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defaultThemeVersion="124226"/>
  <bookViews>
    <workbookView xWindow="240" yWindow="255" windowWidth="19440" windowHeight="9660" firstSheet="4" activeTab="10"/>
  </bookViews>
  <sheets>
    <sheet name="BattersActual" sheetId="1" r:id="rId1"/>
    <sheet name="PitchersActual" sheetId="2" r:id="rId2"/>
    <sheet name="BattersCBS" sheetId="3" r:id="rId3"/>
    <sheet name="PitchersCBS" sheetId="4" r:id="rId4"/>
    <sheet name="BattersRoto" sheetId="5" r:id="rId5"/>
    <sheet name="PitchersRoto" sheetId="6" r:id="rId6"/>
    <sheet name="BattersMLB" sheetId="7" r:id="rId7"/>
    <sheet name="PitchersMLB" sheetId="8" r:id="rId8"/>
    <sheet name="BattersPrices" sheetId="10" r:id="rId9"/>
    <sheet name="PitchersPrices" sheetId="9" r:id="rId10"/>
    <sheet name="BattersPrint" sheetId="12" r:id="rId11"/>
    <sheet name="PitchersPrint" sheetId="11" r:id="rId12"/>
  </sheets>
  <definedNames>
    <definedName name="_xlnm._FilterDatabase" localSheetId="6" hidden="1">BattersMLB!#REF!</definedName>
    <definedName name="_xlnm._FilterDatabase" localSheetId="8" hidden="1">BattersPrices!#REF!</definedName>
    <definedName name="_xlnm._FilterDatabase" localSheetId="10" hidden="1">BattersPrint!$C$1:$C$2985</definedName>
    <definedName name="_xlnm._FilterDatabase" localSheetId="11" hidden="1">PitchersPrint!$C$1:$C$2526</definedName>
  </definedNames>
  <calcPr calcId="125725"/>
</workbook>
</file>

<file path=xl/calcChain.xml><?xml version="1.0" encoding="utf-8"?>
<calcChain xmlns="http://schemas.openxmlformats.org/spreadsheetml/2006/main">
  <c r="G933" i="9"/>
  <c r="H933" s="1"/>
  <c r="G932"/>
  <c r="H932" s="1"/>
  <c r="G931"/>
  <c r="H931" s="1"/>
  <c r="G930"/>
  <c r="H930" s="1"/>
  <c r="G929"/>
  <c r="H929" s="1"/>
  <c r="G928"/>
  <c r="H928" s="1"/>
  <c r="G927"/>
  <c r="H927" s="1"/>
  <c r="G926"/>
  <c r="H926" s="1"/>
  <c r="G925"/>
  <c r="H925" s="1"/>
  <c r="G924"/>
  <c r="H924" s="1"/>
  <c r="G923"/>
  <c r="H923" s="1"/>
  <c r="G922"/>
  <c r="H922" s="1"/>
  <c r="G921"/>
  <c r="H921" s="1"/>
  <c r="G920"/>
  <c r="H920" s="1"/>
  <c r="G919"/>
  <c r="H919" s="1"/>
  <c r="G918"/>
  <c r="H918" s="1"/>
  <c r="H917"/>
  <c r="G917"/>
  <c r="G916"/>
  <c r="H916" s="1"/>
  <c r="G915"/>
  <c r="H915" s="1"/>
  <c r="G914"/>
  <c r="H914" s="1"/>
  <c r="G913"/>
  <c r="H913" s="1"/>
  <c r="G912"/>
  <c r="H912" s="1"/>
  <c r="G911"/>
  <c r="H911" s="1"/>
  <c r="G910"/>
  <c r="H910" s="1"/>
  <c r="G909"/>
  <c r="H909" s="1"/>
  <c r="G908"/>
  <c r="H908" s="1"/>
  <c r="G907"/>
  <c r="H907" s="1"/>
  <c r="G906"/>
  <c r="H906" s="1"/>
  <c r="G905"/>
  <c r="H905" s="1"/>
  <c r="G904"/>
  <c r="H904" s="1"/>
  <c r="G903"/>
  <c r="H903" s="1"/>
  <c r="G902"/>
  <c r="H902" s="1"/>
  <c r="G901"/>
  <c r="H901" s="1"/>
  <c r="G900"/>
  <c r="H900" s="1"/>
  <c r="G899"/>
  <c r="H899" s="1"/>
  <c r="G898"/>
  <c r="H898" s="1"/>
  <c r="H897"/>
  <c r="G897"/>
  <c r="G896"/>
  <c r="H896" s="1"/>
  <c r="G895"/>
  <c r="H895" s="1"/>
  <c r="G894"/>
  <c r="H894" s="1"/>
  <c r="G893"/>
  <c r="H893" s="1"/>
  <c r="G892"/>
  <c r="H892" s="1"/>
  <c r="G891"/>
  <c r="H891" s="1"/>
  <c r="G890"/>
  <c r="H890" s="1"/>
  <c r="G889"/>
  <c r="H889" s="1"/>
  <c r="G888"/>
  <c r="H888" s="1"/>
  <c r="G887"/>
  <c r="H887" s="1"/>
  <c r="G886"/>
  <c r="H886" s="1"/>
  <c r="G885"/>
  <c r="H885" s="1"/>
  <c r="G884"/>
  <c r="H884" s="1"/>
  <c r="G883"/>
  <c r="H883" s="1"/>
  <c r="G882"/>
  <c r="H882" s="1"/>
  <c r="G881"/>
  <c r="H881" s="1"/>
  <c r="G880"/>
  <c r="H880" s="1"/>
  <c r="G879"/>
  <c r="H879" s="1"/>
  <c r="G878"/>
  <c r="H878" s="1"/>
  <c r="G877"/>
  <c r="H877" s="1"/>
  <c r="G876"/>
  <c r="H876" s="1"/>
  <c r="G875"/>
  <c r="H875" s="1"/>
  <c r="G874"/>
  <c r="H874" s="1"/>
  <c r="G873"/>
  <c r="H873" s="1"/>
  <c r="G872"/>
  <c r="H872" s="1"/>
  <c r="G871"/>
  <c r="H871" s="1"/>
  <c r="G870"/>
  <c r="H870" s="1"/>
  <c r="H869"/>
  <c r="G869"/>
  <c r="G868"/>
  <c r="H868" s="1"/>
  <c r="G867"/>
  <c r="H867" s="1"/>
  <c r="G866"/>
  <c r="H866" s="1"/>
  <c r="G865"/>
  <c r="H865" s="1"/>
  <c r="G864"/>
  <c r="H864" s="1"/>
  <c r="G863"/>
  <c r="H863" s="1"/>
  <c r="G862"/>
  <c r="H862" s="1"/>
  <c r="G861"/>
  <c r="H861" s="1"/>
  <c r="G860"/>
  <c r="H860" s="1"/>
  <c r="G859"/>
  <c r="H859" s="1"/>
  <c r="G858"/>
  <c r="H858" s="1"/>
  <c r="G857"/>
  <c r="H857" s="1"/>
  <c r="G856"/>
  <c r="H856" s="1"/>
  <c r="G855"/>
  <c r="H855" s="1"/>
  <c r="G854"/>
  <c r="H854" s="1"/>
  <c r="G853"/>
  <c r="H853" s="1"/>
  <c r="G852"/>
  <c r="H852" s="1"/>
  <c r="G851"/>
  <c r="H851" s="1"/>
  <c r="G850"/>
  <c r="H850" s="1"/>
  <c r="H849"/>
  <c r="G849"/>
  <c r="H848"/>
  <c r="G848"/>
  <c r="G847"/>
  <c r="H847" s="1"/>
  <c r="G846"/>
  <c r="H846" s="1"/>
  <c r="G845"/>
  <c r="H845" s="1"/>
  <c r="G844"/>
  <c r="H844" s="1"/>
  <c r="G843"/>
  <c r="H843" s="1"/>
  <c r="G842"/>
  <c r="H842" s="1"/>
  <c r="G841"/>
  <c r="H841" s="1"/>
  <c r="G840"/>
  <c r="H840" s="1"/>
  <c r="G839"/>
  <c r="H839" s="1"/>
  <c r="G838"/>
  <c r="H838" s="1"/>
  <c r="H837"/>
  <c r="G837"/>
  <c r="H836"/>
  <c r="G836"/>
  <c r="G835"/>
  <c r="H835" s="1"/>
  <c r="G834"/>
  <c r="H834" s="1"/>
  <c r="G833"/>
  <c r="H833" s="1"/>
  <c r="G832"/>
  <c r="H832" s="1"/>
  <c r="G831"/>
  <c r="H831" s="1"/>
  <c r="G830"/>
  <c r="H830" s="1"/>
  <c r="G829"/>
  <c r="H829" s="1"/>
  <c r="G828"/>
  <c r="H828" s="1"/>
  <c r="G827"/>
  <c r="H827" s="1"/>
  <c r="G826"/>
  <c r="H826" s="1"/>
  <c r="G825"/>
  <c r="H825" s="1"/>
  <c r="G824"/>
  <c r="H824" s="1"/>
  <c r="G823"/>
  <c r="H823" s="1"/>
  <c r="G822"/>
  <c r="H822" s="1"/>
  <c r="G821"/>
  <c r="H821" s="1"/>
  <c r="G820"/>
  <c r="H820" s="1"/>
  <c r="G819"/>
  <c r="H819" s="1"/>
  <c r="G818"/>
  <c r="H818" s="1"/>
  <c r="H817"/>
  <c r="G817"/>
  <c r="H816"/>
  <c r="G816"/>
  <c r="G815"/>
  <c r="H815" s="1"/>
  <c r="G814"/>
  <c r="H814" s="1"/>
  <c r="G813"/>
  <c r="H813" s="1"/>
  <c r="G812"/>
  <c r="H812" s="1"/>
  <c r="G811"/>
  <c r="H811" s="1"/>
  <c r="G810"/>
  <c r="H810" s="1"/>
  <c r="G809"/>
  <c r="H809" s="1"/>
  <c r="G808"/>
  <c r="H808" s="1"/>
  <c r="G807"/>
  <c r="H807" s="1"/>
  <c r="G806"/>
  <c r="H806" s="1"/>
  <c r="H805"/>
  <c r="G805"/>
  <c r="G804"/>
  <c r="H804" s="1"/>
  <c r="G803"/>
  <c r="H803" s="1"/>
  <c r="H802"/>
  <c r="G802"/>
  <c r="H801"/>
  <c r="G801"/>
  <c r="G800"/>
  <c r="H800" s="1"/>
  <c r="G799"/>
  <c r="H799" s="1"/>
  <c r="H798"/>
  <c r="G798"/>
  <c r="H797"/>
  <c r="G797"/>
  <c r="H796"/>
  <c r="G796"/>
  <c r="G795"/>
  <c r="H795" s="1"/>
  <c r="G794"/>
  <c r="H794" s="1"/>
  <c r="H793"/>
  <c r="G793"/>
  <c r="G792"/>
  <c r="H792" s="1"/>
  <c r="G791"/>
  <c r="H791" s="1"/>
  <c r="H790"/>
  <c r="G790"/>
  <c r="H789"/>
  <c r="G789"/>
  <c r="G788"/>
  <c r="H788" s="1"/>
  <c r="G787"/>
  <c r="H787" s="1"/>
  <c r="G786"/>
  <c r="H786" s="1"/>
  <c r="G785"/>
  <c r="H785" s="1"/>
  <c r="G784"/>
  <c r="H784" s="1"/>
  <c r="G783"/>
  <c r="H783" s="1"/>
  <c r="H782"/>
  <c r="G782"/>
  <c r="H781"/>
  <c r="G781"/>
  <c r="H780"/>
  <c r="G780"/>
  <c r="G779"/>
  <c r="H779" s="1"/>
  <c r="G778"/>
  <c r="H778" s="1"/>
  <c r="H777"/>
  <c r="G777"/>
  <c r="G776"/>
  <c r="H776" s="1"/>
  <c r="G775"/>
  <c r="H775" s="1"/>
  <c r="G774"/>
  <c r="H774" s="1"/>
  <c r="G773"/>
  <c r="H773" s="1"/>
  <c r="G772"/>
  <c r="H772" s="1"/>
  <c r="G771"/>
  <c r="H771" s="1"/>
  <c r="G770"/>
  <c r="H770" s="1"/>
  <c r="G769"/>
  <c r="H769" s="1"/>
  <c r="G768"/>
  <c r="H768" s="1"/>
  <c r="G767"/>
  <c r="H767" s="1"/>
  <c r="G766"/>
  <c r="H766" s="1"/>
  <c r="G765"/>
  <c r="H765" s="1"/>
  <c r="G764"/>
  <c r="H764" s="1"/>
  <c r="G763"/>
  <c r="H763" s="1"/>
  <c r="G762"/>
  <c r="H762" s="1"/>
  <c r="G761"/>
  <c r="H761" s="1"/>
  <c r="G760"/>
  <c r="H760" s="1"/>
  <c r="G759"/>
  <c r="H759" s="1"/>
  <c r="G758"/>
  <c r="H758" s="1"/>
  <c r="G757"/>
  <c r="H757" s="1"/>
  <c r="G756"/>
  <c r="H756" s="1"/>
  <c r="G755"/>
  <c r="H755" s="1"/>
  <c r="G754"/>
  <c r="H754" s="1"/>
  <c r="G753"/>
  <c r="H753" s="1"/>
  <c r="G752"/>
  <c r="H752" s="1"/>
  <c r="G751"/>
  <c r="H751" s="1"/>
  <c r="G750"/>
  <c r="H750" s="1"/>
  <c r="G749"/>
  <c r="H749" s="1"/>
  <c r="G748"/>
  <c r="H748" s="1"/>
  <c r="G747"/>
  <c r="H747" s="1"/>
  <c r="G746"/>
  <c r="H746" s="1"/>
  <c r="G745"/>
  <c r="H745" s="1"/>
  <c r="G744"/>
  <c r="H744" s="1"/>
  <c r="G743"/>
  <c r="H743" s="1"/>
  <c r="G742"/>
  <c r="H742" s="1"/>
  <c r="G741"/>
  <c r="H741" s="1"/>
  <c r="G740"/>
  <c r="H740" s="1"/>
  <c r="G739"/>
  <c r="H739" s="1"/>
  <c r="G738"/>
  <c r="H738" s="1"/>
  <c r="G737"/>
  <c r="H737" s="1"/>
  <c r="G736"/>
  <c r="H736" s="1"/>
  <c r="G735"/>
  <c r="H735" s="1"/>
  <c r="G734"/>
  <c r="H734" s="1"/>
  <c r="G733"/>
  <c r="H733" s="1"/>
  <c r="H732"/>
  <c r="G732"/>
  <c r="G731"/>
  <c r="H731" s="1"/>
  <c r="G730"/>
  <c r="H730" s="1"/>
  <c r="H729"/>
  <c r="G729"/>
  <c r="G728"/>
  <c r="H728" s="1"/>
  <c r="G727"/>
  <c r="H727" s="1"/>
  <c r="G726"/>
  <c r="H726" s="1"/>
  <c r="G725"/>
  <c r="H725" s="1"/>
  <c r="G724"/>
  <c r="H724" s="1"/>
  <c r="G723"/>
  <c r="H723" s="1"/>
  <c r="G722"/>
  <c r="H722" s="1"/>
  <c r="G721"/>
  <c r="H721" s="1"/>
  <c r="G720"/>
  <c r="H720" s="1"/>
  <c r="G719"/>
  <c r="H719" s="1"/>
  <c r="H718"/>
  <c r="G718"/>
  <c r="H717"/>
  <c r="G717"/>
  <c r="H716"/>
  <c r="G716"/>
  <c r="G715"/>
  <c r="H715" s="1"/>
  <c r="G714"/>
  <c r="H714" s="1"/>
  <c r="G713"/>
  <c r="H713" s="1"/>
  <c r="G712"/>
  <c r="H712" s="1"/>
  <c r="G711"/>
  <c r="H711" s="1"/>
  <c r="G710"/>
  <c r="H710" s="1"/>
  <c r="G709"/>
  <c r="H709" s="1"/>
  <c r="G708"/>
  <c r="H708" s="1"/>
  <c r="G707"/>
  <c r="H707" s="1"/>
  <c r="G706"/>
  <c r="H706" s="1"/>
  <c r="G705"/>
  <c r="H705" s="1"/>
  <c r="G704"/>
  <c r="H704" s="1"/>
  <c r="G703"/>
  <c r="H703" s="1"/>
  <c r="G702"/>
  <c r="H702" s="1"/>
  <c r="G701"/>
  <c r="H701" s="1"/>
  <c r="G700"/>
  <c r="H700" s="1"/>
  <c r="G699"/>
  <c r="H699" s="1"/>
  <c r="H698"/>
  <c r="G698"/>
  <c r="H697"/>
  <c r="G697"/>
  <c r="G696"/>
  <c r="H696" s="1"/>
  <c r="G695"/>
  <c r="H695" s="1"/>
  <c r="G694"/>
  <c r="H694" s="1"/>
  <c r="G693"/>
  <c r="H693" s="1"/>
  <c r="G692"/>
  <c r="H692" s="1"/>
  <c r="G691"/>
  <c r="H691" s="1"/>
  <c r="G690"/>
  <c r="H690" s="1"/>
  <c r="G689"/>
  <c r="H689" s="1"/>
  <c r="G688"/>
  <c r="H688" s="1"/>
  <c r="G687"/>
  <c r="H687" s="1"/>
  <c r="G686"/>
  <c r="H686" s="1"/>
  <c r="G685"/>
  <c r="H685" s="1"/>
  <c r="G684"/>
  <c r="H684" s="1"/>
  <c r="G683"/>
  <c r="H683" s="1"/>
  <c r="G682"/>
  <c r="H682" s="1"/>
  <c r="G681"/>
  <c r="H681" s="1"/>
  <c r="G680"/>
  <c r="H680" s="1"/>
  <c r="G679"/>
  <c r="H679" s="1"/>
  <c r="G678"/>
  <c r="H678" s="1"/>
  <c r="G677"/>
  <c r="H677" s="1"/>
  <c r="G676"/>
  <c r="H676" s="1"/>
  <c r="G675"/>
  <c r="H675" s="1"/>
  <c r="G674"/>
  <c r="H674" s="1"/>
  <c r="G673"/>
  <c r="H673" s="1"/>
  <c r="G672"/>
  <c r="H672" s="1"/>
  <c r="G671"/>
  <c r="H671" s="1"/>
  <c r="H670"/>
  <c r="G670"/>
  <c r="G669"/>
  <c r="H669" s="1"/>
  <c r="G668"/>
  <c r="H668" s="1"/>
  <c r="G667"/>
  <c r="H667" s="1"/>
  <c r="G666"/>
  <c r="H666" s="1"/>
  <c r="G665"/>
  <c r="H665" s="1"/>
  <c r="G664"/>
  <c r="H664" s="1"/>
  <c r="G663"/>
  <c r="H663" s="1"/>
  <c r="G662"/>
  <c r="H662" s="1"/>
  <c r="G661"/>
  <c r="H661" s="1"/>
  <c r="G660"/>
  <c r="H660" s="1"/>
  <c r="G659"/>
  <c r="H659" s="1"/>
  <c r="G658"/>
  <c r="H658" s="1"/>
  <c r="H657"/>
  <c r="G657"/>
  <c r="H656"/>
  <c r="G656"/>
  <c r="G655"/>
  <c r="H655" s="1"/>
  <c r="G654"/>
  <c r="H654" s="1"/>
  <c r="G653"/>
  <c r="H653" s="1"/>
  <c r="G652"/>
  <c r="H652" s="1"/>
  <c r="G651"/>
  <c r="H651" s="1"/>
  <c r="G650"/>
  <c r="H650" s="1"/>
  <c r="G649"/>
  <c r="H649" s="1"/>
  <c r="G648"/>
  <c r="H648" s="1"/>
  <c r="G647"/>
  <c r="H647" s="1"/>
  <c r="G646"/>
  <c r="H646" s="1"/>
  <c r="G645"/>
  <c r="H645" s="1"/>
  <c r="G644"/>
  <c r="H644" s="1"/>
  <c r="G643"/>
  <c r="H643" s="1"/>
  <c r="G642"/>
  <c r="H642" s="1"/>
  <c r="G641"/>
  <c r="H641" s="1"/>
  <c r="G640"/>
  <c r="H640" s="1"/>
  <c r="G639"/>
  <c r="H639" s="1"/>
  <c r="H638"/>
  <c r="G638"/>
  <c r="G637"/>
  <c r="H637" s="1"/>
  <c r="G636"/>
  <c r="H636" s="1"/>
  <c r="G635"/>
  <c r="H635" s="1"/>
  <c r="G634"/>
  <c r="H634" s="1"/>
  <c r="G633"/>
  <c r="H633" s="1"/>
  <c r="G632"/>
  <c r="H632" s="1"/>
  <c r="G631"/>
  <c r="H631" s="1"/>
  <c r="G630"/>
  <c r="H630" s="1"/>
  <c r="G629"/>
  <c r="H629" s="1"/>
  <c r="G628"/>
  <c r="H628" s="1"/>
  <c r="G627"/>
  <c r="H627" s="1"/>
  <c r="G626"/>
  <c r="H626" s="1"/>
  <c r="G625"/>
  <c r="H625" s="1"/>
  <c r="G624"/>
  <c r="H624" s="1"/>
  <c r="G623"/>
  <c r="H623" s="1"/>
  <c r="G622"/>
  <c r="H622" s="1"/>
  <c r="G621"/>
  <c r="H621" s="1"/>
  <c r="G620"/>
  <c r="H620" s="1"/>
  <c r="G619"/>
  <c r="H619" s="1"/>
  <c r="G618"/>
  <c r="H618" s="1"/>
  <c r="G617"/>
  <c r="H617" s="1"/>
  <c r="G616"/>
  <c r="H616" s="1"/>
  <c r="G615"/>
  <c r="H615" s="1"/>
  <c r="G614"/>
  <c r="H614" s="1"/>
  <c r="G613"/>
  <c r="H613" s="1"/>
  <c r="G612"/>
  <c r="H612" s="1"/>
  <c r="G611"/>
  <c r="H611" s="1"/>
  <c r="G610"/>
  <c r="H610" s="1"/>
  <c r="G609"/>
  <c r="H609" s="1"/>
  <c r="G608"/>
  <c r="H608" s="1"/>
  <c r="G607"/>
  <c r="H607" s="1"/>
  <c r="H606"/>
  <c r="G606"/>
  <c r="G605"/>
  <c r="H605" s="1"/>
  <c r="G604"/>
  <c r="H604" s="1"/>
  <c r="G603"/>
  <c r="H603" s="1"/>
  <c r="G602"/>
  <c r="H602" s="1"/>
  <c r="G601"/>
  <c r="H601" s="1"/>
  <c r="G600"/>
  <c r="H600" s="1"/>
  <c r="G599"/>
  <c r="H599" s="1"/>
  <c r="G598"/>
  <c r="H598" s="1"/>
  <c r="G597"/>
  <c r="H597" s="1"/>
  <c r="G596"/>
  <c r="H596" s="1"/>
  <c r="G595"/>
  <c r="H595" s="1"/>
  <c r="G594"/>
  <c r="H594" s="1"/>
  <c r="G593"/>
  <c r="H593" s="1"/>
  <c r="G592"/>
  <c r="H592" s="1"/>
  <c r="G591"/>
  <c r="H591" s="1"/>
  <c r="G590"/>
  <c r="H590" s="1"/>
  <c r="G589"/>
  <c r="H589" s="1"/>
  <c r="G588"/>
  <c r="H588" s="1"/>
  <c r="G587"/>
  <c r="H587" s="1"/>
  <c r="G586"/>
  <c r="H586" s="1"/>
  <c r="G585"/>
  <c r="H585" s="1"/>
  <c r="G584"/>
  <c r="H584" s="1"/>
  <c r="G583"/>
  <c r="H583" s="1"/>
  <c r="G582"/>
  <c r="H582" s="1"/>
  <c r="G581"/>
  <c r="H581" s="1"/>
  <c r="G580"/>
  <c r="H580" s="1"/>
  <c r="G579"/>
  <c r="H579" s="1"/>
  <c r="G578"/>
  <c r="H578" s="1"/>
  <c r="G577"/>
  <c r="H577" s="1"/>
  <c r="G576"/>
  <c r="H576" s="1"/>
  <c r="G575"/>
  <c r="H575" s="1"/>
  <c r="G574"/>
  <c r="H574" s="1"/>
  <c r="G573"/>
  <c r="H573" s="1"/>
  <c r="G572"/>
  <c r="H572" s="1"/>
  <c r="G571"/>
  <c r="H571" s="1"/>
  <c r="G570"/>
  <c r="H570" s="1"/>
  <c r="G569"/>
  <c r="H569" s="1"/>
  <c r="H568"/>
  <c r="G568"/>
  <c r="G567"/>
  <c r="H567" s="1"/>
  <c r="G566"/>
  <c r="H566" s="1"/>
  <c r="H565"/>
  <c r="G565"/>
  <c r="H564"/>
  <c r="G564"/>
  <c r="G563"/>
  <c r="H563" s="1"/>
  <c r="G562"/>
  <c r="H562" s="1"/>
  <c r="G561"/>
  <c r="H561" s="1"/>
  <c r="G560"/>
  <c r="H560" s="1"/>
  <c r="G559"/>
  <c r="H559" s="1"/>
  <c r="G558"/>
  <c r="H558" s="1"/>
  <c r="G557"/>
  <c r="H557" s="1"/>
  <c r="G556"/>
  <c r="H556" s="1"/>
  <c r="G555"/>
  <c r="H555" s="1"/>
  <c r="G554"/>
  <c r="H554" s="1"/>
  <c r="G553"/>
  <c r="H553" s="1"/>
  <c r="G552"/>
  <c r="H552" s="1"/>
  <c r="G551"/>
  <c r="H551" s="1"/>
  <c r="G550"/>
  <c r="H550" s="1"/>
  <c r="G549"/>
  <c r="H549" s="1"/>
  <c r="G548"/>
  <c r="H548" s="1"/>
  <c r="G547"/>
  <c r="H547" s="1"/>
  <c r="G546"/>
  <c r="H546" s="1"/>
  <c r="G545"/>
  <c r="H545" s="1"/>
  <c r="G544"/>
  <c r="H544" s="1"/>
  <c r="G543"/>
  <c r="H543" s="1"/>
  <c r="G542"/>
  <c r="H542" s="1"/>
  <c r="G541"/>
  <c r="H541" s="1"/>
  <c r="G540"/>
  <c r="H540" s="1"/>
  <c r="G539"/>
  <c r="H539" s="1"/>
  <c r="G538"/>
  <c r="H538" s="1"/>
  <c r="G537"/>
  <c r="H537" s="1"/>
  <c r="H536"/>
  <c r="G536"/>
  <c r="G535"/>
  <c r="H535" s="1"/>
  <c r="G534"/>
  <c r="H534" s="1"/>
  <c r="H533"/>
  <c r="G533"/>
  <c r="H532"/>
  <c r="G532"/>
  <c r="G531"/>
  <c r="H531" s="1"/>
  <c r="G530"/>
  <c r="H530" s="1"/>
  <c r="G529"/>
  <c r="H529" s="1"/>
  <c r="G528"/>
  <c r="H528" s="1"/>
  <c r="G527"/>
  <c r="H527" s="1"/>
  <c r="G526"/>
  <c r="H526" s="1"/>
  <c r="G525"/>
  <c r="H525" s="1"/>
  <c r="G524"/>
  <c r="H524" s="1"/>
  <c r="G523"/>
  <c r="H523" s="1"/>
  <c r="G522"/>
  <c r="H522" s="1"/>
  <c r="G521"/>
  <c r="H521" s="1"/>
  <c r="G520"/>
  <c r="H520" s="1"/>
  <c r="G519"/>
  <c r="H519" s="1"/>
  <c r="G518"/>
  <c r="H518" s="1"/>
  <c r="G517"/>
  <c r="H517" s="1"/>
  <c r="G516"/>
  <c r="H516" s="1"/>
  <c r="G515"/>
  <c r="H515" s="1"/>
  <c r="G514"/>
  <c r="H514" s="1"/>
  <c r="G513"/>
  <c r="H513" s="1"/>
  <c r="G512"/>
  <c r="H512" s="1"/>
  <c r="G511"/>
  <c r="H511" s="1"/>
  <c r="G510"/>
  <c r="H510" s="1"/>
  <c r="G509"/>
  <c r="H509" s="1"/>
  <c r="G508"/>
  <c r="H508" s="1"/>
  <c r="G507"/>
  <c r="H507" s="1"/>
  <c r="G506"/>
  <c r="H506" s="1"/>
  <c r="G505"/>
  <c r="H505" s="1"/>
  <c r="H504"/>
  <c r="G504"/>
  <c r="G503"/>
  <c r="H503" s="1"/>
  <c r="G502"/>
  <c r="H502" s="1"/>
  <c r="H501"/>
  <c r="G501"/>
  <c r="H500"/>
  <c r="G500"/>
  <c r="G499"/>
  <c r="H499" s="1"/>
  <c r="G498"/>
  <c r="H498" s="1"/>
  <c r="G497"/>
  <c r="H497" s="1"/>
  <c r="G496"/>
  <c r="H496" s="1"/>
  <c r="G495"/>
  <c r="H495" s="1"/>
  <c r="G494"/>
  <c r="H494" s="1"/>
  <c r="G493"/>
  <c r="H493" s="1"/>
  <c r="G492"/>
  <c r="H492" s="1"/>
  <c r="G491"/>
  <c r="H491" s="1"/>
  <c r="G490"/>
  <c r="H490" s="1"/>
  <c r="G489"/>
  <c r="H489" s="1"/>
  <c r="G488"/>
  <c r="H488" s="1"/>
  <c r="G487"/>
  <c r="H487" s="1"/>
  <c r="G486"/>
  <c r="H486" s="1"/>
  <c r="G485"/>
  <c r="H485" s="1"/>
  <c r="G484"/>
  <c r="H484" s="1"/>
  <c r="G483"/>
  <c r="H483" s="1"/>
  <c r="G482"/>
  <c r="H482" s="1"/>
  <c r="G481"/>
  <c r="H481" s="1"/>
  <c r="G480"/>
  <c r="H480" s="1"/>
  <c r="G479"/>
  <c r="H479" s="1"/>
  <c r="G478"/>
  <c r="H478" s="1"/>
  <c r="G477"/>
  <c r="H477" s="1"/>
  <c r="G476"/>
  <c r="H476" s="1"/>
  <c r="G475"/>
  <c r="H475" s="1"/>
  <c r="G474"/>
  <c r="H474" s="1"/>
  <c r="G473"/>
  <c r="H473" s="1"/>
  <c r="H472"/>
  <c r="G472"/>
  <c r="G471"/>
  <c r="H471" s="1"/>
  <c r="G470"/>
  <c r="H470" s="1"/>
  <c r="G469"/>
  <c r="H469" s="1"/>
  <c r="G468"/>
  <c r="H468" s="1"/>
  <c r="G467"/>
  <c r="H467" s="1"/>
  <c r="G466"/>
  <c r="H466" s="1"/>
  <c r="G465"/>
  <c r="H465" s="1"/>
  <c r="G464"/>
  <c r="H464" s="1"/>
  <c r="G463"/>
  <c r="H463" s="1"/>
  <c r="G462"/>
  <c r="H462" s="1"/>
  <c r="G461"/>
  <c r="H461" s="1"/>
  <c r="G460"/>
  <c r="H460" s="1"/>
  <c r="G459"/>
  <c r="H459" s="1"/>
  <c r="G458"/>
  <c r="H458" s="1"/>
  <c r="G457"/>
  <c r="H457" s="1"/>
  <c r="H456"/>
  <c r="G456"/>
  <c r="G455"/>
  <c r="H455" s="1"/>
  <c r="G454"/>
  <c r="H454" s="1"/>
  <c r="H453"/>
  <c r="G453"/>
  <c r="H452"/>
  <c r="G452"/>
  <c r="G451"/>
  <c r="H451" s="1"/>
  <c r="G450"/>
  <c r="H450" s="1"/>
  <c r="G449"/>
  <c r="H449" s="1"/>
  <c r="G448"/>
  <c r="H448" s="1"/>
  <c r="G447"/>
  <c r="H447" s="1"/>
  <c r="G446"/>
  <c r="H446" s="1"/>
  <c r="G445"/>
  <c r="H445" s="1"/>
  <c r="G444"/>
  <c r="H444" s="1"/>
  <c r="G443"/>
  <c r="H443" s="1"/>
  <c r="G442"/>
  <c r="H442" s="1"/>
  <c r="G441"/>
  <c r="H441" s="1"/>
  <c r="G440"/>
  <c r="H440" s="1"/>
  <c r="G439"/>
  <c r="H439" s="1"/>
  <c r="G438"/>
  <c r="H438" s="1"/>
  <c r="G437"/>
  <c r="H437" s="1"/>
  <c r="G436"/>
  <c r="H436" s="1"/>
  <c r="G435"/>
  <c r="H435" s="1"/>
  <c r="G434"/>
  <c r="H434" s="1"/>
  <c r="G433"/>
  <c r="H433" s="1"/>
  <c r="G432"/>
  <c r="H432" s="1"/>
  <c r="G431"/>
  <c r="H431" s="1"/>
  <c r="G430"/>
  <c r="H430" s="1"/>
  <c r="G429"/>
  <c r="H429" s="1"/>
  <c r="G428"/>
  <c r="H428" s="1"/>
  <c r="G427"/>
  <c r="H427" s="1"/>
  <c r="G426"/>
  <c r="H426" s="1"/>
  <c r="G425"/>
  <c r="H425" s="1"/>
  <c r="H424"/>
  <c r="G424"/>
  <c r="G423"/>
  <c r="H423" s="1"/>
  <c r="G422"/>
  <c r="H422" s="1"/>
  <c r="H421"/>
  <c r="G421"/>
  <c r="H420"/>
  <c r="G420"/>
  <c r="G419"/>
  <c r="H419" s="1"/>
  <c r="G418"/>
  <c r="H418" s="1"/>
  <c r="G417"/>
  <c r="H417" s="1"/>
  <c r="G416"/>
  <c r="H416" s="1"/>
  <c r="G415"/>
  <c r="H415" s="1"/>
  <c r="G414"/>
  <c r="H414" s="1"/>
  <c r="G413"/>
  <c r="H413" s="1"/>
  <c r="G412"/>
  <c r="H412" s="1"/>
  <c r="G411"/>
  <c r="H411" s="1"/>
  <c r="G410"/>
  <c r="H410" s="1"/>
  <c r="G409"/>
  <c r="H409" s="1"/>
  <c r="G408"/>
  <c r="H408" s="1"/>
  <c r="G407"/>
  <c r="H407" s="1"/>
  <c r="G406"/>
  <c r="H406" s="1"/>
  <c r="G405"/>
  <c r="H405" s="1"/>
  <c r="G404"/>
  <c r="H404" s="1"/>
  <c r="G403"/>
  <c r="H403" s="1"/>
  <c r="G402"/>
  <c r="H402" s="1"/>
  <c r="G401"/>
  <c r="H401" s="1"/>
  <c r="G400"/>
  <c r="H400" s="1"/>
  <c r="G399"/>
  <c r="H399" s="1"/>
  <c r="G398"/>
  <c r="H398" s="1"/>
  <c r="G397"/>
  <c r="H397" s="1"/>
  <c r="G396"/>
  <c r="H396" s="1"/>
  <c r="G395"/>
  <c r="H395" s="1"/>
  <c r="G394"/>
  <c r="H394" s="1"/>
  <c r="G393"/>
  <c r="H393" s="1"/>
  <c r="H392"/>
  <c r="G392"/>
  <c r="G391"/>
  <c r="H391" s="1"/>
  <c r="G390"/>
  <c r="H390" s="1"/>
  <c r="H389"/>
  <c r="G389"/>
  <c r="H388"/>
  <c r="G388"/>
  <c r="G387"/>
  <c r="H387" s="1"/>
  <c r="G386"/>
  <c r="H386" s="1"/>
  <c r="G385"/>
  <c r="H385" s="1"/>
  <c r="G384"/>
  <c r="H384" s="1"/>
  <c r="G383"/>
  <c r="H383" s="1"/>
  <c r="G382"/>
  <c r="H382" s="1"/>
  <c r="G381"/>
  <c r="H381" s="1"/>
  <c r="G380"/>
  <c r="H380" s="1"/>
  <c r="G379"/>
  <c r="H379" s="1"/>
  <c r="G378"/>
  <c r="H378" s="1"/>
  <c r="G377"/>
  <c r="H377" s="1"/>
  <c r="G376"/>
  <c r="H376" s="1"/>
  <c r="G375"/>
  <c r="H375" s="1"/>
  <c r="G374"/>
  <c r="H374" s="1"/>
  <c r="G373"/>
  <c r="H373" s="1"/>
  <c r="G372"/>
  <c r="H372" s="1"/>
  <c r="G371"/>
  <c r="H371" s="1"/>
  <c r="G370"/>
  <c r="H370" s="1"/>
  <c r="G369"/>
  <c r="H369" s="1"/>
  <c r="G368"/>
  <c r="H368" s="1"/>
  <c r="G367"/>
  <c r="H367" s="1"/>
  <c r="G366"/>
  <c r="H366" s="1"/>
  <c r="G365"/>
  <c r="H365" s="1"/>
  <c r="H364"/>
  <c r="G364"/>
  <c r="H363"/>
  <c r="G363"/>
  <c r="G362"/>
  <c r="H362" s="1"/>
  <c r="G361"/>
  <c r="H361" s="1"/>
  <c r="G360"/>
  <c r="H360" s="1"/>
  <c r="G359"/>
  <c r="H359" s="1"/>
  <c r="G358"/>
  <c r="H358" s="1"/>
  <c r="G357"/>
  <c r="H357" s="1"/>
  <c r="G356"/>
  <c r="H356" s="1"/>
  <c r="G355"/>
  <c r="H355" s="1"/>
  <c r="G354"/>
  <c r="H354" s="1"/>
  <c r="G353"/>
  <c r="H353" s="1"/>
  <c r="H352"/>
  <c r="G352"/>
  <c r="G351"/>
  <c r="H351" s="1"/>
  <c r="G350"/>
  <c r="H350" s="1"/>
  <c r="H349"/>
  <c r="G349"/>
  <c r="H348"/>
  <c r="G348"/>
  <c r="G347"/>
  <c r="H347" s="1"/>
  <c r="G346"/>
  <c r="H346" s="1"/>
  <c r="H345"/>
  <c r="G345"/>
  <c r="H344"/>
  <c r="G344"/>
  <c r="H343"/>
  <c r="G343"/>
  <c r="G342"/>
  <c r="H342" s="1"/>
  <c r="G341"/>
  <c r="H341" s="1"/>
  <c r="H340"/>
  <c r="G340"/>
  <c r="G339"/>
  <c r="H339" s="1"/>
  <c r="G338"/>
  <c r="H338" s="1"/>
  <c r="G337"/>
  <c r="H337" s="1"/>
  <c r="G336"/>
  <c r="H336" s="1"/>
  <c r="G335"/>
  <c r="H335" s="1"/>
  <c r="G334"/>
  <c r="H334" s="1"/>
  <c r="G333"/>
  <c r="H333" s="1"/>
  <c r="G332"/>
  <c r="H332" s="1"/>
  <c r="G331"/>
  <c r="H331" s="1"/>
  <c r="G330"/>
  <c r="H330" s="1"/>
  <c r="G329"/>
  <c r="H329" s="1"/>
  <c r="G328"/>
  <c r="H328" s="1"/>
  <c r="G327"/>
  <c r="H327" s="1"/>
  <c r="G326"/>
  <c r="H326" s="1"/>
  <c r="G325"/>
  <c r="H325" s="1"/>
  <c r="G324"/>
  <c r="H324" s="1"/>
  <c r="G323"/>
  <c r="H323" s="1"/>
  <c r="G322"/>
  <c r="H322" s="1"/>
  <c r="G321"/>
  <c r="H321" s="1"/>
  <c r="G320"/>
  <c r="H320" s="1"/>
  <c r="G319"/>
  <c r="H319" s="1"/>
  <c r="G318"/>
  <c r="H318" s="1"/>
  <c r="G317"/>
  <c r="H317" s="1"/>
  <c r="G316"/>
  <c r="H316" s="1"/>
  <c r="G315"/>
  <c r="H315" s="1"/>
  <c r="G314"/>
  <c r="H314" s="1"/>
  <c r="G313"/>
  <c r="H313" s="1"/>
  <c r="G312"/>
  <c r="H312" s="1"/>
  <c r="G311"/>
  <c r="H311" s="1"/>
  <c r="G310"/>
  <c r="H310" s="1"/>
  <c r="G309"/>
  <c r="H309" s="1"/>
  <c r="G308"/>
  <c r="H308" s="1"/>
  <c r="G307"/>
  <c r="H307" s="1"/>
  <c r="G306"/>
  <c r="H306" s="1"/>
  <c r="G305"/>
  <c r="H305" s="1"/>
  <c r="G304"/>
  <c r="H304" s="1"/>
  <c r="G303"/>
  <c r="H303" s="1"/>
  <c r="G302"/>
  <c r="H302" s="1"/>
  <c r="G301"/>
  <c r="H301" s="1"/>
  <c r="H300"/>
  <c r="G300"/>
  <c r="H299"/>
  <c r="G299"/>
  <c r="G298"/>
  <c r="H298" s="1"/>
  <c r="G297"/>
  <c r="H297" s="1"/>
  <c r="G296"/>
  <c r="H296" s="1"/>
  <c r="G295"/>
  <c r="H295" s="1"/>
  <c r="G294"/>
  <c r="H294" s="1"/>
  <c r="G293"/>
  <c r="H293" s="1"/>
  <c r="G292"/>
  <c r="H292" s="1"/>
  <c r="G291"/>
  <c r="H291" s="1"/>
  <c r="G290"/>
  <c r="H290" s="1"/>
  <c r="G289"/>
  <c r="H289" s="1"/>
  <c r="H288"/>
  <c r="G288"/>
  <c r="G287"/>
  <c r="H287" s="1"/>
  <c r="G286"/>
  <c r="H286" s="1"/>
  <c r="H285"/>
  <c r="G285"/>
  <c r="H284"/>
  <c r="G284"/>
  <c r="G283"/>
  <c r="H283" s="1"/>
  <c r="G282"/>
  <c r="H282" s="1"/>
  <c r="H281"/>
  <c r="G281"/>
  <c r="H280"/>
  <c r="G280"/>
  <c r="H279"/>
  <c r="G279"/>
  <c r="G278"/>
  <c r="H278" s="1"/>
  <c r="G277"/>
  <c r="H277" s="1"/>
  <c r="H276"/>
  <c r="G276"/>
  <c r="G275"/>
  <c r="H275" s="1"/>
  <c r="G274"/>
  <c r="H274" s="1"/>
  <c r="G273"/>
  <c r="H273" s="1"/>
  <c r="G272"/>
  <c r="H272" s="1"/>
  <c r="G271"/>
  <c r="H271" s="1"/>
  <c r="G270"/>
  <c r="H270" s="1"/>
  <c r="G269"/>
  <c r="H269" s="1"/>
  <c r="G268"/>
  <c r="H268" s="1"/>
  <c r="G267"/>
  <c r="H267" s="1"/>
  <c r="G266"/>
  <c r="H266" s="1"/>
  <c r="G265"/>
  <c r="H265" s="1"/>
  <c r="G264"/>
  <c r="H264" s="1"/>
  <c r="G263"/>
  <c r="H263" s="1"/>
  <c r="G262"/>
  <c r="H262" s="1"/>
  <c r="G261"/>
  <c r="H261" s="1"/>
  <c r="G260"/>
  <c r="H260" s="1"/>
  <c r="G259"/>
  <c r="H259" s="1"/>
  <c r="G258"/>
  <c r="H258" s="1"/>
  <c r="G257"/>
  <c r="H257" s="1"/>
  <c r="G256"/>
  <c r="H256" s="1"/>
  <c r="G255"/>
  <c r="H255" s="1"/>
  <c r="G254"/>
  <c r="H254" s="1"/>
  <c r="G253"/>
  <c r="H253" s="1"/>
  <c r="G252"/>
  <c r="H252" s="1"/>
  <c r="G251"/>
  <c r="H251" s="1"/>
  <c r="G250"/>
  <c r="H250" s="1"/>
  <c r="G249"/>
  <c r="H249" s="1"/>
  <c r="G248"/>
  <c r="H248" s="1"/>
  <c r="H247"/>
  <c r="G247"/>
  <c r="G246"/>
  <c r="H246" s="1"/>
  <c r="G245"/>
  <c r="H245" s="1"/>
  <c r="H244"/>
  <c r="G244"/>
  <c r="G243"/>
  <c r="H243" s="1"/>
  <c r="G242"/>
  <c r="H242" s="1"/>
  <c r="G241"/>
  <c r="H241" s="1"/>
  <c r="G240"/>
  <c r="H240" s="1"/>
  <c r="G239"/>
  <c r="H239" s="1"/>
  <c r="G238"/>
  <c r="H238" s="1"/>
  <c r="G237"/>
  <c r="H237" s="1"/>
  <c r="G236"/>
  <c r="H236" s="1"/>
  <c r="G235"/>
  <c r="H235" s="1"/>
  <c r="G234"/>
  <c r="H234" s="1"/>
  <c r="H233"/>
  <c r="G233"/>
  <c r="G232"/>
  <c r="H232" s="1"/>
  <c r="G231"/>
  <c r="H231" s="1"/>
  <c r="G230"/>
  <c r="H230" s="1"/>
  <c r="G229"/>
  <c r="H229" s="1"/>
  <c r="G228"/>
  <c r="H228" s="1"/>
  <c r="G227"/>
  <c r="H227" s="1"/>
  <c r="G226"/>
  <c r="H226" s="1"/>
  <c r="G225"/>
  <c r="H225" s="1"/>
  <c r="G224"/>
  <c r="H224" s="1"/>
  <c r="G223"/>
  <c r="H223" s="1"/>
  <c r="G222"/>
  <c r="H222" s="1"/>
  <c r="G221"/>
  <c r="H221" s="1"/>
  <c r="G220"/>
  <c r="H220" s="1"/>
  <c r="G219"/>
  <c r="H219" s="1"/>
  <c r="G218"/>
  <c r="H218" s="1"/>
  <c r="G217"/>
  <c r="H217" s="1"/>
  <c r="G216"/>
  <c r="H216" s="1"/>
  <c r="G215"/>
  <c r="H215" s="1"/>
  <c r="G214"/>
  <c r="H214" s="1"/>
  <c r="G213"/>
  <c r="H213" s="1"/>
  <c r="G212"/>
  <c r="H212" s="1"/>
  <c r="G211"/>
  <c r="H211" s="1"/>
  <c r="G210"/>
  <c r="H210" s="1"/>
  <c r="G209"/>
  <c r="H209" s="1"/>
  <c r="G208"/>
  <c r="H208" s="1"/>
  <c r="G207"/>
  <c r="H207" s="1"/>
  <c r="G206"/>
  <c r="H206" s="1"/>
  <c r="G205"/>
  <c r="H205" s="1"/>
  <c r="G204"/>
  <c r="H204" s="1"/>
  <c r="G203"/>
  <c r="H203" s="1"/>
  <c r="G202"/>
  <c r="H202" s="1"/>
  <c r="G201"/>
  <c r="H201" s="1"/>
  <c r="G200"/>
  <c r="H200" s="1"/>
  <c r="G199"/>
  <c r="H199" s="1"/>
  <c r="G198"/>
  <c r="H198" s="1"/>
  <c r="G197"/>
  <c r="H197" s="1"/>
  <c r="G196"/>
  <c r="H196" s="1"/>
  <c r="G195"/>
  <c r="H195" s="1"/>
  <c r="G194"/>
  <c r="H194" s="1"/>
  <c r="G193"/>
  <c r="H193" s="1"/>
  <c r="H192"/>
  <c r="G192"/>
  <c r="G191"/>
  <c r="H191" s="1"/>
  <c r="G190"/>
  <c r="H190" s="1"/>
  <c r="H189"/>
  <c r="G189"/>
  <c r="G188"/>
  <c r="H188" s="1"/>
  <c r="G187"/>
  <c r="H187" s="1"/>
  <c r="G186"/>
  <c r="H186" s="1"/>
  <c r="G185"/>
  <c r="H185" s="1"/>
  <c r="G184"/>
  <c r="H184" s="1"/>
  <c r="G183"/>
  <c r="H183" s="1"/>
  <c r="G182"/>
  <c r="H182" s="1"/>
  <c r="G181"/>
  <c r="H181" s="1"/>
  <c r="G180"/>
  <c r="H180" s="1"/>
  <c r="G179"/>
  <c r="H179" s="1"/>
  <c r="G178"/>
  <c r="H178" s="1"/>
  <c r="G177"/>
  <c r="H177" s="1"/>
  <c r="G176"/>
  <c r="H176" s="1"/>
  <c r="G175"/>
  <c r="H175" s="1"/>
  <c r="G174"/>
  <c r="H174" s="1"/>
  <c r="G173"/>
  <c r="H173" s="1"/>
  <c r="G172"/>
  <c r="H172" s="1"/>
  <c r="G171"/>
  <c r="H171" s="1"/>
  <c r="G170"/>
  <c r="H170" s="1"/>
  <c r="G169"/>
  <c r="H169" s="1"/>
  <c r="G168"/>
  <c r="H168" s="1"/>
  <c r="G167"/>
  <c r="H167" s="1"/>
  <c r="G166"/>
  <c r="H166" s="1"/>
  <c r="G165"/>
  <c r="H165" s="1"/>
  <c r="G164"/>
  <c r="H164" s="1"/>
  <c r="G163"/>
  <c r="H163" s="1"/>
  <c r="G162"/>
  <c r="H162" s="1"/>
  <c r="G161"/>
  <c r="H161" s="1"/>
  <c r="G160"/>
  <c r="H160" s="1"/>
  <c r="G159"/>
  <c r="H159" s="1"/>
  <c r="G158"/>
  <c r="H158" s="1"/>
  <c r="G157"/>
  <c r="H157" s="1"/>
  <c r="G156"/>
  <c r="H156" s="1"/>
  <c r="G155"/>
  <c r="H155" s="1"/>
  <c r="G154"/>
  <c r="H154" s="1"/>
  <c r="G153"/>
  <c r="H153" s="1"/>
  <c r="G152"/>
  <c r="H152" s="1"/>
  <c r="G151"/>
  <c r="H151" s="1"/>
  <c r="G150"/>
  <c r="H150" s="1"/>
  <c r="G149"/>
  <c r="H149" s="1"/>
  <c r="G148"/>
  <c r="H148" s="1"/>
  <c r="G147"/>
  <c r="H147" s="1"/>
  <c r="G146"/>
  <c r="H146" s="1"/>
  <c r="G145"/>
  <c r="H145" s="1"/>
  <c r="H144"/>
  <c r="G144"/>
  <c r="G143"/>
  <c r="H143" s="1"/>
  <c r="G142"/>
  <c r="H142" s="1"/>
  <c r="G141"/>
  <c r="H141" s="1"/>
  <c r="G140"/>
  <c r="H140" s="1"/>
  <c r="G139"/>
  <c r="H139" s="1"/>
  <c r="G138"/>
  <c r="H138" s="1"/>
  <c r="G137"/>
  <c r="H137" s="1"/>
  <c r="G136"/>
  <c r="H136" s="1"/>
  <c r="G135"/>
  <c r="H135" s="1"/>
  <c r="G134"/>
  <c r="H134" s="1"/>
  <c r="G133"/>
  <c r="H133" s="1"/>
  <c r="G132"/>
  <c r="H132" s="1"/>
  <c r="G131"/>
  <c r="H131" s="1"/>
  <c r="G130"/>
  <c r="H130" s="1"/>
  <c r="G129"/>
  <c r="H129" s="1"/>
  <c r="G128"/>
  <c r="H128" s="1"/>
  <c r="G127"/>
  <c r="H127" s="1"/>
  <c r="G126"/>
  <c r="H126" s="1"/>
  <c r="G125"/>
  <c r="H125" s="1"/>
  <c r="G124"/>
  <c r="H124" s="1"/>
  <c r="G123"/>
  <c r="H123" s="1"/>
  <c r="G122"/>
  <c r="H122" s="1"/>
  <c r="G121"/>
  <c r="H121" s="1"/>
  <c r="H120"/>
  <c r="G120"/>
  <c r="G119"/>
  <c r="H119" s="1"/>
  <c r="G118"/>
  <c r="H118" s="1"/>
  <c r="H117"/>
  <c r="G117"/>
  <c r="G116"/>
  <c r="H116" s="1"/>
  <c r="G115"/>
  <c r="H115" s="1"/>
  <c r="G114"/>
  <c r="H114" s="1"/>
  <c r="G113"/>
  <c r="H113" s="1"/>
  <c r="G112"/>
  <c r="H112" s="1"/>
  <c r="G111"/>
  <c r="H111" s="1"/>
  <c r="G110"/>
  <c r="H110" s="1"/>
  <c r="G109"/>
  <c r="H109" s="1"/>
  <c r="G108"/>
  <c r="H108" s="1"/>
  <c r="G107"/>
  <c r="H107" s="1"/>
  <c r="H106"/>
  <c r="G106"/>
  <c r="G105"/>
  <c r="H105" s="1"/>
  <c r="G104"/>
  <c r="H104" s="1"/>
  <c r="G103"/>
  <c r="H103" s="1"/>
  <c r="G102"/>
  <c r="H102" s="1"/>
  <c r="G101"/>
  <c r="H101" s="1"/>
  <c r="G100"/>
  <c r="H100" s="1"/>
  <c r="G99"/>
  <c r="H99" s="1"/>
  <c r="G98"/>
  <c r="H98" s="1"/>
  <c r="G97"/>
  <c r="H97" s="1"/>
  <c r="G96"/>
  <c r="H96" s="1"/>
  <c r="G95"/>
  <c r="H95" s="1"/>
  <c r="G94"/>
  <c r="H94" s="1"/>
  <c r="G93"/>
  <c r="H93" s="1"/>
  <c r="G92"/>
  <c r="H92" s="1"/>
  <c r="G91"/>
  <c r="H91" s="1"/>
  <c r="G90"/>
  <c r="H90" s="1"/>
  <c r="H89"/>
  <c r="G89"/>
  <c r="G88"/>
  <c r="H88" s="1"/>
  <c r="G87"/>
  <c r="H87" s="1"/>
  <c r="H86"/>
  <c r="G86"/>
  <c r="G85"/>
  <c r="H85" s="1"/>
  <c r="G84"/>
  <c r="H84" s="1"/>
  <c r="G83"/>
  <c r="H83" s="1"/>
  <c r="G82"/>
  <c r="H82" s="1"/>
  <c r="G81"/>
  <c r="H81" s="1"/>
  <c r="G80"/>
  <c r="H80" s="1"/>
  <c r="G79"/>
  <c r="H79" s="1"/>
  <c r="G78"/>
  <c r="H78" s="1"/>
  <c r="G77"/>
  <c r="H77" s="1"/>
  <c r="G76"/>
  <c r="H76" s="1"/>
  <c r="H75"/>
  <c r="G75"/>
  <c r="G74"/>
  <c r="H74" s="1"/>
  <c r="G73"/>
  <c r="H73" s="1"/>
  <c r="G72"/>
  <c r="H72" s="1"/>
  <c r="G71"/>
  <c r="H71" s="1"/>
  <c r="G70"/>
  <c r="H70" s="1"/>
  <c r="G69"/>
  <c r="H69" s="1"/>
  <c r="G68"/>
  <c r="H68" s="1"/>
  <c r="G67"/>
  <c r="H67" s="1"/>
  <c r="G66"/>
  <c r="H66" s="1"/>
  <c r="G65"/>
  <c r="H65" s="1"/>
  <c r="G64"/>
  <c r="H64" s="1"/>
  <c r="G63"/>
  <c r="H63" s="1"/>
  <c r="G62"/>
  <c r="H62" s="1"/>
  <c r="G61"/>
  <c r="H61" s="1"/>
  <c r="G60"/>
  <c r="H60" s="1"/>
  <c r="G59"/>
  <c r="H59" s="1"/>
  <c r="G58"/>
  <c r="H58" s="1"/>
  <c r="G57"/>
  <c r="H57" s="1"/>
  <c r="G56"/>
  <c r="H56" s="1"/>
  <c r="G55"/>
  <c r="H55" s="1"/>
  <c r="G54"/>
  <c r="H54" s="1"/>
  <c r="G53"/>
  <c r="H53" s="1"/>
  <c r="G52"/>
  <c r="H52" s="1"/>
  <c r="G51"/>
  <c r="H51" s="1"/>
  <c r="G50"/>
  <c r="H50" s="1"/>
  <c r="G49"/>
  <c r="H49" s="1"/>
  <c r="G48"/>
  <c r="H48" s="1"/>
  <c r="G47"/>
  <c r="H47" s="1"/>
  <c r="G46"/>
  <c r="H46" s="1"/>
  <c r="G45"/>
  <c r="H45" s="1"/>
  <c r="G44"/>
  <c r="H44" s="1"/>
  <c r="G43"/>
  <c r="H43" s="1"/>
  <c r="G42"/>
  <c r="H42" s="1"/>
  <c r="H41"/>
  <c r="G41"/>
  <c r="G40"/>
  <c r="H40" s="1"/>
  <c r="G39"/>
  <c r="H39" s="1"/>
  <c r="G38"/>
  <c r="H38" s="1"/>
  <c r="G37"/>
  <c r="H37" s="1"/>
  <c r="G36"/>
  <c r="H36" s="1"/>
  <c r="G35"/>
  <c r="H35" s="1"/>
  <c r="H34"/>
  <c r="G34"/>
  <c r="G33"/>
  <c r="H33" s="1"/>
  <c r="G32"/>
  <c r="H32" s="1"/>
  <c r="H31"/>
  <c r="G31"/>
  <c r="G30"/>
  <c r="H30" s="1"/>
  <c r="G29"/>
  <c r="H29" s="1"/>
  <c r="G28"/>
  <c r="H28" s="1"/>
  <c r="G27"/>
  <c r="H27" s="1"/>
  <c r="G26"/>
  <c r="H26" s="1"/>
  <c r="G25"/>
  <c r="H25" s="1"/>
  <c r="G24"/>
  <c r="H24" s="1"/>
  <c r="G23"/>
  <c r="H23" s="1"/>
  <c r="G22"/>
  <c r="H22" s="1"/>
  <c r="G21"/>
  <c r="H21" s="1"/>
  <c r="G20"/>
  <c r="H20" s="1"/>
  <c r="G19"/>
  <c r="H19" s="1"/>
  <c r="G18"/>
  <c r="H18" s="1"/>
  <c r="G17"/>
  <c r="H17" s="1"/>
  <c r="H16"/>
  <c r="G16"/>
  <c r="G15"/>
  <c r="H15" s="1"/>
  <c r="G14"/>
  <c r="H14" s="1"/>
  <c r="G13"/>
  <c r="H13" s="1"/>
  <c r="G12"/>
  <c r="H12" s="1"/>
  <c r="G11"/>
  <c r="H11" s="1"/>
  <c r="G10"/>
  <c r="H10" s="1"/>
  <c r="G9"/>
  <c r="H9" s="1"/>
  <c r="H8"/>
  <c r="G8"/>
  <c r="G7"/>
  <c r="H7" s="1"/>
  <c r="G6"/>
  <c r="H6" s="1"/>
  <c r="G5"/>
  <c r="H5" s="1"/>
  <c r="G4"/>
  <c r="H4" s="1"/>
  <c r="G3"/>
  <c r="H3" s="1"/>
  <c r="G2"/>
  <c r="H2" s="1"/>
  <c r="G690" i="10"/>
  <c r="H690" s="1"/>
  <c r="G689"/>
  <c r="H689" s="1"/>
  <c r="G688"/>
  <c r="H688" s="1"/>
  <c r="G687"/>
  <c r="H687" s="1"/>
  <c r="G686"/>
  <c r="H686" s="1"/>
  <c r="G685"/>
  <c r="H685" s="1"/>
  <c r="G684"/>
  <c r="H684" s="1"/>
  <c r="G683"/>
  <c r="H683" s="1"/>
  <c r="G682"/>
  <c r="H682" s="1"/>
  <c r="G681"/>
  <c r="H681" s="1"/>
  <c r="G680"/>
  <c r="H680" s="1"/>
  <c r="G679"/>
  <c r="H679" s="1"/>
  <c r="G678"/>
  <c r="H678" s="1"/>
  <c r="G677"/>
  <c r="H677" s="1"/>
  <c r="G676"/>
  <c r="H676" s="1"/>
  <c r="G675"/>
  <c r="H675" s="1"/>
  <c r="G674"/>
  <c r="H674" s="1"/>
  <c r="G673"/>
  <c r="H673" s="1"/>
  <c r="G672"/>
  <c r="H672" s="1"/>
  <c r="G671"/>
  <c r="H671" s="1"/>
  <c r="G670"/>
  <c r="H670" s="1"/>
  <c r="G669"/>
  <c r="H669" s="1"/>
  <c r="G668"/>
  <c r="H668" s="1"/>
  <c r="G667"/>
  <c r="H667" s="1"/>
  <c r="G666"/>
  <c r="H666" s="1"/>
  <c r="G665"/>
  <c r="H665" s="1"/>
  <c r="G664"/>
  <c r="H664" s="1"/>
  <c r="G663"/>
  <c r="H663" s="1"/>
  <c r="G662"/>
  <c r="H662" s="1"/>
  <c r="G661"/>
  <c r="H661" s="1"/>
  <c r="G660"/>
  <c r="H660" s="1"/>
  <c r="G659"/>
  <c r="H659" s="1"/>
  <c r="G658"/>
  <c r="H658" s="1"/>
  <c r="G657"/>
  <c r="H657" s="1"/>
  <c r="G656"/>
  <c r="H656" s="1"/>
  <c r="G655"/>
  <c r="H655" s="1"/>
  <c r="G654"/>
  <c r="H654" s="1"/>
  <c r="G653"/>
  <c r="H653" s="1"/>
  <c r="G652"/>
  <c r="H652" s="1"/>
  <c r="G651"/>
  <c r="H651" s="1"/>
  <c r="G650"/>
  <c r="H650" s="1"/>
  <c r="G649"/>
  <c r="H649" s="1"/>
  <c r="G648"/>
  <c r="H648" s="1"/>
  <c r="G647"/>
  <c r="H647" s="1"/>
  <c r="G646"/>
  <c r="H646" s="1"/>
  <c r="G645"/>
  <c r="H645" s="1"/>
  <c r="G644"/>
  <c r="H644" s="1"/>
  <c r="G643"/>
  <c r="H643" s="1"/>
  <c r="G642"/>
  <c r="H642" s="1"/>
  <c r="G641"/>
  <c r="H641" s="1"/>
  <c r="G640"/>
  <c r="H640" s="1"/>
  <c r="G639"/>
  <c r="H639" s="1"/>
  <c r="G638"/>
  <c r="H638" s="1"/>
  <c r="G637"/>
  <c r="H637" s="1"/>
  <c r="G636"/>
  <c r="H636" s="1"/>
  <c r="G635"/>
  <c r="H635" s="1"/>
  <c r="G634"/>
  <c r="H634" s="1"/>
  <c r="G633"/>
  <c r="H633" s="1"/>
  <c r="G632"/>
  <c r="H632" s="1"/>
  <c r="G631"/>
  <c r="H631" s="1"/>
  <c r="G630"/>
  <c r="H630" s="1"/>
  <c r="G629"/>
  <c r="H629" s="1"/>
  <c r="G628"/>
  <c r="H628" s="1"/>
  <c r="G627"/>
  <c r="H627" s="1"/>
  <c r="G626"/>
  <c r="H626" s="1"/>
  <c r="G625"/>
  <c r="H625" s="1"/>
  <c r="G624"/>
  <c r="H624" s="1"/>
  <c r="G623"/>
  <c r="H623" s="1"/>
  <c r="G622"/>
  <c r="H622" s="1"/>
  <c r="G621"/>
  <c r="H621" s="1"/>
  <c r="G620"/>
  <c r="H620" s="1"/>
  <c r="G619"/>
  <c r="H619" s="1"/>
  <c r="G618"/>
  <c r="H618" s="1"/>
  <c r="G617"/>
  <c r="H617" s="1"/>
  <c r="G616"/>
  <c r="H616" s="1"/>
  <c r="G615"/>
  <c r="H615" s="1"/>
  <c r="G614"/>
  <c r="H614" s="1"/>
  <c r="G613"/>
  <c r="H613" s="1"/>
  <c r="G612"/>
  <c r="H612" s="1"/>
  <c r="G611"/>
  <c r="H611" s="1"/>
  <c r="G345" l="1"/>
  <c r="H345" s="1"/>
  <c r="G305"/>
  <c r="H305" s="1"/>
  <c r="G259"/>
  <c r="H259" s="1"/>
  <c r="G498"/>
  <c r="H498" s="1"/>
  <c r="G384"/>
  <c r="H384" s="1"/>
  <c r="G391"/>
  <c r="H391" s="1"/>
  <c r="G206"/>
  <c r="H206" s="1"/>
  <c r="G205"/>
  <c r="H205" s="1"/>
  <c r="G57"/>
  <c r="H57" s="1"/>
  <c r="G160"/>
  <c r="H160" s="1"/>
  <c r="G338"/>
  <c r="H338" s="1"/>
  <c r="G74"/>
  <c r="H74" s="1"/>
  <c r="G502"/>
  <c r="H502" s="1"/>
  <c r="G439"/>
  <c r="H439" s="1"/>
  <c r="G464"/>
  <c r="H464" s="1"/>
  <c r="G113"/>
  <c r="H113" s="1"/>
  <c r="G10"/>
  <c r="H10" s="1"/>
  <c r="G599"/>
  <c r="H599" s="1"/>
  <c r="G390"/>
  <c r="H390" s="1"/>
  <c r="G430"/>
  <c r="H430" s="1"/>
  <c r="G588"/>
  <c r="H588" s="1"/>
  <c r="G54"/>
  <c r="H54" s="1"/>
  <c r="G49"/>
  <c r="H49" s="1"/>
  <c r="G255"/>
  <c r="H255" s="1"/>
  <c r="G558"/>
  <c r="H558" s="1"/>
  <c r="G288"/>
  <c r="H288" s="1"/>
  <c r="G393"/>
  <c r="H393" s="1"/>
  <c r="G178"/>
  <c r="H178" s="1"/>
  <c r="G46"/>
  <c r="H46" s="1"/>
  <c r="G112"/>
  <c r="H112" s="1"/>
  <c r="G117"/>
  <c r="H117" s="1"/>
  <c r="G354"/>
  <c r="H354" s="1"/>
  <c r="G95"/>
  <c r="H95" s="1"/>
  <c r="G173"/>
  <c r="H173" s="1"/>
  <c r="G421"/>
  <c r="H421" s="1"/>
  <c r="G539"/>
  <c r="H539" s="1"/>
  <c r="G279"/>
  <c r="H279" s="1"/>
  <c r="G474"/>
  <c r="H474" s="1"/>
  <c r="G470"/>
  <c r="H470" s="1"/>
  <c r="G303"/>
  <c r="H303" s="1"/>
  <c r="G241"/>
  <c r="H241" s="1"/>
  <c r="G461"/>
  <c r="H461" s="1"/>
  <c r="G323"/>
  <c r="H323" s="1"/>
  <c r="G200"/>
  <c r="H200" s="1"/>
  <c r="G9"/>
  <c r="H9" s="1"/>
  <c r="G102"/>
  <c r="H102" s="1"/>
  <c r="G350"/>
  <c r="H350" s="1"/>
  <c r="G158"/>
  <c r="H158" s="1"/>
  <c r="G593"/>
  <c r="H593" s="1"/>
  <c r="G68"/>
  <c r="H68" s="1"/>
  <c r="G364"/>
  <c r="H364" s="1"/>
  <c r="G88"/>
  <c r="H88" s="1"/>
  <c r="G497"/>
  <c r="H497" s="1"/>
  <c r="G444"/>
  <c r="H444" s="1"/>
  <c r="G567"/>
  <c r="H567" s="1"/>
  <c r="G434"/>
  <c r="H434" s="1"/>
  <c r="G72"/>
  <c r="H72" s="1"/>
  <c r="G408"/>
  <c r="H408" s="1"/>
  <c r="G258"/>
  <c r="H258" s="1"/>
  <c r="G257"/>
  <c r="H257" s="1"/>
  <c r="G233"/>
  <c r="H233" s="1"/>
  <c r="G372"/>
  <c r="H372" s="1"/>
  <c r="G91"/>
  <c r="H91" s="1"/>
  <c r="G496"/>
  <c r="H496" s="1"/>
  <c r="G154"/>
  <c r="H154" s="1"/>
  <c r="G265"/>
  <c r="H265" s="1"/>
  <c r="G118"/>
  <c r="H118" s="1"/>
  <c r="G414"/>
  <c r="H414" s="1"/>
  <c r="G572"/>
  <c r="H572" s="1"/>
  <c r="G515"/>
  <c r="H515" s="1"/>
  <c r="G212"/>
  <c r="H212" s="1"/>
  <c r="G489"/>
  <c r="H489" s="1"/>
  <c r="G481"/>
  <c r="H481" s="1"/>
  <c r="G31"/>
  <c r="H31" s="1"/>
  <c r="G432"/>
  <c r="H432" s="1"/>
  <c r="G228"/>
  <c r="H228" s="1"/>
  <c r="G478"/>
  <c r="H478" s="1"/>
  <c r="G213"/>
  <c r="H213" s="1"/>
  <c r="G294"/>
  <c r="H294" s="1"/>
  <c r="G560"/>
  <c r="H560" s="1"/>
  <c r="G310"/>
  <c r="H310" s="1"/>
  <c r="G329"/>
  <c r="H329" s="1"/>
  <c r="G304"/>
  <c r="H304" s="1"/>
  <c r="G312"/>
  <c r="H312" s="1"/>
  <c r="G508"/>
  <c r="H508" s="1"/>
  <c r="G60"/>
  <c r="H60" s="1"/>
  <c r="G308"/>
  <c r="H308" s="1"/>
  <c r="G321"/>
  <c r="H321" s="1"/>
  <c r="G33"/>
  <c r="H33" s="1"/>
  <c r="G177"/>
  <c r="H177" s="1"/>
  <c r="G148"/>
  <c r="H148" s="1"/>
  <c r="G382"/>
  <c r="H382" s="1"/>
  <c r="G133"/>
  <c r="H133" s="1"/>
  <c r="G8"/>
  <c r="H8" s="1"/>
  <c r="G194"/>
  <c r="H194" s="1"/>
  <c r="G208"/>
  <c r="H208" s="1"/>
  <c r="G237"/>
  <c r="H237" s="1"/>
  <c r="G99"/>
  <c r="H99" s="1"/>
  <c r="G256"/>
  <c r="H256" s="1"/>
  <c r="G114"/>
  <c r="H114" s="1"/>
  <c r="G231"/>
  <c r="H231" s="1"/>
  <c r="G548"/>
  <c r="H548" s="1"/>
  <c r="G238"/>
  <c r="H238" s="1"/>
  <c r="G227"/>
  <c r="H227" s="1"/>
  <c r="G592"/>
  <c r="H592" s="1"/>
  <c r="G55"/>
  <c r="H55" s="1"/>
  <c r="G93"/>
  <c r="H93" s="1"/>
  <c r="G535"/>
  <c r="H535" s="1"/>
  <c r="G357"/>
  <c r="H357" s="1"/>
  <c r="G381"/>
  <c r="H381" s="1"/>
  <c r="G361"/>
  <c r="H361" s="1"/>
  <c r="G532"/>
  <c r="H532" s="1"/>
  <c r="G368"/>
  <c r="H368" s="1"/>
  <c r="G590"/>
  <c r="H590" s="1"/>
  <c r="G531"/>
  <c r="H531" s="1"/>
  <c r="G13"/>
  <c r="H13" s="1"/>
  <c r="G418"/>
  <c r="H418" s="1"/>
  <c r="G199"/>
  <c r="H199" s="1"/>
  <c r="G326"/>
  <c r="H326" s="1"/>
  <c r="G477"/>
  <c r="H477" s="1"/>
  <c r="G586"/>
  <c r="H586" s="1"/>
  <c r="G187"/>
  <c r="H187" s="1"/>
  <c r="G512"/>
  <c r="H512" s="1"/>
  <c r="G480"/>
  <c r="H480" s="1"/>
  <c r="G598"/>
  <c r="H598" s="1"/>
  <c r="G400"/>
  <c r="H400" s="1"/>
  <c r="G483"/>
  <c r="H483" s="1"/>
  <c r="G398"/>
  <c r="H398" s="1"/>
  <c r="G476"/>
  <c r="H476" s="1"/>
  <c r="G367"/>
  <c r="H367" s="1"/>
  <c r="G245"/>
  <c r="H245" s="1"/>
  <c r="G429"/>
  <c r="H429" s="1"/>
  <c r="G302"/>
  <c r="H302" s="1"/>
  <c r="G513"/>
  <c r="H513" s="1"/>
  <c r="G428"/>
  <c r="H428" s="1"/>
  <c r="G210"/>
  <c r="H210" s="1"/>
  <c r="G505"/>
  <c r="H505" s="1"/>
  <c r="G47"/>
  <c r="H47" s="1"/>
  <c r="G48"/>
  <c r="H48" s="1"/>
  <c r="G378"/>
  <c r="H378" s="1"/>
  <c r="G26"/>
  <c r="H26" s="1"/>
  <c r="G343"/>
  <c r="H343" s="1"/>
  <c r="G79"/>
  <c r="H79" s="1"/>
  <c r="G596"/>
  <c r="H596" s="1"/>
  <c r="G394"/>
  <c r="H394" s="1"/>
  <c r="G409"/>
  <c r="H409" s="1"/>
  <c r="G431"/>
  <c r="H431" s="1"/>
  <c r="G235"/>
  <c r="H235" s="1"/>
  <c r="G347"/>
  <c r="H347" s="1"/>
  <c r="G316"/>
  <c r="H316" s="1"/>
  <c r="G211"/>
  <c r="H211" s="1"/>
  <c r="G140"/>
  <c r="H140" s="1"/>
  <c r="G5"/>
  <c r="H5" s="1"/>
  <c r="G530"/>
  <c r="H530" s="1"/>
  <c r="G96"/>
  <c r="H96" s="1"/>
  <c r="G15"/>
  <c r="H15" s="1"/>
  <c r="G594"/>
  <c r="H594" s="1"/>
  <c r="G427"/>
  <c r="H427" s="1"/>
  <c r="G103"/>
  <c r="H103" s="1"/>
  <c r="G38"/>
  <c r="H38" s="1"/>
  <c r="G7"/>
  <c r="H7" s="1"/>
  <c r="G166"/>
  <c r="H166" s="1"/>
  <c r="G40"/>
  <c r="H40" s="1"/>
  <c r="G448"/>
  <c r="H448" s="1"/>
  <c r="G71"/>
  <c r="H71" s="1"/>
  <c r="G240"/>
  <c r="H240" s="1"/>
  <c r="G218"/>
  <c r="H218" s="1"/>
  <c r="G472"/>
  <c r="H472" s="1"/>
  <c r="G433"/>
  <c r="H433" s="1"/>
  <c r="G287"/>
  <c r="H287" s="1"/>
  <c r="G225"/>
  <c r="H225" s="1"/>
  <c r="G597"/>
  <c r="H597" s="1"/>
  <c r="G554"/>
  <c r="H554" s="1"/>
  <c r="G553"/>
  <c r="H553" s="1"/>
  <c r="G494"/>
  <c r="H494" s="1"/>
  <c r="G196"/>
  <c r="H196" s="1"/>
  <c r="G250"/>
  <c r="H250" s="1"/>
  <c r="G533"/>
  <c r="H533" s="1"/>
  <c r="G537"/>
  <c r="H537" s="1"/>
  <c r="G20"/>
  <c r="H20" s="1"/>
  <c r="G453"/>
  <c r="H453" s="1"/>
  <c r="G492"/>
  <c r="H492" s="1"/>
  <c r="G344"/>
  <c r="H344" s="1"/>
  <c r="G67"/>
  <c r="H67" s="1"/>
  <c r="G189"/>
  <c r="H189" s="1"/>
  <c r="G473"/>
  <c r="H473" s="1"/>
  <c r="G319"/>
  <c r="H319" s="1"/>
  <c r="G181"/>
  <c r="H181" s="1"/>
  <c r="G313"/>
  <c r="H313" s="1"/>
  <c r="G413"/>
  <c r="H413" s="1"/>
  <c r="G442"/>
  <c r="H442" s="1"/>
  <c r="G186"/>
  <c r="H186" s="1"/>
  <c r="G61"/>
  <c r="H61" s="1"/>
  <c r="G222"/>
  <c r="H222" s="1"/>
  <c r="G37"/>
  <c r="H37" s="1"/>
  <c r="G525"/>
  <c r="H525" s="1"/>
  <c r="G150"/>
  <c r="H150" s="1"/>
  <c r="G412"/>
  <c r="H412" s="1"/>
  <c r="G352"/>
  <c r="H352" s="1"/>
  <c r="G416"/>
  <c r="H416" s="1"/>
  <c r="G146"/>
  <c r="H146" s="1"/>
  <c r="G174"/>
  <c r="H174" s="1"/>
  <c r="G152"/>
  <c r="H152" s="1"/>
  <c r="G42"/>
  <c r="H42" s="1"/>
  <c r="G269"/>
  <c r="H269" s="1"/>
  <c r="G51"/>
  <c r="H51" s="1"/>
  <c r="G264"/>
  <c r="H264" s="1"/>
  <c r="G555"/>
  <c r="H555" s="1"/>
  <c r="G559"/>
  <c r="H559" s="1"/>
  <c r="G562"/>
  <c r="H562" s="1"/>
  <c r="G251"/>
  <c r="H251" s="1"/>
  <c r="G78"/>
  <c r="H78" s="1"/>
  <c r="G499"/>
  <c r="H499" s="1"/>
  <c r="G552"/>
  <c r="H552" s="1"/>
  <c r="G520"/>
  <c r="H520" s="1"/>
  <c r="G551"/>
  <c r="H551" s="1"/>
  <c r="G337"/>
  <c r="H337" s="1"/>
  <c r="G370"/>
  <c r="H370" s="1"/>
  <c r="G366"/>
  <c r="H366" s="1"/>
  <c r="G104"/>
  <c r="H104" s="1"/>
  <c r="G542"/>
  <c r="H542" s="1"/>
  <c r="G75"/>
  <c r="H75" s="1"/>
  <c r="G601"/>
  <c r="H601" s="1"/>
  <c r="G175"/>
  <c r="H175" s="1"/>
  <c r="G70"/>
  <c r="H70" s="1"/>
  <c r="G197"/>
  <c r="H197" s="1"/>
  <c r="G266"/>
  <c r="H266" s="1"/>
  <c r="G34"/>
  <c r="H34" s="1"/>
  <c r="G164"/>
  <c r="H164" s="1"/>
  <c r="G487"/>
  <c r="H487" s="1"/>
  <c r="G278"/>
  <c r="H278" s="1"/>
  <c r="G504"/>
  <c r="H504" s="1"/>
  <c r="G604"/>
  <c r="H604" s="1"/>
  <c r="G209"/>
  <c r="H209" s="1"/>
  <c r="G420"/>
  <c r="H420" s="1"/>
  <c r="G130"/>
  <c r="H130" s="1"/>
  <c r="G574"/>
  <c r="H574" s="1"/>
  <c r="G437"/>
  <c r="H437" s="1"/>
  <c r="G523"/>
  <c r="H523" s="1"/>
  <c r="G56"/>
  <c r="H56" s="1"/>
  <c r="G550"/>
  <c r="H550" s="1"/>
  <c r="G193"/>
  <c r="H193" s="1"/>
  <c r="G538"/>
  <c r="H538" s="1"/>
  <c r="G322"/>
  <c r="H322" s="1"/>
  <c r="G587"/>
  <c r="H587" s="1"/>
  <c r="G306"/>
  <c r="H306" s="1"/>
  <c r="G119"/>
  <c r="H119" s="1"/>
  <c r="G333"/>
  <c r="H333" s="1"/>
  <c r="G452"/>
  <c r="H452" s="1"/>
  <c r="G132"/>
  <c r="H132" s="1"/>
  <c r="G543"/>
  <c r="H543" s="1"/>
  <c r="G516"/>
  <c r="H516" s="1"/>
  <c r="G488"/>
  <c r="H488" s="1"/>
  <c r="G12"/>
  <c r="H12" s="1"/>
  <c r="G76"/>
  <c r="H76" s="1"/>
  <c r="G462"/>
  <c r="H462" s="1"/>
  <c r="G405"/>
  <c r="H405" s="1"/>
  <c r="G581"/>
  <c r="H581" s="1"/>
  <c r="G399"/>
  <c r="H399" s="1"/>
  <c r="G454"/>
  <c r="H454" s="1"/>
  <c r="G334"/>
  <c r="H334" s="1"/>
  <c r="G307"/>
  <c r="H307" s="1"/>
  <c r="G451"/>
  <c r="H451" s="1"/>
  <c r="G529"/>
  <c r="H529" s="1"/>
  <c r="G561"/>
  <c r="H561" s="1"/>
  <c r="G89"/>
  <c r="H89" s="1"/>
  <c r="G105"/>
  <c r="H105" s="1"/>
  <c r="G144"/>
  <c r="H144" s="1"/>
  <c r="G486"/>
  <c r="H486" s="1"/>
  <c r="G272"/>
  <c r="H272" s="1"/>
  <c r="G392"/>
  <c r="H392" s="1"/>
  <c r="G262"/>
  <c r="H262" s="1"/>
  <c r="G371"/>
  <c r="H371" s="1"/>
  <c r="G549"/>
  <c r="H549" s="1"/>
  <c r="G595"/>
  <c r="H595" s="1"/>
  <c r="G142"/>
  <c r="H142" s="1"/>
  <c r="G388"/>
  <c r="H388" s="1"/>
  <c r="G254"/>
  <c r="H254" s="1"/>
  <c r="G249"/>
  <c r="H249" s="1"/>
  <c r="G311"/>
  <c r="H311" s="1"/>
  <c r="G3"/>
  <c r="H3" s="1"/>
  <c r="G261"/>
  <c r="H261" s="1"/>
  <c r="G296"/>
  <c r="H296" s="1"/>
  <c r="G484"/>
  <c r="H484" s="1"/>
  <c r="G226"/>
  <c r="H226" s="1"/>
  <c r="G578"/>
  <c r="H578" s="1"/>
  <c r="G156"/>
  <c r="H156" s="1"/>
  <c r="G286"/>
  <c r="H286" s="1"/>
  <c r="G25"/>
  <c r="H25" s="1"/>
  <c r="G24"/>
  <c r="H24" s="1"/>
  <c r="G171"/>
  <c r="H171" s="1"/>
  <c r="G482"/>
  <c r="H482" s="1"/>
  <c r="G116"/>
  <c r="H116" s="1"/>
  <c r="G503"/>
  <c r="H503" s="1"/>
  <c r="G188"/>
  <c r="H188" s="1"/>
  <c r="G389"/>
  <c r="H389" s="1"/>
  <c r="G438"/>
  <c r="H438" s="1"/>
  <c r="G121"/>
  <c r="H121" s="1"/>
  <c r="G423"/>
  <c r="H423" s="1"/>
  <c r="G292"/>
  <c r="H292" s="1"/>
  <c r="G348"/>
  <c r="H348" s="1"/>
  <c r="G149"/>
  <c r="H149" s="1"/>
  <c r="G349"/>
  <c r="H349" s="1"/>
  <c r="G120"/>
  <c r="H120" s="1"/>
  <c r="G511"/>
  <c r="H511" s="1"/>
  <c r="G11"/>
  <c r="H11" s="1"/>
  <c r="G110"/>
  <c r="H110" s="1"/>
  <c r="G176"/>
  <c r="H176" s="1"/>
  <c r="G198"/>
  <c r="H198" s="1"/>
  <c r="G295"/>
  <c r="H295" s="1"/>
  <c r="G275"/>
  <c r="H275" s="1"/>
  <c r="G541"/>
  <c r="H541" s="1"/>
  <c r="G546"/>
  <c r="H546" s="1"/>
  <c r="G64"/>
  <c r="H64" s="1"/>
  <c r="G62"/>
  <c r="H62" s="1"/>
  <c r="G514"/>
  <c r="H514" s="1"/>
  <c r="G490"/>
  <c r="H490" s="1"/>
  <c r="G327"/>
  <c r="H327" s="1"/>
  <c r="G522"/>
  <c r="H522" s="1"/>
  <c r="G32"/>
  <c r="H32" s="1"/>
  <c r="G358"/>
  <c r="H358" s="1"/>
  <c r="G575"/>
  <c r="H575" s="1"/>
  <c r="G410"/>
  <c r="H410" s="1"/>
  <c r="G447"/>
  <c r="H447" s="1"/>
  <c r="G507"/>
  <c r="H507" s="1"/>
  <c r="G216"/>
  <c r="H216" s="1"/>
  <c r="G582"/>
  <c r="H582" s="1"/>
  <c r="G35"/>
  <c r="H35" s="1"/>
  <c r="G518"/>
  <c r="H518" s="1"/>
  <c r="G122"/>
  <c r="H122" s="1"/>
  <c r="G84"/>
  <c r="H84" s="1"/>
  <c r="G356"/>
  <c r="H356" s="1"/>
  <c r="G396"/>
  <c r="H396" s="1"/>
  <c r="G204"/>
  <c r="H204" s="1"/>
  <c r="G43"/>
  <c r="H43" s="1"/>
  <c r="G285"/>
  <c r="H285" s="1"/>
  <c r="G527"/>
  <c r="H527" s="1"/>
  <c r="G577"/>
  <c r="H577" s="1"/>
  <c r="G36"/>
  <c r="H36" s="1"/>
  <c r="G183"/>
  <c r="H183" s="1"/>
  <c r="G458"/>
  <c r="H458" s="1"/>
  <c r="G509"/>
  <c r="H509" s="1"/>
  <c r="G163"/>
  <c r="H163" s="1"/>
  <c r="G182"/>
  <c r="H182" s="1"/>
  <c r="G244"/>
  <c r="H244" s="1"/>
  <c r="G547"/>
  <c r="H547" s="1"/>
  <c r="G107"/>
  <c r="H107" s="1"/>
  <c r="G179"/>
  <c r="H179" s="1"/>
  <c r="G475"/>
  <c r="H475" s="1"/>
  <c r="G143"/>
  <c r="H143" s="1"/>
  <c r="G128"/>
  <c r="H128" s="1"/>
  <c r="G291"/>
  <c r="H291" s="1"/>
  <c r="G402"/>
  <c r="H402" s="1"/>
  <c r="G185"/>
  <c r="H185" s="1"/>
  <c r="G141"/>
  <c r="H141" s="1"/>
  <c r="G607"/>
  <c r="H607" s="1"/>
  <c r="G383"/>
  <c r="H383" s="1"/>
  <c r="G221"/>
  <c r="H221" s="1"/>
  <c r="G236"/>
  <c r="H236" s="1"/>
  <c r="G50"/>
  <c r="H50" s="1"/>
  <c r="G589"/>
  <c r="H589" s="1"/>
  <c r="G407"/>
  <c r="H407" s="1"/>
  <c r="G576"/>
  <c r="H576" s="1"/>
  <c r="G495"/>
  <c r="H495" s="1"/>
  <c r="G232"/>
  <c r="H232" s="1"/>
  <c r="G436"/>
  <c r="H436" s="1"/>
  <c r="G180"/>
  <c r="H180" s="1"/>
  <c r="G220"/>
  <c r="H220" s="1"/>
  <c r="G28"/>
  <c r="H28" s="1"/>
  <c r="G493"/>
  <c r="H493" s="1"/>
  <c r="G526"/>
  <c r="H526" s="1"/>
  <c r="G606"/>
  <c r="H606" s="1"/>
  <c r="G161"/>
  <c r="H161" s="1"/>
  <c r="G317"/>
  <c r="H317" s="1"/>
  <c r="G506"/>
  <c r="H506" s="1"/>
  <c r="G331"/>
  <c r="H331" s="1"/>
  <c r="G403"/>
  <c r="H403" s="1"/>
  <c r="G584"/>
  <c r="H584" s="1"/>
  <c r="G579"/>
  <c r="H579" s="1"/>
  <c r="G610"/>
  <c r="H610" s="1"/>
  <c r="G608"/>
  <c r="H608" s="1"/>
  <c r="G98"/>
  <c r="H98" s="1"/>
  <c r="G14"/>
  <c r="H14" s="1"/>
  <c r="G510"/>
  <c r="H510" s="1"/>
  <c r="G519"/>
  <c r="H519" s="1"/>
  <c r="G108"/>
  <c r="H108" s="1"/>
  <c r="G460"/>
  <c r="H460" s="1"/>
  <c r="G419"/>
  <c r="H419" s="1"/>
  <c r="G469"/>
  <c r="H469" s="1"/>
  <c r="G557"/>
  <c r="H557" s="1"/>
  <c r="G545"/>
  <c r="H545" s="1"/>
  <c r="G315"/>
  <c r="H315" s="1"/>
  <c r="G243"/>
  <c r="H243" s="1"/>
  <c r="G101"/>
  <c r="H101" s="1"/>
  <c r="G369"/>
  <c r="H369" s="1"/>
  <c r="G172"/>
  <c r="H172" s="1"/>
  <c r="G124"/>
  <c r="H124" s="1"/>
  <c r="G234"/>
  <c r="H234" s="1"/>
  <c r="G583"/>
  <c r="H583" s="1"/>
  <c r="G247"/>
  <c r="H247" s="1"/>
  <c r="G441"/>
  <c r="H441" s="1"/>
  <c r="G239"/>
  <c r="H239" s="1"/>
  <c r="G362"/>
  <c r="H362" s="1"/>
  <c r="G131"/>
  <c r="H131" s="1"/>
  <c r="G386"/>
  <c r="H386" s="1"/>
  <c r="G332"/>
  <c r="H332" s="1"/>
  <c r="G59"/>
  <c r="H59" s="1"/>
  <c r="G29"/>
  <c r="H29" s="1"/>
  <c r="G274"/>
  <c r="H274" s="1"/>
  <c r="G605"/>
  <c r="H605" s="1"/>
  <c r="G468"/>
  <c r="H468" s="1"/>
  <c r="G63"/>
  <c r="H63" s="1"/>
  <c r="G299"/>
  <c r="H299" s="1"/>
  <c r="G564"/>
  <c r="H564" s="1"/>
  <c r="G569"/>
  <c r="H569" s="1"/>
  <c r="G22"/>
  <c r="H22" s="1"/>
  <c r="G27"/>
  <c r="H27" s="1"/>
  <c r="G459"/>
  <c r="H459" s="1"/>
  <c r="G443"/>
  <c r="H443" s="1"/>
  <c r="G284"/>
  <c r="H284" s="1"/>
  <c r="G87"/>
  <c r="H87" s="1"/>
  <c r="G524"/>
  <c r="H524" s="1"/>
  <c r="G425"/>
  <c r="H425" s="1"/>
  <c r="G18"/>
  <c r="H18" s="1"/>
  <c r="G281"/>
  <c r="H281" s="1"/>
  <c r="G397"/>
  <c r="H397" s="1"/>
  <c r="G374"/>
  <c r="H374" s="1"/>
  <c r="G123"/>
  <c r="H123" s="1"/>
  <c r="G229"/>
  <c r="H229" s="1"/>
  <c r="G195"/>
  <c r="H195" s="1"/>
  <c r="G111"/>
  <c r="H111" s="1"/>
  <c r="G309"/>
  <c r="H309" s="1"/>
  <c r="G170"/>
  <c r="H170" s="1"/>
  <c r="G41"/>
  <c r="H41" s="1"/>
  <c r="G151"/>
  <c r="H151" s="1"/>
  <c r="G192"/>
  <c r="H192" s="1"/>
  <c r="G570"/>
  <c r="H570" s="1"/>
  <c r="G320"/>
  <c r="H320" s="1"/>
  <c r="G202"/>
  <c r="H202" s="1"/>
  <c r="G17"/>
  <c r="H17" s="1"/>
  <c r="G58"/>
  <c r="H58" s="1"/>
  <c r="G159"/>
  <c r="H159" s="1"/>
  <c r="G491"/>
  <c r="H491" s="1"/>
  <c r="G566"/>
  <c r="H566" s="1"/>
  <c r="G363"/>
  <c r="H363" s="1"/>
  <c r="G282"/>
  <c r="H282" s="1"/>
  <c r="G138"/>
  <c r="H138" s="1"/>
  <c r="G139"/>
  <c r="H139" s="1"/>
  <c r="G540"/>
  <c r="H540" s="1"/>
  <c r="G318"/>
  <c r="H318" s="1"/>
  <c r="G137"/>
  <c r="H137" s="1"/>
  <c r="G53"/>
  <c r="H53" s="1"/>
  <c r="G293"/>
  <c r="H293" s="1"/>
  <c r="G252"/>
  <c r="H252" s="1"/>
  <c r="G268"/>
  <c r="H268" s="1"/>
  <c r="G406"/>
  <c r="H406" s="1"/>
  <c r="G435"/>
  <c r="H435" s="1"/>
  <c r="G44"/>
  <c r="H44" s="1"/>
  <c r="G600"/>
  <c r="H600" s="1"/>
  <c r="G169"/>
  <c r="H169" s="1"/>
  <c r="G134"/>
  <c r="H134" s="1"/>
  <c r="G276"/>
  <c r="H276" s="1"/>
  <c r="G485"/>
  <c r="H485" s="1"/>
  <c r="G253"/>
  <c r="H253" s="1"/>
  <c r="G97"/>
  <c r="H97" s="1"/>
  <c r="G395"/>
  <c r="H395" s="1"/>
  <c r="G69"/>
  <c r="H69" s="1"/>
  <c r="G385"/>
  <c r="H385" s="1"/>
  <c r="G73"/>
  <c r="H73" s="1"/>
  <c r="G115"/>
  <c r="H115" s="1"/>
  <c r="G377"/>
  <c r="H377" s="1"/>
  <c r="G126"/>
  <c r="H126" s="1"/>
  <c r="G375"/>
  <c r="H375" s="1"/>
  <c r="G283"/>
  <c r="H283" s="1"/>
  <c r="G246"/>
  <c r="H246" s="1"/>
  <c r="G380"/>
  <c r="H380" s="1"/>
  <c r="G263"/>
  <c r="H263" s="1"/>
  <c r="G411"/>
  <c r="H411" s="1"/>
  <c r="G184"/>
  <c r="H184" s="1"/>
  <c r="G463"/>
  <c r="H463" s="1"/>
  <c r="G301"/>
  <c r="H301" s="1"/>
  <c r="G501"/>
  <c r="H501" s="1"/>
  <c r="G517"/>
  <c r="H517" s="1"/>
  <c r="G85"/>
  <c r="H85" s="1"/>
  <c r="G556"/>
  <c r="H556" s="1"/>
  <c r="G280"/>
  <c r="H280" s="1"/>
  <c r="G580"/>
  <c r="H580" s="1"/>
  <c r="G290"/>
  <c r="H290" s="1"/>
  <c r="G125"/>
  <c r="H125" s="1"/>
  <c r="G340"/>
  <c r="H340" s="1"/>
  <c r="G365"/>
  <c r="H365" s="1"/>
  <c r="G602"/>
  <c r="H602" s="1"/>
  <c r="G346"/>
  <c r="H346" s="1"/>
  <c r="G271"/>
  <c r="H271" s="1"/>
  <c r="G207"/>
  <c r="H207" s="1"/>
  <c r="G359"/>
  <c r="H359" s="1"/>
  <c r="G339"/>
  <c r="H339" s="1"/>
  <c r="G270"/>
  <c r="H270" s="1"/>
  <c r="G415"/>
  <c r="H415" s="1"/>
  <c r="G203"/>
  <c r="H203" s="1"/>
  <c r="G544"/>
  <c r="H544" s="1"/>
  <c r="G387"/>
  <c r="H387" s="1"/>
  <c r="G328"/>
  <c r="H328" s="1"/>
  <c r="G277"/>
  <c r="H277" s="1"/>
  <c r="G109"/>
  <c r="H109" s="1"/>
  <c r="G215"/>
  <c r="H215" s="1"/>
  <c r="G242"/>
  <c r="H242" s="1"/>
  <c r="G80"/>
  <c r="H80" s="1"/>
  <c r="G528"/>
  <c r="H528" s="1"/>
  <c r="G162"/>
  <c r="H162" s="1"/>
  <c r="G136"/>
  <c r="H136" s="1"/>
  <c r="G457"/>
  <c r="H457" s="1"/>
  <c r="G336"/>
  <c r="H336" s="1"/>
  <c r="G360"/>
  <c r="H360" s="1"/>
  <c r="G4"/>
  <c r="H4" s="1"/>
  <c r="G77"/>
  <c r="H77" s="1"/>
  <c r="G6"/>
  <c r="H6" s="1"/>
  <c r="G573"/>
  <c r="H573" s="1"/>
  <c r="G521"/>
  <c r="H521" s="1"/>
  <c r="G135"/>
  <c r="H135" s="1"/>
  <c r="G19"/>
  <c r="H19" s="1"/>
  <c r="G94"/>
  <c r="H94" s="1"/>
  <c r="G342"/>
  <c r="H342" s="1"/>
  <c r="G376"/>
  <c r="H376" s="1"/>
  <c r="G21"/>
  <c r="H21" s="1"/>
  <c r="G351"/>
  <c r="H351" s="1"/>
  <c r="G446"/>
  <c r="H446" s="1"/>
  <c r="G100"/>
  <c r="H100" s="1"/>
  <c r="G404"/>
  <c r="H404" s="1"/>
  <c r="G127"/>
  <c r="H127" s="1"/>
  <c r="G426"/>
  <c r="H426" s="1"/>
  <c r="G83"/>
  <c r="H83" s="1"/>
  <c r="G145"/>
  <c r="H145" s="1"/>
  <c r="G230"/>
  <c r="H230" s="1"/>
  <c r="G23"/>
  <c r="H23" s="1"/>
  <c r="G565"/>
  <c r="H565" s="1"/>
  <c r="G86"/>
  <c r="H86" s="1"/>
  <c r="G168"/>
  <c r="H168" s="1"/>
  <c r="G417"/>
  <c r="H417" s="1"/>
  <c r="G440"/>
  <c r="H440" s="1"/>
  <c r="G201"/>
  <c r="H201" s="1"/>
  <c r="G456"/>
  <c r="H456" s="1"/>
  <c r="G355"/>
  <c r="H355" s="1"/>
  <c r="G324"/>
  <c r="H324" s="1"/>
  <c r="G466"/>
  <c r="H466" s="1"/>
  <c r="G66"/>
  <c r="H66" s="1"/>
  <c r="G214"/>
  <c r="H214" s="1"/>
  <c r="G224"/>
  <c r="H224" s="1"/>
  <c r="G603"/>
  <c r="H603" s="1"/>
  <c r="G424"/>
  <c r="H424" s="1"/>
  <c r="G479"/>
  <c r="H479" s="1"/>
  <c r="G147"/>
  <c r="H147" s="1"/>
  <c r="G273"/>
  <c r="H273" s="1"/>
  <c r="G248"/>
  <c r="H248" s="1"/>
  <c r="G379"/>
  <c r="H379" s="1"/>
  <c r="G260"/>
  <c r="H260" s="1"/>
  <c r="G585"/>
  <c r="H585" s="1"/>
  <c r="G157"/>
  <c r="H157" s="1"/>
  <c r="G30"/>
  <c r="H30" s="1"/>
  <c r="G297"/>
  <c r="H297" s="1"/>
  <c r="G568"/>
  <c r="H568" s="1"/>
  <c r="G298"/>
  <c r="H298" s="1"/>
  <c r="G223"/>
  <c r="H223" s="1"/>
  <c r="G325"/>
  <c r="H325" s="1"/>
  <c r="G609"/>
  <c r="H609" s="1"/>
  <c r="G335"/>
  <c r="H335" s="1"/>
  <c r="G373"/>
  <c r="H373" s="1"/>
  <c r="G92"/>
  <c r="H92" s="1"/>
  <c r="G190"/>
  <c r="H190" s="1"/>
  <c r="G314"/>
  <c r="H314" s="1"/>
  <c r="G52"/>
  <c r="H52" s="1"/>
  <c r="G571"/>
  <c r="H571" s="1"/>
  <c r="G217"/>
  <c r="H217" s="1"/>
  <c r="G455"/>
  <c r="H455" s="1"/>
  <c r="G106"/>
  <c r="H106" s="1"/>
  <c r="G165"/>
  <c r="H165" s="1"/>
  <c r="G449"/>
  <c r="H449" s="1"/>
  <c r="G500"/>
  <c r="H500" s="1"/>
  <c r="G289"/>
  <c r="H289" s="1"/>
  <c r="G467"/>
  <c r="H467" s="1"/>
  <c r="G591"/>
  <c r="H591" s="1"/>
  <c r="G534"/>
  <c r="H534" s="1"/>
  <c r="G82"/>
  <c r="H82" s="1"/>
  <c r="G191"/>
  <c r="H191" s="1"/>
  <c r="G422"/>
  <c r="H422" s="1"/>
  <c r="G471"/>
  <c r="H471" s="1"/>
  <c r="G267"/>
  <c r="H267" s="1"/>
  <c r="G155"/>
  <c r="H155" s="1"/>
  <c r="G445"/>
  <c r="H445" s="1"/>
  <c r="G45"/>
  <c r="H45" s="1"/>
  <c r="G330"/>
  <c r="H330" s="1"/>
  <c r="G401"/>
  <c r="H401" s="1"/>
  <c r="G167"/>
  <c r="H167" s="1"/>
  <c r="G153"/>
  <c r="H153" s="1"/>
  <c r="G219"/>
  <c r="H219" s="1"/>
  <c r="G536"/>
  <c r="H536" s="1"/>
  <c r="G90"/>
  <c r="H90" s="1"/>
  <c r="G129"/>
  <c r="H129" s="1"/>
  <c r="G2"/>
  <c r="H2" s="1"/>
  <c r="G300"/>
  <c r="H300" s="1"/>
  <c r="G465"/>
  <c r="H465" s="1"/>
  <c r="G353"/>
  <c r="H353" s="1"/>
  <c r="G450"/>
  <c r="H450" s="1"/>
  <c r="G16"/>
  <c r="H16" s="1"/>
  <c r="G81"/>
  <c r="H81" s="1"/>
  <c r="G563"/>
  <c r="H563" s="1"/>
  <c r="G39"/>
  <c r="H39" s="1"/>
  <c r="G65"/>
  <c r="H65" s="1"/>
  <c r="G341"/>
  <c r="H341" s="1"/>
  <c r="R242" i="7" l="1"/>
  <c r="R45"/>
  <c r="S59"/>
  <c r="T59" s="1"/>
  <c r="U59" s="1"/>
  <c r="R59"/>
  <c r="R269"/>
  <c r="S269" s="1"/>
  <c r="T269" s="1"/>
  <c r="U269" s="1"/>
  <c r="R252"/>
  <c r="S252" s="1"/>
  <c r="T279"/>
  <c r="U279" s="1"/>
  <c r="R279"/>
  <c r="S279" s="1"/>
  <c r="R496"/>
  <c r="R72"/>
  <c r="S72" s="1"/>
  <c r="T72" s="1"/>
  <c r="U72" s="1"/>
  <c r="R67"/>
  <c r="S67" s="1"/>
  <c r="T67" s="1"/>
  <c r="U67" s="1"/>
  <c r="T629"/>
  <c r="U629" s="1"/>
  <c r="R629"/>
  <c r="S629" s="1"/>
  <c r="R144"/>
  <c r="S422"/>
  <c r="R422"/>
  <c r="R599"/>
  <c r="S599" s="1"/>
  <c r="T599" s="1"/>
  <c r="U599" s="1"/>
  <c r="R562"/>
  <c r="S562" s="1"/>
  <c r="R622"/>
  <c r="R566"/>
  <c r="S566" s="1"/>
  <c r="T566" s="1"/>
  <c r="U566" s="1"/>
  <c r="U151"/>
  <c r="S151"/>
  <c r="T151" s="1"/>
  <c r="R151"/>
  <c r="R635"/>
  <c r="R481"/>
  <c r="S481" s="1"/>
  <c r="T481" s="1"/>
  <c r="U481" s="1"/>
  <c r="R61"/>
  <c r="S61" s="1"/>
  <c r="T61" s="1"/>
  <c r="U61" s="1"/>
  <c r="R260"/>
  <c r="S260" s="1"/>
  <c r="S390"/>
  <c r="T390" s="1"/>
  <c r="U390" s="1"/>
  <c r="R390"/>
  <c r="R463"/>
  <c r="S359"/>
  <c r="T359" s="1"/>
  <c r="U359" s="1"/>
  <c r="R359"/>
  <c r="R70"/>
  <c r="S70" s="1"/>
  <c r="T70" s="1"/>
  <c r="U70" s="1"/>
  <c r="R472"/>
  <c r="R34"/>
  <c r="R207"/>
  <c r="S207" s="1"/>
  <c r="U425"/>
  <c r="R425"/>
  <c r="S425" s="1"/>
  <c r="T425" s="1"/>
  <c r="R233"/>
  <c r="R239"/>
  <c r="S239" s="1"/>
  <c r="T239" s="1"/>
  <c r="U239" s="1"/>
  <c r="S281"/>
  <c r="T281" s="1"/>
  <c r="U281" s="1"/>
  <c r="R281"/>
  <c r="R262"/>
  <c r="S262" s="1"/>
  <c r="T262" s="1"/>
  <c r="U262" s="1"/>
  <c r="R177"/>
  <c r="S295"/>
  <c r="T295" s="1"/>
  <c r="U295" s="1"/>
  <c r="R295"/>
  <c r="R358"/>
  <c r="S358" s="1"/>
  <c r="T358" s="1"/>
  <c r="U358" s="1"/>
  <c r="S368"/>
  <c r="R368"/>
  <c r="S194"/>
  <c r="R194"/>
  <c r="R554"/>
  <c r="S554" s="1"/>
  <c r="R68"/>
  <c r="S68" s="1"/>
  <c r="T68" s="1"/>
  <c r="U68" s="1"/>
  <c r="S548"/>
  <c r="T548" s="1"/>
  <c r="U548" s="1"/>
  <c r="R548"/>
  <c r="R227"/>
  <c r="R56"/>
  <c r="S243"/>
  <c r="R243"/>
  <c r="R466"/>
  <c r="S466" s="1"/>
  <c r="T466" s="1"/>
  <c r="U466" s="1"/>
  <c r="T273"/>
  <c r="U273" s="1"/>
  <c r="R273"/>
  <c r="S273" s="1"/>
  <c r="R22"/>
  <c r="S22" s="1"/>
  <c r="R104"/>
  <c r="S104" s="1"/>
  <c r="T104" s="1"/>
  <c r="U104" s="1"/>
  <c r="R3"/>
  <c r="S3" s="1"/>
  <c r="T3" s="1"/>
  <c r="U3" s="1"/>
  <c r="R549"/>
  <c r="S308"/>
  <c r="R308"/>
  <c r="R543"/>
  <c r="S543" s="1"/>
  <c r="T543" s="1"/>
  <c r="U543" s="1"/>
  <c r="R160"/>
  <c r="S160" s="1"/>
  <c r="R504"/>
  <c r="T517"/>
  <c r="U517" s="1"/>
  <c r="R517"/>
  <c r="S517" s="1"/>
  <c r="R534"/>
  <c r="S534" s="1"/>
  <c r="T534" s="1"/>
  <c r="U534" s="1"/>
  <c r="S507"/>
  <c r="T507" s="1"/>
  <c r="U507" s="1"/>
  <c r="R507"/>
  <c r="R339"/>
  <c r="R157"/>
  <c r="R561"/>
  <c r="S561" s="1"/>
  <c r="R516"/>
  <c r="S516" s="1"/>
  <c r="T516" s="1"/>
  <c r="U516" s="1"/>
  <c r="T343"/>
  <c r="U343" s="1"/>
  <c r="R343"/>
  <c r="S343" s="1"/>
  <c r="R347"/>
  <c r="R590"/>
  <c r="S590" s="1"/>
  <c r="T590" s="1"/>
  <c r="U590" s="1"/>
  <c r="S193"/>
  <c r="T193" s="1"/>
  <c r="U193" s="1"/>
  <c r="R193"/>
  <c r="R539"/>
  <c r="S363"/>
  <c r="T363" s="1"/>
  <c r="U363" s="1"/>
  <c r="R363"/>
  <c r="R210"/>
  <c r="S210" s="1"/>
  <c r="T210" s="1"/>
  <c r="U210" s="1"/>
  <c r="R299"/>
  <c r="S299" s="1"/>
  <c r="R452"/>
  <c r="R609"/>
  <c r="T371"/>
  <c r="U371" s="1"/>
  <c r="S371"/>
  <c r="R371"/>
  <c r="R248"/>
  <c r="S248" s="1"/>
  <c r="T248" s="1"/>
  <c r="U248" s="1"/>
  <c r="R550"/>
  <c r="S550" s="1"/>
  <c r="R413"/>
  <c r="R611"/>
  <c r="S611" s="1"/>
  <c r="U13"/>
  <c r="R13"/>
  <c r="S13" s="1"/>
  <c r="T13" s="1"/>
  <c r="R120"/>
  <c r="S120" s="1"/>
  <c r="R482"/>
  <c r="S46"/>
  <c r="T46" s="1"/>
  <c r="U46" s="1"/>
  <c r="R46"/>
  <c r="R212"/>
  <c r="S212" s="1"/>
  <c r="T212" s="1"/>
  <c r="U212" s="1"/>
  <c r="R591"/>
  <c r="R379"/>
  <c r="R128"/>
  <c r="S128" s="1"/>
  <c r="T128" s="1"/>
  <c r="U128" s="1"/>
  <c r="R200"/>
  <c r="S351"/>
  <c r="T351" s="1"/>
  <c r="U351" s="1"/>
  <c r="R351"/>
  <c r="R289"/>
  <c r="S235"/>
  <c r="T235" s="1"/>
  <c r="U235" s="1"/>
  <c r="R235"/>
  <c r="S342"/>
  <c r="T342" s="1"/>
  <c r="U342" s="1"/>
  <c r="R342"/>
  <c r="R219"/>
  <c r="R185"/>
  <c r="R538"/>
  <c r="S538" s="1"/>
  <c r="U284"/>
  <c r="R284"/>
  <c r="S284" s="1"/>
  <c r="T284" s="1"/>
  <c r="T265"/>
  <c r="U265" s="1"/>
  <c r="R265"/>
  <c r="S265" s="1"/>
  <c r="R85"/>
  <c r="R492"/>
  <c r="S492" s="1"/>
  <c r="T492" s="1"/>
  <c r="U492" s="1"/>
  <c r="S352"/>
  <c r="T352" s="1"/>
  <c r="U352" s="1"/>
  <c r="R352"/>
  <c r="R190"/>
  <c r="R597"/>
  <c r="T117"/>
  <c r="U117" s="1"/>
  <c r="R117"/>
  <c r="S117" s="1"/>
  <c r="R40"/>
  <c r="R326"/>
  <c r="S326" s="1"/>
  <c r="T326" s="1"/>
  <c r="U326" s="1"/>
  <c r="T631"/>
  <c r="U631" s="1"/>
  <c r="R631"/>
  <c r="S631" s="1"/>
  <c r="R327"/>
  <c r="R240"/>
  <c r="S240" s="1"/>
  <c r="T240" s="1"/>
  <c r="U240" s="1"/>
  <c r="R266"/>
  <c r="R437"/>
  <c r="R334"/>
  <c r="T163"/>
  <c r="U163" s="1"/>
  <c r="R163"/>
  <c r="S163" s="1"/>
  <c r="R483"/>
  <c r="R487"/>
  <c r="S487" s="1"/>
  <c r="T487" s="1"/>
  <c r="U487" s="1"/>
  <c r="R408"/>
  <c r="S408" s="1"/>
  <c r="T408" s="1"/>
  <c r="U408" s="1"/>
  <c r="R630"/>
  <c r="S630" s="1"/>
  <c r="S169"/>
  <c r="R169"/>
  <c r="S28"/>
  <c r="T28" s="1"/>
  <c r="U28" s="1"/>
  <c r="R28"/>
  <c r="R364"/>
  <c r="R521"/>
  <c r="S521" s="1"/>
  <c r="R42"/>
  <c r="R582"/>
  <c r="S552"/>
  <c r="R552"/>
  <c r="R370"/>
  <c r="S370" s="1"/>
  <c r="T370" s="1"/>
  <c r="U370" s="1"/>
  <c r="R250"/>
  <c r="S250" s="1"/>
  <c r="R450"/>
  <c r="S450" s="1"/>
  <c r="R231"/>
  <c r="R367"/>
  <c r="T616"/>
  <c r="U616" s="1"/>
  <c r="R616"/>
  <c r="S616" s="1"/>
  <c r="R209"/>
  <c r="S209" s="1"/>
  <c r="T209" s="1"/>
  <c r="U209" s="1"/>
  <c r="R285"/>
  <c r="S285" s="1"/>
  <c r="T285" s="1"/>
  <c r="U285" s="1"/>
  <c r="R277"/>
  <c r="R292"/>
  <c r="R568"/>
  <c r="S568" s="1"/>
  <c r="T568" s="1"/>
  <c r="U568" s="1"/>
  <c r="T322"/>
  <c r="U322" s="1"/>
  <c r="R322"/>
  <c r="S322" s="1"/>
  <c r="R220"/>
  <c r="S435"/>
  <c r="T435" s="1"/>
  <c r="U435" s="1"/>
  <c r="R435"/>
  <c r="R601"/>
  <c r="R494"/>
  <c r="S468"/>
  <c r="T468" s="1"/>
  <c r="U468" s="1"/>
  <c r="R468"/>
  <c r="R82"/>
  <c r="S82" s="1"/>
  <c r="T82" s="1"/>
  <c r="U82" s="1"/>
  <c r="R577"/>
  <c r="S542"/>
  <c r="R542"/>
  <c r="R613"/>
  <c r="S613" s="1"/>
  <c r="R365"/>
  <c r="S365" s="1"/>
  <c r="T574"/>
  <c r="U574" s="1"/>
  <c r="S574"/>
  <c r="R574"/>
  <c r="S246"/>
  <c r="T246" s="1"/>
  <c r="U246" s="1"/>
  <c r="R246"/>
  <c r="R403"/>
  <c r="R443"/>
  <c r="R389"/>
  <c r="S389" s="1"/>
  <c r="R429"/>
  <c r="S429" s="1"/>
  <c r="R12"/>
  <c r="R545"/>
  <c r="S545" s="1"/>
  <c r="T545" s="1"/>
  <c r="U545" s="1"/>
  <c r="R263"/>
  <c r="S263" s="1"/>
  <c r="R92"/>
  <c r="S92" s="1"/>
  <c r="T92" s="1"/>
  <c r="U92" s="1"/>
  <c r="S588"/>
  <c r="T588" s="1"/>
  <c r="U588" s="1"/>
  <c r="R588"/>
  <c r="R312"/>
  <c r="S312" s="1"/>
  <c r="T312" s="1"/>
  <c r="U312" s="1"/>
  <c r="R29"/>
  <c r="R81"/>
  <c r="R21"/>
  <c r="S21" s="1"/>
  <c r="T411"/>
  <c r="U411" s="1"/>
  <c r="R411"/>
  <c r="S411" s="1"/>
  <c r="R369"/>
  <c r="S369" s="1"/>
  <c r="T369" s="1"/>
  <c r="U369" s="1"/>
  <c r="R119"/>
  <c r="S503"/>
  <c r="T503" s="1"/>
  <c r="U503" s="1"/>
  <c r="R503"/>
  <c r="R518"/>
  <c r="R216"/>
  <c r="S216" s="1"/>
  <c r="T216" s="1"/>
  <c r="U216" s="1"/>
  <c r="T188"/>
  <c r="U188" s="1"/>
  <c r="R188"/>
  <c r="S188" s="1"/>
  <c r="R228"/>
  <c r="R38"/>
  <c r="S38" s="1"/>
  <c r="T38" s="1"/>
  <c r="U38" s="1"/>
  <c r="R89"/>
  <c r="S89" s="1"/>
  <c r="R64"/>
  <c r="S64" s="1"/>
  <c r="T64" s="1"/>
  <c r="U64" s="1"/>
  <c r="R406"/>
  <c r="S406" s="1"/>
  <c r="T406" s="1"/>
  <c r="U406" s="1"/>
  <c r="T592"/>
  <c r="U592" s="1"/>
  <c r="R592"/>
  <c r="S592" s="1"/>
  <c r="R296"/>
  <c r="S296" s="1"/>
  <c r="R410"/>
  <c r="R14"/>
  <c r="S14" s="1"/>
  <c r="T14" s="1"/>
  <c r="U14" s="1"/>
  <c r="R27"/>
  <c r="R307"/>
  <c r="R376"/>
  <c r="R66"/>
  <c r="S66" s="1"/>
  <c r="T66" s="1"/>
  <c r="U66" s="1"/>
  <c r="T23"/>
  <c r="U23" s="1"/>
  <c r="R23"/>
  <c r="S23" s="1"/>
  <c r="R241"/>
  <c r="S241" s="1"/>
  <c r="T241" s="1"/>
  <c r="U241" s="1"/>
  <c r="S101"/>
  <c r="T101" s="1"/>
  <c r="U101" s="1"/>
  <c r="R101"/>
  <c r="S551"/>
  <c r="R551"/>
  <c r="R131"/>
  <c r="R125"/>
  <c r="S125" s="1"/>
  <c r="R433"/>
  <c r="S433" s="1"/>
  <c r="T433" s="1"/>
  <c r="U433" s="1"/>
  <c r="R311"/>
  <c r="S311" s="1"/>
  <c r="R278"/>
  <c r="S278" s="1"/>
  <c r="R341"/>
  <c r="S341" s="1"/>
  <c r="R110"/>
  <c r="R325"/>
  <c r="S325" s="1"/>
  <c r="T325" s="1"/>
  <c r="U325" s="1"/>
  <c r="R529"/>
  <c r="S529" s="1"/>
  <c r="R497"/>
  <c r="R604"/>
  <c r="S604" s="1"/>
  <c r="R499"/>
  <c r="R83"/>
  <c r="S83" s="1"/>
  <c r="R578"/>
  <c r="S578" s="1"/>
  <c r="S500"/>
  <c r="T500" s="1"/>
  <c r="U500" s="1"/>
  <c r="R500"/>
  <c r="R449"/>
  <c r="S449" s="1"/>
  <c r="T449" s="1"/>
  <c r="U449" s="1"/>
  <c r="R567"/>
  <c r="S354"/>
  <c r="T354" s="1"/>
  <c r="U354" s="1"/>
  <c r="R354"/>
  <c r="S121"/>
  <c r="T121" s="1"/>
  <c r="U121" s="1"/>
  <c r="R121"/>
  <c r="R189"/>
  <c r="S189" s="1"/>
  <c r="S346"/>
  <c r="T346" s="1"/>
  <c r="U346" s="1"/>
  <c r="R346"/>
  <c r="R37"/>
  <c r="S37" s="1"/>
  <c r="R476"/>
  <c r="R526"/>
  <c r="S526" s="1"/>
  <c r="T526" s="1"/>
  <c r="U526" s="1"/>
  <c r="R310"/>
  <c r="R580"/>
  <c r="R32"/>
  <c r="S32" s="1"/>
  <c r="T222"/>
  <c r="U222" s="1"/>
  <c r="S222"/>
  <c r="R222"/>
  <c r="R123"/>
  <c r="S123" s="1"/>
  <c r="R570"/>
  <c r="S458"/>
  <c r="T458" s="1"/>
  <c r="U458" s="1"/>
  <c r="R458"/>
  <c r="R573"/>
  <c r="R615"/>
  <c r="R236"/>
  <c r="S236" s="1"/>
  <c r="R348"/>
  <c r="R610"/>
  <c r="S610" s="1"/>
  <c r="R531"/>
  <c r="R159"/>
  <c r="S159" s="1"/>
  <c r="S137"/>
  <c r="T137" s="1"/>
  <c r="U137" s="1"/>
  <c r="R137"/>
  <c r="R391"/>
  <c r="S391" s="1"/>
  <c r="T391" s="1"/>
  <c r="U391" s="1"/>
  <c r="S118"/>
  <c r="T118" s="1"/>
  <c r="U118" s="1"/>
  <c r="R118"/>
  <c r="R214"/>
  <c r="S303"/>
  <c r="R303"/>
  <c r="R20"/>
  <c r="R515"/>
  <c r="S515" s="1"/>
  <c r="R442"/>
  <c r="S197"/>
  <c r="T197" s="1"/>
  <c r="U197" s="1"/>
  <c r="R197"/>
  <c r="R454"/>
  <c r="S454" s="1"/>
  <c r="T454" s="1"/>
  <c r="U454" s="1"/>
  <c r="R332"/>
  <c r="R206"/>
  <c r="S206" s="1"/>
  <c r="T206" s="1"/>
  <c r="U206" s="1"/>
  <c r="R488"/>
  <c r="S488" s="1"/>
  <c r="R530"/>
  <c r="S383"/>
  <c r="T383" s="1"/>
  <c r="U383" s="1"/>
  <c r="R383"/>
  <c r="R607"/>
  <c r="R451"/>
  <c r="S451" s="1"/>
  <c r="T451" s="1"/>
  <c r="U451" s="1"/>
  <c r="S444"/>
  <c r="T444" s="1"/>
  <c r="U444" s="1"/>
  <c r="R444"/>
  <c r="R541"/>
  <c r="R256"/>
  <c r="R286"/>
  <c r="R153"/>
  <c r="R154"/>
  <c r="S154" s="1"/>
  <c r="R461"/>
  <c r="S512"/>
  <c r="T512" s="1"/>
  <c r="U512" s="1"/>
  <c r="R512"/>
  <c r="S223"/>
  <c r="T223" s="1"/>
  <c r="U223" s="1"/>
  <c r="R223"/>
  <c r="R54"/>
  <c r="R523"/>
  <c r="R140"/>
  <c r="S140" s="1"/>
  <c r="T140" s="1"/>
  <c r="U140" s="1"/>
  <c r="R113"/>
  <c r="T174"/>
  <c r="U174" s="1"/>
  <c r="R174"/>
  <c r="S174" s="1"/>
  <c r="R141"/>
  <c r="R57"/>
  <c r="S57" s="1"/>
  <c r="T57" s="1"/>
  <c r="U57" s="1"/>
  <c r="R398"/>
  <c r="S398" s="1"/>
  <c r="T398" s="1"/>
  <c r="U398" s="1"/>
  <c r="R211"/>
  <c r="R618"/>
  <c r="R133"/>
  <c r="S133" s="1"/>
  <c r="U424"/>
  <c r="R424"/>
  <c r="S424" s="1"/>
  <c r="T424" s="1"/>
  <c r="R602"/>
  <c r="S602" s="1"/>
  <c r="S187"/>
  <c r="T187" s="1"/>
  <c r="U187" s="1"/>
  <c r="R187"/>
  <c r="R423"/>
  <c r="S423" s="1"/>
  <c r="T423" s="1"/>
  <c r="U423" s="1"/>
  <c r="R112"/>
  <c r="S112" s="1"/>
  <c r="T112" s="1"/>
  <c r="U112" s="1"/>
  <c r="R557"/>
  <c r="S203"/>
  <c r="T203" s="1"/>
  <c r="U203" s="1"/>
  <c r="R203"/>
  <c r="R301"/>
  <c r="S301" s="1"/>
  <c r="T301" s="1"/>
  <c r="U301" s="1"/>
  <c r="R143"/>
  <c r="S143" s="1"/>
  <c r="R191"/>
  <c r="T387"/>
  <c r="U387" s="1"/>
  <c r="R387"/>
  <c r="S387" s="1"/>
  <c r="R297"/>
  <c r="S297" s="1"/>
  <c r="T297" s="1"/>
  <c r="U297" s="1"/>
  <c r="S372"/>
  <c r="T372" s="1"/>
  <c r="U372" s="1"/>
  <c r="R372"/>
  <c r="R155"/>
  <c r="S155" s="1"/>
  <c r="R4"/>
  <c r="R556"/>
  <c r="S556" s="1"/>
  <c r="R97"/>
  <c r="S97" s="1"/>
  <c r="T97" s="1"/>
  <c r="U97" s="1"/>
  <c r="R397"/>
  <c r="S397" s="1"/>
  <c r="R414"/>
  <c r="R331"/>
  <c r="S331" s="1"/>
  <c r="T331" s="1"/>
  <c r="U331" s="1"/>
  <c r="R465"/>
  <c r="R76"/>
  <c r="S595"/>
  <c r="R595"/>
  <c r="R485"/>
  <c r="S485" s="1"/>
  <c r="T485" s="1"/>
  <c r="U485" s="1"/>
  <c r="R8"/>
  <c r="R594"/>
  <c r="R114"/>
  <c r="S114" s="1"/>
  <c r="R148"/>
  <c r="S148" s="1"/>
  <c r="T148" s="1"/>
  <c r="U148" s="1"/>
  <c r="S146"/>
  <c r="T146" s="1"/>
  <c r="U146" s="1"/>
  <c r="R146"/>
  <c r="R102"/>
  <c r="S102" s="1"/>
  <c r="T102" s="1"/>
  <c r="U102" s="1"/>
  <c r="R400"/>
  <c r="R520"/>
  <c r="U62"/>
  <c r="R62"/>
  <c r="S62" s="1"/>
  <c r="T62" s="1"/>
  <c r="R314"/>
  <c r="S314" s="1"/>
  <c r="R467"/>
  <c r="R90"/>
  <c r="S90" s="1"/>
  <c r="T90" s="1"/>
  <c r="U90" s="1"/>
  <c r="R620"/>
  <c r="R300"/>
  <c r="R36"/>
  <c r="S36" s="1"/>
  <c r="T36" s="1"/>
  <c r="U36" s="1"/>
  <c r="R405"/>
  <c r="S405" s="1"/>
  <c r="T405" s="1"/>
  <c r="U405" s="1"/>
  <c r="S95"/>
  <c r="R95"/>
  <c r="S319"/>
  <c r="T319" s="1"/>
  <c r="U319" s="1"/>
  <c r="R319"/>
  <c r="R525"/>
  <c r="R44"/>
  <c r="S44" s="1"/>
  <c r="T44" s="1"/>
  <c r="U44" s="1"/>
  <c r="S87"/>
  <c r="T87" s="1"/>
  <c r="U87" s="1"/>
  <c r="R87"/>
  <c r="R416"/>
  <c r="S416" s="1"/>
  <c r="R417"/>
  <c r="R511"/>
  <c r="S511" s="1"/>
  <c r="R306"/>
  <c r="S306" s="1"/>
  <c r="T306" s="1"/>
  <c r="U306" s="1"/>
  <c r="R130"/>
  <c r="S130" s="1"/>
  <c r="R624"/>
  <c r="R195"/>
  <c r="S195" s="1"/>
  <c r="T195" s="1"/>
  <c r="U195" s="1"/>
  <c r="S145"/>
  <c r="T145" s="1"/>
  <c r="U145" s="1"/>
  <c r="R145"/>
  <c r="R462"/>
  <c r="R58"/>
  <c r="S58" s="1"/>
  <c r="T58" s="1"/>
  <c r="U58" s="1"/>
  <c r="R464"/>
  <c r="S464" s="1"/>
  <c r="T464" s="1"/>
  <c r="U464" s="1"/>
  <c r="R290"/>
  <c r="S290" s="1"/>
  <c r="R498"/>
  <c r="R490"/>
  <c r="S199"/>
  <c r="T199" s="1"/>
  <c r="U199" s="1"/>
  <c r="R199"/>
  <c r="R276"/>
  <c r="S276" s="1"/>
  <c r="T276" s="1"/>
  <c r="U276" s="1"/>
  <c r="R329"/>
  <c r="R479"/>
  <c r="R440"/>
  <c r="R475"/>
  <c r="S475" s="1"/>
  <c r="T475" s="1"/>
  <c r="U475" s="1"/>
  <c r="R356"/>
  <c r="S356" s="1"/>
  <c r="R441"/>
  <c r="S583"/>
  <c r="T583" s="1"/>
  <c r="U583" s="1"/>
  <c r="R583"/>
  <c r="S74"/>
  <c r="T74" s="1"/>
  <c r="U74" s="1"/>
  <c r="R74"/>
  <c r="R24"/>
  <c r="S533"/>
  <c r="T533" s="1"/>
  <c r="U533" s="1"/>
  <c r="R533"/>
  <c r="R205"/>
  <c r="S205" s="1"/>
  <c r="T205" s="1"/>
  <c r="U205" s="1"/>
  <c r="S96"/>
  <c r="R96"/>
  <c r="R65"/>
  <c r="S65" s="1"/>
  <c r="T65" s="1"/>
  <c r="U65" s="1"/>
  <c r="T395"/>
  <c r="U395" s="1"/>
  <c r="R395"/>
  <c r="S395" s="1"/>
  <c r="R420"/>
  <c r="S420" s="1"/>
  <c r="T420" s="1"/>
  <c r="U420" s="1"/>
  <c r="R234"/>
  <c r="S234" s="1"/>
  <c r="T234" s="1"/>
  <c r="U234" s="1"/>
  <c r="R477"/>
  <c r="R186"/>
  <c r="R428"/>
  <c r="R378"/>
  <c r="S378" s="1"/>
  <c r="R198"/>
  <c r="S198" s="1"/>
  <c r="R26"/>
  <c r="S26" s="1"/>
  <c r="T26" s="1"/>
  <c r="U26" s="1"/>
  <c r="S455"/>
  <c r="T455" s="1"/>
  <c r="U455" s="1"/>
  <c r="R455"/>
  <c r="R401"/>
  <c r="S401" s="1"/>
  <c r="T401" s="1"/>
  <c r="U401" s="1"/>
  <c r="R336"/>
  <c r="S394"/>
  <c r="T394" s="1"/>
  <c r="U394" s="1"/>
  <c r="R394"/>
  <c r="R208"/>
  <c r="S208" s="1"/>
  <c r="T208" s="1"/>
  <c r="U208" s="1"/>
  <c r="R565"/>
  <c r="R124"/>
  <c r="S124" s="1"/>
  <c r="T124" s="1"/>
  <c r="U124" s="1"/>
  <c r="R171"/>
  <c r="S171" s="1"/>
  <c r="R213"/>
  <c r="S213" s="1"/>
  <c r="S621"/>
  <c r="T621" s="1"/>
  <c r="U621" s="1"/>
  <c r="R621"/>
  <c r="R136"/>
  <c r="R321"/>
  <c r="R532"/>
  <c r="S532" s="1"/>
  <c r="R132"/>
  <c r="S132" s="1"/>
  <c r="R237"/>
  <c r="S229"/>
  <c r="T229" s="1"/>
  <c r="U229" s="1"/>
  <c r="R229"/>
  <c r="R288"/>
  <c r="S288" s="1"/>
  <c r="T288" s="1"/>
  <c r="U288" s="1"/>
  <c r="R238"/>
  <c r="S238" s="1"/>
  <c r="R111"/>
  <c r="R309"/>
  <c r="R226"/>
  <c r="R55"/>
  <c r="S55" s="1"/>
  <c r="S585"/>
  <c r="T585" s="1"/>
  <c r="U585" s="1"/>
  <c r="R585"/>
  <c r="R298"/>
  <c r="S298" s="1"/>
  <c r="R25"/>
  <c r="R486"/>
  <c r="R418"/>
  <c r="S418" s="1"/>
  <c r="S633"/>
  <c r="R633"/>
  <c r="R109"/>
  <c r="R527"/>
  <c r="R287"/>
  <c r="S287" s="1"/>
  <c r="R39"/>
  <c r="S39" s="1"/>
  <c r="T39" s="1"/>
  <c r="U39" s="1"/>
  <c r="R558"/>
  <c r="S558" s="1"/>
  <c r="T558" s="1"/>
  <c r="U558" s="1"/>
  <c r="R419"/>
  <c r="S419" s="1"/>
  <c r="T419" s="1"/>
  <c r="U419" s="1"/>
  <c r="R489"/>
  <c r="S489" s="1"/>
  <c r="R484"/>
  <c r="R439"/>
  <c r="R399"/>
  <c r="S399" s="1"/>
  <c r="R340"/>
  <c r="R204"/>
  <c r="S204" s="1"/>
  <c r="R105"/>
  <c r="S105" s="1"/>
  <c r="S605"/>
  <c r="T605" s="1"/>
  <c r="U605" s="1"/>
  <c r="R605"/>
  <c r="R576"/>
  <c r="R280"/>
  <c r="S71"/>
  <c r="R71"/>
  <c r="R52"/>
  <c r="R129"/>
  <c r="U318"/>
  <c r="T318"/>
  <c r="R318"/>
  <c r="S318" s="1"/>
  <c r="S173"/>
  <c r="T173" s="1"/>
  <c r="U173" s="1"/>
  <c r="R173"/>
  <c r="R135"/>
  <c r="S135" s="1"/>
  <c r="T135" s="1"/>
  <c r="U135" s="1"/>
  <c r="R396"/>
  <c r="R156"/>
  <c r="S156" s="1"/>
  <c r="R457"/>
  <c r="S457" s="1"/>
  <c r="R330"/>
  <c r="R317"/>
  <c r="T409"/>
  <c r="U409" s="1"/>
  <c r="R409"/>
  <c r="S409" s="1"/>
  <c r="R415"/>
  <c r="R305"/>
  <c r="S305" s="1"/>
  <c r="T305" s="1"/>
  <c r="U305" s="1"/>
  <c r="R335"/>
  <c r="S215"/>
  <c r="R215"/>
  <c r="S361"/>
  <c r="R361"/>
  <c r="T139"/>
  <c r="U139" s="1"/>
  <c r="R139"/>
  <c r="S139" s="1"/>
  <c r="R192"/>
  <c r="R434"/>
  <c r="S434" s="1"/>
  <c r="T434" s="1"/>
  <c r="U434" s="1"/>
  <c r="T350"/>
  <c r="U350" s="1"/>
  <c r="R350"/>
  <c r="S350" s="1"/>
  <c r="R282"/>
  <c r="R632"/>
  <c r="R134"/>
  <c r="S134" s="1"/>
  <c r="R49"/>
  <c r="R373"/>
  <c r="S373" s="1"/>
  <c r="S75"/>
  <c r="T75" s="1"/>
  <c r="U75" s="1"/>
  <c r="R75"/>
  <c r="R19"/>
  <c r="S19" s="1"/>
  <c r="R634"/>
  <c r="R47"/>
  <c r="S47" s="1"/>
  <c r="T161"/>
  <c r="U161" s="1"/>
  <c r="R161"/>
  <c r="S161" s="1"/>
  <c r="T291"/>
  <c r="U291" s="1"/>
  <c r="R291"/>
  <c r="S291" s="1"/>
  <c r="R7"/>
  <c r="T421"/>
  <c r="U421" s="1"/>
  <c r="R421"/>
  <c r="S421" s="1"/>
  <c r="R502"/>
  <c r="R559"/>
  <c r="S559" s="1"/>
  <c r="T493"/>
  <c r="U493" s="1"/>
  <c r="R493"/>
  <c r="S493" s="1"/>
  <c r="R508"/>
  <c r="S508" s="1"/>
  <c r="R438"/>
  <c r="R176"/>
  <c r="S176" s="1"/>
  <c r="R478"/>
  <c r="R569"/>
  <c r="S274"/>
  <c r="T274" s="1"/>
  <c r="U274" s="1"/>
  <c r="R274"/>
  <c r="R142"/>
  <c r="S142" s="1"/>
  <c r="S98"/>
  <c r="R98"/>
  <c r="R103"/>
  <c r="S103" s="1"/>
  <c r="T612"/>
  <c r="U612" s="1"/>
  <c r="R612"/>
  <c r="S612" s="1"/>
  <c r="T608"/>
  <c r="U608" s="1"/>
  <c r="R608"/>
  <c r="S608" s="1"/>
  <c r="S181"/>
  <c r="T181" s="1"/>
  <c r="U181" s="1"/>
  <c r="R181"/>
  <c r="T257"/>
  <c r="U257" s="1"/>
  <c r="R257"/>
  <c r="S257" s="1"/>
  <c r="R366"/>
  <c r="R374"/>
  <c r="S374" s="1"/>
  <c r="R247"/>
  <c r="S247" s="1"/>
  <c r="T247" s="1"/>
  <c r="U247" s="1"/>
  <c r="R522"/>
  <c r="S522" s="1"/>
  <c r="R606"/>
  <c r="R446"/>
  <c r="S446" s="1"/>
  <c r="R180"/>
  <c r="R18"/>
  <c r="U63"/>
  <c r="T63"/>
  <c r="S63"/>
  <c r="R63"/>
  <c r="R251"/>
  <c r="S251" s="1"/>
  <c r="R362"/>
  <c r="R427"/>
  <c r="S427" s="1"/>
  <c r="T264"/>
  <c r="U264" s="1"/>
  <c r="R264"/>
  <c r="S264" s="1"/>
  <c r="T344"/>
  <c r="U344" s="1"/>
  <c r="R344"/>
  <c r="S344" s="1"/>
  <c r="R152"/>
  <c r="T313"/>
  <c r="U313" s="1"/>
  <c r="R313"/>
  <c r="S313" s="1"/>
  <c r="R324"/>
  <c r="R473"/>
  <c r="S473" s="1"/>
  <c r="R182"/>
  <c r="S182" s="1"/>
  <c r="T182" s="1"/>
  <c r="U182" s="1"/>
  <c r="R349"/>
  <c r="S349" s="1"/>
  <c r="R388"/>
  <c r="T459"/>
  <c r="U459" s="1"/>
  <c r="R459"/>
  <c r="S459" s="1"/>
  <c r="R30"/>
  <c r="R514"/>
  <c r="S537"/>
  <c r="T537" s="1"/>
  <c r="U537" s="1"/>
  <c r="R537"/>
  <c r="R245"/>
  <c r="S245" s="1"/>
  <c r="R402"/>
  <c r="R170"/>
  <c r="S170" s="1"/>
  <c r="R275"/>
  <c r="S275" s="1"/>
  <c r="T275" s="1"/>
  <c r="U275" s="1"/>
  <c r="T122"/>
  <c r="U122" s="1"/>
  <c r="R122"/>
  <c r="S122" s="1"/>
  <c r="R6"/>
  <c r="S6" s="1"/>
  <c r="T6" s="1"/>
  <c r="U6" s="1"/>
  <c r="T505"/>
  <c r="U505" s="1"/>
  <c r="R505"/>
  <c r="S505" s="1"/>
  <c r="R33"/>
  <c r="R323"/>
  <c r="S323" s="1"/>
  <c r="U302"/>
  <c r="T302"/>
  <c r="R302"/>
  <c r="S302" s="1"/>
  <c r="R100"/>
  <c r="S100" s="1"/>
  <c r="R272"/>
  <c r="R560"/>
  <c r="S560" s="1"/>
  <c r="R491"/>
  <c r="R91"/>
  <c r="T254"/>
  <c r="U254" s="1"/>
  <c r="S254"/>
  <c r="R254"/>
  <c r="R51"/>
  <c r="S51" s="1"/>
  <c r="R320"/>
  <c r="R17"/>
  <c r="S17" s="1"/>
  <c r="R270"/>
  <c r="S270" s="1"/>
  <c r="T270" s="1"/>
  <c r="U270" s="1"/>
  <c r="R596"/>
  <c r="S596" s="1"/>
  <c r="R304"/>
  <c r="R380"/>
  <c r="S380" s="1"/>
  <c r="R48"/>
  <c r="R540"/>
  <c r="S540" s="1"/>
  <c r="R626"/>
  <c r="S626" s="1"/>
  <c r="R79"/>
  <c r="S79" s="1"/>
  <c r="S315"/>
  <c r="T315" s="1"/>
  <c r="U315" s="1"/>
  <c r="R315"/>
  <c r="R255"/>
  <c r="S255" s="1"/>
  <c r="R431"/>
  <c r="R217"/>
  <c r="S217" s="1"/>
  <c r="R589"/>
  <c r="R179"/>
  <c r="S179" s="1"/>
  <c r="R221"/>
  <c r="S221" s="1"/>
  <c r="T221" s="1"/>
  <c r="U221" s="1"/>
  <c r="R126"/>
  <c r="S126" s="1"/>
  <c r="R175"/>
  <c r="S175" s="1"/>
  <c r="R94"/>
  <c r="S94" s="1"/>
  <c r="T519"/>
  <c r="U519" s="1"/>
  <c r="R519"/>
  <c r="S519" s="1"/>
  <c r="T149"/>
  <c r="U149" s="1"/>
  <c r="R149"/>
  <c r="S149" s="1"/>
  <c r="R575"/>
  <c r="S575" s="1"/>
  <c r="R501"/>
  <c r="S501" s="1"/>
  <c r="S581"/>
  <c r="T581" s="1"/>
  <c r="U581" s="1"/>
  <c r="R581"/>
  <c r="R460"/>
  <c r="S460" s="1"/>
  <c r="R108"/>
  <c r="R470"/>
  <c r="S470" s="1"/>
  <c r="S60"/>
  <c r="T60" s="1"/>
  <c r="U60" s="1"/>
  <c r="R60"/>
  <c r="T258"/>
  <c r="U258" s="1"/>
  <c r="R258"/>
  <c r="S258" s="1"/>
  <c r="T78"/>
  <c r="U78" s="1"/>
  <c r="S78"/>
  <c r="R78"/>
  <c r="R164"/>
  <c r="S164" s="1"/>
  <c r="R184"/>
  <c r="R225"/>
  <c r="S225" s="1"/>
  <c r="R201"/>
  <c r="S201" s="1"/>
  <c r="T201" s="1"/>
  <c r="U201" s="1"/>
  <c r="R357"/>
  <c r="S357" s="1"/>
  <c r="R469"/>
  <c r="S469" s="1"/>
  <c r="R603"/>
  <c r="S603" s="1"/>
  <c r="R360"/>
  <c r="R430"/>
  <c r="S430" s="1"/>
  <c r="R333"/>
  <c r="S333" s="1"/>
  <c r="R564"/>
  <c r="S564" s="1"/>
  <c r="S456"/>
  <c r="T456" s="1"/>
  <c r="U456" s="1"/>
  <c r="R456"/>
  <c r="R218"/>
  <c r="S218" s="1"/>
  <c r="R586"/>
  <c r="R524"/>
  <c r="S524" s="1"/>
  <c r="R453"/>
  <c r="R93"/>
  <c r="S93" s="1"/>
  <c r="R338"/>
  <c r="S338" s="1"/>
  <c r="T338" s="1"/>
  <c r="U338" s="1"/>
  <c r="R162"/>
  <c r="S162" s="1"/>
  <c r="R261"/>
  <c r="S261" s="1"/>
  <c r="R355"/>
  <c r="S355" s="1"/>
  <c r="T50"/>
  <c r="U50" s="1"/>
  <c r="R50"/>
  <c r="S50" s="1"/>
  <c r="T294"/>
  <c r="U294" s="1"/>
  <c r="R294"/>
  <c r="S294" s="1"/>
  <c r="R617"/>
  <c r="R579"/>
  <c r="S579" s="1"/>
  <c r="S88"/>
  <c r="T88" s="1"/>
  <c r="U88" s="1"/>
  <c r="R88"/>
  <c r="R244"/>
  <c r="S244" s="1"/>
  <c r="R353"/>
  <c r="R168"/>
  <c r="S168" s="1"/>
  <c r="R165"/>
  <c r="S165" s="1"/>
  <c r="T165" s="1"/>
  <c r="U165" s="1"/>
  <c r="R384"/>
  <c r="S384" s="1"/>
  <c r="R535"/>
  <c r="S535" s="1"/>
  <c r="T535" s="1"/>
  <c r="U535" s="1"/>
  <c r="R127"/>
  <c r="S127" s="1"/>
  <c r="R471"/>
  <c r="S471" s="1"/>
  <c r="T471" s="1"/>
  <c r="U471" s="1"/>
  <c r="R31"/>
  <c r="S31" s="1"/>
  <c r="R382"/>
  <c r="S382" s="1"/>
  <c r="T382" s="1"/>
  <c r="U382" s="1"/>
  <c r="R9"/>
  <c r="S9" s="1"/>
  <c r="R375"/>
  <c r="S375" s="1"/>
  <c r="T375" s="1"/>
  <c r="U375" s="1"/>
  <c r="T572"/>
  <c r="U572" s="1"/>
  <c r="R572"/>
  <c r="S572" s="1"/>
  <c r="R183"/>
  <c r="S183" s="1"/>
  <c r="T183" s="1"/>
  <c r="U183" s="1"/>
  <c r="T69"/>
  <c r="U69" s="1"/>
  <c r="R69"/>
  <c r="S69" s="1"/>
  <c r="T167"/>
  <c r="U167" s="1"/>
  <c r="R167"/>
  <c r="S167" s="1"/>
  <c r="R2"/>
  <c r="S2" s="1"/>
  <c r="T43"/>
  <c r="U43" s="1"/>
  <c r="R43"/>
  <c r="S43" s="1"/>
  <c r="R253"/>
  <c r="S253" s="1"/>
  <c r="R116"/>
  <c r="S116" s="1"/>
  <c r="R178"/>
  <c r="S178" s="1"/>
  <c r="R407"/>
  <c r="S407" s="1"/>
  <c r="R544"/>
  <c r="S544" s="1"/>
  <c r="R53"/>
  <c r="S53" s="1"/>
  <c r="R614"/>
  <c r="S614" s="1"/>
  <c r="R593"/>
  <c r="S593" s="1"/>
  <c r="R474"/>
  <c r="S474" s="1"/>
  <c r="R196"/>
  <c r="S196" s="1"/>
  <c r="R86"/>
  <c r="S86" s="1"/>
  <c r="R623"/>
  <c r="S623" s="1"/>
  <c r="R150"/>
  <c r="S150" s="1"/>
  <c r="R386"/>
  <c r="R587"/>
  <c r="S587" s="1"/>
  <c r="R495"/>
  <c r="S495" s="1"/>
  <c r="R41"/>
  <c r="S41" s="1"/>
  <c r="R555"/>
  <c r="S555" s="1"/>
  <c r="R10"/>
  <c r="S10" s="1"/>
  <c r="R445"/>
  <c r="S445" s="1"/>
  <c r="R202"/>
  <c r="S202" s="1"/>
  <c r="R328"/>
  <c r="S328" s="1"/>
  <c r="R571"/>
  <c r="S571" s="1"/>
  <c r="R432"/>
  <c r="S432" s="1"/>
  <c r="R268"/>
  <c r="S268" s="1"/>
  <c r="R172"/>
  <c r="S172" s="1"/>
  <c r="T381"/>
  <c r="U381" s="1"/>
  <c r="R381"/>
  <c r="S381" s="1"/>
  <c r="R392"/>
  <c r="S392" s="1"/>
  <c r="T412"/>
  <c r="U412" s="1"/>
  <c r="R412"/>
  <c r="S412" s="1"/>
  <c r="T271"/>
  <c r="U271" s="1"/>
  <c r="R271"/>
  <c r="S271" s="1"/>
  <c r="R536"/>
  <c r="S536" s="1"/>
  <c r="T84"/>
  <c r="U84" s="1"/>
  <c r="R84"/>
  <c r="S84" s="1"/>
  <c r="R546"/>
  <c r="S546" s="1"/>
  <c r="R80"/>
  <c r="S80" s="1"/>
  <c r="R293"/>
  <c r="S293" s="1"/>
  <c r="R436"/>
  <c r="S436" s="1"/>
  <c r="R480"/>
  <c r="S480" s="1"/>
  <c r="R509"/>
  <c r="S509" s="1"/>
  <c r="R15"/>
  <c r="S15" s="1"/>
  <c r="R107"/>
  <c r="S107" s="1"/>
  <c r="R115"/>
  <c r="S115" s="1"/>
  <c r="R510"/>
  <c r="S510" s="1"/>
  <c r="R283"/>
  <c r="S283" s="1"/>
  <c r="R426"/>
  <c r="S426" s="1"/>
  <c r="R5"/>
  <c r="S5" s="1"/>
  <c r="R447"/>
  <c r="R627"/>
  <c r="S627" s="1"/>
  <c r="T393"/>
  <c r="U393" s="1"/>
  <c r="R393"/>
  <c r="S393" s="1"/>
  <c r="R404"/>
  <c r="S404" s="1"/>
  <c r="R385"/>
  <c r="S385" s="1"/>
  <c r="R598"/>
  <c r="S598" s="1"/>
  <c r="R345"/>
  <c r="S345" s="1"/>
  <c r="R232"/>
  <c r="S232" s="1"/>
  <c r="R77"/>
  <c r="S77" s="1"/>
  <c r="R267"/>
  <c r="S267" s="1"/>
  <c r="R259"/>
  <c r="S259" s="1"/>
  <c r="R506"/>
  <c r="S506" s="1"/>
  <c r="R230"/>
  <c r="S230" s="1"/>
  <c r="T625"/>
  <c r="U625" s="1"/>
  <c r="R625"/>
  <c r="S625" s="1"/>
  <c r="R337"/>
  <c r="S337" s="1"/>
  <c r="R377"/>
  <c r="S377" s="1"/>
  <c r="T35"/>
  <c r="U35" s="1"/>
  <c r="R35"/>
  <c r="S35" s="1"/>
  <c r="R166"/>
  <c r="S166" s="1"/>
  <c r="T99"/>
  <c r="U99" s="1"/>
  <c r="R99"/>
  <c r="S99" s="1"/>
  <c r="R547"/>
  <c r="S547" s="1"/>
  <c r="R73"/>
  <c r="T600"/>
  <c r="U600" s="1"/>
  <c r="R600"/>
  <c r="S600" s="1"/>
  <c r="R224"/>
  <c r="R158"/>
  <c r="S158" s="1"/>
  <c r="R16"/>
  <c r="S16" s="1"/>
  <c r="R619"/>
  <c r="S619" s="1"/>
  <c r="R147"/>
  <c r="S147" s="1"/>
  <c r="T147" s="1"/>
  <c r="U147" s="1"/>
  <c r="R316"/>
  <c r="S316" s="1"/>
  <c r="R563"/>
  <c r="R249"/>
  <c r="S249" s="1"/>
  <c r="R513"/>
  <c r="R528"/>
  <c r="S528" s="1"/>
  <c r="R584"/>
  <c r="S584" s="1"/>
  <c r="R448"/>
  <c r="S448" s="1"/>
  <c r="R106"/>
  <c r="S106" s="1"/>
  <c r="T106" s="1"/>
  <c r="U106" s="1"/>
  <c r="R628"/>
  <c r="S628" s="1"/>
  <c r="R553"/>
  <c r="S553" s="1"/>
  <c r="T138"/>
  <c r="U138" s="1"/>
  <c r="R138"/>
  <c r="S138" s="1"/>
  <c r="R11"/>
  <c r="P29" i="8"/>
  <c r="Q29" s="1"/>
  <c r="P262"/>
  <c r="P582"/>
  <c r="P203"/>
  <c r="P358"/>
  <c r="Q358" s="1"/>
  <c r="P446"/>
  <c r="P462"/>
  <c r="Q462" s="1"/>
  <c r="Q319"/>
  <c r="P319"/>
  <c r="P154"/>
  <c r="Q154" s="1"/>
  <c r="P294"/>
  <c r="P489"/>
  <c r="P146"/>
  <c r="P628"/>
  <c r="Q628" s="1"/>
  <c r="P66"/>
  <c r="P423"/>
  <c r="P493"/>
  <c r="Q493" s="1"/>
  <c r="Q315"/>
  <c r="P315"/>
  <c r="P103"/>
  <c r="P425"/>
  <c r="Q425" s="1"/>
  <c r="P474"/>
  <c r="P219"/>
  <c r="Q219" s="1"/>
  <c r="P233"/>
  <c r="P418"/>
  <c r="P297"/>
  <c r="P626"/>
  <c r="Q626" s="1"/>
  <c r="P671"/>
  <c r="P78"/>
  <c r="Q645"/>
  <c r="P645"/>
  <c r="P209"/>
  <c r="P396"/>
  <c r="P402"/>
  <c r="Q402" s="1"/>
  <c r="P50"/>
  <c r="Q50" s="1"/>
  <c r="P187"/>
  <c r="Q187" s="1"/>
  <c r="Q280"/>
  <c r="P280"/>
  <c r="P647"/>
  <c r="P651"/>
  <c r="Q651" s="1"/>
  <c r="P198"/>
  <c r="Q198" s="1"/>
  <c r="R198" s="1"/>
  <c r="S198" s="1"/>
  <c r="P256"/>
  <c r="P22"/>
  <c r="Q22" s="1"/>
  <c r="R22" s="1"/>
  <c r="S22" s="1"/>
  <c r="P570"/>
  <c r="Q570" s="1"/>
  <c r="P265"/>
  <c r="Q265" s="1"/>
  <c r="R265" s="1"/>
  <c r="S265" s="1"/>
  <c r="Q89"/>
  <c r="P89"/>
  <c r="P136"/>
  <c r="Q136" s="1"/>
  <c r="P180"/>
  <c r="P535"/>
  <c r="Q535" s="1"/>
  <c r="R535" s="1"/>
  <c r="S535" s="1"/>
  <c r="P288"/>
  <c r="P575"/>
  <c r="Q575" s="1"/>
  <c r="R575" s="1"/>
  <c r="S575" s="1"/>
  <c r="P218"/>
  <c r="Q218" s="1"/>
  <c r="P43"/>
  <c r="Q43" s="1"/>
  <c r="P587"/>
  <c r="Q587" s="1"/>
  <c r="P226"/>
  <c r="Q226" s="1"/>
  <c r="P97"/>
  <c r="Q97" s="1"/>
  <c r="P538"/>
  <c r="Q538" s="1"/>
  <c r="R538" s="1"/>
  <c r="S538" s="1"/>
  <c r="P378"/>
  <c r="Q378" s="1"/>
  <c r="P122"/>
  <c r="Q122" s="1"/>
  <c r="R122" s="1"/>
  <c r="S122" s="1"/>
  <c r="Q410"/>
  <c r="P410"/>
  <c r="P20"/>
  <c r="P398"/>
  <c r="Q398" s="1"/>
  <c r="P648"/>
  <c r="Q648" s="1"/>
  <c r="P278"/>
  <c r="Q278" s="1"/>
  <c r="P426"/>
  <c r="P248"/>
  <c r="Q248" s="1"/>
  <c r="P330"/>
  <c r="Q330" s="1"/>
  <c r="R330" s="1"/>
  <c r="S330" s="1"/>
  <c r="P467"/>
  <c r="Q467" s="1"/>
  <c r="P314"/>
  <c r="Q314" s="1"/>
  <c r="Q279"/>
  <c r="P279"/>
  <c r="P71"/>
  <c r="P366"/>
  <c r="Q366" s="1"/>
  <c r="P424"/>
  <c r="Q424" s="1"/>
  <c r="R424" s="1"/>
  <c r="S424" s="1"/>
  <c r="P643"/>
  <c r="Q666"/>
  <c r="P666"/>
  <c r="P511"/>
  <c r="Q511" s="1"/>
  <c r="Q370"/>
  <c r="R370" s="1"/>
  <c r="S370" s="1"/>
  <c r="P370"/>
  <c r="P274"/>
  <c r="Q274" s="1"/>
  <c r="P437"/>
  <c r="Q437" s="1"/>
  <c r="P339"/>
  <c r="Q42"/>
  <c r="R42" s="1"/>
  <c r="S42" s="1"/>
  <c r="P42"/>
  <c r="P220"/>
  <c r="P37"/>
  <c r="Q37" s="1"/>
  <c r="R37" s="1"/>
  <c r="S37" s="1"/>
  <c r="P365"/>
  <c r="Q365" s="1"/>
  <c r="R348"/>
  <c r="S348" s="1"/>
  <c r="P348"/>
  <c r="Q348" s="1"/>
  <c r="Q528"/>
  <c r="P528"/>
  <c r="P208"/>
  <c r="Q208" s="1"/>
  <c r="P237"/>
  <c r="P68"/>
  <c r="Q68" s="1"/>
  <c r="R68" s="1"/>
  <c r="S68" s="1"/>
  <c r="P440"/>
  <c r="P25"/>
  <c r="P11"/>
  <c r="P249"/>
  <c r="Q249" s="1"/>
  <c r="P33"/>
  <c r="P520"/>
  <c r="Q578"/>
  <c r="P578"/>
  <c r="P322"/>
  <c r="Q322" s="1"/>
  <c r="R322" s="1"/>
  <c r="S322" s="1"/>
  <c r="P243"/>
  <c r="Q243" s="1"/>
  <c r="P591"/>
  <c r="Q591" s="1"/>
  <c r="P96"/>
  <c r="P177"/>
  <c r="Q177" s="1"/>
  <c r="Q623"/>
  <c r="P623"/>
  <c r="P87"/>
  <c r="Q87" s="1"/>
  <c r="P261"/>
  <c r="Q261" s="1"/>
  <c r="P183"/>
  <c r="Q183" s="1"/>
  <c r="R183" s="1"/>
  <c r="S183" s="1"/>
  <c r="P640"/>
  <c r="P480"/>
  <c r="P546"/>
  <c r="Q444"/>
  <c r="P444"/>
  <c r="P335"/>
  <c r="Q335" s="1"/>
  <c r="P277"/>
  <c r="P158"/>
  <c r="Q158" s="1"/>
  <c r="P390"/>
  <c r="Q390" s="1"/>
  <c r="R390" s="1"/>
  <c r="S390" s="1"/>
  <c r="Q397"/>
  <c r="P397"/>
  <c r="P521"/>
  <c r="Q521" s="1"/>
  <c r="P100"/>
  <c r="P38"/>
  <c r="Q38" s="1"/>
  <c r="P215"/>
  <c r="Q215" s="1"/>
  <c r="Q469"/>
  <c r="P469"/>
  <c r="P656"/>
  <c r="Q656" s="1"/>
  <c r="P529"/>
  <c r="Q529" s="1"/>
  <c r="R529" s="1"/>
  <c r="S529" s="1"/>
  <c r="P508"/>
  <c r="P3"/>
  <c r="Q3" s="1"/>
  <c r="R3" s="1"/>
  <c r="S3" s="1"/>
  <c r="P311"/>
  <c r="P574"/>
  <c r="P605"/>
  <c r="P502"/>
  <c r="Q531"/>
  <c r="P531"/>
  <c r="P178"/>
  <c r="Q178" s="1"/>
  <c r="R178" s="1"/>
  <c r="S178" s="1"/>
  <c r="P94"/>
  <c r="Q94" s="1"/>
  <c r="P57"/>
  <c r="Q57" s="1"/>
  <c r="P157"/>
  <c r="P34"/>
  <c r="Q34" s="1"/>
  <c r="P10"/>
  <c r="Q10" s="1"/>
  <c r="P102"/>
  <c r="P299"/>
  <c r="Q299" s="1"/>
  <c r="R612"/>
  <c r="S612" s="1"/>
  <c r="P612"/>
  <c r="Q612" s="1"/>
  <c r="P119"/>
  <c r="Q119" s="1"/>
  <c r="P376"/>
  <c r="Q376" s="1"/>
  <c r="P46"/>
  <c r="P492"/>
  <c r="Q492" s="1"/>
  <c r="P345"/>
  <c r="Q345" s="1"/>
  <c r="Q584"/>
  <c r="R584" s="1"/>
  <c r="S584" s="1"/>
  <c r="P584"/>
  <c r="P598"/>
  <c r="Q598" s="1"/>
  <c r="P620"/>
  <c r="Q620" s="1"/>
  <c r="P540"/>
  <c r="P569"/>
  <c r="P67"/>
  <c r="P344"/>
  <c r="Q344" s="1"/>
  <c r="R344" s="1"/>
  <c r="S344" s="1"/>
  <c r="P15"/>
  <c r="Q15" s="1"/>
  <c r="P588"/>
  <c r="Q588" s="1"/>
  <c r="R588" s="1"/>
  <c r="S588" s="1"/>
  <c r="P662"/>
  <c r="P39"/>
  <c r="Q39" s="1"/>
  <c r="P432"/>
  <c r="P133"/>
  <c r="Q133" s="1"/>
  <c r="R133" s="1"/>
  <c r="S133" s="1"/>
  <c r="P559"/>
  <c r="P351"/>
  <c r="P576"/>
  <c r="P336"/>
  <c r="Q336" s="1"/>
  <c r="P393"/>
  <c r="P70"/>
  <c r="Q70" s="1"/>
  <c r="P525"/>
  <c r="P585"/>
  <c r="Q585" s="1"/>
  <c r="P333"/>
  <c r="P16"/>
  <c r="Q16" s="1"/>
  <c r="R16" s="1"/>
  <c r="S16" s="1"/>
  <c r="Q13"/>
  <c r="R13" s="1"/>
  <c r="S13" s="1"/>
  <c r="P13"/>
  <c r="P151"/>
  <c r="P555"/>
  <c r="P436"/>
  <c r="P653"/>
  <c r="P90"/>
  <c r="P566"/>
  <c r="P483"/>
  <c r="Q483" s="1"/>
  <c r="P536"/>
  <c r="Q536" s="1"/>
  <c r="P31"/>
  <c r="P317"/>
  <c r="P527"/>
  <c r="Q527" s="1"/>
  <c r="P615"/>
  <c r="P342"/>
  <c r="P412"/>
  <c r="Q412" s="1"/>
  <c r="P357"/>
  <c r="Q357" s="1"/>
  <c r="P258"/>
  <c r="P306"/>
  <c r="Q306" s="1"/>
  <c r="P668"/>
  <c r="P327"/>
  <c r="P61"/>
  <c r="P168"/>
  <c r="Q168" s="1"/>
  <c r="P194"/>
  <c r="Q194" s="1"/>
  <c r="P253"/>
  <c r="Q253" s="1"/>
  <c r="Q652"/>
  <c r="P652"/>
  <c r="P564"/>
  <c r="Q564" s="1"/>
  <c r="R564" s="1"/>
  <c r="S564" s="1"/>
  <c r="P9"/>
  <c r="Q9" s="1"/>
  <c r="P644"/>
  <c r="P455"/>
  <c r="Q455" s="1"/>
  <c r="R455" s="1"/>
  <c r="S455" s="1"/>
  <c r="P553"/>
  <c r="Q80"/>
  <c r="P80"/>
  <c r="P159"/>
  <c r="P448"/>
  <c r="Q448" s="1"/>
  <c r="P113"/>
  <c r="Q113" s="1"/>
  <c r="P460"/>
  <c r="P224"/>
  <c r="Q224" s="1"/>
  <c r="R224" s="1"/>
  <c r="S224" s="1"/>
  <c r="P454"/>
  <c r="P300"/>
  <c r="P152"/>
  <c r="P328"/>
  <c r="Q328" s="1"/>
  <c r="P27"/>
  <c r="Q27" s="1"/>
  <c r="Q273"/>
  <c r="R273" s="1"/>
  <c r="S273" s="1"/>
  <c r="P273"/>
  <c r="P389"/>
  <c r="P267"/>
  <c r="Q267" s="1"/>
  <c r="Q109"/>
  <c r="P109"/>
  <c r="P225"/>
  <c r="Q225" s="1"/>
  <c r="P606"/>
  <c r="Q606" s="1"/>
  <c r="P504"/>
  <c r="Q504" s="1"/>
  <c r="P98"/>
  <c r="Q98" s="1"/>
  <c r="R246"/>
  <c r="S246" s="1"/>
  <c r="P246"/>
  <c r="Q246" s="1"/>
  <c r="P138"/>
  <c r="Q138" s="1"/>
  <c r="R138" s="1"/>
  <c r="S138" s="1"/>
  <c r="P610"/>
  <c r="P532"/>
  <c r="Q532" s="1"/>
  <c r="P650"/>
  <c r="Q650" s="1"/>
  <c r="R609"/>
  <c r="S609" s="1"/>
  <c r="P609"/>
  <c r="Q609" s="1"/>
  <c r="P411"/>
  <c r="P199"/>
  <c r="Q199" s="1"/>
  <c r="P241"/>
  <c r="Q241" s="1"/>
  <c r="R241" s="1"/>
  <c r="S241" s="1"/>
  <c r="P479"/>
  <c r="Q479" s="1"/>
  <c r="P28"/>
  <c r="P478"/>
  <c r="Q478" s="1"/>
  <c r="R478" s="1"/>
  <c r="S478" s="1"/>
  <c r="R458"/>
  <c r="S458" s="1"/>
  <c r="P458"/>
  <c r="Q458" s="1"/>
  <c r="P429"/>
  <c r="P217"/>
  <c r="P264"/>
  <c r="Q264" s="1"/>
  <c r="R617"/>
  <c r="S617" s="1"/>
  <c r="P617"/>
  <c r="Q617" s="1"/>
  <c r="P649"/>
  <c r="Q649" s="1"/>
  <c r="R649" s="1"/>
  <c r="S649" s="1"/>
  <c r="P391"/>
  <c r="Q391" s="1"/>
  <c r="R391" s="1"/>
  <c r="S391" s="1"/>
  <c r="P661"/>
  <c r="P547"/>
  <c r="P353"/>
  <c r="P408"/>
  <c r="Q408" s="1"/>
  <c r="R408" s="1"/>
  <c r="S408" s="1"/>
  <c r="P95"/>
  <c r="Q95" s="1"/>
  <c r="P192"/>
  <c r="Q192" s="1"/>
  <c r="P165"/>
  <c r="P235"/>
  <c r="P204"/>
  <c r="P318"/>
  <c r="P111"/>
  <c r="Q111" s="1"/>
  <c r="R111" s="1"/>
  <c r="S111" s="1"/>
  <c r="P482"/>
  <c r="Q482" s="1"/>
  <c r="P143"/>
  <c r="P205"/>
  <c r="P120"/>
  <c r="Q287"/>
  <c r="R287" s="1"/>
  <c r="S287" s="1"/>
  <c r="P287"/>
  <c r="P191"/>
  <c r="Q191" s="1"/>
  <c r="P603"/>
  <c r="Q603" s="1"/>
  <c r="P144"/>
  <c r="P47"/>
  <c r="P216"/>
  <c r="P229"/>
  <c r="P174"/>
  <c r="P207"/>
  <c r="P312"/>
  <c r="Q312" s="1"/>
  <c r="P307"/>
  <c r="P295"/>
  <c r="Q210"/>
  <c r="R210" s="1"/>
  <c r="S210" s="1"/>
  <c r="P210"/>
  <c r="P341"/>
  <c r="P554"/>
  <c r="Q554" s="1"/>
  <c r="P104"/>
  <c r="P186"/>
  <c r="Q186" s="1"/>
  <c r="P517"/>
  <c r="R112"/>
  <c r="S112" s="1"/>
  <c r="P112"/>
  <c r="Q112" s="1"/>
  <c r="P597"/>
  <c r="P127"/>
  <c r="P86"/>
  <c r="P557"/>
  <c r="Q557" s="1"/>
  <c r="R296"/>
  <c r="S296" s="1"/>
  <c r="P296"/>
  <c r="Q296" s="1"/>
  <c r="P660"/>
  <c r="P523"/>
  <c r="P17"/>
  <c r="Q17" s="1"/>
  <c r="P77"/>
  <c r="P616"/>
  <c r="Q616" s="1"/>
  <c r="P200"/>
  <c r="P309"/>
  <c r="P83"/>
  <c r="P386"/>
  <c r="P56"/>
  <c r="R364"/>
  <c r="S364" s="1"/>
  <c r="P364"/>
  <c r="Q364" s="1"/>
  <c r="P632"/>
  <c r="Q632" s="1"/>
  <c r="P84"/>
  <c r="Q84" s="1"/>
  <c r="R84" s="1"/>
  <c r="S84" s="1"/>
  <c r="P266"/>
  <c r="Q266" s="1"/>
  <c r="P394"/>
  <c r="Q394" s="1"/>
  <c r="Q291"/>
  <c r="R291" s="1"/>
  <c r="S291" s="1"/>
  <c r="P291"/>
  <c r="P181"/>
  <c r="Q181" s="1"/>
  <c r="R181" s="1"/>
  <c r="S181" s="1"/>
  <c r="P350"/>
  <c r="P590"/>
  <c r="P130"/>
  <c r="Q130" s="1"/>
  <c r="P488"/>
  <c r="Q488" s="1"/>
  <c r="P352"/>
  <c r="P581"/>
  <c r="Q581" s="1"/>
  <c r="Q166"/>
  <c r="R166" s="1"/>
  <c r="S166" s="1"/>
  <c r="P166"/>
  <c r="P552"/>
  <c r="P608"/>
  <c r="Q434"/>
  <c r="R434" s="1"/>
  <c r="S434" s="1"/>
  <c r="P434"/>
  <c r="P259"/>
  <c r="Q259" s="1"/>
  <c r="P667"/>
  <c r="P592"/>
  <c r="P663"/>
  <c r="Q663" s="1"/>
  <c r="Q223"/>
  <c r="P223"/>
  <c r="P324"/>
  <c r="P270"/>
  <c r="P359"/>
  <c r="Q359" s="1"/>
  <c r="P40"/>
  <c r="Q40" s="1"/>
  <c r="Q172"/>
  <c r="P172"/>
  <c r="P572"/>
  <c r="Q572" s="1"/>
  <c r="P494"/>
  <c r="P665"/>
  <c r="P214"/>
  <c r="Q214" s="1"/>
  <c r="R214" s="1"/>
  <c r="S214" s="1"/>
  <c r="P406"/>
  <c r="P419"/>
  <c r="P101"/>
  <c r="Q101" s="1"/>
  <c r="P323"/>
  <c r="Q323" s="1"/>
  <c r="R323" s="1"/>
  <c r="S323" s="1"/>
  <c r="P176"/>
  <c r="P414"/>
  <c r="Q414" s="1"/>
  <c r="R414" s="1"/>
  <c r="S414" s="1"/>
  <c r="P72"/>
  <c r="Q72" s="1"/>
  <c r="P404"/>
  <c r="P533"/>
  <c r="P148"/>
  <c r="Q148" s="1"/>
  <c r="Q145"/>
  <c r="P145"/>
  <c r="P23"/>
  <c r="Q23" s="1"/>
  <c r="P657"/>
  <c r="Q657" s="1"/>
  <c r="P211"/>
  <c r="P516"/>
  <c r="Q59"/>
  <c r="R59" s="1"/>
  <c r="S59" s="1"/>
  <c r="P59"/>
  <c r="P510"/>
  <c r="P331"/>
  <c r="P373"/>
  <c r="Q373" s="1"/>
  <c r="P105"/>
  <c r="P325"/>
  <c r="P445"/>
  <c r="Q445" s="1"/>
  <c r="R445" s="1"/>
  <c r="S445" s="1"/>
  <c r="P82"/>
  <c r="Q82" s="1"/>
  <c r="P558"/>
  <c r="P542"/>
  <c r="R631"/>
  <c r="S631" s="1"/>
  <c r="P631"/>
  <c r="Q631" s="1"/>
  <c r="P63"/>
  <c r="Q63" s="1"/>
  <c r="Q81"/>
  <c r="P81"/>
  <c r="P499"/>
  <c r="Q499" s="1"/>
  <c r="R368"/>
  <c r="S368" s="1"/>
  <c r="P368"/>
  <c r="Q368" s="1"/>
  <c r="P551"/>
  <c r="P164"/>
  <c r="Q164" s="1"/>
  <c r="R164" s="1"/>
  <c r="S164" s="1"/>
  <c r="P443"/>
  <c r="P14"/>
  <c r="P471"/>
  <c r="Q471" s="1"/>
  <c r="P594"/>
  <c r="P380"/>
  <c r="P449"/>
  <c r="Q449" s="1"/>
  <c r="R449" s="1"/>
  <c r="S449" s="1"/>
  <c r="Q4"/>
  <c r="P4"/>
  <c r="P629"/>
  <c r="Q629" s="1"/>
  <c r="P91"/>
  <c r="P2"/>
  <c r="Q2" s="1"/>
  <c r="Q55"/>
  <c r="P55"/>
  <c r="Q175"/>
  <c r="P175"/>
  <c r="P184"/>
  <c r="Q184" s="1"/>
  <c r="P507"/>
  <c r="P269"/>
  <c r="Q269" s="1"/>
  <c r="Q65"/>
  <c r="R65" s="1"/>
  <c r="S65" s="1"/>
  <c r="P65"/>
  <c r="P308"/>
  <c r="P367"/>
  <c r="Q367" s="1"/>
  <c r="P513"/>
  <c r="Q513" s="1"/>
  <c r="P485"/>
  <c r="Q485" s="1"/>
  <c r="R485" s="1"/>
  <c r="S485" s="1"/>
  <c r="P544"/>
  <c r="P272"/>
  <c r="P281"/>
  <c r="Q281" s="1"/>
  <c r="P519"/>
  <c r="Q519" s="1"/>
  <c r="P189"/>
  <c r="P571"/>
  <c r="Q571" s="1"/>
  <c r="P222"/>
  <c r="Q222" s="1"/>
  <c r="P470"/>
  <c r="Q470" s="1"/>
  <c r="P541"/>
  <c r="P405"/>
  <c r="Q179"/>
  <c r="P179"/>
  <c r="P7"/>
  <c r="Q7" s="1"/>
  <c r="R7" s="1"/>
  <c r="S7" s="1"/>
  <c r="P567"/>
  <c r="P240"/>
  <c r="P35"/>
  <c r="Q35" s="1"/>
  <c r="R75"/>
  <c r="S75" s="1"/>
  <c r="Q75"/>
  <c r="P75"/>
  <c r="P245"/>
  <c r="P417"/>
  <c r="Q417" s="1"/>
  <c r="Q41"/>
  <c r="P41"/>
  <c r="P329"/>
  <c r="Q329" s="1"/>
  <c r="P413"/>
  <c r="Q413" s="1"/>
  <c r="R413" s="1"/>
  <c r="S413" s="1"/>
  <c r="P128"/>
  <c r="Q128" s="1"/>
  <c r="P347"/>
  <c r="P304"/>
  <c r="P190"/>
  <c r="Q190" s="1"/>
  <c r="R190" s="1"/>
  <c r="S190" s="1"/>
  <c r="P292"/>
  <c r="P466"/>
  <c r="P465"/>
  <c r="Q465" s="1"/>
  <c r="P8"/>
  <c r="P93"/>
  <c r="R377"/>
  <c r="S377" s="1"/>
  <c r="Q377"/>
  <c r="P377"/>
  <c r="P305"/>
  <c r="Q305" s="1"/>
  <c r="P601"/>
  <c r="Q601" s="1"/>
  <c r="R601" s="1"/>
  <c r="S601" s="1"/>
  <c r="P548"/>
  <c r="P560"/>
  <c r="Q596"/>
  <c r="P596"/>
  <c r="P231"/>
  <c r="Q231" s="1"/>
  <c r="R231" s="1"/>
  <c r="S231" s="1"/>
  <c r="P213"/>
  <c r="Q213" s="1"/>
  <c r="P600"/>
  <c r="P5"/>
  <c r="Q5" s="1"/>
  <c r="Q388"/>
  <c r="R388" s="1"/>
  <c r="S388" s="1"/>
  <c r="P388"/>
  <c r="P326"/>
  <c r="P137"/>
  <c r="Q137" s="1"/>
  <c r="P252"/>
  <c r="Q252" s="1"/>
  <c r="P586"/>
  <c r="P670"/>
  <c r="P150"/>
  <c r="Q150" s="1"/>
  <c r="P202"/>
  <c r="Q202" s="1"/>
  <c r="Q99"/>
  <c r="R99" s="1"/>
  <c r="S99" s="1"/>
  <c r="P99"/>
  <c r="P387"/>
  <c r="P51"/>
  <c r="Q481"/>
  <c r="P481"/>
  <c r="P400"/>
  <c r="Q400" s="1"/>
  <c r="R400" s="1"/>
  <c r="S400" s="1"/>
  <c r="P123"/>
  <c r="Q123" s="1"/>
  <c r="Q439"/>
  <c r="R439" s="1"/>
  <c r="S439" s="1"/>
  <c r="P439"/>
  <c r="Q163"/>
  <c r="P163"/>
  <c r="P141"/>
  <c r="Q141" s="1"/>
  <c r="R141" s="1"/>
  <c r="S141" s="1"/>
  <c r="P349"/>
  <c r="Q338"/>
  <c r="R338" s="1"/>
  <c r="S338" s="1"/>
  <c r="P338"/>
  <c r="P106"/>
  <c r="Q106" s="1"/>
  <c r="P32"/>
  <c r="Q32" s="1"/>
  <c r="P401"/>
  <c r="P169"/>
  <c r="Q169" s="1"/>
  <c r="R169" s="1"/>
  <c r="S169" s="1"/>
  <c r="Q669"/>
  <c r="P669"/>
  <c r="P435"/>
  <c r="Q435" s="1"/>
  <c r="R435" s="1"/>
  <c r="S435" s="1"/>
  <c r="P441"/>
  <c r="P149"/>
  <c r="P501"/>
  <c r="Q501" s="1"/>
  <c r="P604"/>
  <c r="Q604" s="1"/>
  <c r="R604" s="1"/>
  <c r="S604" s="1"/>
  <c r="P452"/>
  <c r="Q452" s="1"/>
  <c r="P343"/>
  <c r="P227"/>
  <c r="P234"/>
  <c r="Q234" s="1"/>
  <c r="R234" s="1"/>
  <c r="S234" s="1"/>
  <c r="P24"/>
  <c r="P313"/>
  <c r="Q313" s="1"/>
  <c r="R313" s="1"/>
  <c r="S313" s="1"/>
  <c r="P117"/>
  <c r="Q117" s="1"/>
  <c r="Q524"/>
  <c r="R524" s="1"/>
  <c r="S524" s="1"/>
  <c r="P524"/>
  <c r="P161"/>
  <c r="Q53"/>
  <c r="R53" s="1"/>
  <c r="S53" s="1"/>
  <c r="P53"/>
  <c r="P395"/>
  <c r="Q395" s="1"/>
  <c r="P375"/>
  <c r="Q375" s="1"/>
  <c r="R375" s="1"/>
  <c r="S375" s="1"/>
  <c r="P384"/>
  <c r="R428"/>
  <c r="S428" s="1"/>
  <c r="Q428"/>
  <c r="P428"/>
  <c r="P153"/>
  <c r="Q153" s="1"/>
  <c r="P45"/>
  <c r="Q45" s="1"/>
  <c r="R45" s="1"/>
  <c r="S45" s="1"/>
  <c r="P257"/>
  <c r="Q257" s="1"/>
  <c r="P382"/>
  <c r="P450"/>
  <c r="P621"/>
  <c r="Q621" s="1"/>
  <c r="P170"/>
  <c r="P156"/>
  <c r="P491"/>
  <c r="Q491" s="1"/>
  <c r="P512"/>
  <c r="Q512" s="1"/>
  <c r="R512" s="1"/>
  <c r="S512" s="1"/>
  <c r="P162"/>
  <c r="P125"/>
  <c r="Q125" s="1"/>
  <c r="R125" s="1"/>
  <c r="S125" s="1"/>
  <c r="P115"/>
  <c r="Q115" s="1"/>
  <c r="P515"/>
  <c r="Q515" s="1"/>
  <c r="P658"/>
  <c r="P543"/>
  <c r="Q543" s="1"/>
  <c r="Q284"/>
  <c r="P284"/>
  <c r="P589"/>
  <c r="Q589" s="1"/>
  <c r="R589" s="1"/>
  <c r="S589" s="1"/>
  <c r="Q110"/>
  <c r="P110"/>
  <c r="P285"/>
  <c r="Q285" s="1"/>
  <c r="P438"/>
  <c r="Q438" s="1"/>
  <c r="Q238"/>
  <c r="P238"/>
  <c r="P539"/>
  <c r="P495"/>
  <c r="P447"/>
  <c r="Q447" s="1"/>
  <c r="P334"/>
  <c r="P642"/>
  <c r="P392"/>
  <c r="Q392" s="1"/>
  <c r="R392" s="1"/>
  <c r="S392" s="1"/>
  <c r="P561"/>
  <c r="Q561" s="1"/>
  <c r="P185"/>
  <c r="Q185" s="1"/>
  <c r="P477"/>
  <c r="P73"/>
  <c r="P451"/>
  <c r="Q451" s="1"/>
  <c r="P659"/>
  <c r="Q659" s="1"/>
  <c r="R659" s="1"/>
  <c r="S659" s="1"/>
  <c r="P476"/>
  <c r="Q476" s="1"/>
  <c r="P500"/>
  <c r="Q500" s="1"/>
  <c r="P92"/>
  <c r="Q92" s="1"/>
  <c r="Q242"/>
  <c r="P242"/>
  <c r="P239"/>
  <c r="P135"/>
  <c r="P58"/>
  <c r="Q58" s="1"/>
  <c r="P142"/>
  <c r="Q142" s="1"/>
  <c r="R142" s="1"/>
  <c r="S142" s="1"/>
  <c r="P201"/>
  <c r="P514"/>
  <c r="Q522"/>
  <c r="P522"/>
  <c r="Q236"/>
  <c r="P236"/>
  <c r="P473"/>
  <c r="P173"/>
  <c r="Q173" s="1"/>
  <c r="P611"/>
  <c r="Q611" s="1"/>
  <c r="Q260"/>
  <c r="R260" s="1"/>
  <c r="S260" s="1"/>
  <c r="P260"/>
  <c r="P131"/>
  <c r="Q131" s="1"/>
  <c r="P139"/>
  <c r="Q139" s="1"/>
  <c r="P565"/>
  <c r="Q565" s="1"/>
  <c r="P664"/>
  <c r="Q664" s="1"/>
  <c r="P433"/>
  <c r="P472"/>
  <c r="P655"/>
  <c r="Q655" s="1"/>
  <c r="P232"/>
  <c r="Q232" s="1"/>
  <c r="R232" s="1"/>
  <c r="S232" s="1"/>
  <c r="P310"/>
  <c r="P134"/>
  <c r="P371"/>
  <c r="Q371" s="1"/>
  <c r="P614"/>
  <c r="P484"/>
  <c r="P556"/>
  <c r="Q556" s="1"/>
  <c r="P244"/>
  <c r="Q244" s="1"/>
  <c r="P44"/>
  <c r="Q44" s="1"/>
  <c r="R44" s="1"/>
  <c r="S44" s="1"/>
  <c r="P641"/>
  <c r="Q641" s="1"/>
  <c r="P255"/>
  <c r="Q255" s="1"/>
  <c r="P60"/>
  <c r="Q381"/>
  <c r="P381"/>
  <c r="P602"/>
  <c r="P271"/>
  <c r="P193"/>
  <c r="Q193" s="1"/>
  <c r="P206"/>
  <c r="P646"/>
  <c r="P275"/>
  <c r="Q275" s="1"/>
  <c r="R275" s="1"/>
  <c r="S275" s="1"/>
  <c r="P369"/>
  <c r="Q369" s="1"/>
  <c r="P69"/>
  <c r="Q69" s="1"/>
  <c r="P332"/>
  <c r="P639"/>
  <c r="Q639" s="1"/>
  <c r="P196"/>
  <c r="Q196" s="1"/>
  <c r="P129"/>
  <c r="Q129" s="1"/>
  <c r="R129" s="1"/>
  <c r="S129" s="1"/>
  <c r="P464"/>
  <c r="Q464" s="1"/>
  <c r="P461"/>
  <c r="Q461" s="1"/>
  <c r="P362"/>
  <c r="Q362" s="1"/>
  <c r="P167"/>
  <c r="P19"/>
  <c r="P627"/>
  <c r="P171"/>
  <c r="Q171" s="1"/>
  <c r="Q374"/>
  <c r="R374" s="1"/>
  <c r="S374" s="1"/>
  <c r="P374"/>
  <c r="P21"/>
  <c r="P301"/>
  <c r="Q301" s="1"/>
  <c r="R301" s="1"/>
  <c r="S301" s="1"/>
  <c r="Q340"/>
  <c r="P340"/>
  <c r="P563"/>
  <c r="Q563" s="1"/>
  <c r="P268"/>
  <c r="P155"/>
  <c r="Q155" s="1"/>
  <c r="P247"/>
  <c r="Q247" s="1"/>
  <c r="S637"/>
  <c r="Q637"/>
  <c r="R637" s="1"/>
  <c r="P637"/>
  <c r="P577"/>
  <c r="Q577" s="1"/>
  <c r="P251"/>
  <c r="Q251" s="1"/>
  <c r="Q228"/>
  <c r="P228"/>
  <c r="P568"/>
  <c r="Q568" s="1"/>
  <c r="P118"/>
  <c r="P303"/>
  <c r="P132"/>
  <c r="Q132" s="1"/>
  <c r="Q420"/>
  <c r="R420" s="1"/>
  <c r="S420" s="1"/>
  <c r="P420"/>
  <c r="P457"/>
  <c r="P625"/>
  <c r="Q625" s="1"/>
  <c r="P54"/>
  <c r="Q54" s="1"/>
  <c r="P422"/>
  <c r="Q422" s="1"/>
  <c r="P48"/>
  <c r="P140"/>
  <c r="Q140" s="1"/>
  <c r="P545"/>
  <c r="Q545" s="1"/>
  <c r="P530"/>
  <c r="Q530" s="1"/>
  <c r="R530" s="1"/>
  <c r="S530" s="1"/>
  <c r="Q526"/>
  <c r="P526"/>
  <c r="P503"/>
  <c r="Q503" s="1"/>
  <c r="P593"/>
  <c r="Q593" s="1"/>
  <c r="P18"/>
  <c r="Q18" s="1"/>
  <c r="P147"/>
  <c r="P409"/>
  <c r="Q88"/>
  <c r="P88"/>
  <c r="P407"/>
  <c r="Q407" s="1"/>
  <c r="R407" s="1"/>
  <c r="S407" s="1"/>
  <c r="P188"/>
  <c r="Q379"/>
  <c r="R379" s="1"/>
  <c r="S379" s="1"/>
  <c r="P379"/>
  <c r="P509"/>
  <c r="Q509" s="1"/>
  <c r="P6"/>
  <c r="P356"/>
  <c r="P518"/>
  <c r="Q518" s="1"/>
  <c r="P195"/>
  <c r="Q195" s="1"/>
  <c r="P459"/>
  <c r="Q459" s="1"/>
  <c r="R459" s="1"/>
  <c r="S459" s="1"/>
  <c r="P114"/>
  <c r="Q114" s="1"/>
  <c r="P62"/>
  <c r="Q62" s="1"/>
  <c r="P107"/>
  <c r="Q456"/>
  <c r="P456"/>
  <c r="P79"/>
  <c r="P286"/>
  <c r="P421"/>
  <c r="Q421" s="1"/>
  <c r="Q197"/>
  <c r="R197" s="1"/>
  <c r="S197" s="1"/>
  <c r="P197"/>
  <c r="P403"/>
  <c r="P636"/>
  <c r="Q636" s="1"/>
  <c r="R636" s="1"/>
  <c r="S636" s="1"/>
  <c r="Q630"/>
  <c r="P630"/>
  <c r="P116"/>
  <c r="P254"/>
  <c r="P672"/>
  <c r="Q672" s="1"/>
  <c r="P583"/>
  <c r="Q583" s="1"/>
  <c r="P453"/>
  <c r="Q453" s="1"/>
  <c r="R453" s="1"/>
  <c r="S453" s="1"/>
  <c r="Q321"/>
  <c r="P321"/>
  <c r="P599"/>
  <c r="Q599" s="1"/>
  <c r="P85"/>
  <c r="Q85" s="1"/>
  <c r="P442"/>
  <c r="P12"/>
  <c r="P550"/>
  <c r="Q121"/>
  <c r="P121"/>
  <c r="P607"/>
  <c r="P537"/>
  <c r="P108"/>
  <c r="Q108" s="1"/>
  <c r="R108" s="1"/>
  <c r="S108" s="1"/>
  <c r="P496"/>
  <c r="Q496" s="1"/>
  <c r="P230"/>
  <c r="Q230" s="1"/>
  <c r="P64"/>
  <c r="P573"/>
  <c r="Q573" s="1"/>
  <c r="Q212"/>
  <c r="P212"/>
  <c r="P654"/>
  <c r="Q654" s="1"/>
  <c r="R654" s="1"/>
  <c r="S654" s="1"/>
  <c r="P30"/>
  <c r="Q30" s="1"/>
  <c r="P633"/>
  <c r="Q633" s="1"/>
  <c r="Q549"/>
  <c r="P549"/>
  <c r="P427"/>
  <c r="Q427" s="1"/>
  <c r="P360"/>
  <c r="P302"/>
  <c r="P505"/>
  <c r="Q505" s="1"/>
  <c r="P160"/>
  <c r="P416"/>
  <c r="Q416" s="1"/>
  <c r="P431"/>
  <c r="P580"/>
  <c r="P290"/>
  <c r="P638"/>
  <c r="Q638" s="1"/>
  <c r="P361"/>
  <c r="R289"/>
  <c r="S289" s="1"/>
  <c r="P289"/>
  <c r="Q289" s="1"/>
  <c r="P624"/>
  <c r="P562"/>
  <c r="Q562" s="1"/>
  <c r="P49"/>
  <c r="P475"/>
  <c r="Q475" s="1"/>
  <c r="P36"/>
  <c r="P430"/>
  <c r="Q430" s="1"/>
  <c r="P415"/>
  <c r="P320"/>
  <c r="Q320" s="1"/>
  <c r="P298"/>
  <c r="P486"/>
  <c r="Q486" s="1"/>
  <c r="P619"/>
  <c r="P490"/>
  <c r="Q490" s="1"/>
  <c r="P354"/>
  <c r="P498"/>
  <c r="Q498" s="1"/>
  <c r="P579"/>
  <c r="P282"/>
  <c r="Q282" s="1"/>
  <c r="P126"/>
  <c r="P263"/>
  <c r="Q263" s="1"/>
  <c r="P468"/>
  <c r="R534"/>
  <c r="S534" s="1"/>
  <c r="P534"/>
  <c r="Q534" s="1"/>
  <c r="P316"/>
  <c r="P506"/>
  <c r="Q506" s="1"/>
  <c r="P221"/>
  <c r="P337"/>
  <c r="Q337" s="1"/>
  <c r="P74"/>
  <c r="P487"/>
  <c r="Q487" s="1"/>
  <c r="P355"/>
  <c r="P283"/>
  <c r="P383"/>
  <c r="P399"/>
  <c r="Q399" s="1"/>
  <c r="P635"/>
  <c r="Q635" s="1"/>
  <c r="P293"/>
  <c r="Q293" s="1"/>
  <c r="P363"/>
  <c r="Q363" s="1"/>
  <c r="R52"/>
  <c r="S52" s="1"/>
  <c r="P52"/>
  <c r="Q52" s="1"/>
  <c r="P76"/>
  <c r="Q76" s="1"/>
  <c r="P182"/>
  <c r="Q182" s="1"/>
  <c r="R250"/>
  <c r="S250" s="1"/>
  <c r="P250"/>
  <c r="Q250" s="1"/>
  <c r="P497"/>
  <c r="Q497" s="1"/>
  <c r="P613"/>
  <c r="P124"/>
  <c r="Q124" s="1"/>
  <c r="P595"/>
  <c r="Q595" s="1"/>
  <c r="P26"/>
  <c r="Q26" s="1"/>
  <c r="P276"/>
  <c r="Q276" s="1"/>
  <c r="P463"/>
  <c r="Q463" s="1"/>
  <c r="P346"/>
  <c r="Q346" s="1"/>
  <c r="P634"/>
  <c r="Q634" s="1"/>
  <c r="P385"/>
  <c r="Q385" s="1"/>
  <c r="P622"/>
  <c r="Q622" s="1"/>
  <c r="P618"/>
  <c r="Q618" s="1"/>
  <c r="P372"/>
  <c r="U23" i="6"/>
  <c r="V23" s="1"/>
  <c r="W23" s="1"/>
  <c r="X23" s="1"/>
  <c r="V407"/>
  <c r="U407"/>
  <c r="U186"/>
  <c r="V186" s="1"/>
  <c r="W186" s="1"/>
  <c r="X186" s="1"/>
  <c r="U212"/>
  <c r="V406"/>
  <c r="W406" s="1"/>
  <c r="X406" s="1"/>
  <c r="U406"/>
  <c r="U351"/>
  <c r="U188"/>
  <c r="V188" s="1"/>
  <c r="W188" s="1"/>
  <c r="X188" s="1"/>
  <c r="U168"/>
  <c r="V168" s="1"/>
  <c r="U70"/>
  <c r="V70" s="1"/>
  <c r="W70" s="1"/>
  <c r="X70" s="1"/>
  <c r="U371"/>
  <c r="U121"/>
  <c r="V121" s="1"/>
  <c r="W121" s="1"/>
  <c r="X121" s="1"/>
  <c r="U405"/>
  <c r="U250"/>
  <c r="V250" s="1"/>
  <c r="W250" s="1"/>
  <c r="X250" s="1"/>
  <c r="U369"/>
  <c r="V369" s="1"/>
  <c r="U64"/>
  <c r="V64" s="1"/>
  <c r="W64" s="1"/>
  <c r="X64" s="1"/>
  <c r="U171"/>
  <c r="V171" s="1"/>
  <c r="W171" s="1"/>
  <c r="X171" s="1"/>
  <c r="U104"/>
  <c r="U139"/>
  <c r="V202"/>
  <c r="W202" s="1"/>
  <c r="X202" s="1"/>
  <c r="U202"/>
  <c r="U167"/>
  <c r="U238"/>
  <c r="U20"/>
  <c r="V20" s="1"/>
  <c r="U126"/>
  <c r="V126" s="1"/>
  <c r="W126" s="1"/>
  <c r="X126" s="1"/>
  <c r="U96"/>
  <c r="V96" s="1"/>
  <c r="U130"/>
  <c r="V130" s="1"/>
  <c r="W130" s="1"/>
  <c r="X130" s="1"/>
  <c r="V154"/>
  <c r="W154" s="1"/>
  <c r="X154" s="1"/>
  <c r="U154"/>
  <c r="U240"/>
  <c r="V240" s="1"/>
  <c r="W240" s="1"/>
  <c r="X240" s="1"/>
  <c r="U47"/>
  <c r="U296"/>
  <c r="U69"/>
  <c r="V69" s="1"/>
  <c r="W69" s="1"/>
  <c r="X69" s="1"/>
  <c r="U322"/>
  <c r="U125"/>
  <c r="U18"/>
  <c r="U315"/>
  <c r="U353"/>
  <c r="V285"/>
  <c r="W285" s="1"/>
  <c r="X285" s="1"/>
  <c r="U285"/>
  <c r="U258"/>
  <c r="U220"/>
  <c r="U77"/>
  <c r="U337"/>
  <c r="V337" s="1"/>
  <c r="U339"/>
  <c r="U266"/>
  <c r="U281"/>
  <c r="U302"/>
  <c r="U26"/>
  <c r="W182"/>
  <c r="X182" s="1"/>
  <c r="U182"/>
  <c r="V182" s="1"/>
  <c r="U34"/>
  <c r="U388"/>
  <c r="U364"/>
  <c r="U204"/>
  <c r="U190"/>
  <c r="U94"/>
  <c r="V94" s="1"/>
  <c r="W94" s="1"/>
  <c r="X94" s="1"/>
  <c r="U301"/>
  <c r="U38"/>
  <c r="V38" s="1"/>
  <c r="U19"/>
  <c r="U229"/>
  <c r="V229" s="1"/>
  <c r="U30"/>
  <c r="U367"/>
  <c r="V367" s="1"/>
  <c r="W367" s="1"/>
  <c r="X367" s="1"/>
  <c r="U233"/>
  <c r="U191"/>
  <c r="U185"/>
  <c r="U74"/>
  <c r="V74" s="1"/>
  <c r="U206"/>
  <c r="V206" s="1"/>
  <c r="U137"/>
  <c r="U404"/>
  <c r="V404" s="1"/>
  <c r="U232"/>
  <c r="V232" s="1"/>
  <c r="U217"/>
  <c r="V217" s="1"/>
  <c r="U215"/>
  <c r="U327"/>
  <c r="V327" s="1"/>
  <c r="U356"/>
  <c r="V356" s="1"/>
  <c r="W356" s="1"/>
  <c r="X356" s="1"/>
  <c r="U53"/>
  <c r="V53" s="1"/>
  <c r="U396"/>
  <c r="U45"/>
  <c r="V45" s="1"/>
  <c r="U170"/>
  <c r="U3"/>
  <c r="V3" s="1"/>
  <c r="U221"/>
  <c r="U365"/>
  <c r="V365" s="1"/>
  <c r="W242"/>
  <c r="X242" s="1"/>
  <c r="U242"/>
  <c r="V242" s="1"/>
  <c r="U88"/>
  <c r="V88" s="1"/>
  <c r="U43"/>
  <c r="U78"/>
  <c r="V78" s="1"/>
  <c r="V31"/>
  <c r="U31"/>
  <c r="U8"/>
  <c r="V8" s="1"/>
  <c r="U107"/>
  <c r="U279"/>
  <c r="V279" s="1"/>
  <c r="U106"/>
  <c r="V106" s="1"/>
  <c r="W106" s="1"/>
  <c r="X106" s="1"/>
  <c r="U361"/>
  <c r="U73"/>
  <c r="U346"/>
  <c r="V346" s="1"/>
  <c r="U76"/>
  <c r="U29"/>
  <c r="V29" s="1"/>
  <c r="U318"/>
  <c r="U36"/>
  <c r="U155"/>
  <c r="V155" s="1"/>
  <c r="U387"/>
  <c r="U37"/>
  <c r="U354"/>
  <c r="V354" s="1"/>
  <c r="U24"/>
  <c r="U10"/>
  <c r="V10" s="1"/>
  <c r="U119"/>
  <c r="V110"/>
  <c r="W110" s="1"/>
  <c r="X110" s="1"/>
  <c r="U110"/>
  <c r="U46"/>
  <c r="U277"/>
  <c r="U357"/>
  <c r="U326"/>
  <c r="V326" s="1"/>
  <c r="W326" s="1"/>
  <c r="X326" s="1"/>
  <c r="U164"/>
  <c r="V164" s="1"/>
  <c r="W164" s="1"/>
  <c r="X164" s="1"/>
  <c r="U355"/>
  <c r="V355" s="1"/>
  <c r="U377"/>
  <c r="U192"/>
  <c r="U103"/>
  <c r="U108"/>
  <c r="V108" s="1"/>
  <c r="U120"/>
  <c r="V120" s="1"/>
  <c r="U224"/>
  <c r="V224" s="1"/>
  <c r="U11"/>
  <c r="U83"/>
  <c r="V83" s="1"/>
  <c r="W83" s="1"/>
  <c r="X83" s="1"/>
  <c r="U148"/>
  <c r="V148" s="1"/>
  <c r="U84"/>
  <c r="U261"/>
  <c r="V261" s="1"/>
  <c r="U282"/>
  <c r="V282" s="1"/>
  <c r="V159"/>
  <c r="U159"/>
  <c r="U33"/>
  <c r="V33" s="1"/>
  <c r="W33" s="1"/>
  <c r="X33" s="1"/>
  <c r="U329"/>
  <c r="V329" s="1"/>
  <c r="U363"/>
  <c r="U257"/>
  <c r="U72"/>
  <c r="V72" s="1"/>
  <c r="U184"/>
  <c r="V184" s="1"/>
  <c r="W184" s="1"/>
  <c r="X184" s="1"/>
  <c r="V384"/>
  <c r="U384"/>
  <c r="U123"/>
  <c r="U246"/>
  <c r="V246" s="1"/>
  <c r="U177"/>
  <c r="V177" s="1"/>
  <c r="W177" s="1"/>
  <c r="X177" s="1"/>
  <c r="V309"/>
  <c r="W309" s="1"/>
  <c r="X309" s="1"/>
  <c r="U309"/>
  <c r="U312"/>
  <c r="V312" s="1"/>
  <c r="U35"/>
  <c r="V35" s="1"/>
  <c r="U342"/>
  <c r="V199"/>
  <c r="W199" s="1"/>
  <c r="X199" s="1"/>
  <c r="U199"/>
  <c r="U259"/>
  <c r="V259" s="1"/>
  <c r="U360"/>
  <c r="U85"/>
  <c r="V85" s="1"/>
  <c r="U216"/>
  <c r="V216" s="1"/>
  <c r="U226"/>
  <c r="V226" s="1"/>
  <c r="W226" s="1"/>
  <c r="X226" s="1"/>
  <c r="W134"/>
  <c r="X134" s="1"/>
  <c r="U134"/>
  <c r="V134" s="1"/>
  <c r="U195"/>
  <c r="U331"/>
  <c r="V368"/>
  <c r="U368"/>
  <c r="U116"/>
  <c r="U333"/>
  <c r="U161"/>
  <c r="V161" s="1"/>
  <c r="W161" s="1"/>
  <c r="X161" s="1"/>
  <c r="U394"/>
  <c r="U166"/>
  <c r="V166" s="1"/>
  <c r="W166" s="1"/>
  <c r="X166" s="1"/>
  <c r="W150"/>
  <c r="X150" s="1"/>
  <c r="U150"/>
  <c r="V150" s="1"/>
  <c r="U280"/>
  <c r="V280" s="1"/>
  <c r="U152"/>
  <c r="V152" s="1"/>
  <c r="U340"/>
  <c r="U44"/>
  <c r="V44" s="1"/>
  <c r="V214"/>
  <c r="U214"/>
  <c r="U231"/>
  <c r="V231" s="1"/>
  <c r="W231" s="1"/>
  <c r="X231" s="1"/>
  <c r="U208"/>
  <c r="V208" s="1"/>
  <c r="U345"/>
  <c r="U237"/>
  <c r="U300"/>
  <c r="V300" s="1"/>
  <c r="W319"/>
  <c r="X319" s="1"/>
  <c r="U319"/>
  <c r="V319" s="1"/>
  <c r="U393"/>
  <c r="V393" s="1"/>
  <c r="U117"/>
  <c r="U179"/>
  <c r="V179" s="1"/>
  <c r="V196"/>
  <c r="W196" s="1"/>
  <c r="X196" s="1"/>
  <c r="U196"/>
  <c r="U90"/>
  <c r="U141"/>
  <c r="U366"/>
  <c r="V366" s="1"/>
  <c r="U12"/>
  <c r="U118"/>
  <c r="V118" s="1"/>
  <c r="U284"/>
  <c r="U249"/>
  <c r="V249" s="1"/>
  <c r="V55"/>
  <c r="U55"/>
  <c r="U79"/>
  <c r="V79" s="1"/>
  <c r="U71"/>
  <c r="V71" s="1"/>
  <c r="W71" s="1"/>
  <c r="X71" s="1"/>
  <c r="U256"/>
  <c r="U183"/>
  <c r="U228"/>
  <c r="V228" s="1"/>
  <c r="U241"/>
  <c r="V241" s="1"/>
  <c r="U181"/>
  <c r="V181" s="1"/>
  <c r="U287"/>
  <c r="V287" s="1"/>
  <c r="W287" s="1"/>
  <c r="X287" s="1"/>
  <c r="U153"/>
  <c r="V153" s="1"/>
  <c r="U391"/>
  <c r="V391" s="1"/>
  <c r="U276"/>
  <c r="V276" s="1"/>
  <c r="U236"/>
  <c r="U308"/>
  <c r="V308" s="1"/>
  <c r="U198"/>
  <c r="U39"/>
  <c r="V39" s="1"/>
  <c r="U189"/>
  <c r="U260"/>
  <c r="V260" s="1"/>
  <c r="U223"/>
  <c r="V223" s="1"/>
  <c r="W223" s="1"/>
  <c r="X223" s="1"/>
  <c r="U320"/>
  <c r="U81"/>
  <c r="V81" s="1"/>
  <c r="W81" s="1"/>
  <c r="X81" s="1"/>
  <c r="U187"/>
  <c r="V187" s="1"/>
  <c r="U268"/>
  <c r="U321"/>
  <c r="V321" s="1"/>
  <c r="V115"/>
  <c r="W115" s="1"/>
  <c r="X115" s="1"/>
  <c r="U115"/>
  <c r="U127"/>
  <c r="V127" s="1"/>
  <c r="U172"/>
  <c r="U28"/>
  <c r="V28" s="1"/>
  <c r="U314"/>
  <c r="U68"/>
  <c r="V68" s="1"/>
  <c r="U376"/>
  <c r="U350"/>
  <c r="V350" s="1"/>
  <c r="U97"/>
  <c r="V97" s="1"/>
  <c r="U313"/>
  <c r="W289"/>
  <c r="X289" s="1"/>
  <c r="U289"/>
  <c r="V289" s="1"/>
  <c r="U49"/>
  <c r="V54"/>
  <c r="W54" s="1"/>
  <c r="X54" s="1"/>
  <c r="U54"/>
  <c r="U403"/>
  <c r="V403" s="1"/>
  <c r="U176"/>
  <c r="U17"/>
  <c r="V17" s="1"/>
  <c r="U293"/>
  <c r="V293" s="1"/>
  <c r="W293" s="1"/>
  <c r="X293" s="1"/>
  <c r="U7"/>
  <c r="V7" s="1"/>
  <c r="U402"/>
  <c r="V402" s="1"/>
  <c r="U109"/>
  <c r="V109" s="1"/>
  <c r="U2"/>
  <c r="U86"/>
  <c r="V86" s="1"/>
  <c r="U197"/>
  <c r="U401"/>
  <c r="V401" s="1"/>
  <c r="U151"/>
  <c r="V151" s="1"/>
  <c r="U265"/>
  <c r="V265" s="1"/>
  <c r="U136"/>
  <c r="V136" s="1"/>
  <c r="U397"/>
  <c r="U334"/>
  <c r="V334" s="1"/>
  <c r="W334" s="1"/>
  <c r="X334" s="1"/>
  <c r="U375"/>
  <c r="V375" s="1"/>
  <c r="V379"/>
  <c r="W379" s="1"/>
  <c r="X379" s="1"/>
  <c r="U379"/>
  <c r="U292"/>
  <c r="V292" s="1"/>
  <c r="U248"/>
  <c r="U299"/>
  <c r="V299" s="1"/>
  <c r="U244"/>
  <c r="W42"/>
  <c r="X42" s="1"/>
  <c r="U42"/>
  <c r="V42" s="1"/>
  <c r="U194"/>
  <c r="W57"/>
  <c r="X57" s="1"/>
  <c r="U57"/>
  <c r="V57" s="1"/>
  <c r="U283"/>
  <c r="U67"/>
  <c r="V67" s="1"/>
  <c r="U205"/>
  <c r="U341"/>
  <c r="V341" s="1"/>
  <c r="U219"/>
  <c r="V219" s="1"/>
  <c r="W219" s="1"/>
  <c r="X219" s="1"/>
  <c r="U52"/>
  <c r="U133"/>
  <c r="U230"/>
  <c r="V230" s="1"/>
  <c r="U160"/>
  <c r="U91"/>
  <c r="V91" s="1"/>
  <c r="U5"/>
  <c r="U290"/>
  <c r="V290" s="1"/>
  <c r="U178"/>
  <c r="V178" s="1"/>
  <c r="U338"/>
  <c r="V338" s="1"/>
  <c r="U253"/>
  <c r="V253" s="1"/>
  <c r="W253" s="1"/>
  <c r="X253" s="1"/>
  <c r="U4"/>
  <c r="V4" s="1"/>
  <c r="U93"/>
  <c r="U298"/>
  <c r="V298" s="1"/>
  <c r="V218"/>
  <c r="W218" s="1"/>
  <c r="X218" s="1"/>
  <c r="U218"/>
  <c r="U344"/>
  <c r="V344" s="1"/>
  <c r="U112"/>
  <c r="V112" s="1"/>
  <c r="W112" s="1"/>
  <c r="X112" s="1"/>
  <c r="U343"/>
  <c r="V343" s="1"/>
  <c r="U75"/>
  <c r="V75" s="1"/>
  <c r="U306"/>
  <c r="V306" s="1"/>
  <c r="U92"/>
  <c r="U157"/>
  <c r="V157" s="1"/>
  <c r="V140"/>
  <c r="W140" s="1"/>
  <c r="X140" s="1"/>
  <c r="U140"/>
  <c r="U101"/>
  <c r="V101" s="1"/>
  <c r="U27"/>
  <c r="V27" s="1"/>
  <c r="W27" s="1"/>
  <c r="X27" s="1"/>
  <c r="U158"/>
  <c r="V158" s="1"/>
  <c r="U135"/>
  <c r="U316"/>
  <c r="V316" s="1"/>
  <c r="U264"/>
  <c r="U288"/>
  <c r="V288" s="1"/>
  <c r="U16"/>
  <c r="V16" s="1"/>
  <c r="W16" s="1"/>
  <c r="X16" s="1"/>
  <c r="U145"/>
  <c r="V145" s="1"/>
  <c r="U114"/>
  <c r="V114" s="1"/>
  <c r="U41"/>
  <c r="V41" s="1"/>
  <c r="U359"/>
  <c r="V359" s="1"/>
  <c r="W359" s="1"/>
  <c r="X359" s="1"/>
  <c r="U383"/>
  <c r="V383" s="1"/>
  <c r="U330"/>
  <c r="W87"/>
  <c r="X87" s="1"/>
  <c r="U87"/>
  <c r="V87" s="1"/>
  <c r="U352"/>
  <c r="V352" s="1"/>
  <c r="W352" s="1"/>
  <c r="X352" s="1"/>
  <c r="U128"/>
  <c r="V128" s="1"/>
  <c r="U267"/>
  <c r="V267" s="1"/>
  <c r="U95"/>
  <c r="V95" s="1"/>
  <c r="V129"/>
  <c r="W129" s="1"/>
  <c r="X129" s="1"/>
  <c r="U129"/>
  <c r="U180"/>
  <c r="V180" s="1"/>
  <c r="U113"/>
  <c r="U147"/>
  <c r="V147" s="1"/>
  <c r="U328"/>
  <c r="V328" s="1"/>
  <c r="W328" s="1"/>
  <c r="X328" s="1"/>
  <c r="U111"/>
  <c r="V111" s="1"/>
  <c r="U225"/>
  <c r="V225" s="1"/>
  <c r="W225" s="1"/>
  <c r="X225" s="1"/>
  <c r="U349"/>
  <c r="V349" s="1"/>
  <c r="U278"/>
  <c r="U295"/>
  <c r="V295" s="1"/>
  <c r="U380"/>
  <c r="U307"/>
  <c r="V307" s="1"/>
  <c r="U58"/>
  <c r="V58" s="1"/>
  <c r="W58" s="1"/>
  <c r="X58" s="1"/>
  <c r="W303"/>
  <c r="X303" s="1"/>
  <c r="U303"/>
  <c r="V303" s="1"/>
  <c r="U48"/>
  <c r="V48" s="1"/>
  <c r="W48" s="1"/>
  <c r="X48" s="1"/>
  <c r="U146"/>
  <c r="V146" s="1"/>
  <c r="U163"/>
  <c r="U175"/>
  <c r="V175" s="1"/>
  <c r="U51"/>
  <c r="U162"/>
  <c r="V162" s="1"/>
  <c r="U174"/>
  <c r="V174" s="1"/>
  <c r="W174" s="1"/>
  <c r="X174" s="1"/>
  <c r="U105"/>
  <c r="V105" s="1"/>
  <c r="U173"/>
  <c r="V173" s="1"/>
  <c r="W173" s="1"/>
  <c r="X173" s="1"/>
  <c r="U227"/>
  <c r="V227" s="1"/>
  <c r="U156"/>
  <c r="U132"/>
  <c r="V132" s="1"/>
  <c r="U378"/>
  <c r="U200"/>
  <c r="V200" s="1"/>
  <c r="V325"/>
  <c r="W325" s="1"/>
  <c r="X325" s="1"/>
  <c r="U325"/>
  <c r="U124"/>
  <c r="V124" s="1"/>
  <c r="W335"/>
  <c r="X335" s="1"/>
  <c r="U335"/>
  <c r="V335" s="1"/>
  <c r="U386"/>
  <c r="V386" s="1"/>
  <c r="U66"/>
  <c r="V66" s="1"/>
  <c r="U213"/>
  <c r="V213" s="1"/>
  <c r="U50"/>
  <c r="U263"/>
  <c r="V263" s="1"/>
  <c r="U390"/>
  <c r="V390" s="1"/>
  <c r="U271"/>
  <c r="V271" s="1"/>
  <c r="U262"/>
  <c r="U317"/>
  <c r="V317" s="1"/>
  <c r="U65"/>
  <c r="U324"/>
  <c r="V324" s="1"/>
  <c r="U98"/>
  <c r="V98" s="1"/>
  <c r="W98" s="1"/>
  <c r="X98" s="1"/>
  <c r="U336"/>
  <c r="V336" s="1"/>
  <c r="U63"/>
  <c r="U14"/>
  <c r="U211"/>
  <c r="V211" s="1"/>
  <c r="W211" s="1"/>
  <c r="X211" s="1"/>
  <c r="U22"/>
  <c r="V22" s="1"/>
  <c r="U239"/>
  <c r="W255"/>
  <c r="X255" s="1"/>
  <c r="U255"/>
  <c r="V255" s="1"/>
  <c r="U234"/>
  <c r="U143"/>
  <c r="V143" s="1"/>
  <c r="U286"/>
  <c r="U270"/>
  <c r="V270" s="1"/>
  <c r="U210"/>
  <c r="U100"/>
  <c r="V100" s="1"/>
  <c r="U348"/>
  <c r="U165"/>
  <c r="V165" s="1"/>
  <c r="U332"/>
  <c r="V332" s="1"/>
  <c r="W332" s="1"/>
  <c r="X332" s="1"/>
  <c r="U59"/>
  <c r="V59" s="1"/>
  <c r="U56"/>
  <c r="U99"/>
  <c r="U13"/>
  <c r="V13" s="1"/>
  <c r="W13" s="1"/>
  <c r="X13" s="1"/>
  <c r="U254"/>
  <c r="V254" s="1"/>
  <c r="U89"/>
  <c r="V89" s="1"/>
  <c r="W89" s="1"/>
  <c r="X89" s="1"/>
  <c r="U207"/>
  <c r="V207" s="1"/>
  <c r="V400"/>
  <c r="W400" s="1"/>
  <c r="X400" s="1"/>
  <c r="U400"/>
  <c r="U9"/>
  <c r="V9" s="1"/>
  <c r="W9" s="1"/>
  <c r="X9" s="1"/>
  <c r="U247"/>
  <c r="V247" s="1"/>
  <c r="W247" s="1"/>
  <c r="X247" s="1"/>
  <c r="U382"/>
  <c r="V382" s="1"/>
  <c r="W382" s="1"/>
  <c r="X382" s="1"/>
  <c r="U311"/>
  <c r="V193"/>
  <c r="W193" s="1"/>
  <c r="X193" s="1"/>
  <c r="U193"/>
  <c r="U62"/>
  <c r="V62" s="1"/>
  <c r="V144"/>
  <c r="W144" s="1"/>
  <c r="X144" s="1"/>
  <c r="U144"/>
  <c r="U80"/>
  <c r="V80" s="1"/>
  <c r="W80" s="1"/>
  <c r="X80" s="1"/>
  <c r="U222"/>
  <c r="V222" s="1"/>
  <c r="W222" s="1"/>
  <c r="X222" s="1"/>
  <c r="U245"/>
  <c r="U323"/>
  <c r="V323" s="1"/>
  <c r="W323" s="1"/>
  <c r="X323" s="1"/>
  <c r="U131"/>
  <c r="V131" s="1"/>
  <c r="W131" s="1"/>
  <c r="X131" s="1"/>
  <c r="U275"/>
  <c r="V275" s="1"/>
  <c r="U392"/>
  <c r="V252"/>
  <c r="W252" s="1"/>
  <c r="X252" s="1"/>
  <c r="U252"/>
  <c r="U102"/>
  <c r="U385"/>
  <c r="V385" s="1"/>
  <c r="U399"/>
  <c r="V399" s="1"/>
  <c r="W399" s="1"/>
  <c r="X399" s="1"/>
  <c r="V15"/>
  <c r="W15" s="1"/>
  <c r="X15" s="1"/>
  <c r="U15"/>
  <c r="U122"/>
  <c r="V122" s="1"/>
  <c r="W122" s="1"/>
  <c r="X122" s="1"/>
  <c r="V142"/>
  <c r="W142" s="1"/>
  <c r="X142" s="1"/>
  <c r="U142"/>
  <c r="U203"/>
  <c r="U209"/>
  <c r="U305"/>
  <c r="V25"/>
  <c r="W25" s="1"/>
  <c r="X25" s="1"/>
  <c r="U25"/>
  <c r="V374"/>
  <c r="W374" s="1"/>
  <c r="X374" s="1"/>
  <c r="U374"/>
  <c r="U243"/>
  <c r="V243" s="1"/>
  <c r="V40"/>
  <c r="W40" s="1"/>
  <c r="X40" s="1"/>
  <c r="U40"/>
  <c r="V395"/>
  <c r="W395" s="1"/>
  <c r="X395" s="1"/>
  <c r="U395"/>
  <c r="U294"/>
  <c r="V294" s="1"/>
  <c r="U310"/>
  <c r="U6"/>
  <c r="V373"/>
  <c r="W373" s="1"/>
  <c r="X373" s="1"/>
  <c r="U373"/>
  <c r="U274"/>
  <c r="V274" s="1"/>
  <c r="W274" s="1"/>
  <c r="X274" s="1"/>
  <c r="U32"/>
  <c r="V32" s="1"/>
  <c r="U362"/>
  <c r="V362" s="1"/>
  <c r="W362" s="1"/>
  <c r="X362" s="1"/>
  <c r="V149"/>
  <c r="W149" s="1"/>
  <c r="X149" s="1"/>
  <c r="U149"/>
  <c r="U251"/>
  <c r="U389"/>
  <c r="V389" s="1"/>
  <c r="U273"/>
  <c r="U370"/>
  <c r="V370" s="1"/>
  <c r="U398"/>
  <c r="V398" s="1"/>
  <c r="W398" s="1"/>
  <c r="X398" s="1"/>
  <c r="U347"/>
  <c r="U82"/>
  <c r="V82" s="1"/>
  <c r="U272"/>
  <c r="U269"/>
  <c r="U297"/>
  <c r="U304"/>
  <c r="V304" s="1"/>
  <c r="W304" s="1"/>
  <c r="X304" s="1"/>
  <c r="U61"/>
  <c r="U60"/>
  <c r="U381"/>
  <c r="U235"/>
  <c r="U169"/>
  <c r="U372"/>
  <c r="V372" s="1"/>
  <c r="W372" s="1"/>
  <c r="X372" s="1"/>
  <c r="U138"/>
  <c r="U21"/>
  <c r="V21" s="1"/>
  <c r="U201"/>
  <c r="U291"/>
  <c r="U358"/>
  <c r="R257" i="5"/>
  <c r="S257" s="1"/>
  <c r="T257" s="1"/>
  <c r="U257" s="1"/>
  <c r="R40"/>
  <c r="R58"/>
  <c r="S58" s="1"/>
  <c r="T58" s="1"/>
  <c r="U58" s="1"/>
  <c r="R248"/>
  <c r="R305"/>
  <c r="S305" s="1"/>
  <c r="T305" s="1"/>
  <c r="U305" s="1"/>
  <c r="T251"/>
  <c r="U251" s="1"/>
  <c r="R251"/>
  <c r="S251" s="1"/>
  <c r="S50"/>
  <c r="T50" s="1"/>
  <c r="U50" s="1"/>
  <c r="R50"/>
  <c r="R68"/>
  <c r="S110"/>
  <c r="T110" s="1"/>
  <c r="U110" s="1"/>
  <c r="R110"/>
  <c r="R384"/>
  <c r="S384" s="1"/>
  <c r="T384" s="1"/>
  <c r="U384" s="1"/>
  <c r="R119"/>
  <c r="S119" s="1"/>
  <c r="T119" s="1"/>
  <c r="U119" s="1"/>
  <c r="R62"/>
  <c r="R320"/>
  <c r="S320" s="1"/>
  <c r="T320" s="1"/>
  <c r="U320" s="1"/>
  <c r="R352"/>
  <c r="S352" s="1"/>
  <c r="T352" s="1"/>
  <c r="U352" s="1"/>
  <c r="R67"/>
  <c r="S67" s="1"/>
  <c r="T67" s="1"/>
  <c r="U67" s="1"/>
  <c r="R28"/>
  <c r="S28" s="1"/>
  <c r="S270"/>
  <c r="T270" s="1"/>
  <c r="U270" s="1"/>
  <c r="R270"/>
  <c r="R353"/>
  <c r="S353" s="1"/>
  <c r="R232"/>
  <c r="S232" s="1"/>
  <c r="T232" s="1"/>
  <c r="U232" s="1"/>
  <c r="R282"/>
  <c r="R281"/>
  <c r="S281" s="1"/>
  <c r="T281" s="1"/>
  <c r="U281" s="1"/>
  <c r="R336"/>
  <c r="S205"/>
  <c r="R205"/>
  <c r="T205" s="1"/>
  <c r="U205" s="1"/>
  <c r="R280"/>
  <c r="S280" s="1"/>
  <c r="R360"/>
  <c r="R201"/>
  <c r="S201" s="1"/>
  <c r="T201" s="1"/>
  <c r="U201" s="1"/>
  <c r="R71"/>
  <c r="S71" s="1"/>
  <c r="T71" s="1"/>
  <c r="U71" s="1"/>
  <c r="S348"/>
  <c r="T348" s="1"/>
  <c r="U348" s="1"/>
  <c r="R348"/>
  <c r="S244"/>
  <c r="T244" s="1"/>
  <c r="U244" s="1"/>
  <c r="R244"/>
  <c r="T59"/>
  <c r="U59" s="1"/>
  <c r="R59"/>
  <c r="S59" s="1"/>
  <c r="S256"/>
  <c r="T256" s="1"/>
  <c r="U256" s="1"/>
  <c r="R256"/>
  <c r="R299"/>
  <c r="S299" s="1"/>
  <c r="S26"/>
  <c r="T26" s="1"/>
  <c r="U26" s="1"/>
  <c r="R26"/>
  <c r="R108"/>
  <c r="S108" s="1"/>
  <c r="T108" s="1"/>
  <c r="U108" s="1"/>
  <c r="T2"/>
  <c r="U2" s="1"/>
  <c r="R2"/>
  <c r="S2" s="1"/>
  <c r="S368"/>
  <c r="T368" s="1"/>
  <c r="U368" s="1"/>
  <c r="R368"/>
  <c r="R125"/>
  <c r="R425"/>
  <c r="R402"/>
  <c r="R306"/>
  <c r="S306" s="1"/>
  <c r="R88"/>
  <c r="R351"/>
  <c r="S351" s="1"/>
  <c r="T351" s="1"/>
  <c r="U351" s="1"/>
  <c r="R335"/>
  <c r="T153"/>
  <c r="U153" s="1"/>
  <c r="R153"/>
  <c r="S153" s="1"/>
  <c r="R319"/>
  <c r="R259"/>
  <c r="S259" s="1"/>
  <c r="T259" s="1"/>
  <c r="U259" s="1"/>
  <c r="R225"/>
  <c r="R231"/>
  <c r="S231" s="1"/>
  <c r="R401"/>
  <c r="R424"/>
  <c r="S424" s="1"/>
  <c r="T424" s="1"/>
  <c r="U424" s="1"/>
  <c r="R13"/>
  <c r="R79"/>
  <c r="R343"/>
  <c r="R53"/>
  <c r="S53" s="1"/>
  <c r="T53" s="1"/>
  <c r="U53" s="1"/>
  <c r="R200"/>
  <c r="T354"/>
  <c r="U354" s="1"/>
  <c r="R354"/>
  <c r="S354" s="1"/>
  <c r="R105"/>
  <c r="R160"/>
  <c r="S160" s="1"/>
  <c r="T160" s="1"/>
  <c r="U160" s="1"/>
  <c r="R342"/>
  <c r="R298"/>
  <c r="R243"/>
  <c r="R423"/>
  <c r="S423" s="1"/>
  <c r="T423" s="1"/>
  <c r="U423" s="1"/>
  <c r="R230"/>
  <c r="R162"/>
  <c r="S162" s="1"/>
  <c r="R263"/>
  <c r="R190"/>
  <c r="S190" s="1"/>
  <c r="T190" s="1"/>
  <c r="U190" s="1"/>
  <c r="R135"/>
  <c r="R329"/>
  <c r="S329" s="1"/>
  <c r="R124"/>
  <c r="R44"/>
  <c r="S44" s="1"/>
  <c r="T44" s="1"/>
  <c r="U44" s="1"/>
  <c r="R325"/>
  <c r="T192"/>
  <c r="U192" s="1"/>
  <c r="R192"/>
  <c r="S192" s="1"/>
  <c r="R239"/>
  <c r="R350"/>
  <c r="S350" s="1"/>
  <c r="T350" s="1"/>
  <c r="U350" s="1"/>
  <c r="R312"/>
  <c r="T369"/>
  <c r="U369" s="1"/>
  <c r="R369"/>
  <c r="S369" s="1"/>
  <c r="R157"/>
  <c r="R378"/>
  <c r="S378" s="1"/>
  <c r="T378" s="1"/>
  <c r="U378" s="1"/>
  <c r="R38"/>
  <c r="R364"/>
  <c r="S364" s="1"/>
  <c r="R57"/>
  <c r="R395"/>
  <c r="S395" s="1"/>
  <c r="T395" s="1"/>
  <c r="U395" s="1"/>
  <c r="R383"/>
  <c r="R373"/>
  <c r="R246"/>
  <c r="S246" s="1"/>
  <c r="R397"/>
  <c r="T302"/>
  <c r="U302" s="1"/>
  <c r="R302"/>
  <c r="S302" s="1"/>
  <c r="S242"/>
  <c r="T242" s="1"/>
  <c r="U242" s="1"/>
  <c r="R242"/>
  <c r="R287"/>
  <c r="S287" s="1"/>
  <c r="S347"/>
  <c r="T347" s="1"/>
  <c r="U347" s="1"/>
  <c r="R347"/>
  <c r="T403"/>
  <c r="U403" s="1"/>
  <c r="R403"/>
  <c r="S403" s="1"/>
  <c r="R297"/>
  <c r="S297" s="1"/>
  <c r="T297" s="1"/>
  <c r="U297" s="1"/>
  <c r="T189"/>
  <c r="U189" s="1"/>
  <c r="R189"/>
  <c r="S189" s="1"/>
  <c r="R76"/>
  <c r="T307"/>
  <c r="U307" s="1"/>
  <c r="R307"/>
  <c r="S307" s="1"/>
  <c r="S220"/>
  <c r="R220"/>
  <c r="R410"/>
  <c r="T422"/>
  <c r="U422" s="1"/>
  <c r="R422"/>
  <c r="S422" s="1"/>
  <c r="R10"/>
  <c r="R372"/>
  <c r="S372" s="1"/>
  <c r="R103"/>
  <c r="S103" s="1"/>
  <c r="R275"/>
  <c r="R34"/>
  <c r="S34" s="1"/>
  <c r="R91"/>
  <c r="R17"/>
  <c r="S17" s="1"/>
  <c r="S166"/>
  <c r="T166" s="1"/>
  <c r="U166" s="1"/>
  <c r="R166"/>
  <c r="R219"/>
  <c r="S219" s="1"/>
  <c r="R180"/>
  <c r="S180" s="1"/>
  <c r="T180" s="1"/>
  <c r="U180" s="1"/>
  <c r="R87"/>
  <c r="S87" s="1"/>
  <c r="R208"/>
  <c r="S208" s="1"/>
  <c r="T56"/>
  <c r="U56" s="1"/>
  <c r="R56"/>
  <c r="S56" s="1"/>
  <c r="R31"/>
  <c r="S31" s="1"/>
  <c r="R355"/>
  <c r="R273"/>
  <c r="R376"/>
  <c r="R8"/>
  <c r="S8" s="1"/>
  <c r="R19"/>
  <c r="S19" s="1"/>
  <c r="R421"/>
  <c r="T52"/>
  <c r="U52" s="1"/>
  <c r="R52"/>
  <c r="S52" s="1"/>
  <c r="R27"/>
  <c r="S27" s="1"/>
  <c r="T27" s="1"/>
  <c r="U27" s="1"/>
  <c r="R234"/>
  <c r="S234" s="1"/>
  <c r="S74"/>
  <c r="T74" s="1"/>
  <c r="U74" s="1"/>
  <c r="R74"/>
  <c r="R95"/>
  <c r="R107"/>
  <c r="S107" s="1"/>
  <c r="T107" s="1"/>
  <c r="U107" s="1"/>
  <c r="R304"/>
  <c r="R301"/>
  <c r="S301" s="1"/>
  <c r="T212"/>
  <c r="U212" s="1"/>
  <c r="R212"/>
  <c r="S212" s="1"/>
  <c r="R127"/>
  <c r="R327"/>
  <c r="S380"/>
  <c r="T380" s="1"/>
  <c r="U380" s="1"/>
  <c r="R380"/>
  <c r="R375"/>
  <c r="R78"/>
  <c r="R198"/>
  <c r="S198" s="1"/>
  <c r="R151"/>
  <c r="R278"/>
  <c r="R359"/>
  <c r="R21"/>
  <c r="S21" s="1"/>
  <c r="R315"/>
  <c r="R33"/>
  <c r="R134"/>
  <c r="S134" s="1"/>
  <c r="T134" s="1"/>
  <c r="U134" s="1"/>
  <c r="R224"/>
  <c r="S224" s="1"/>
  <c r="S255"/>
  <c r="R255"/>
  <c r="T362"/>
  <c r="U362" s="1"/>
  <c r="R362"/>
  <c r="S362" s="1"/>
  <c r="R140"/>
  <c r="S140" s="1"/>
  <c r="R139"/>
  <c r="S86"/>
  <c r="T86" s="1"/>
  <c r="U86" s="1"/>
  <c r="R86"/>
  <c r="R222"/>
  <c r="R41"/>
  <c r="R420"/>
  <c r="S420" s="1"/>
  <c r="T420" s="1"/>
  <c r="U420" s="1"/>
  <c r="R144"/>
  <c r="R398"/>
  <c r="S398" s="1"/>
  <c r="R358"/>
  <c r="R178"/>
  <c r="S178" s="1"/>
  <c r="S419"/>
  <c r="T419" s="1"/>
  <c r="U419" s="1"/>
  <c r="R419"/>
  <c r="R389"/>
  <c r="R303"/>
  <c r="S303" s="1"/>
  <c r="T303" s="1"/>
  <c r="U303" s="1"/>
  <c r="R300"/>
  <c r="R262"/>
  <c r="R150"/>
  <c r="S150" s="1"/>
  <c r="R100"/>
  <c r="R49"/>
  <c r="R167"/>
  <c r="S167" s="1"/>
  <c r="T167" s="1"/>
  <c r="U167" s="1"/>
  <c r="R405"/>
  <c r="R154"/>
  <c r="S154" s="1"/>
  <c r="R161"/>
  <c r="S161" s="1"/>
  <c r="R202"/>
  <c r="R210"/>
  <c r="S210" s="1"/>
  <c r="R47"/>
  <c r="R241"/>
  <c r="S241" s="1"/>
  <c r="R184"/>
  <c r="S184" s="1"/>
  <c r="T184" s="1"/>
  <c r="U184" s="1"/>
  <c r="S165"/>
  <c r="T165" s="1"/>
  <c r="U165" s="1"/>
  <c r="R165"/>
  <c r="S286"/>
  <c r="R286"/>
  <c r="R418"/>
  <c r="S418" s="1"/>
  <c r="T418" s="1"/>
  <c r="U418" s="1"/>
  <c r="R116"/>
  <c r="R229"/>
  <c r="R284"/>
  <c r="S284" s="1"/>
  <c r="T284" s="1"/>
  <c r="U284" s="1"/>
  <c r="R147"/>
  <c r="S147" s="1"/>
  <c r="R141"/>
  <c r="R340"/>
  <c r="S340" s="1"/>
  <c r="T340" s="1"/>
  <c r="U340" s="1"/>
  <c r="R296"/>
  <c r="R318"/>
  <c r="R169"/>
  <c r="R3"/>
  <c r="R396"/>
  <c r="S396" s="1"/>
  <c r="T94"/>
  <c r="U94" s="1"/>
  <c r="R94"/>
  <c r="S94" s="1"/>
  <c r="R254"/>
  <c r="R311"/>
  <c r="R113"/>
  <c r="R407"/>
  <c r="R137"/>
  <c r="R25"/>
  <c r="S25" s="1"/>
  <c r="T173"/>
  <c r="U173" s="1"/>
  <c r="R173"/>
  <c r="S173" s="1"/>
  <c r="R126"/>
  <c r="S126" s="1"/>
  <c r="S133"/>
  <c r="T133" s="1"/>
  <c r="U133" s="1"/>
  <c r="R133"/>
  <c r="R93"/>
  <c r="S93" s="1"/>
  <c r="T93" s="1"/>
  <c r="U93" s="1"/>
  <c r="S334"/>
  <c r="R334"/>
  <c r="T334" s="1"/>
  <c r="U334" s="1"/>
  <c r="R393"/>
  <c r="S393" s="1"/>
  <c r="R72"/>
  <c r="R238"/>
  <c r="T60"/>
  <c r="U60" s="1"/>
  <c r="R60"/>
  <c r="S60" s="1"/>
  <c r="R112"/>
  <c r="S112" s="1"/>
  <c r="T112" s="1"/>
  <c r="U112" s="1"/>
  <c r="R339"/>
  <c r="S339" s="1"/>
  <c r="T339" s="1"/>
  <c r="U339" s="1"/>
  <c r="S48"/>
  <c r="T48" s="1"/>
  <c r="U48" s="1"/>
  <c r="R48"/>
  <c r="R109"/>
  <c r="S109" s="1"/>
  <c r="R363"/>
  <c r="R314"/>
  <c r="R346"/>
  <c r="R143"/>
  <c r="S143" s="1"/>
  <c r="T143" s="1"/>
  <c r="U143" s="1"/>
  <c r="R227"/>
  <c r="S227" s="1"/>
  <c r="S149"/>
  <c r="R149"/>
  <c r="T149" s="1"/>
  <c r="U149" s="1"/>
  <c r="R64"/>
  <c r="S64" s="1"/>
  <c r="T64" s="1"/>
  <c r="U64" s="1"/>
  <c r="R285"/>
  <c r="R388"/>
  <c r="R417"/>
  <c r="R204"/>
  <c r="R249"/>
  <c r="R70"/>
  <c r="S70" s="1"/>
  <c r="T70" s="1"/>
  <c r="U70" s="1"/>
  <c r="S14"/>
  <c r="T14" s="1"/>
  <c r="U14" s="1"/>
  <c r="R14"/>
  <c r="S196"/>
  <c r="T196" s="1"/>
  <c r="U196" s="1"/>
  <c r="R196"/>
  <c r="R97"/>
  <c r="S97" s="1"/>
  <c r="R84"/>
  <c r="R416"/>
  <c r="R226"/>
  <c r="T187"/>
  <c r="U187" s="1"/>
  <c r="R187"/>
  <c r="S187" s="1"/>
  <c r="R392"/>
  <c r="R326"/>
  <c r="S326" s="1"/>
  <c r="T326" s="1"/>
  <c r="U326" s="1"/>
  <c r="R183"/>
  <c r="R23"/>
  <c r="S23" s="1"/>
  <c r="R321"/>
  <c r="R377"/>
  <c r="S377" s="1"/>
  <c r="R206"/>
  <c r="R120"/>
  <c r="S120" s="1"/>
  <c r="R168"/>
  <c r="S168" s="1"/>
  <c r="R250"/>
  <c r="S250" s="1"/>
  <c r="T250" s="1"/>
  <c r="U250" s="1"/>
  <c r="R131"/>
  <c r="R370"/>
  <c r="S370" s="1"/>
  <c r="T370" s="1"/>
  <c r="U370" s="1"/>
  <c r="S385"/>
  <c r="T385" s="1"/>
  <c r="U385" s="1"/>
  <c r="R385"/>
  <c r="R123"/>
  <c r="S123" s="1"/>
  <c r="R197"/>
  <c r="S197" s="1"/>
  <c r="R290"/>
  <c r="S290" s="1"/>
  <c r="T228"/>
  <c r="U228" s="1"/>
  <c r="R228"/>
  <c r="S228" s="1"/>
  <c r="R118"/>
  <c r="S118" s="1"/>
  <c r="T118" s="1"/>
  <c r="U118" s="1"/>
  <c r="R330"/>
  <c r="S330" s="1"/>
  <c r="T330" s="1"/>
  <c r="U330" s="1"/>
  <c r="R195"/>
  <c r="R55"/>
  <c r="S55" s="1"/>
  <c r="R276"/>
  <c r="S276" s="1"/>
  <c r="R22"/>
  <c r="R121"/>
  <c r="R277"/>
  <c r="S277" s="1"/>
  <c r="R42"/>
  <c r="S42" s="1"/>
  <c r="T42" s="1"/>
  <c r="U42" s="1"/>
  <c r="S338"/>
  <c r="T338" s="1"/>
  <c r="U338" s="1"/>
  <c r="R338"/>
  <c r="R391"/>
  <c r="R308"/>
  <c r="R203"/>
  <c r="S203" s="1"/>
  <c r="S115"/>
  <c r="T115" s="1"/>
  <c r="U115" s="1"/>
  <c r="R115"/>
  <c r="R213"/>
  <c r="S213" s="1"/>
  <c r="S164"/>
  <c r="T164" s="1"/>
  <c r="U164" s="1"/>
  <c r="R164"/>
  <c r="S43"/>
  <c r="T43" s="1"/>
  <c r="U43" s="1"/>
  <c r="R43"/>
  <c r="R130"/>
  <c r="R310"/>
  <c r="S310" s="1"/>
  <c r="T310" s="1"/>
  <c r="U310" s="1"/>
  <c r="R129"/>
  <c r="S209"/>
  <c r="R209"/>
  <c r="T209" s="1"/>
  <c r="U209" s="1"/>
  <c r="R156"/>
  <c r="R328"/>
  <c r="S328" s="1"/>
  <c r="T328" s="1"/>
  <c r="U328" s="1"/>
  <c r="R211"/>
  <c r="R223"/>
  <c r="S223" s="1"/>
  <c r="R264"/>
  <c r="R261"/>
  <c r="S261" s="1"/>
  <c r="R374"/>
  <c r="R122"/>
  <c r="R218"/>
  <c r="S218" s="1"/>
  <c r="T218" s="1"/>
  <c r="U218" s="1"/>
  <c r="R317"/>
  <c r="S317" s="1"/>
  <c r="T406"/>
  <c r="U406" s="1"/>
  <c r="R406"/>
  <c r="S406" s="1"/>
  <c r="R333"/>
  <c r="S136"/>
  <c r="T136" s="1"/>
  <c r="U136" s="1"/>
  <c r="R136"/>
  <c r="R61"/>
  <c r="S61" s="1"/>
  <c r="T61" s="1"/>
  <c r="U61" s="1"/>
  <c r="S16"/>
  <c r="T16" s="1"/>
  <c r="U16" s="1"/>
  <c r="R16"/>
  <c r="R313"/>
  <c r="S313" s="1"/>
  <c r="S90"/>
  <c r="R90"/>
  <c r="R46"/>
  <c r="R294"/>
  <c r="S294" s="1"/>
  <c r="S128"/>
  <c r="T128" s="1"/>
  <c r="U128" s="1"/>
  <c r="R128"/>
  <c r="S5"/>
  <c r="T5" s="1"/>
  <c r="U5" s="1"/>
  <c r="R5"/>
  <c r="R415"/>
  <c r="S415" s="1"/>
  <c r="T415" s="1"/>
  <c r="U415" s="1"/>
  <c r="R414"/>
  <c r="S414" s="1"/>
  <c r="T414" s="1"/>
  <c r="U414" s="1"/>
  <c r="R193"/>
  <c r="S193" s="1"/>
  <c r="R309"/>
  <c r="R111"/>
  <c r="S111" s="1"/>
  <c r="R159"/>
  <c r="S159" s="1"/>
  <c r="T159" s="1"/>
  <c r="U159" s="1"/>
  <c r="R66"/>
  <c r="S66" s="1"/>
  <c r="T66" s="1"/>
  <c r="U66" s="1"/>
  <c r="S399"/>
  <c r="T399" s="1"/>
  <c r="U399" s="1"/>
  <c r="R399"/>
  <c r="R185"/>
  <c r="R382"/>
  <c r="S382" s="1"/>
  <c r="R394"/>
  <c r="S394" s="1"/>
  <c r="T394" s="1"/>
  <c r="U394" s="1"/>
  <c r="R295"/>
  <c r="R194"/>
  <c r="S194" s="1"/>
  <c r="R30"/>
  <c r="S30" s="1"/>
  <c r="S37"/>
  <c r="T37" s="1"/>
  <c r="U37" s="1"/>
  <c r="R37"/>
  <c r="R293"/>
  <c r="S293" s="1"/>
  <c r="T293" s="1"/>
  <c r="U293" s="1"/>
  <c r="R289"/>
  <c r="S332"/>
  <c r="T332" s="1"/>
  <c r="U332" s="1"/>
  <c r="R332"/>
  <c r="R152"/>
  <c r="S152" s="1"/>
  <c r="R337"/>
  <c r="S337" s="1"/>
  <c r="R341"/>
  <c r="S341" s="1"/>
  <c r="R217"/>
  <c r="S345"/>
  <c r="T345" s="1"/>
  <c r="U345" s="1"/>
  <c r="R345"/>
  <c r="R20"/>
  <c r="S20" s="1"/>
  <c r="T20" s="1"/>
  <c r="U20" s="1"/>
  <c r="R236"/>
  <c r="S236" s="1"/>
  <c r="S365"/>
  <c r="T365" s="1"/>
  <c r="U365" s="1"/>
  <c r="R365"/>
  <c r="R191"/>
  <c r="R279"/>
  <c r="R117"/>
  <c r="R7"/>
  <c r="S7" s="1"/>
  <c r="R36"/>
  <c r="S36" s="1"/>
  <c r="T36" s="1"/>
  <c r="U36" s="1"/>
  <c r="R247"/>
  <c r="R82"/>
  <c r="T274"/>
  <c r="U274" s="1"/>
  <c r="R274"/>
  <c r="S274" s="1"/>
  <c r="R92"/>
  <c r="S92" s="1"/>
  <c r="R292"/>
  <c r="S292" s="1"/>
  <c r="R45"/>
  <c r="S45" s="1"/>
  <c r="T12"/>
  <c r="U12" s="1"/>
  <c r="R12"/>
  <c r="S12" s="1"/>
  <c r="R177"/>
  <c r="S177" s="1"/>
  <c r="T177" s="1"/>
  <c r="U177" s="1"/>
  <c r="R266"/>
  <c r="S266" s="1"/>
  <c r="R258"/>
  <c r="T404"/>
  <c r="U404" s="1"/>
  <c r="R404"/>
  <c r="S404" s="1"/>
  <c r="R32"/>
  <c r="R80"/>
  <c r="R322"/>
  <c r="R235"/>
  <c r="S235" s="1"/>
  <c r="S253"/>
  <c r="T253" s="1"/>
  <c r="U253" s="1"/>
  <c r="R253"/>
  <c r="R171"/>
  <c r="S171" s="1"/>
  <c r="T171" s="1"/>
  <c r="U171" s="1"/>
  <c r="R214"/>
  <c r="S214" s="1"/>
  <c r="T214" s="1"/>
  <c r="U214" s="1"/>
  <c r="R142"/>
  <c r="S142" s="1"/>
  <c r="T142" s="1"/>
  <c r="U142" s="1"/>
  <c r="S216"/>
  <c r="T216" s="1"/>
  <c r="U216" s="1"/>
  <c r="R216"/>
  <c r="R96"/>
  <c r="S96" s="1"/>
  <c r="T96" s="1"/>
  <c r="U96" s="1"/>
  <c r="R408"/>
  <c r="S158"/>
  <c r="T158" s="1"/>
  <c r="U158" s="1"/>
  <c r="R158"/>
  <c r="R331"/>
  <c r="S331" s="1"/>
  <c r="T331" s="1"/>
  <c r="U331" s="1"/>
  <c r="R102"/>
  <c r="S102" s="1"/>
  <c r="T102" s="1"/>
  <c r="U102" s="1"/>
  <c r="R400"/>
  <c r="S400" s="1"/>
  <c r="T400" s="1"/>
  <c r="U400" s="1"/>
  <c r="S89"/>
  <c r="T89" s="1"/>
  <c r="U89" s="1"/>
  <c r="R89"/>
  <c r="R176"/>
  <c r="S176" s="1"/>
  <c r="T176" s="1"/>
  <c r="U176" s="1"/>
  <c r="R69"/>
  <c r="S69" s="1"/>
  <c r="T69" s="1"/>
  <c r="U69" s="1"/>
  <c r="S145"/>
  <c r="T145" s="1"/>
  <c r="U145" s="1"/>
  <c r="R145"/>
  <c r="R186"/>
  <c r="S186" s="1"/>
  <c r="T186" s="1"/>
  <c r="U186" s="1"/>
  <c r="R163"/>
  <c r="S163" s="1"/>
  <c r="T163" s="1"/>
  <c r="U163" s="1"/>
  <c r="R199"/>
  <c r="S199" s="1"/>
  <c r="T199" s="1"/>
  <c r="U199" s="1"/>
  <c r="R379"/>
  <c r="R387"/>
  <c r="S387" s="1"/>
  <c r="T387" s="1"/>
  <c r="U387" s="1"/>
  <c r="S344"/>
  <c r="T344" s="1"/>
  <c r="U344" s="1"/>
  <c r="R344"/>
  <c r="S316"/>
  <c r="T316" s="1"/>
  <c r="U316" s="1"/>
  <c r="R316"/>
  <c r="R245"/>
  <c r="S245" s="1"/>
  <c r="T245" s="1"/>
  <c r="U245" s="1"/>
  <c r="S85"/>
  <c r="T85" s="1"/>
  <c r="U85" s="1"/>
  <c r="R85"/>
  <c r="S269"/>
  <c r="T269" s="1"/>
  <c r="U269" s="1"/>
  <c r="R269"/>
  <c r="S146"/>
  <c r="T146" s="1"/>
  <c r="U146" s="1"/>
  <c r="R146"/>
  <c r="R260"/>
  <c r="R73"/>
  <c r="S73" s="1"/>
  <c r="T73" s="1"/>
  <c r="U73" s="1"/>
  <c r="R267"/>
  <c r="S267" s="1"/>
  <c r="T267" s="1"/>
  <c r="U267" s="1"/>
  <c r="R240"/>
  <c r="S240" s="1"/>
  <c r="T240" s="1"/>
  <c r="U240" s="1"/>
  <c r="R99"/>
  <c r="R366"/>
  <c r="S366" s="1"/>
  <c r="T366" s="1"/>
  <c r="U366" s="1"/>
  <c r="R51"/>
  <c r="S51" s="1"/>
  <c r="T51" s="1"/>
  <c r="U51" s="1"/>
  <c r="S155"/>
  <c r="T155" s="1"/>
  <c r="U155" s="1"/>
  <c r="R155"/>
  <c r="R138"/>
  <c r="S35"/>
  <c r="T35" s="1"/>
  <c r="U35" s="1"/>
  <c r="R35"/>
  <c r="S18"/>
  <c r="T18" s="1"/>
  <c r="U18" s="1"/>
  <c r="R18"/>
  <c r="R188"/>
  <c r="S188" s="1"/>
  <c r="T188" s="1"/>
  <c r="U188" s="1"/>
  <c r="S63"/>
  <c r="T63" s="1"/>
  <c r="U63" s="1"/>
  <c r="R63"/>
  <c r="S174"/>
  <c r="T174" s="1"/>
  <c r="U174" s="1"/>
  <c r="R174"/>
  <c r="S272"/>
  <c r="T272" s="1"/>
  <c r="U272" s="1"/>
  <c r="R272"/>
  <c r="R104"/>
  <c r="S104" s="1"/>
  <c r="T104" s="1"/>
  <c r="U104" s="1"/>
  <c r="R54"/>
  <c r="R6"/>
  <c r="S6" s="1"/>
  <c r="T6" s="1"/>
  <c r="U6" s="1"/>
  <c r="R172"/>
  <c r="S172" s="1"/>
  <c r="T172" s="1"/>
  <c r="U172" s="1"/>
  <c r="S390"/>
  <c r="T390" s="1"/>
  <c r="U390" s="1"/>
  <c r="R390"/>
  <c r="R75"/>
  <c r="R148"/>
  <c r="S148" s="1"/>
  <c r="T148" s="1"/>
  <c r="U148" s="1"/>
  <c r="S65"/>
  <c r="T65" s="1"/>
  <c r="U65" s="1"/>
  <c r="R65"/>
  <c r="R179"/>
  <c r="S179" s="1"/>
  <c r="T179" s="1"/>
  <c r="U179" s="1"/>
  <c r="R39"/>
  <c r="S9"/>
  <c r="T9" s="1"/>
  <c r="U9" s="1"/>
  <c r="R9"/>
  <c r="S207"/>
  <c r="T207" s="1"/>
  <c r="U207" s="1"/>
  <c r="R207"/>
  <c r="R371"/>
  <c r="S371" s="1"/>
  <c r="T371" s="1"/>
  <c r="U371" s="1"/>
  <c r="S413"/>
  <c r="T413" s="1"/>
  <c r="U413" s="1"/>
  <c r="R413"/>
  <c r="S283"/>
  <c r="T283" s="1"/>
  <c r="U283" s="1"/>
  <c r="R283"/>
  <c r="R182"/>
  <c r="S182" s="1"/>
  <c r="T182" s="1"/>
  <c r="U182" s="1"/>
  <c r="S386"/>
  <c r="T386" s="1"/>
  <c r="U386" s="1"/>
  <c r="R386"/>
  <c r="R215"/>
  <c r="R106"/>
  <c r="S106" s="1"/>
  <c r="T106" s="1"/>
  <c r="U106" s="1"/>
  <c r="S98"/>
  <c r="T98" s="1"/>
  <c r="U98" s="1"/>
  <c r="R98"/>
  <c r="R288"/>
  <c r="S288" s="1"/>
  <c r="T288" s="1"/>
  <c r="U288" s="1"/>
  <c r="R24"/>
  <c r="S24" s="1"/>
  <c r="S101"/>
  <c r="T101" s="1"/>
  <c r="U101" s="1"/>
  <c r="R101"/>
  <c r="R132"/>
  <c r="S132" s="1"/>
  <c r="T132" s="1"/>
  <c r="U132" s="1"/>
  <c r="S268"/>
  <c r="T268" s="1"/>
  <c r="U268" s="1"/>
  <c r="R268"/>
  <c r="R4"/>
  <c r="S4" s="1"/>
  <c r="R349"/>
  <c r="S349" s="1"/>
  <c r="T349" s="1"/>
  <c r="U349" s="1"/>
  <c r="R381"/>
  <c r="S357"/>
  <c r="T357" s="1"/>
  <c r="U357" s="1"/>
  <c r="R357"/>
  <c r="R409"/>
  <c r="S233"/>
  <c r="T233" s="1"/>
  <c r="U233" s="1"/>
  <c r="R233"/>
  <c r="R77"/>
  <c r="S77" s="1"/>
  <c r="T77" s="1"/>
  <c r="U77" s="1"/>
  <c r="R221"/>
  <c r="S221" s="1"/>
  <c r="T221" s="1"/>
  <c r="U221" s="1"/>
  <c r="R291"/>
  <c r="R265"/>
  <c r="S265" s="1"/>
  <c r="T265" s="1"/>
  <c r="U265" s="1"/>
  <c r="S361"/>
  <c r="T361" s="1"/>
  <c r="U361" s="1"/>
  <c r="R361"/>
  <c r="R323"/>
  <c r="S323" s="1"/>
  <c r="T29"/>
  <c r="U29" s="1"/>
  <c r="R29"/>
  <c r="S29" s="1"/>
  <c r="S175"/>
  <c r="T175" s="1"/>
  <c r="U175" s="1"/>
  <c r="R175"/>
  <c r="S81"/>
  <c r="T81" s="1"/>
  <c r="U81" s="1"/>
  <c r="R81"/>
  <c r="S83"/>
  <c r="T83" s="1"/>
  <c r="U83" s="1"/>
  <c r="R83"/>
  <c r="R252"/>
  <c r="S252" s="1"/>
  <c r="R356"/>
  <c r="R170"/>
  <c r="S15"/>
  <c r="T15" s="1"/>
  <c r="U15" s="1"/>
  <c r="R15"/>
  <c r="R237"/>
  <c r="S324"/>
  <c r="T324" s="1"/>
  <c r="U324" s="1"/>
  <c r="R324"/>
  <c r="S412"/>
  <c r="T412" s="1"/>
  <c r="U412" s="1"/>
  <c r="R412"/>
  <c r="R271"/>
  <c r="S271" s="1"/>
  <c r="T271" s="1"/>
  <c r="U271" s="1"/>
  <c r="R411"/>
  <c r="R367"/>
  <c r="S367" s="1"/>
  <c r="T367" s="1"/>
  <c r="U367" s="1"/>
  <c r="T114"/>
  <c r="U114" s="1"/>
  <c r="R114"/>
  <c r="S114" s="1"/>
  <c r="R181"/>
  <c r="S181" s="1"/>
  <c r="T181" s="1"/>
  <c r="U181" s="1"/>
  <c r="R11"/>
  <c r="T880" i="4"/>
  <c r="U880" s="1"/>
  <c r="S880"/>
  <c r="S879"/>
  <c r="T879" s="1"/>
  <c r="U879" s="1"/>
  <c r="T878"/>
  <c r="U878" s="1"/>
  <c r="S878"/>
  <c r="S877"/>
  <c r="T877" s="1"/>
  <c r="U877" s="1"/>
  <c r="T876"/>
  <c r="U876" s="1"/>
  <c r="S876"/>
  <c r="S875"/>
  <c r="T875" s="1"/>
  <c r="U875" s="1"/>
  <c r="T874"/>
  <c r="U874" s="1"/>
  <c r="S874"/>
  <c r="T873"/>
  <c r="U873" s="1"/>
  <c r="S873"/>
  <c r="T872"/>
  <c r="U872" s="1"/>
  <c r="S872"/>
  <c r="S871"/>
  <c r="T871" s="1"/>
  <c r="U871" s="1"/>
  <c r="U870"/>
  <c r="T870"/>
  <c r="S870"/>
  <c r="S869"/>
  <c r="T869" s="1"/>
  <c r="U869" s="1"/>
  <c r="T868"/>
  <c r="U868" s="1"/>
  <c r="S868"/>
  <c r="S867"/>
  <c r="T867" s="1"/>
  <c r="U867" s="1"/>
  <c r="T866"/>
  <c r="U866" s="1"/>
  <c r="S866"/>
  <c r="U865"/>
  <c r="T865"/>
  <c r="S865"/>
  <c r="T864"/>
  <c r="U864" s="1"/>
  <c r="S864"/>
  <c r="S863"/>
  <c r="T863" s="1"/>
  <c r="U863" s="1"/>
  <c r="U862"/>
  <c r="T862"/>
  <c r="S862"/>
  <c r="S861"/>
  <c r="T861" s="1"/>
  <c r="U861" s="1"/>
  <c r="S860"/>
  <c r="T860" s="1"/>
  <c r="U860" s="1"/>
  <c r="U859"/>
  <c r="S859"/>
  <c r="T859" s="1"/>
  <c r="T858"/>
  <c r="U858" s="1"/>
  <c r="S858"/>
  <c r="U857"/>
  <c r="T857"/>
  <c r="S857"/>
  <c r="T856"/>
  <c r="U856" s="1"/>
  <c r="S856"/>
  <c r="S855"/>
  <c r="T855" s="1"/>
  <c r="U855" s="1"/>
  <c r="U854"/>
  <c r="T854"/>
  <c r="S854"/>
  <c r="S853"/>
  <c r="T853" s="1"/>
  <c r="U853" s="1"/>
  <c r="S852"/>
  <c r="T852" s="1"/>
  <c r="U852" s="1"/>
  <c r="U851"/>
  <c r="S851"/>
  <c r="T851" s="1"/>
  <c r="T850"/>
  <c r="U850" s="1"/>
  <c r="S850"/>
  <c r="S849"/>
  <c r="T849" s="1"/>
  <c r="U849" s="1"/>
  <c r="T848"/>
  <c r="U848" s="1"/>
  <c r="S848"/>
  <c r="S847"/>
  <c r="T847" s="1"/>
  <c r="U847" s="1"/>
  <c r="U846"/>
  <c r="T846"/>
  <c r="S846"/>
  <c r="S845"/>
  <c r="T845" s="1"/>
  <c r="U845" s="1"/>
  <c r="T844"/>
  <c r="U844" s="1"/>
  <c r="S844"/>
  <c r="S843"/>
  <c r="T843" s="1"/>
  <c r="U843" s="1"/>
  <c r="T842"/>
  <c r="U842" s="1"/>
  <c r="S842"/>
  <c r="S841"/>
  <c r="T841" s="1"/>
  <c r="U841" s="1"/>
  <c r="T840"/>
  <c r="U840" s="1"/>
  <c r="S840"/>
  <c r="U839"/>
  <c r="S839"/>
  <c r="T839" s="1"/>
  <c r="U838"/>
  <c r="T838"/>
  <c r="S838"/>
  <c r="S837"/>
  <c r="T837" s="1"/>
  <c r="U837" s="1"/>
  <c r="S836"/>
  <c r="T836" s="1"/>
  <c r="U836" s="1"/>
  <c r="U835"/>
  <c r="S835"/>
  <c r="T835" s="1"/>
  <c r="T834"/>
  <c r="U834" s="1"/>
  <c r="S834"/>
  <c r="T833"/>
  <c r="U833" s="1"/>
  <c r="S833"/>
  <c r="T832"/>
  <c r="U832" s="1"/>
  <c r="S832"/>
  <c r="U831"/>
  <c r="S831"/>
  <c r="T831" s="1"/>
  <c r="T830"/>
  <c r="U830" s="1"/>
  <c r="S830"/>
  <c r="S829"/>
  <c r="T829" s="1"/>
  <c r="U829" s="1"/>
  <c r="T828"/>
  <c r="U828" s="1"/>
  <c r="S828"/>
  <c r="U827"/>
  <c r="T827"/>
  <c r="S827"/>
  <c r="T826"/>
  <c r="U826" s="1"/>
  <c r="S826"/>
  <c r="U825"/>
  <c r="T825"/>
  <c r="S825"/>
  <c r="T824"/>
  <c r="U824" s="1"/>
  <c r="S824"/>
  <c r="S823"/>
  <c r="T823" s="1"/>
  <c r="U823" s="1"/>
  <c r="U822"/>
  <c r="T822"/>
  <c r="S822"/>
  <c r="S821"/>
  <c r="T821" s="1"/>
  <c r="U821" s="1"/>
  <c r="T820"/>
  <c r="U820" s="1"/>
  <c r="S820"/>
  <c r="U819"/>
  <c r="T819"/>
  <c r="S819"/>
  <c r="T818"/>
  <c r="U818" s="1"/>
  <c r="S818"/>
  <c r="U817"/>
  <c r="T817"/>
  <c r="S817"/>
  <c r="T816"/>
  <c r="U816" s="1"/>
  <c r="S816"/>
  <c r="U815"/>
  <c r="S815"/>
  <c r="T815" s="1"/>
  <c r="U814"/>
  <c r="T814"/>
  <c r="S814"/>
  <c r="S813"/>
  <c r="T813" s="1"/>
  <c r="U813" s="1"/>
  <c r="S812"/>
  <c r="T812" s="1"/>
  <c r="U812" s="1"/>
  <c r="U811"/>
  <c r="T811"/>
  <c r="S811"/>
  <c r="T810"/>
  <c r="U810" s="1"/>
  <c r="S810"/>
  <c r="S809"/>
  <c r="T809" s="1"/>
  <c r="U809" s="1"/>
  <c r="T808"/>
  <c r="U808" s="1"/>
  <c r="S808"/>
  <c r="U807"/>
  <c r="S807"/>
  <c r="T807" s="1"/>
  <c r="U806"/>
  <c r="T806"/>
  <c r="S806"/>
  <c r="S805"/>
  <c r="T805" s="1"/>
  <c r="U805" s="1"/>
  <c r="S804"/>
  <c r="T804" s="1"/>
  <c r="U804" s="1"/>
  <c r="U803"/>
  <c r="T803"/>
  <c r="S803"/>
  <c r="T802"/>
  <c r="U802" s="1"/>
  <c r="S802"/>
  <c r="S801"/>
  <c r="T801" s="1"/>
  <c r="U801" s="1"/>
  <c r="T800"/>
  <c r="U800" s="1"/>
  <c r="S800"/>
  <c r="U799"/>
  <c r="S799"/>
  <c r="T799" s="1"/>
  <c r="T798"/>
  <c r="U798" s="1"/>
  <c r="S798"/>
  <c r="S797"/>
  <c r="T797" s="1"/>
  <c r="U797" s="1"/>
  <c r="T796"/>
  <c r="U796" s="1"/>
  <c r="S796"/>
  <c r="U795"/>
  <c r="T795"/>
  <c r="S795"/>
  <c r="T794"/>
  <c r="U794" s="1"/>
  <c r="S794"/>
  <c r="S793"/>
  <c r="T793" s="1"/>
  <c r="U793" s="1"/>
  <c r="T792"/>
  <c r="U792" s="1"/>
  <c r="S792"/>
  <c r="S791"/>
  <c r="T791" s="1"/>
  <c r="U791" s="1"/>
  <c r="U790"/>
  <c r="T790"/>
  <c r="S790"/>
  <c r="S789"/>
  <c r="T789" s="1"/>
  <c r="U789" s="1"/>
  <c r="T788"/>
  <c r="U788" s="1"/>
  <c r="S788"/>
  <c r="U787"/>
  <c r="T787"/>
  <c r="S787"/>
  <c r="T786"/>
  <c r="U786" s="1"/>
  <c r="S786"/>
  <c r="U785"/>
  <c r="T785"/>
  <c r="S785"/>
  <c r="T784"/>
  <c r="U784" s="1"/>
  <c r="S784"/>
  <c r="U783"/>
  <c r="S783"/>
  <c r="T783" s="1"/>
  <c r="T782"/>
  <c r="U782" s="1"/>
  <c r="S782"/>
  <c r="S781"/>
  <c r="T781" s="1"/>
  <c r="U781" s="1"/>
  <c r="S780"/>
  <c r="T780" s="1"/>
  <c r="U780" s="1"/>
  <c r="U779"/>
  <c r="T779"/>
  <c r="S779"/>
  <c r="T778"/>
  <c r="U778" s="1"/>
  <c r="S778"/>
  <c r="S777"/>
  <c r="T777" s="1"/>
  <c r="U777" s="1"/>
  <c r="T776"/>
  <c r="U776" s="1"/>
  <c r="S776"/>
  <c r="S775"/>
  <c r="T775" s="1"/>
  <c r="U775" s="1"/>
  <c r="U774"/>
  <c r="T774"/>
  <c r="S774"/>
  <c r="S773"/>
  <c r="T773" s="1"/>
  <c r="U773" s="1"/>
  <c r="S772"/>
  <c r="T772" s="1"/>
  <c r="U772" s="1"/>
  <c r="U771"/>
  <c r="T771"/>
  <c r="S771"/>
  <c r="T770"/>
  <c r="U770" s="1"/>
  <c r="S770"/>
  <c r="S769"/>
  <c r="T769" s="1"/>
  <c r="U769" s="1"/>
  <c r="T768"/>
  <c r="U768" s="1"/>
  <c r="S768"/>
  <c r="U767"/>
  <c r="S767"/>
  <c r="T767" s="1"/>
  <c r="T766"/>
  <c r="U766" s="1"/>
  <c r="S766"/>
  <c r="S765"/>
  <c r="T765" s="1"/>
  <c r="U765" s="1"/>
  <c r="S764"/>
  <c r="T764" s="1"/>
  <c r="U764" s="1"/>
  <c r="U763"/>
  <c r="T763"/>
  <c r="S763"/>
  <c r="T762"/>
  <c r="U762" s="1"/>
  <c r="S762"/>
  <c r="S761"/>
  <c r="T761" s="1"/>
  <c r="U761" s="1"/>
  <c r="T760"/>
  <c r="U760" s="1"/>
  <c r="S760"/>
  <c r="S759"/>
  <c r="T759" s="1"/>
  <c r="U759" s="1"/>
  <c r="T758"/>
  <c r="U758" s="1"/>
  <c r="S758"/>
  <c r="S757"/>
  <c r="T757" s="1"/>
  <c r="U757" s="1"/>
  <c r="T756"/>
  <c r="U756" s="1"/>
  <c r="S756"/>
  <c r="U755"/>
  <c r="T755"/>
  <c r="S755"/>
  <c r="T754"/>
  <c r="U754" s="1"/>
  <c r="S754"/>
  <c r="U753"/>
  <c r="T753"/>
  <c r="S753"/>
  <c r="T752"/>
  <c r="U752" s="1"/>
  <c r="S752"/>
  <c r="S751"/>
  <c r="T751" s="1"/>
  <c r="U751" s="1"/>
  <c r="T750"/>
  <c r="U750" s="1"/>
  <c r="S750"/>
  <c r="S749"/>
  <c r="T749" s="1"/>
  <c r="U749" s="1"/>
  <c r="S748"/>
  <c r="T748" s="1"/>
  <c r="U748" s="1"/>
  <c r="U747"/>
  <c r="T747"/>
  <c r="S747"/>
  <c r="T746"/>
  <c r="U746" s="1"/>
  <c r="S746"/>
  <c r="S745"/>
  <c r="T745" s="1"/>
  <c r="U745" s="1"/>
  <c r="T744"/>
  <c r="U744" s="1"/>
  <c r="S744"/>
  <c r="U743"/>
  <c r="S743"/>
  <c r="T743" s="1"/>
  <c r="U742"/>
  <c r="T742"/>
  <c r="S742"/>
  <c r="S741"/>
  <c r="T741" s="1"/>
  <c r="U741" s="1"/>
  <c r="S740"/>
  <c r="T740" s="1"/>
  <c r="U740" s="1"/>
  <c r="U739"/>
  <c r="T739"/>
  <c r="S739"/>
  <c r="T738"/>
  <c r="U738" s="1"/>
  <c r="S738"/>
  <c r="T737"/>
  <c r="U737" s="1"/>
  <c r="S737"/>
  <c r="T736"/>
  <c r="U736" s="1"/>
  <c r="S736"/>
  <c r="U735"/>
  <c r="S735"/>
  <c r="T735" s="1"/>
  <c r="T734"/>
  <c r="U734" s="1"/>
  <c r="S734"/>
  <c r="S733"/>
  <c r="T733" s="1"/>
  <c r="U733" s="1"/>
  <c r="S732"/>
  <c r="T732" s="1"/>
  <c r="U732" s="1"/>
  <c r="U731"/>
  <c r="T731"/>
  <c r="S731"/>
  <c r="T730"/>
  <c r="U730" s="1"/>
  <c r="S730"/>
  <c r="S729"/>
  <c r="T729" s="1"/>
  <c r="U729" s="1"/>
  <c r="T728"/>
  <c r="U728" s="1"/>
  <c r="S728"/>
  <c r="S727"/>
  <c r="T727" s="1"/>
  <c r="U727" s="1"/>
  <c r="U726"/>
  <c r="T726"/>
  <c r="S726"/>
  <c r="S725"/>
  <c r="T725" s="1"/>
  <c r="U725" s="1"/>
  <c r="T724"/>
  <c r="U724" s="1"/>
  <c r="S724"/>
  <c r="U723"/>
  <c r="T723"/>
  <c r="S723"/>
  <c r="T722"/>
  <c r="U722" s="1"/>
  <c r="S722"/>
  <c r="U721"/>
  <c r="T721"/>
  <c r="S721"/>
  <c r="T720"/>
  <c r="U720" s="1"/>
  <c r="S720"/>
  <c r="S719"/>
  <c r="T719" s="1"/>
  <c r="U719" s="1"/>
  <c r="U718"/>
  <c r="T718"/>
  <c r="S718"/>
  <c r="S717"/>
  <c r="T717" s="1"/>
  <c r="U717" s="1"/>
  <c r="S716"/>
  <c r="T716" s="1"/>
  <c r="U716" s="1"/>
  <c r="U715"/>
  <c r="T715"/>
  <c r="S715"/>
  <c r="T714"/>
  <c r="U714" s="1"/>
  <c r="S714"/>
  <c r="S713"/>
  <c r="T713" s="1"/>
  <c r="U713" s="1"/>
  <c r="T712"/>
  <c r="U712" s="1"/>
  <c r="S712"/>
  <c r="U711"/>
  <c r="S711"/>
  <c r="T711" s="1"/>
  <c r="U710"/>
  <c r="T710"/>
  <c r="S710"/>
  <c r="S709"/>
  <c r="T709" s="1"/>
  <c r="U709" s="1"/>
  <c r="T708"/>
  <c r="U708" s="1"/>
  <c r="S708"/>
  <c r="U707"/>
  <c r="T707"/>
  <c r="S707"/>
  <c r="T706"/>
  <c r="U706" s="1"/>
  <c r="S706"/>
  <c r="T705"/>
  <c r="U705" s="1"/>
  <c r="S705"/>
  <c r="T704"/>
  <c r="U704" s="1"/>
  <c r="S704"/>
  <c r="U703"/>
  <c r="S703"/>
  <c r="T703" s="1"/>
  <c r="T702"/>
  <c r="U702" s="1"/>
  <c r="S702"/>
  <c r="S701"/>
  <c r="T701" s="1"/>
  <c r="U701" s="1"/>
  <c r="T700"/>
  <c r="U700" s="1"/>
  <c r="S700"/>
  <c r="U699"/>
  <c r="T699"/>
  <c r="S699"/>
  <c r="T698"/>
  <c r="U698" s="1"/>
  <c r="S698"/>
  <c r="U697"/>
  <c r="T697"/>
  <c r="S697"/>
  <c r="T696"/>
  <c r="U696" s="1"/>
  <c r="S696"/>
  <c r="S695"/>
  <c r="T695" s="1"/>
  <c r="U695" s="1"/>
  <c r="U694"/>
  <c r="T694"/>
  <c r="S694"/>
  <c r="S693"/>
  <c r="T693" s="1"/>
  <c r="U693" s="1"/>
  <c r="T692"/>
  <c r="U692" s="1"/>
  <c r="S692"/>
  <c r="U691"/>
  <c r="T691"/>
  <c r="S691"/>
  <c r="T690"/>
  <c r="U690" s="1"/>
  <c r="S690"/>
  <c r="U689"/>
  <c r="T689"/>
  <c r="S689"/>
  <c r="T688"/>
  <c r="U688" s="1"/>
  <c r="S688"/>
  <c r="U687"/>
  <c r="S687"/>
  <c r="T687" s="1"/>
  <c r="U686"/>
  <c r="T686"/>
  <c r="S686"/>
  <c r="S685"/>
  <c r="T685" s="1"/>
  <c r="U685" s="1"/>
  <c r="S684"/>
  <c r="T684" s="1"/>
  <c r="U684" s="1"/>
  <c r="U683"/>
  <c r="T683"/>
  <c r="S683"/>
  <c r="T682"/>
  <c r="U682" s="1"/>
  <c r="S682"/>
  <c r="S681"/>
  <c r="T681" s="1"/>
  <c r="U681" s="1"/>
  <c r="U680"/>
  <c r="T680"/>
  <c r="S680"/>
  <c r="U679"/>
  <c r="S679"/>
  <c r="T679" s="1"/>
  <c r="S678"/>
  <c r="T678" s="1"/>
  <c r="U678" s="1"/>
  <c r="S677"/>
  <c r="T677" s="1"/>
  <c r="U677" s="1"/>
  <c r="T676"/>
  <c r="U676" s="1"/>
  <c r="S676"/>
  <c r="S675"/>
  <c r="T675" s="1"/>
  <c r="U675" s="1"/>
  <c r="T674"/>
  <c r="U674" s="1"/>
  <c r="S674"/>
  <c r="U673"/>
  <c r="T673"/>
  <c r="S673"/>
  <c r="S672"/>
  <c r="T672" s="1"/>
  <c r="U672" s="1"/>
  <c r="U671"/>
  <c r="S671"/>
  <c r="T671" s="1"/>
  <c r="U670"/>
  <c r="T670"/>
  <c r="S670"/>
  <c r="S669"/>
  <c r="T669" s="1"/>
  <c r="U669" s="1"/>
  <c r="S668"/>
  <c r="T668" s="1"/>
  <c r="U668" s="1"/>
  <c r="U667"/>
  <c r="T667"/>
  <c r="S667"/>
  <c r="T666"/>
  <c r="U666" s="1"/>
  <c r="S666"/>
  <c r="S665"/>
  <c r="T665" s="1"/>
  <c r="U665" s="1"/>
  <c r="U664"/>
  <c r="T664"/>
  <c r="S664"/>
  <c r="S663"/>
  <c r="T663" s="1"/>
  <c r="U663" s="1"/>
  <c r="S662"/>
  <c r="T662" s="1"/>
  <c r="U662" s="1"/>
  <c r="U661"/>
  <c r="T661"/>
  <c r="S661"/>
  <c r="S660"/>
  <c r="T660" s="1"/>
  <c r="U660" s="1"/>
  <c r="S659"/>
  <c r="T659" s="1"/>
  <c r="U659" s="1"/>
  <c r="U658"/>
  <c r="T658"/>
  <c r="S658"/>
  <c r="S657"/>
  <c r="T657" s="1"/>
  <c r="U657" s="1"/>
  <c r="U656"/>
  <c r="T656"/>
  <c r="S656"/>
  <c r="U655"/>
  <c r="S655"/>
  <c r="T655" s="1"/>
  <c r="T654"/>
  <c r="U654" s="1"/>
  <c r="S654"/>
  <c r="U653"/>
  <c r="T653"/>
  <c r="S653"/>
  <c r="T652"/>
  <c r="U652" s="1"/>
  <c r="S652"/>
  <c r="T651"/>
  <c r="U651" s="1"/>
  <c r="S651"/>
  <c r="T650"/>
  <c r="U650" s="1"/>
  <c r="S650"/>
  <c r="S649"/>
  <c r="T649" s="1"/>
  <c r="U649" s="1"/>
  <c r="U648"/>
  <c r="T648"/>
  <c r="S648"/>
  <c r="U647"/>
  <c r="S647"/>
  <c r="T647" s="1"/>
  <c r="S646"/>
  <c r="T646" s="1"/>
  <c r="U646" s="1"/>
  <c r="S645"/>
  <c r="T645" s="1"/>
  <c r="U645" s="1"/>
  <c r="T644"/>
  <c r="U644" s="1"/>
  <c r="S644"/>
  <c r="S643"/>
  <c r="T643" s="1"/>
  <c r="U643" s="1"/>
  <c r="T642"/>
  <c r="U642" s="1"/>
  <c r="S642"/>
  <c r="U641"/>
  <c r="T641"/>
  <c r="S641"/>
  <c r="S640"/>
  <c r="T640" s="1"/>
  <c r="U640" s="1"/>
  <c r="U639"/>
  <c r="S639"/>
  <c r="T639" s="1"/>
  <c r="U638"/>
  <c r="T638"/>
  <c r="S638"/>
  <c r="S637"/>
  <c r="T637" s="1"/>
  <c r="U637" s="1"/>
  <c r="S636"/>
  <c r="T636" s="1"/>
  <c r="U636" s="1"/>
  <c r="U635"/>
  <c r="T635"/>
  <c r="S635"/>
  <c r="T634"/>
  <c r="U634" s="1"/>
  <c r="S634"/>
  <c r="U633"/>
  <c r="S633"/>
  <c r="T633" s="1"/>
  <c r="U632"/>
  <c r="T632"/>
  <c r="S632"/>
  <c r="S631"/>
  <c r="T631" s="1"/>
  <c r="U631" s="1"/>
  <c r="S630"/>
  <c r="T630" s="1"/>
  <c r="U630" s="1"/>
  <c r="U629"/>
  <c r="T629"/>
  <c r="S629"/>
  <c r="S628"/>
  <c r="T628" s="1"/>
  <c r="U628" s="1"/>
  <c r="S627"/>
  <c r="T627" s="1"/>
  <c r="U627" s="1"/>
  <c r="U626"/>
  <c r="T626"/>
  <c r="S626"/>
  <c r="S625"/>
  <c r="T625" s="1"/>
  <c r="U625" s="1"/>
  <c r="U624"/>
  <c r="T624"/>
  <c r="S624"/>
  <c r="U623"/>
  <c r="S623"/>
  <c r="T623" s="1"/>
  <c r="T622"/>
  <c r="U622" s="1"/>
  <c r="S622"/>
  <c r="U621"/>
  <c r="T621"/>
  <c r="S621"/>
  <c r="T620"/>
  <c r="U620" s="1"/>
  <c r="S620"/>
  <c r="T619"/>
  <c r="U619" s="1"/>
  <c r="S619"/>
  <c r="T618"/>
  <c r="U618" s="1"/>
  <c r="S618"/>
  <c r="S617"/>
  <c r="T617" s="1"/>
  <c r="U617" s="1"/>
  <c r="T616"/>
  <c r="U616" s="1"/>
  <c r="S616"/>
  <c r="U615"/>
  <c r="S615"/>
  <c r="T615" s="1"/>
  <c r="S614"/>
  <c r="T614" s="1"/>
  <c r="U614" s="1"/>
  <c r="S613"/>
  <c r="T613" s="1"/>
  <c r="U613" s="1"/>
  <c r="T612"/>
  <c r="U612" s="1"/>
  <c r="S612"/>
  <c r="S611"/>
  <c r="T611" s="1"/>
  <c r="U611" s="1"/>
  <c r="T610"/>
  <c r="U610" s="1"/>
  <c r="S610"/>
  <c r="U609"/>
  <c r="T609"/>
  <c r="S609"/>
  <c r="S608"/>
  <c r="T608" s="1"/>
  <c r="U608" s="1"/>
  <c r="U607"/>
  <c r="S607"/>
  <c r="T607" s="1"/>
  <c r="U606"/>
  <c r="T606"/>
  <c r="S606"/>
  <c r="S605"/>
  <c r="T605" s="1"/>
  <c r="U605" s="1"/>
  <c r="T604"/>
  <c r="U604" s="1"/>
  <c r="S604"/>
  <c r="U603"/>
  <c r="T603"/>
  <c r="S603"/>
  <c r="T602"/>
  <c r="U602" s="1"/>
  <c r="S602"/>
  <c r="U601"/>
  <c r="T601"/>
  <c r="S601"/>
  <c r="U600"/>
  <c r="T600"/>
  <c r="S600"/>
  <c r="S599"/>
  <c r="T599" s="1"/>
  <c r="U599" s="1"/>
  <c r="S598"/>
  <c r="T598" s="1"/>
  <c r="U598" s="1"/>
  <c r="U597"/>
  <c r="T597"/>
  <c r="S597"/>
  <c r="S596"/>
  <c r="T596" s="1"/>
  <c r="U596" s="1"/>
  <c r="S595"/>
  <c r="T595" s="1"/>
  <c r="U595" s="1"/>
  <c r="U594"/>
  <c r="T594"/>
  <c r="S594"/>
  <c r="S593"/>
  <c r="T593" s="1"/>
  <c r="U593" s="1"/>
  <c r="U592"/>
  <c r="T592"/>
  <c r="S592"/>
  <c r="U591"/>
  <c r="S591"/>
  <c r="T591" s="1"/>
  <c r="T590"/>
  <c r="U590" s="1"/>
  <c r="S590"/>
  <c r="U589"/>
  <c r="T589"/>
  <c r="S589"/>
  <c r="T588"/>
  <c r="U588" s="1"/>
  <c r="S588"/>
  <c r="T587"/>
  <c r="U587" s="1"/>
  <c r="S587"/>
  <c r="T586"/>
  <c r="U586" s="1"/>
  <c r="S586"/>
  <c r="S585"/>
  <c r="T585" s="1"/>
  <c r="U585" s="1"/>
  <c r="T584"/>
  <c r="U584" s="1"/>
  <c r="S584"/>
  <c r="U583"/>
  <c r="S583"/>
  <c r="T583" s="1"/>
  <c r="S582"/>
  <c r="T582" s="1"/>
  <c r="U582" s="1"/>
  <c r="S581"/>
  <c r="T581" s="1"/>
  <c r="U581" s="1"/>
  <c r="T580"/>
  <c r="U580" s="1"/>
  <c r="S580"/>
  <c r="S579"/>
  <c r="T579" s="1"/>
  <c r="U579" s="1"/>
  <c r="T578"/>
  <c r="U578" s="1"/>
  <c r="S578"/>
  <c r="U577"/>
  <c r="T577"/>
  <c r="S577"/>
  <c r="S576"/>
  <c r="T576" s="1"/>
  <c r="U576" s="1"/>
  <c r="U575"/>
  <c r="S575"/>
  <c r="T575" s="1"/>
  <c r="U574"/>
  <c r="T574"/>
  <c r="S574"/>
  <c r="S573"/>
  <c r="T573" s="1"/>
  <c r="U573" s="1"/>
  <c r="S572"/>
  <c r="T572" s="1"/>
  <c r="U572" s="1"/>
  <c r="U571"/>
  <c r="T571"/>
  <c r="S571"/>
  <c r="T570"/>
  <c r="U570" s="1"/>
  <c r="S570"/>
  <c r="S569"/>
  <c r="T569" s="1"/>
  <c r="U569" s="1"/>
  <c r="U568"/>
  <c r="T568"/>
  <c r="S568"/>
  <c r="S567"/>
  <c r="T567" s="1"/>
  <c r="U567" s="1"/>
  <c r="S566"/>
  <c r="T566" s="1"/>
  <c r="U566" s="1"/>
  <c r="U565"/>
  <c r="T565"/>
  <c r="S565"/>
  <c r="S564"/>
  <c r="T564" s="1"/>
  <c r="U564" s="1"/>
  <c r="S563"/>
  <c r="T563" s="1"/>
  <c r="U563" s="1"/>
  <c r="U562"/>
  <c r="T562"/>
  <c r="S562"/>
  <c r="S561"/>
  <c r="T561" s="1"/>
  <c r="U561" s="1"/>
  <c r="U560"/>
  <c r="T560"/>
  <c r="S560"/>
  <c r="U559"/>
  <c r="S559"/>
  <c r="T559" s="1"/>
  <c r="T558"/>
  <c r="U558" s="1"/>
  <c r="S558"/>
  <c r="U557"/>
  <c r="T557"/>
  <c r="S557"/>
  <c r="T556"/>
  <c r="U556" s="1"/>
  <c r="S556"/>
  <c r="T555"/>
  <c r="U555" s="1"/>
  <c r="S555"/>
  <c r="T554"/>
  <c r="U554" s="1"/>
  <c r="S554"/>
  <c r="S553"/>
  <c r="T553" s="1"/>
  <c r="U553" s="1"/>
  <c r="U552"/>
  <c r="T552"/>
  <c r="S552"/>
  <c r="U551"/>
  <c r="S551"/>
  <c r="T551" s="1"/>
  <c r="S550"/>
  <c r="T550" s="1"/>
  <c r="U550" s="1"/>
  <c r="S549"/>
  <c r="T549" s="1"/>
  <c r="U549" s="1"/>
  <c r="S548"/>
  <c r="T548" s="1"/>
  <c r="U548" s="1"/>
  <c r="S547"/>
  <c r="T547" s="1"/>
  <c r="U547" s="1"/>
  <c r="T546"/>
  <c r="U546" s="1"/>
  <c r="S546"/>
  <c r="T545"/>
  <c r="U545" s="1"/>
  <c r="S545"/>
  <c r="S544"/>
  <c r="T544" s="1"/>
  <c r="U544" s="1"/>
  <c r="U543"/>
  <c r="S543"/>
  <c r="T543" s="1"/>
  <c r="U542"/>
  <c r="T542"/>
  <c r="S542"/>
  <c r="S541"/>
  <c r="T541" s="1"/>
  <c r="U541" s="1"/>
  <c r="S540"/>
  <c r="T540" s="1"/>
  <c r="U540" s="1"/>
  <c r="U539"/>
  <c r="T539"/>
  <c r="S539"/>
  <c r="S538"/>
  <c r="T538" s="1"/>
  <c r="U538" s="1"/>
  <c r="T537"/>
  <c r="U537" s="1"/>
  <c r="S537"/>
  <c r="S536"/>
  <c r="T536" s="1"/>
  <c r="U536" s="1"/>
  <c r="U535"/>
  <c r="T535"/>
  <c r="S535"/>
  <c r="U534"/>
  <c r="T534"/>
  <c r="S534"/>
  <c r="S533"/>
  <c r="T533" s="1"/>
  <c r="U533" s="1"/>
  <c r="T532"/>
  <c r="U532" s="1"/>
  <c r="S532"/>
  <c r="U531"/>
  <c r="T531"/>
  <c r="S531"/>
  <c r="S530"/>
  <c r="T530" s="1"/>
  <c r="U530" s="1"/>
  <c r="T529"/>
  <c r="U529" s="1"/>
  <c r="S529"/>
  <c r="S528"/>
  <c r="T528" s="1"/>
  <c r="U528" s="1"/>
  <c r="U527"/>
  <c r="T527"/>
  <c r="S527"/>
  <c r="U526"/>
  <c r="T526"/>
  <c r="S526"/>
  <c r="S525"/>
  <c r="T525" s="1"/>
  <c r="U525" s="1"/>
  <c r="S524"/>
  <c r="T524" s="1"/>
  <c r="U524" s="1"/>
  <c r="U523"/>
  <c r="T523"/>
  <c r="S523"/>
  <c r="T522"/>
  <c r="U522" s="1"/>
  <c r="S522"/>
  <c r="S521"/>
  <c r="T521" s="1"/>
  <c r="U521" s="1"/>
  <c r="S520"/>
  <c r="T520" s="1"/>
  <c r="U520" s="1"/>
  <c r="U519"/>
  <c r="S519"/>
  <c r="T519" s="1"/>
  <c r="U518"/>
  <c r="T518"/>
  <c r="S518"/>
  <c r="S517"/>
  <c r="T517" s="1"/>
  <c r="U517" s="1"/>
  <c r="T516"/>
  <c r="U516" s="1"/>
  <c r="S516"/>
  <c r="U515"/>
  <c r="T515"/>
  <c r="S515"/>
  <c r="T514"/>
  <c r="U514" s="1"/>
  <c r="S514"/>
  <c r="T513"/>
  <c r="U513" s="1"/>
  <c r="S513"/>
  <c r="S512"/>
  <c r="T512" s="1"/>
  <c r="U512" s="1"/>
  <c r="S511"/>
  <c r="T511" s="1"/>
  <c r="U511" s="1"/>
  <c r="U510"/>
  <c r="T510"/>
  <c r="S510"/>
  <c r="S509"/>
  <c r="T509" s="1"/>
  <c r="U509" s="1"/>
  <c r="U508"/>
  <c r="T508"/>
  <c r="S508"/>
  <c r="U507"/>
  <c r="T507"/>
  <c r="S507"/>
  <c r="T506"/>
  <c r="U506" s="1"/>
  <c r="S506"/>
  <c r="U505"/>
  <c r="T505"/>
  <c r="S505"/>
  <c r="S504"/>
  <c r="T504" s="1"/>
  <c r="U504" s="1"/>
  <c r="U503"/>
  <c r="T503"/>
  <c r="S503"/>
  <c r="T502"/>
  <c r="U502" s="1"/>
  <c r="S502"/>
  <c r="S501"/>
  <c r="T501" s="1"/>
  <c r="U501" s="1"/>
  <c r="S500"/>
  <c r="T500" s="1"/>
  <c r="U500" s="1"/>
  <c r="U499"/>
  <c r="T499"/>
  <c r="S499"/>
  <c r="T498"/>
  <c r="U498" s="1"/>
  <c r="S498"/>
  <c r="S497"/>
  <c r="T497" s="1"/>
  <c r="U497" s="1"/>
  <c r="S496"/>
  <c r="T496" s="1"/>
  <c r="U496" s="1"/>
  <c r="T495"/>
  <c r="U495" s="1"/>
  <c r="S495"/>
  <c r="T494"/>
  <c r="U494" s="1"/>
  <c r="S494"/>
  <c r="S493"/>
  <c r="T493" s="1"/>
  <c r="U493" s="1"/>
  <c r="S492"/>
  <c r="T492" s="1"/>
  <c r="U492" s="1"/>
  <c r="U491"/>
  <c r="T491"/>
  <c r="S491"/>
  <c r="T490"/>
  <c r="U490" s="1"/>
  <c r="S490"/>
  <c r="U489"/>
  <c r="S489"/>
  <c r="T489" s="1"/>
  <c r="S488"/>
  <c r="T488" s="1"/>
  <c r="U488" s="1"/>
  <c r="T487"/>
  <c r="U487" s="1"/>
  <c r="S487"/>
  <c r="T486"/>
  <c r="U486" s="1"/>
  <c r="S486"/>
  <c r="S485"/>
  <c r="T485" s="1"/>
  <c r="U485" s="1"/>
  <c r="S484"/>
  <c r="T484" s="1"/>
  <c r="U484" s="1"/>
  <c r="U483"/>
  <c r="T483"/>
  <c r="S483"/>
  <c r="S482"/>
  <c r="T482" s="1"/>
  <c r="U482" s="1"/>
  <c r="S481"/>
  <c r="T481" s="1"/>
  <c r="U481" s="1"/>
  <c r="S480"/>
  <c r="T480" s="1"/>
  <c r="U480" s="1"/>
  <c r="U479"/>
  <c r="T479"/>
  <c r="S479"/>
  <c r="U478"/>
  <c r="T478"/>
  <c r="S478"/>
  <c r="S477"/>
  <c r="T477" s="1"/>
  <c r="U477" s="1"/>
  <c r="T476"/>
  <c r="U476" s="1"/>
  <c r="S476"/>
  <c r="U475"/>
  <c r="T475"/>
  <c r="S475"/>
  <c r="S474"/>
  <c r="T474" s="1"/>
  <c r="U474" s="1"/>
  <c r="U473"/>
  <c r="T473"/>
  <c r="S473"/>
  <c r="S472"/>
  <c r="T472" s="1"/>
  <c r="U472" s="1"/>
  <c r="S471"/>
  <c r="T471" s="1"/>
  <c r="U471" s="1"/>
  <c r="S470"/>
  <c r="T470" s="1"/>
  <c r="U470" s="1"/>
  <c r="S469"/>
  <c r="T469" s="1"/>
  <c r="U469" s="1"/>
  <c r="U468"/>
  <c r="T468"/>
  <c r="S468"/>
  <c r="T467"/>
  <c r="U467" s="1"/>
  <c r="S467"/>
  <c r="T466"/>
  <c r="U466" s="1"/>
  <c r="S466"/>
  <c r="U465"/>
  <c r="T465"/>
  <c r="S465"/>
  <c r="S464"/>
  <c r="T464" s="1"/>
  <c r="U464" s="1"/>
  <c r="T463"/>
  <c r="U463" s="1"/>
  <c r="S463"/>
  <c r="U462"/>
  <c r="T462"/>
  <c r="S462"/>
  <c r="S461"/>
  <c r="T461" s="1"/>
  <c r="U461" s="1"/>
  <c r="T460"/>
  <c r="U460" s="1"/>
  <c r="S460"/>
  <c r="T459"/>
  <c r="U459" s="1"/>
  <c r="S459"/>
  <c r="T458"/>
  <c r="U458" s="1"/>
  <c r="S458"/>
  <c r="T457"/>
  <c r="U457" s="1"/>
  <c r="S457"/>
  <c r="U456"/>
  <c r="S456"/>
  <c r="T456" s="1"/>
  <c r="S455"/>
  <c r="T455" s="1"/>
  <c r="U455" s="1"/>
  <c r="T454"/>
  <c r="U454" s="1"/>
  <c r="S454"/>
  <c r="T453"/>
  <c r="U453" s="1"/>
  <c r="S453"/>
  <c r="T452"/>
  <c r="U452" s="1"/>
  <c r="S452"/>
  <c r="U451"/>
  <c r="T451"/>
  <c r="S451"/>
  <c r="U450"/>
  <c r="T450"/>
  <c r="S450"/>
  <c r="U449"/>
  <c r="S449"/>
  <c r="T449" s="1"/>
  <c r="U448"/>
  <c r="S448"/>
  <c r="T448" s="1"/>
  <c r="U447"/>
  <c r="T447"/>
  <c r="S447"/>
  <c r="S446"/>
  <c r="T446" s="1"/>
  <c r="U446" s="1"/>
  <c r="T445"/>
  <c r="U445" s="1"/>
  <c r="S445"/>
  <c r="U444"/>
  <c r="T444"/>
  <c r="S444"/>
  <c r="U443"/>
  <c r="T443"/>
  <c r="S443"/>
  <c r="S442"/>
  <c r="T442" s="1"/>
  <c r="U442" s="1"/>
  <c r="S441"/>
  <c r="T441" s="1"/>
  <c r="U441" s="1"/>
  <c r="S440"/>
  <c r="T440" s="1"/>
  <c r="U440" s="1"/>
  <c r="U439"/>
  <c r="S439"/>
  <c r="T439" s="1"/>
  <c r="S438"/>
  <c r="T438" s="1"/>
  <c r="U438" s="1"/>
  <c r="S437"/>
  <c r="T437" s="1"/>
  <c r="U437" s="1"/>
  <c r="U436"/>
  <c r="S436"/>
  <c r="T436" s="1"/>
  <c r="U435"/>
  <c r="T435"/>
  <c r="S435"/>
  <c r="S434"/>
  <c r="T434" s="1"/>
  <c r="U434" s="1"/>
  <c r="T433"/>
  <c r="U433" s="1"/>
  <c r="S433"/>
  <c r="S432"/>
  <c r="T432" s="1"/>
  <c r="U432" s="1"/>
  <c r="S431"/>
  <c r="T431" s="1"/>
  <c r="U431" s="1"/>
  <c r="T430"/>
  <c r="U430" s="1"/>
  <c r="S430"/>
  <c r="S429"/>
  <c r="T429" s="1"/>
  <c r="U429" s="1"/>
  <c r="T428"/>
  <c r="U428" s="1"/>
  <c r="S428"/>
  <c r="T427"/>
  <c r="U427" s="1"/>
  <c r="S427"/>
  <c r="S426"/>
  <c r="T426" s="1"/>
  <c r="U426" s="1"/>
  <c r="T425"/>
  <c r="U425" s="1"/>
  <c r="S425"/>
  <c r="U424"/>
  <c r="S424"/>
  <c r="T424" s="1"/>
  <c r="T423"/>
  <c r="U423" s="1"/>
  <c r="S423"/>
  <c r="U422"/>
  <c r="T422"/>
  <c r="S422"/>
  <c r="S421"/>
  <c r="T421" s="1"/>
  <c r="U421" s="1"/>
  <c r="S420"/>
  <c r="T420" s="1"/>
  <c r="U420" s="1"/>
  <c r="T419"/>
  <c r="U419" s="1"/>
  <c r="S419"/>
  <c r="U418"/>
  <c r="T418"/>
  <c r="S418"/>
  <c r="T417"/>
  <c r="U417" s="1"/>
  <c r="S417"/>
  <c r="U416"/>
  <c r="S416"/>
  <c r="T416" s="1"/>
  <c r="U415"/>
  <c r="T415"/>
  <c r="S415"/>
  <c r="T414"/>
  <c r="U414" s="1"/>
  <c r="S414"/>
  <c r="T413"/>
  <c r="U413" s="1"/>
  <c r="S413"/>
  <c r="T412"/>
  <c r="U412" s="1"/>
  <c r="S412"/>
  <c r="T411"/>
  <c r="U411" s="1"/>
  <c r="S411"/>
  <c r="S410"/>
  <c r="T410" s="1"/>
  <c r="U410" s="1"/>
  <c r="S409"/>
  <c r="T409" s="1"/>
  <c r="U409" s="1"/>
  <c r="U408"/>
  <c r="S408"/>
  <c r="T408" s="1"/>
  <c r="S407"/>
  <c r="T407" s="1"/>
  <c r="U407" s="1"/>
  <c r="S406"/>
  <c r="T406" s="1"/>
  <c r="U406" s="1"/>
  <c r="U405"/>
  <c r="T405"/>
  <c r="S405"/>
  <c r="U404"/>
  <c r="T404"/>
  <c r="S404"/>
  <c r="T403"/>
  <c r="U403" s="1"/>
  <c r="S403"/>
  <c r="U402"/>
  <c r="S402"/>
  <c r="T402" s="1"/>
  <c r="U401"/>
  <c r="S401"/>
  <c r="T401" s="1"/>
  <c r="S400"/>
  <c r="T400" s="1"/>
  <c r="U400" s="1"/>
  <c r="T399"/>
  <c r="U399" s="1"/>
  <c r="S399"/>
  <c r="S398"/>
  <c r="T398" s="1"/>
  <c r="U398" s="1"/>
  <c r="T397"/>
  <c r="U397" s="1"/>
  <c r="S397"/>
  <c r="T396"/>
  <c r="U396" s="1"/>
  <c r="S396"/>
  <c r="T395"/>
  <c r="U395" s="1"/>
  <c r="S395"/>
  <c r="S394"/>
  <c r="T394" s="1"/>
  <c r="U394" s="1"/>
  <c r="U393"/>
  <c r="S393"/>
  <c r="T393" s="1"/>
  <c r="S392"/>
  <c r="T392" s="1"/>
  <c r="U392" s="1"/>
  <c r="S391"/>
  <c r="T391" s="1"/>
  <c r="U391" s="1"/>
  <c r="S390"/>
  <c r="T390" s="1"/>
  <c r="U390" s="1"/>
  <c r="U389"/>
  <c r="T389"/>
  <c r="S389"/>
  <c r="U388"/>
  <c r="T388"/>
  <c r="S388"/>
  <c r="S387"/>
  <c r="T387" s="1"/>
  <c r="U387" s="1"/>
  <c r="U386"/>
  <c r="S386"/>
  <c r="T386" s="1"/>
  <c r="U385"/>
  <c r="S385"/>
  <c r="T385" s="1"/>
  <c r="U384"/>
  <c r="S384"/>
  <c r="T384" s="1"/>
  <c r="T383"/>
  <c r="U383" s="1"/>
  <c r="S383"/>
  <c r="S382"/>
  <c r="T382" s="1"/>
  <c r="U382" s="1"/>
  <c r="S381"/>
  <c r="T381" s="1"/>
  <c r="U381" s="1"/>
  <c r="U380"/>
  <c r="T380"/>
  <c r="S380"/>
  <c r="T379"/>
  <c r="U379" s="1"/>
  <c r="S379"/>
  <c r="S378"/>
  <c r="T378" s="1"/>
  <c r="U378" s="1"/>
  <c r="U377"/>
  <c r="S377"/>
  <c r="T377" s="1"/>
  <c r="T376"/>
  <c r="U376" s="1"/>
  <c r="S376"/>
  <c r="S375"/>
  <c r="T375" s="1"/>
  <c r="U375" s="1"/>
  <c r="T374"/>
  <c r="U374" s="1"/>
  <c r="S374"/>
  <c r="T373"/>
  <c r="U373" s="1"/>
  <c r="S373"/>
  <c r="U372"/>
  <c r="T372"/>
  <c r="S372"/>
  <c r="T371"/>
  <c r="U371" s="1"/>
  <c r="S371"/>
  <c r="S370"/>
  <c r="T370" s="1"/>
  <c r="U370" s="1"/>
  <c r="U369"/>
  <c r="S369"/>
  <c r="T369" s="1"/>
  <c r="T368"/>
  <c r="U368" s="1"/>
  <c r="S368"/>
  <c r="U367"/>
  <c r="S367"/>
  <c r="T367" s="1"/>
  <c r="S366"/>
  <c r="T366" s="1"/>
  <c r="U366" s="1"/>
  <c r="U365"/>
  <c r="T365"/>
  <c r="S365"/>
  <c r="U364"/>
  <c r="T364"/>
  <c r="S364"/>
  <c r="T363"/>
  <c r="U363" s="1"/>
  <c r="S363"/>
  <c r="S362"/>
  <c r="T362" s="1"/>
  <c r="U362" s="1"/>
  <c r="S361"/>
  <c r="T361" s="1"/>
  <c r="U361" s="1"/>
  <c r="S360"/>
  <c r="T360" s="1"/>
  <c r="U360" s="1"/>
  <c r="U359"/>
  <c r="S359"/>
  <c r="T359" s="1"/>
  <c r="S358"/>
  <c r="T358" s="1"/>
  <c r="U358" s="1"/>
  <c r="T357"/>
  <c r="U357" s="1"/>
  <c r="S357"/>
  <c r="U356"/>
  <c r="T356"/>
  <c r="S356"/>
  <c r="T355"/>
  <c r="U355" s="1"/>
  <c r="S355"/>
  <c r="T354"/>
  <c r="U354" s="1"/>
  <c r="S354"/>
  <c r="S353"/>
  <c r="T353" s="1"/>
  <c r="U353" s="1"/>
  <c r="S352"/>
  <c r="T352" s="1"/>
  <c r="U352" s="1"/>
  <c r="S351"/>
  <c r="T351" s="1"/>
  <c r="U351" s="1"/>
  <c r="S350"/>
  <c r="T350" s="1"/>
  <c r="U350" s="1"/>
  <c r="T349"/>
  <c r="U349" s="1"/>
  <c r="S349"/>
  <c r="T348"/>
  <c r="U348" s="1"/>
  <c r="S348"/>
  <c r="T347"/>
  <c r="U347" s="1"/>
  <c r="S347"/>
  <c r="T346"/>
  <c r="U346" s="1"/>
  <c r="S346"/>
  <c r="S345"/>
  <c r="T345" s="1"/>
  <c r="U345" s="1"/>
  <c r="T344"/>
  <c r="U344" s="1"/>
  <c r="S344"/>
  <c r="S343"/>
  <c r="T343" s="1"/>
  <c r="U343" s="1"/>
  <c r="S342"/>
  <c r="T342" s="1"/>
  <c r="U342" s="1"/>
  <c r="T341"/>
  <c r="U341" s="1"/>
  <c r="S341"/>
  <c r="T340"/>
  <c r="U340" s="1"/>
  <c r="S340"/>
  <c r="U339"/>
  <c r="T339"/>
  <c r="S339"/>
  <c r="U338"/>
  <c r="S338"/>
  <c r="T338" s="1"/>
  <c r="S337"/>
  <c r="T337" s="1"/>
  <c r="U337" s="1"/>
  <c r="T336"/>
  <c r="U336" s="1"/>
  <c r="S336"/>
  <c r="S335"/>
  <c r="T335" s="1"/>
  <c r="U335" s="1"/>
  <c r="T334"/>
  <c r="U334" s="1"/>
  <c r="S334"/>
  <c r="T333"/>
  <c r="U333" s="1"/>
  <c r="S333"/>
  <c r="U332"/>
  <c r="T332"/>
  <c r="S332"/>
  <c r="S331"/>
  <c r="T331" s="1"/>
  <c r="U331" s="1"/>
  <c r="S330"/>
  <c r="T330" s="1"/>
  <c r="U330" s="1"/>
  <c r="S329"/>
  <c r="T329" s="1"/>
  <c r="U329" s="1"/>
  <c r="T328"/>
  <c r="U328" s="1"/>
  <c r="S328"/>
  <c r="S327"/>
  <c r="T327" s="1"/>
  <c r="U327" s="1"/>
  <c r="S326"/>
  <c r="T326" s="1"/>
  <c r="U326" s="1"/>
  <c r="S325"/>
  <c r="T325" s="1"/>
  <c r="U325" s="1"/>
  <c r="U324"/>
  <c r="T324"/>
  <c r="S324"/>
  <c r="S323"/>
  <c r="T323" s="1"/>
  <c r="U323" s="1"/>
  <c r="U322"/>
  <c r="S322"/>
  <c r="T322" s="1"/>
  <c r="S321"/>
  <c r="T321" s="1"/>
  <c r="U321" s="1"/>
  <c r="T320"/>
  <c r="U320" s="1"/>
  <c r="S320"/>
  <c r="S319"/>
  <c r="T319" s="1"/>
  <c r="U319" s="1"/>
  <c r="S318"/>
  <c r="T318" s="1"/>
  <c r="U318" s="1"/>
  <c r="T317"/>
  <c r="U317" s="1"/>
  <c r="S317"/>
  <c r="U316"/>
  <c r="T316"/>
  <c r="S316"/>
  <c r="T315"/>
  <c r="U315" s="1"/>
  <c r="S315"/>
  <c r="S314"/>
  <c r="T314" s="1"/>
  <c r="U314" s="1"/>
  <c r="U313"/>
  <c r="S313"/>
  <c r="T313" s="1"/>
  <c r="T312"/>
  <c r="U312" s="1"/>
  <c r="S312"/>
  <c r="S311"/>
  <c r="T311" s="1"/>
  <c r="U311" s="1"/>
  <c r="T310"/>
  <c r="U310" s="1"/>
  <c r="S310"/>
  <c r="T309"/>
  <c r="U309" s="1"/>
  <c r="S309"/>
  <c r="T308"/>
  <c r="U308" s="1"/>
  <c r="S308"/>
  <c r="U307"/>
  <c r="T307"/>
  <c r="S307"/>
  <c r="S306"/>
  <c r="T306" s="1"/>
  <c r="U306" s="1"/>
  <c r="S305"/>
  <c r="T305" s="1"/>
  <c r="U305" s="1"/>
  <c r="T304"/>
  <c r="U304" s="1"/>
  <c r="S304"/>
  <c r="U303"/>
  <c r="S303"/>
  <c r="T303" s="1"/>
  <c r="S302"/>
  <c r="T302" s="1"/>
  <c r="U302" s="1"/>
  <c r="U301"/>
  <c r="T301"/>
  <c r="S301"/>
  <c r="U300"/>
  <c r="T300"/>
  <c r="S300"/>
  <c r="S299"/>
  <c r="T299" s="1"/>
  <c r="U299" s="1"/>
  <c r="S298"/>
  <c r="T298" s="1"/>
  <c r="U298" s="1"/>
  <c r="S297"/>
  <c r="T297" s="1"/>
  <c r="U297" s="1"/>
  <c r="S296"/>
  <c r="T296" s="1"/>
  <c r="U296" s="1"/>
  <c r="S295"/>
  <c r="T295" s="1"/>
  <c r="U295" s="1"/>
  <c r="S294"/>
  <c r="T294" s="1"/>
  <c r="U294" s="1"/>
  <c r="T293"/>
  <c r="U293" s="1"/>
  <c r="S293"/>
  <c r="U292"/>
  <c r="T292"/>
  <c r="S292"/>
  <c r="T291"/>
  <c r="U291" s="1"/>
  <c r="S291"/>
  <c r="T290"/>
  <c r="U290" s="1"/>
  <c r="S290"/>
  <c r="S289"/>
  <c r="T289" s="1"/>
  <c r="U289" s="1"/>
  <c r="S288"/>
  <c r="T288" s="1"/>
  <c r="U288" s="1"/>
  <c r="S287"/>
  <c r="T287" s="1"/>
  <c r="U287" s="1"/>
  <c r="S286"/>
  <c r="T286" s="1"/>
  <c r="U286" s="1"/>
  <c r="T285"/>
  <c r="U285" s="1"/>
  <c r="S285"/>
  <c r="T284"/>
  <c r="U284" s="1"/>
  <c r="S284"/>
  <c r="T283"/>
  <c r="U283" s="1"/>
  <c r="S283"/>
  <c r="U282"/>
  <c r="T282"/>
  <c r="S282"/>
  <c r="S281"/>
  <c r="T281" s="1"/>
  <c r="U281" s="1"/>
  <c r="T280"/>
  <c r="U280" s="1"/>
  <c r="S280"/>
  <c r="T279"/>
  <c r="U279" s="1"/>
  <c r="S279"/>
  <c r="S278"/>
  <c r="T278" s="1"/>
  <c r="U278" s="1"/>
  <c r="T277"/>
  <c r="U277" s="1"/>
  <c r="S277"/>
  <c r="T276"/>
  <c r="U276" s="1"/>
  <c r="S276"/>
  <c r="U275"/>
  <c r="T275"/>
  <c r="S275"/>
  <c r="U274"/>
  <c r="S274"/>
  <c r="T274" s="1"/>
  <c r="S273"/>
  <c r="T273" s="1"/>
  <c r="U273" s="1"/>
  <c r="U272"/>
  <c r="T272"/>
  <c r="S272"/>
  <c r="S271"/>
  <c r="T271" s="1"/>
  <c r="U271" s="1"/>
  <c r="T270"/>
  <c r="U270" s="1"/>
  <c r="S270"/>
  <c r="T269"/>
  <c r="U269" s="1"/>
  <c r="S269"/>
  <c r="U268"/>
  <c r="T268"/>
  <c r="S268"/>
  <c r="S267"/>
  <c r="T267" s="1"/>
  <c r="U267" s="1"/>
  <c r="U266"/>
  <c r="S266"/>
  <c r="T266" s="1"/>
  <c r="S265"/>
  <c r="T265" s="1"/>
  <c r="U265" s="1"/>
  <c r="S264"/>
  <c r="T264" s="1"/>
  <c r="U264" s="1"/>
  <c r="S263"/>
  <c r="T263" s="1"/>
  <c r="U263" s="1"/>
  <c r="S262"/>
  <c r="T262" s="1"/>
  <c r="U262" s="1"/>
  <c r="S261"/>
  <c r="T261" s="1"/>
  <c r="U261" s="1"/>
  <c r="U260"/>
  <c r="T260"/>
  <c r="S260"/>
  <c r="S259"/>
  <c r="T259" s="1"/>
  <c r="U259" s="1"/>
  <c r="S258"/>
  <c r="T258" s="1"/>
  <c r="U258" s="1"/>
  <c r="S257"/>
  <c r="T257" s="1"/>
  <c r="U257" s="1"/>
  <c r="T256"/>
  <c r="U256" s="1"/>
  <c r="S256"/>
  <c r="U255"/>
  <c r="T255"/>
  <c r="S255"/>
  <c r="S254"/>
  <c r="T254" s="1"/>
  <c r="U254" s="1"/>
  <c r="S253"/>
  <c r="T253" s="1"/>
  <c r="U253" s="1"/>
  <c r="U252"/>
  <c r="T252"/>
  <c r="S252"/>
  <c r="T251"/>
  <c r="U251" s="1"/>
  <c r="S251"/>
  <c r="S250"/>
  <c r="T250" s="1"/>
  <c r="U250" s="1"/>
  <c r="U249"/>
  <c r="S249"/>
  <c r="T249" s="1"/>
  <c r="T248"/>
  <c r="U248" s="1"/>
  <c r="S248"/>
  <c r="S247"/>
  <c r="T247" s="1"/>
  <c r="U247" s="1"/>
  <c r="T246"/>
  <c r="U246" s="1"/>
  <c r="S246"/>
  <c r="T245"/>
  <c r="U245" s="1"/>
  <c r="S245"/>
  <c r="U244"/>
  <c r="T244"/>
  <c r="S244"/>
  <c r="T243"/>
  <c r="U243" s="1"/>
  <c r="S243"/>
  <c r="S242"/>
  <c r="T242" s="1"/>
  <c r="U242" s="1"/>
  <c r="U241"/>
  <c r="S241"/>
  <c r="T241" s="1"/>
  <c r="T240"/>
  <c r="U240" s="1"/>
  <c r="S240"/>
  <c r="U239"/>
  <c r="S239"/>
  <c r="T239" s="1"/>
  <c r="T238"/>
  <c r="U238" s="1"/>
  <c r="S238"/>
  <c r="U237"/>
  <c r="T237"/>
  <c r="S237"/>
  <c r="S236"/>
  <c r="T236" s="1"/>
  <c r="U236" s="1"/>
  <c r="S235"/>
  <c r="T235" s="1"/>
  <c r="U235" s="1"/>
  <c r="U234"/>
  <c r="S234"/>
  <c r="T234" s="1"/>
  <c r="S233"/>
  <c r="T233" s="1"/>
  <c r="U233" s="1"/>
  <c r="S232"/>
  <c r="T232" s="1"/>
  <c r="U232" s="1"/>
  <c r="T231"/>
  <c r="U231" s="1"/>
  <c r="S231"/>
  <c r="S230"/>
  <c r="T230" s="1"/>
  <c r="U230" s="1"/>
  <c r="U229"/>
  <c r="T229"/>
  <c r="S229"/>
  <c r="U228"/>
  <c r="S228"/>
  <c r="T228" s="1"/>
  <c r="S227"/>
  <c r="T227" s="1"/>
  <c r="U227" s="1"/>
  <c r="U226"/>
  <c r="S226"/>
  <c r="T226" s="1"/>
  <c r="T225"/>
  <c r="U225" s="1"/>
  <c r="S225"/>
  <c r="S224"/>
  <c r="T224" s="1"/>
  <c r="U224" s="1"/>
  <c r="T223"/>
  <c r="U223" s="1"/>
  <c r="S223"/>
  <c r="T222"/>
  <c r="U222" s="1"/>
  <c r="S222"/>
  <c r="U221"/>
  <c r="T221"/>
  <c r="S221"/>
  <c r="S220"/>
  <c r="T220" s="1"/>
  <c r="U220" s="1"/>
  <c r="S219"/>
  <c r="T219" s="1"/>
  <c r="U219" s="1"/>
  <c r="U218"/>
  <c r="S218"/>
  <c r="T218" s="1"/>
  <c r="S217"/>
  <c r="T217" s="1"/>
  <c r="U217" s="1"/>
  <c r="S216"/>
  <c r="T216" s="1"/>
  <c r="U216" s="1"/>
  <c r="T215"/>
  <c r="U215" s="1"/>
  <c r="S215"/>
  <c r="S214"/>
  <c r="T214" s="1"/>
  <c r="U214" s="1"/>
  <c r="U213"/>
  <c r="T213"/>
  <c r="S213"/>
  <c r="U212"/>
  <c r="S212"/>
  <c r="T212" s="1"/>
  <c r="S211"/>
  <c r="T211" s="1"/>
  <c r="U211" s="1"/>
  <c r="U210"/>
  <c r="S210"/>
  <c r="T210" s="1"/>
  <c r="S209"/>
  <c r="T209" s="1"/>
  <c r="U209" s="1"/>
  <c r="S208"/>
  <c r="T208" s="1"/>
  <c r="U208" s="1"/>
  <c r="T207"/>
  <c r="U207" s="1"/>
  <c r="S207"/>
  <c r="S206"/>
  <c r="T206" s="1"/>
  <c r="U206" s="1"/>
  <c r="T205"/>
  <c r="U205" s="1"/>
  <c r="S205"/>
  <c r="U204"/>
  <c r="S204"/>
  <c r="T204" s="1"/>
  <c r="S203"/>
  <c r="T203" s="1"/>
  <c r="U203" s="1"/>
  <c r="S202"/>
  <c r="T202" s="1"/>
  <c r="U202" s="1"/>
  <c r="S201"/>
  <c r="T201" s="1"/>
  <c r="U201" s="1"/>
  <c r="U200"/>
  <c r="S200"/>
  <c r="T200" s="1"/>
  <c r="T199"/>
  <c r="U199" s="1"/>
  <c r="S199"/>
  <c r="S198"/>
  <c r="T198" s="1"/>
  <c r="U198" s="1"/>
  <c r="U197"/>
  <c r="T197"/>
  <c r="S197"/>
  <c r="U196"/>
  <c r="S196"/>
  <c r="T196" s="1"/>
  <c r="S195"/>
  <c r="T195" s="1"/>
  <c r="U195" s="1"/>
  <c r="U194"/>
  <c r="S194"/>
  <c r="T194" s="1"/>
  <c r="S193"/>
  <c r="T193" s="1"/>
  <c r="U193" s="1"/>
  <c r="S192"/>
  <c r="T192" s="1"/>
  <c r="U192" s="1"/>
  <c r="T191"/>
  <c r="U191" s="1"/>
  <c r="S191"/>
  <c r="T190"/>
  <c r="U190" s="1"/>
  <c r="S190"/>
  <c r="T189"/>
  <c r="U189" s="1"/>
  <c r="S189"/>
  <c r="S188"/>
  <c r="T188" s="1"/>
  <c r="U188" s="1"/>
  <c r="T187"/>
  <c r="U187" s="1"/>
  <c r="S187"/>
  <c r="S186"/>
  <c r="T186" s="1"/>
  <c r="U186" s="1"/>
  <c r="S185"/>
  <c r="T185" s="1"/>
  <c r="U185" s="1"/>
  <c r="S184"/>
  <c r="T184" s="1"/>
  <c r="U184" s="1"/>
  <c r="T183"/>
  <c r="U183" s="1"/>
  <c r="S183"/>
  <c r="S182"/>
  <c r="T182" s="1"/>
  <c r="U182" s="1"/>
  <c r="U181"/>
  <c r="T181"/>
  <c r="S181"/>
  <c r="U180"/>
  <c r="S180"/>
  <c r="T180" s="1"/>
  <c r="S179"/>
  <c r="T179" s="1"/>
  <c r="U179" s="1"/>
  <c r="U178"/>
  <c r="S178"/>
  <c r="T178" s="1"/>
  <c r="S177"/>
  <c r="T177" s="1"/>
  <c r="U177" s="1"/>
  <c r="S176"/>
  <c r="T176" s="1"/>
  <c r="U176" s="1"/>
  <c r="T175"/>
  <c r="U175" s="1"/>
  <c r="S175"/>
  <c r="S174"/>
  <c r="T174" s="1"/>
  <c r="U174" s="1"/>
  <c r="T173"/>
  <c r="U173" s="1"/>
  <c r="S173"/>
  <c r="U172"/>
  <c r="S172"/>
  <c r="T172" s="1"/>
  <c r="S171"/>
  <c r="T171" s="1"/>
  <c r="U171" s="1"/>
  <c r="S170"/>
  <c r="T170" s="1"/>
  <c r="U170" s="1"/>
  <c r="S169"/>
  <c r="T169" s="1"/>
  <c r="U169" s="1"/>
  <c r="U168"/>
  <c r="S168"/>
  <c r="T168" s="1"/>
  <c r="T167"/>
  <c r="U167" s="1"/>
  <c r="S167"/>
  <c r="S166"/>
  <c r="T166" s="1"/>
  <c r="U166" s="1"/>
  <c r="U165"/>
  <c r="T165"/>
  <c r="S165"/>
  <c r="U164"/>
  <c r="S164"/>
  <c r="T164" s="1"/>
  <c r="S163"/>
  <c r="T163" s="1"/>
  <c r="U163" s="1"/>
  <c r="U162"/>
  <c r="S162"/>
  <c r="T162" s="1"/>
  <c r="S161"/>
  <c r="T161" s="1"/>
  <c r="U161" s="1"/>
  <c r="S160"/>
  <c r="T160" s="1"/>
  <c r="U160" s="1"/>
  <c r="T159"/>
  <c r="U159" s="1"/>
  <c r="S159"/>
  <c r="T158"/>
  <c r="U158" s="1"/>
  <c r="S158"/>
  <c r="T157"/>
  <c r="U157" s="1"/>
  <c r="S157"/>
  <c r="S156"/>
  <c r="T156" s="1"/>
  <c r="U156" s="1"/>
  <c r="T155"/>
  <c r="U155" s="1"/>
  <c r="S155"/>
  <c r="S154"/>
  <c r="T154" s="1"/>
  <c r="U154" s="1"/>
  <c r="S153"/>
  <c r="T153" s="1"/>
  <c r="U153" s="1"/>
  <c r="S152"/>
  <c r="T152" s="1"/>
  <c r="U152" s="1"/>
  <c r="T151"/>
  <c r="U151" s="1"/>
  <c r="S151"/>
  <c r="S150"/>
  <c r="T150" s="1"/>
  <c r="U150" s="1"/>
  <c r="U149"/>
  <c r="T149"/>
  <c r="S149"/>
  <c r="U148"/>
  <c r="S148"/>
  <c r="T148" s="1"/>
  <c r="S147"/>
  <c r="T147" s="1"/>
  <c r="U147" s="1"/>
  <c r="U146"/>
  <c r="S146"/>
  <c r="T146" s="1"/>
  <c r="S145"/>
  <c r="T145" s="1"/>
  <c r="U145" s="1"/>
  <c r="S144"/>
  <c r="T144" s="1"/>
  <c r="U144" s="1"/>
  <c r="T143"/>
  <c r="U143" s="1"/>
  <c r="S143"/>
  <c r="S142"/>
  <c r="T142" s="1"/>
  <c r="U142" s="1"/>
  <c r="T141"/>
  <c r="U141" s="1"/>
  <c r="S141"/>
  <c r="U140"/>
  <c r="S140"/>
  <c r="T140" s="1"/>
  <c r="S139"/>
  <c r="T139" s="1"/>
  <c r="U139" s="1"/>
  <c r="S138"/>
  <c r="T138" s="1"/>
  <c r="U138" s="1"/>
  <c r="S137"/>
  <c r="T137" s="1"/>
  <c r="U137" s="1"/>
  <c r="U136"/>
  <c r="S136"/>
  <c r="T136" s="1"/>
  <c r="T135"/>
  <c r="U135" s="1"/>
  <c r="S135"/>
  <c r="S134"/>
  <c r="T134" s="1"/>
  <c r="U134" s="1"/>
  <c r="U133"/>
  <c r="T133"/>
  <c r="S133"/>
  <c r="U132"/>
  <c r="S132"/>
  <c r="T132" s="1"/>
  <c r="S131"/>
  <c r="T131" s="1"/>
  <c r="U131" s="1"/>
  <c r="U130"/>
  <c r="S130"/>
  <c r="T130" s="1"/>
  <c r="S129"/>
  <c r="T129" s="1"/>
  <c r="U129" s="1"/>
  <c r="S128"/>
  <c r="T128" s="1"/>
  <c r="U128" s="1"/>
  <c r="T127"/>
  <c r="U127" s="1"/>
  <c r="S127"/>
  <c r="T126"/>
  <c r="U126" s="1"/>
  <c r="S126"/>
  <c r="T125"/>
  <c r="U125" s="1"/>
  <c r="S125"/>
  <c r="S124"/>
  <c r="T124" s="1"/>
  <c r="U124" s="1"/>
  <c r="T123"/>
  <c r="U123" s="1"/>
  <c r="S123"/>
  <c r="S122"/>
  <c r="T122" s="1"/>
  <c r="U122" s="1"/>
  <c r="S121"/>
  <c r="T121" s="1"/>
  <c r="U121" s="1"/>
  <c r="S120"/>
  <c r="T120" s="1"/>
  <c r="U120" s="1"/>
  <c r="T119"/>
  <c r="U119" s="1"/>
  <c r="S119"/>
  <c r="S118"/>
  <c r="T118" s="1"/>
  <c r="U118" s="1"/>
  <c r="U117"/>
  <c r="T117"/>
  <c r="S117"/>
  <c r="U116"/>
  <c r="S116"/>
  <c r="T116" s="1"/>
  <c r="S115"/>
  <c r="T115" s="1"/>
  <c r="U115" s="1"/>
  <c r="U114"/>
  <c r="S114"/>
  <c r="T114" s="1"/>
  <c r="S113"/>
  <c r="T113" s="1"/>
  <c r="U113" s="1"/>
  <c r="S112"/>
  <c r="T112" s="1"/>
  <c r="U112" s="1"/>
  <c r="T111"/>
  <c r="U111" s="1"/>
  <c r="S111"/>
  <c r="S110"/>
  <c r="T110" s="1"/>
  <c r="U110" s="1"/>
  <c r="T109"/>
  <c r="U109" s="1"/>
  <c r="S109"/>
  <c r="U108"/>
  <c r="S108"/>
  <c r="T108" s="1"/>
  <c r="S107"/>
  <c r="T107" s="1"/>
  <c r="U107" s="1"/>
  <c r="S106"/>
  <c r="T106" s="1"/>
  <c r="U106" s="1"/>
  <c r="S105"/>
  <c r="T105" s="1"/>
  <c r="U105" s="1"/>
  <c r="U104"/>
  <c r="S104"/>
  <c r="T104" s="1"/>
  <c r="T103"/>
  <c r="U103" s="1"/>
  <c r="S103"/>
  <c r="S102"/>
  <c r="T102" s="1"/>
  <c r="U102" s="1"/>
  <c r="U101"/>
  <c r="T101"/>
  <c r="S101"/>
  <c r="U100"/>
  <c r="S100"/>
  <c r="T100" s="1"/>
  <c r="S99"/>
  <c r="T99" s="1"/>
  <c r="U99" s="1"/>
  <c r="U98"/>
  <c r="S98"/>
  <c r="T98" s="1"/>
  <c r="S97"/>
  <c r="T97" s="1"/>
  <c r="U97" s="1"/>
  <c r="S96"/>
  <c r="T96" s="1"/>
  <c r="U96" s="1"/>
  <c r="T95"/>
  <c r="U95" s="1"/>
  <c r="S95"/>
  <c r="T94"/>
  <c r="U94" s="1"/>
  <c r="S94"/>
  <c r="T93"/>
  <c r="U93" s="1"/>
  <c r="S93"/>
  <c r="S92"/>
  <c r="T92" s="1"/>
  <c r="U92" s="1"/>
  <c r="T91"/>
  <c r="U91" s="1"/>
  <c r="S91"/>
  <c r="S90"/>
  <c r="T90" s="1"/>
  <c r="U90" s="1"/>
  <c r="S89"/>
  <c r="T89" s="1"/>
  <c r="U89" s="1"/>
  <c r="S88"/>
  <c r="T88" s="1"/>
  <c r="U88" s="1"/>
  <c r="T87"/>
  <c r="U87" s="1"/>
  <c r="S87"/>
  <c r="S86"/>
  <c r="T86" s="1"/>
  <c r="U86" s="1"/>
  <c r="U85"/>
  <c r="T85"/>
  <c r="S85"/>
  <c r="U84"/>
  <c r="S84"/>
  <c r="T84" s="1"/>
  <c r="S83"/>
  <c r="T83" s="1"/>
  <c r="U83" s="1"/>
  <c r="U82"/>
  <c r="S82"/>
  <c r="T82" s="1"/>
  <c r="S81"/>
  <c r="T81" s="1"/>
  <c r="U81" s="1"/>
  <c r="S80"/>
  <c r="T80" s="1"/>
  <c r="U80" s="1"/>
  <c r="T79"/>
  <c r="U79" s="1"/>
  <c r="S79"/>
  <c r="S78"/>
  <c r="T78" s="1"/>
  <c r="U78" s="1"/>
  <c r="S77"/>
  <c r="T77" s="1"/>
  <c r="U77" s="1"/>
  <c r="S76"/>
  <c r="T76" s="1"/>
  <c r="U76" s="1"/>
  <c r="T75"/>
  <c r="U75" s="1"/>
  <c r="S75"/>
  <c r="S74"/>
  <c r="T74" s="1"/>
  <c r="U74" s="1"/>
  <c r="S73"/>
  <c r="T73" s="1"/>
  <c r="U73" s="1"/>
  <c r="T72"/>
  <c r="U72" s="1"/>
  <c r="S72"/>
  <c r="T71"/>
  <c r="U71" s="1"/>
  <c r="S71"/>
  <c r="T70"/>
  <c r="U70" s="1"/>
  <c r="S70"/>
  <c r="T69"/>
  <c r="U69" s="1"/>
  <c r="S69"/>
  <c r="S68"/>
  <c r="T68" s="1"/>
  <c r="U68" s="1"/>
  <c r="U67"/>
  <c r="T67"/>
  <c r="S67"/>
  <c r="T66"/>
  <c r="U66" s="1"/>
  <c r="S66"/>
  <c r="S65"/>
  <c r="T65" s="1"/>
  <c r="U65" s="1"/>
  <c r="U64"/>
  <c r="T64"/>
  <c r="S64"/>
  <c r="T63"/>
  <c r="U63" s="1"/>
  <c r="S63"/>
  <c r="S62"/>
  <c r="T62" s="1"/>
  <c r="U62" s="1"/>
  <c r="S61"/>
  <c r="T61" s="1"/>
  <c r="U61" s="1"/>
  <c r="U60"/>
  <c r="S60"/>
  <c r="T60" s="1"/>
  <c r="S59"/>
  <c r="T59" s="1"/>
  <c r="U59" s="1"/>
  <c r="S58"/>
  <c r="T58" s="1"/>
  <c r="U58" s="1"/>
  <c r="T57"/>
  <c r="U57" s="1"/>
  <c r="S57"/>
  <c r="S56"/>
  <c r="T56" s="1"/>
  <c r="U56" s="1"/>
  <c r="U55"/>
  <c r="T55"/>
  <c r="S55"/>
  <c r="S54"/>
  <c r="T54" s="1"/>
  <c r="U54" s="1"/>
  <c r="T53"/>
  <c r="U53" s="1"/>
  <c r="S53"/>
  <c r="S52"/>
  <c r="T52" s="1"/>
  <c r="U52" s="1"/>
  <c r="U51"/>
  <c r="S51"/>
  <c r="T51" s="1"/>
  <c r="S50"/>
  <c r="T50" s="1"/>
  <c r="U50" s="1"/>
  <c r="S49"/>
  <c r="T49" s="1"/>
  <c r="U49" s="1"/>
  <c r="U48"/>
  <c r="S48"/>
  <c r="T48" s="1"/>
  <c r="T47"/>
  <c r="U47" s="1"/>
  <c r="S47"/>
  <c r="S46"/>
  <c r="T46" s="1"/>
  <c r="U46" s="1"/>
  <c r="S45"/>
  <c r="T45" s="1"/>
  <c r="U45" s="1"/>
  <c r="S44"/>
  <c r="T44" s="1"/>
  <c r="U44" s="1"/>
  <c r="S43"/>
  <c r="T43" s="1"/>
  <c r="U43" s="1"/>
  <c r="S42"/>
  <c r="T42" s="1"/>
  <c r="U42" s="1"/>
  <c r="S41"/>
  <c r="T41" s="1"/>
  <c r="U41" s="1"/>
  <c r="S40"/>
  <c r="T40" s="1"/>
  <c r="U40" s="1"/>
  <c r="T39"/>
  <c r="U39" s="1"/>
  <c r="S39"/>
  <c r="U38"/>
  <c r="T38"/>
  <c r="S38"/>
  <c r="T37"/>
  <c r="U37" s="1"/>
  <c r="S37"/>
  <c r="S36"/>
  <c r="T36" s="1"/>
  <c r="U36" s="1"/>
  <c r="T35"/>
  <c r="U35" s="1"/>
  <c r="S35"/>
  <c r="T34"/>
  <c r="U34" s="1"/>
  <c r="S34"/>
  <c r="S33"/>
  <c r="T33" s="1"/>
  <c r="U33" s="1"/>
  <c r="U32"/>
  <c r="T32"/>
  <c r="S32"/>
  <c r="U31"/>
  <c r="T31"/>
  <c r="S31"/>
  <c r="S30"/>
  <c r="T30" s="1"/>
  <c r="U30" s="1"/>
  <c r="S29"/>
  <c r="T29" s="1"/>
  <c r="U29" s="1"/>
  <c r="U28"/>
  <c r="S28"/>
  <c r="T28" s="1"/>
  <c r="S27"/>
  <c r="T27" s="1"/>
  <c r="U27" s="1"/>
  <c r="S26"/>
  <c r="T26" s="1"/>
  <c r="U26" s="1"/>
  <c r="T25"/>
  <c r="U25" s="1"/>
  <c r="S25"/>
  <c r="S24"/>
  <c r="T24" s="1"/>
  <c r="U24" s="1"/>
  <c r="U23"/>
  <c r="T23"/>
  <c r="S23"/>
  <c r="S22"/>
  <c r="T22" s="1"/>
  <c r="U22" s="1"/>
  <c r="S21"/>
  <c r="T21" s="1"/>
  <c r="U21" s="1"/>
  <c r="S20"/>
  <c r="T20" s="1"/>
  <c r="U20" s="1"/>
  <c r="S19"/>
  <c r="T19" s="1"/>
  <c r="U19" s="1"/>
  <c r="T18"/>
  <c r="U18" s="1"/>
  <c r="S18"/>
  <c r="S17"/>
  <c r="T17" s="1"/>
  <c r="U17" s="1"/>
  <c r="S16"/>
  <c r="T16" s="1"/>
  <c r="U16" s="1"/>
  <c r="T15"/>
  <c r="U15" s="1"/>
  <c r="S15"/>
  <c r="T14"/>
  <c r="U14" s="1"/>
  <c r="S14"/>
  <c r="S13"/>
  <c r="T13" s="1"/>
  <c r="U13" s="1"/>
  <c r="S12"/>
  <c r="T12" s="1"/>
  <c r="U12" s="1"/>
  <c r="S11"/>
  <c r="T11" s="1"/>
  <c r="U11" s="1"/>
  <c r="S10"/>
  <c r="T10" s="1"/>
  <c r="U10" s="1"/>
  <c r="T9"/>
  <c r="U9" s="1"/>
  <c r="S9"/>
  <c r="S8"/>
  <c r="T8" s="1"/>
  <c r="U8" s="1"/>
  <c r="T7"/>
  <c r="U7" s="1"/>
  <c r="S7"/>
  <c r="U6"/>
  <c r="T6"/>
  <c r="S6"/>
  <c r="U5"/>
  <c r="T5"/>
  <c r="S5"/>
  <c r="S4"/>
  <c r="T4" s="1"/>
  <c r="U4" s="1"/>
  <c r="T3"/>
  <c r="U3" s="1"/>
  <c r="S3"/>
  <c r="T2"/>
  <c r="U2" s="1"/>
  <c r="S2"/>
  <c r="W730" i="3"/>
  <c r="V730"/>
  <c r="U730"/>
  <c r="V729"/>
  <c r="W729" s="1"/>
  <c r="U729"/>
  <c r="V728"/>
  <c r="W728" s="1"/>
  <c r="U728"/>
  <c r="U727"/>
  <c r="V727" s="1"/>
  <c r="W727" s="1"/>
  <c r="U726"/>
  <c r="V726" s="1"/>
  <c r="W726" s="1"/>
  <c r="W725"/>
  <c r="V725"/>
  <c r="U725"/>
  <c r="V724"/>
  <c r="W724" s="1"/>
  <c r="U724"/>
  <c r="V723"/>
  <c r="W723" s="1"/>
  <c r="U723"/>
  <c r="W722"/>
  <c r="V722"/>
  <c r="U722"/>
  <c r="W721"/>
  <c r="V721"/>
  <c r="U721"/>
  <c r="W720"/>
  <c r="V720"/>
  <c r="U720"/>
  <c r="U719"/>
  <c r="V719" s="1"/>
  <c r="W719" s="1"/>
  <c r="U718"/>
  <c r="V718" s="1"/>
  <c r="W718" s="1"/>
  <c r="W717"/>
  <c r="V717"/>
  <c r="U717"/>
  <c r="U716"/>
  <c r="V716" s="1"/>
  <c r="W716" s="1"/>
  <c r="V715"/>
  <c r="W715" s="1"/>
  <c r="U715"/>
  <c r="W714"/>
  <c r="V714"/>
  <c r="U714"/>
  <c r="W713"/>
  <c r="V713"/>
  <c r="U713"/>
  <c r="W712"/>
  <c r="V712"/>
  <c r="U712"/>
  <c r="U711"/>
  <c r="V711" s="1"/>
  <c r="W711" s="1"/>
  <c r="U710"/>
  <c r="V710" s="1"/>
  <c r="W710" s="1"/>
  <c r="W709"/>
  <c r="V709"/>
  <c r="U709"/>
  <c r="V708"/>
  <c r="W708" s="1"/>
  <c r="U708"/>
  <c r="V707"/>
  <c r="W707" s="1"/>
  <c r="U707"/>
  <c r="W706"/>
  <c r="V706"/>
  <c r="U706"/>
  <c r="V705"/>
  <c r="W705" s="1"/>
  <c r="U705"/>
  <c r="W704"/>
  <c r="V704"/>
  <c r="U704"/>
  <c r="U703"/>
  <c r="V703" s="1"/>
  <c r="W703" s="1"/>
  <c r="U702"/>
  <c r="V702" s="1"/>
  <c r="W702" s="1"/>
  <c r="W701"/>
  <c r="V701"/>
  <c r="U701"/>
  <c r="U700"/>
  <c r="V700" s="1"/>
  <c r="W700" s="1"/>
  <c r="U699"/>
  <c r="V699" s="1"/>
  <c r="W699" s="1"/>
  <c r="W698"/>
  <c r="V698"/>
  <c r="U698"/>
  <c r="W697"/>
  <c r="V697"/>
  <c r="U697"/>
  <c r="U696"/>
  <c r="V696" s="1"/>
  <c r="W696" s="1"/>
  <c r="U695"/>
  <c r="V695" s="1"/>
  <c r="W695" s="1"/>
  <c r="U694"/>
  <c r="V694" s="1"/>
  <c r="W694" s="1"/>
  <c r="V693"/>
  <c r="W693" s="1"/>
  <c r="U693"/>
  <c r="U692"/>
  <c r="V692" s="1"/>
  <c r="W692" s="1"/>
  <c r="U691"/>
  <c r="V691" s="1"/>
  <c r="W691" s="1"/>
  <c r="W690"/>
  <c r="V690"/>
  <c r="U690"/>
  <c r="V689"/>
  <c r="W689" s="1"/>
  <c r="U689"/>
  <c r="U688"/>
  <c r="V688" s="1"/>
  <c r="W688" s="1"/>
  <c r="U687"/>
  <c r="V687" s="1"/>
  <c r="W687" s="1"/>
  <c r="W686"/>
  <c r="U686"/>
  <c r="V686" s="1"/>
  <c r="V685"/>
  <c r="W685" s="1"/>
  <c r="U685"/>
  <c r="V684"/>
  <c r="W684" s="1"/>
  <c r="U684"/>
  <c r="U683"/>
  <c r="V683" s="1"/>
  <c r="W683" s="1"/>
  <c r="W682"/>
  <c r="V682"/>
  <c r="U682"/>
  <c r="W681"/>
  <c r="V681"/>
  <c r="U681"/>
  <c r="V680"/>
  <c r="W680" s="1"/>
  <c r="U680"/>
  <c r="U679"/>
  <c r="V679" s="1"/>
  <c r="W679" s="1"/>
  <c r="U678"/>
  <c r="V678" s="1"/>
  <c r="W678" s="1"/>
  <c r="W677"/>
  <c r="V677"/>
  <c r="U677"/>
  <c r="V676"/>
  <c r="W676" s="1"/>
  <c r="U676"/>
  <c r="U675"/>
  <c r="V675" s="1"/>
  <c r="W675" s="1"/>
  <c r="W674"/>
  <c r="V674"/>
  <c r="U674"/>
  <c r="V673"/>
  <c r="W673" s="1"/>
  <c r="U673"/>
  <c r="U672"/>
  <c r="V672" s="1"/>
  <c r="W672" s="1"/>
  <c r="U671"/>
  <c r="V671" s="1"/>
  <c r="W671" s="1"/>
  <c r="W670"/>
  <c r="U670"/>
  <c r="V670" s="1"/>
  <c r="W669"/>
  <c r="V669"/>
  <c r="U669"/>
  <c r="U668"/>
  <c r="V668" s="1"/>
  <c r="W668" s="1"/>
  <c r="V667"/>
  <c r="W667" s="1"/>
  <c r="U667"/>
  <c r="W666"/>
  <c r="V666"/>
  <c r="U666"/>
  <c r="V665"/>
  <c r="W665" s="1"/>
  <c r="U665"/>
  <c r="V664"/>
  <c r="W664" s="1"/>
  <c r="U664"/>
  <c r="U663"/>
  <c r="V663" s="1"/>
  <c r="W663" s="1"/>
  <c r="U662"/>
  <c r="V662" s="1"/>
  <c r="W662" s="1"/>
  <c r="V661"/>
  <c r="W661" s="1"/>
  <c r="U661"/>
  <c r="V660"/>
  <c r="W660" s="1"/>
  <c r="U660"/>
  <c r="V659"/>
  <c r="W659" s="1"/>
  <c r="U659"/>
  <c r="W658"/>
  <c r="V658"/>
  <c r="U658"/>
  <c r="V657"/>
  <c r="W657" s="1"/>
  <c r="U657"/>
  <c r="U656"/>
  <c r="V656" s="1"/>
  <c r="W656" s="1"/>
  <c r="U655"/>
  <c r="V655" s="1"/>
  <c r="W655" s="1"/>
  <c r="W654"/>
  <c r="U654"/>
  <c r="V654" s="1"/>
  <c r="W653"/>
  <c r="V653"/>
  <c r="U653"/>
  <c r="U652"/>
  <c r="V652" s="1"/>
  <c r="W652" s="1"/>
  <c r="U651"/>
  <c r="V651" s="1"/>
  <c r="W651" s="1"/>
  <c r="W650"/>
  <c r="V650"/>
  <c r="U650"/>
  <c r="W649"/>
  <c r="V649"/>
  <c r="U649"/>
  <c r="U648"/>
  <c r="V648" s="1"/>
  <c r="W648" s="1"/>
  <c r="U647"/>
  <c r="V647" s="1"/>
  <c r="W647" s="1"/>
  <c r="U646"/>
  <c r="V646" s="1"/>
  <c r="W646" s="1"/>
  <c r="V645"/>
  <c r="W645" s="1"/>
  <c r="U645"/>
  <c r="V644"/>
  <c r="W644" s="1"/>
  <c r="U644"/>
  <c r="V643"/>
  <c r="W643" s="1"/>
  <c r="U643"/>
  <c r="W642"/>
  <c r="V642"/>
  <c r="U642"/>
  <c r="V641"/>
  <c r="W641" s="1"/>
  <c r="U641"/>
  <c r="W640"/>
  <c r="U640"/>
  <c r="V640" s="1"/>
  <c r="U639"/>
  <c r="V639" s="1"/>
  <c r="W639" s="1"/>
  <c r="U638"/>
  <c r="V638" s="1"/>
  <c r="W638" s="1"/>
  <c r="V637"/>
  <c r="W637" s="1"/>
  <c r="U637"/>
  <c r="U636"/>
  <c r="V636" s="1"/>
  <c r="W636" s="1"/>
  <c r="U635"/>
  <c r="V635" s="1"/>
  <c r="W635" s="1"/>
  <c r="W634"/>
  <c r="V634"/>
  <c r="U634"/>
  <c r="W633"/>
  <c r="V633"/>
  <c r="U633"/>
  <c r="U632"/>
  <c r="V632" s="1"/>
  <c r="W632" s="1"/>
  <c r="U631"/>
  <c r="V631" s="1"/>
  <c r="W631" s="1"/>
  <c r="W630"/>
  <c r="U630"/>
  <c r="V630" s="1"/>
  <c r="V629"/>
  <c r="W629" s="1"/>
  <c r="U629"/>
  <c r="U628"/>
  <c r="V628" s="1"/>
  <c r="W628" s="1"/>
  <c r="V627"/>
  <c r="W627" s="1"/>
  <c r="U627"/>
  <c r="W626"/>
  <c r="V626"/>
  <c r="U626"/>
  <c r="V625"/>
  <c r="W625" s="1"/>
  <c r="U625"/>
  <c r="V624"/>
  <c r="W624" s="1"/>
  <c r="U624"/>
  <c r="U623"/>
  <c r="V623" s="1"/>
  <c r="W623" s="1"/>
  <c r="W622"/>
  <c r="U622"/>
  <c r="V622" s="1"/>
  <c r="V621"/>
  <c r="W621" s="1"/>
  <c r="U621"/>
  <c r="U620"/>
  <c r="V620" s="1"/>
  <c r="W620" s="1"/>
  <c r="U619"/>
  <c r="V619" s="1"/>
  <c r="W619" s="1"/>
  <c r="W618"/>
  <c r="V618"/>
  <c r="U618"/>
  <c r="W617"/>
  <c r="V617"/>
  <c r="U617"/>
  <c r="V616"/>
  <c r="W616" s="1"/>
  <c r="U616"/>
  <c r="U615"/>
  <c r="V615" s="1"/>
  <c r="W615" s="1"/>
  <c r="W614"/>
  <c r="U614"/>
  <c r="V614" s="1"/>
  <c r="W613"/>
  <c r="V613"/>
  <c r="U613"/>
  <c r="V612"/>
  <c r="W612" s="1"/>
  <c r="U612"/>
  <c r="U611"/>
  <c r="V611" s="1"/>
  <c r="W611" s="1"/>
  <c r="W610"/>
  <c r="V610"/>
  <c r="U610"/>
  <c r="V609"/>
  <c r="W609" s="1"/>
  <c r="U609"/>
  <c r="V608"/>
  <c r="W608" s="1"/>
  <c r="U608"/>
  <c r="U607"/>
  <c r="V607" s="1"/>
  <c r="W607" s="1"/>
  <c r="W606"/>
  <c r="U606"/>
  <c r="V606" s="1"/>
  <c r="W605"/>
  <c r="V605"/>
  <c r="U605"/>
  <c r="V604"/>
  <c r="W604" s="1"/>
  <c r="U604"/>
  <c r="U603"/>
  <c r="V603" s="1"/>
  <c r="W603" s="1"/>
  <c r="W602"/>
  <c r="V602"/>
  <c r="U602"/>
  <c r="V601"/>
  <c r="W601" s="1"/>
  <c r="U601"/>
  <c r="V600"/>
  <c r="W600" s="1"/>
  <c r="U600"/>
  <c r="U599"/>
  <c r="V599" s="1"/>
  <c r="W599" s="1"/>
  <c r="U598"/>
  <c r="V598" s="1"/>
  <c r="W598" s="1"/>
  <c r="V597"/>
  <c r="W597" s="1"/>
  <c r="U597"/>
  <c r="V596"/>
  <c r="W596" s="1"/>
  <c r="U596"/>
  <c r="V595"/>
  <c r="W595" s="1"/>
  <c r="U595"/>
  <c r="W594"/>
  <c r="V594"/>
  <c r="U594"/>
  <c r="W593"/>
  <c r="V593"/>
  <c r="U593"/>
  <c r="U592"/>
  <c r="V592" s="1"/>
  <c r="W592" s="1"/>
  <c r="U591"/>
  <c r="V591" s="1"/>
  <c r="W591" s="1"/>
  <c r="W590"/>
  <c r="U590"/>
  <c r="V590" s="1"/>
  <c r="W589"/>
  <c r="V589"/>
  <c r="U589"/>
  <c r="U588"/>
  <c r="V588" s="1"/>
  <c r="W588" s="1"/>
  <c r="V587"/>
  <c r="W587" s="1"/>
  <c r="U587"/>
  <c r="W586"/>
  <c r="V586"/>
  <c r="U586"/>
  <c r="W585"/>
  <c r="V585"/>
  <c r="U585"/>
  <c r="W584"/>
  <c r="U584"/>
  <c r="V584" s="1"/>
  <c r="U583"/>
  <c r="V583" s="1"/>
  <c r="W583" s="1"/>
  <c r="U582"/>
  <c r="V582" s="1"/>
  <c r="W582" s="1"/>
  <c r="V581"/>
  <c r="W581" s="1"/>
  <c r="U581"/>
  <c r="U580"/>
  <c r="V580" s="1"/>
  <c r="W580" s="1"/>
  <c r="V579"/>
  <c r="W579" s="1"/>
  <c r="U579"/>
  <c r="W578"/>
  <c r="V578"/>
  <c r="U578"/>
  <c r="V577"/>
  <c r="W577" s="1"/>
  <c r="U577"/>
  <c r="U576"/>
  <c r="V576" s="1"/>
  <c r="W576" s="1"/>
  <c r="U575"/>
  <c r="V575" s="1"/>
  <c r="W575" s="1"/>
  <c r="U574"/>
  <c r="V574" s="1"/>
  <c r="W574" s="1"/>
  <c r="W573"/>
  <c r="V573"/>
  <c r="U573"/>
  <c r="U572"/>
  <c r="V572" s="1"/>
  <c r="W572" s="1"/>
  <c r="U571"/>
  <c r="V571" s="1"/>
  <c r="W571" s="1"/>
  <c r="W570"/>
  <c r="V570"/>
  <c r="U570"/>
  <c r="W569"/>
  <c r="V569"/>
  <c r="U569"/>
  <c r="U568"/>
  <c r="V568" s="1"/>
  <c r="W568" s="1"/>
  <c r="U567"/>
  <c r="V567" s="1"/>
  <c r="W567" s="1"/>
  <c r="W566"/>
  <c r="U566"/>
  <c r="V566" s="1"/>
  <c r="V565"/>
  <c r="W565" s="1"/>
  <c r="U565"/>
  <c r="U564"/>
  <c r="V564" s="1"/>
  <c r="W564" s="1"/>
  <c r="V563"/>
  <c r="W563" s="1"/>
  <c r="U563"/>
  <c r="W562"/>
  <c r="V562"/>
  <c r="U562"/>
  <c r="V561"/>
  <c r="W561" s="1"/>
  <c r="U561"/>
  <c r="U560"/>
  <c r="V560" s="1"/>
  <c r="W560" s="1"/>
  <c r="U559"/>
  <c r="V559" s="1"/>
  <c r="W559" s="1"/>
  <c r="W558"/>
  <c r="U558"/>
  <c r="V558" s="1"/>
  <c r="V557"/>
  <c r="W557" s="1"/>
  <c r="U557"/>
  <c r="U556"/>
  <c r="V556" s="1"/>
  <c r="W556" s="1"/>
  <c r="U555"/>
  <c r="V555" s="1"/>
  <c r="W555" s="1"/>
  <c r="W554"/>
  <c r="V554"/>
  <c r="U554"/>
  <c r="V553"/>
  <c r="W553" s="1"/>
  <c r="U553"/>
  <c r="V552"/>
  <c r="W552" s="1"/>
  <c r="U552"/>
  <c r="U551"/>
  <c r="V551" s="1"/>
  <c r="W551" s="1"/>
  <c r="W550"/>
  <c r="U550"/>
  <c r="V550" s="1"/>
  <c r="V549"/>
  <c r="W549" s="1"/>
  <c r="U549"/>
  <c r="V548"/>
  <c r="W548" s="1"/>
  <c r="U548"/>
  <c r="U547"/>
  <c r="V547" s="1"/>
  <c r="W547" s="1"/>
  <c r="W546"/>
  <c r="V546"/>
  <c r="U546"/>
  <c r="V545"/>
  <c r="W545" s="1"/>
  <c r="U545"/>
  <c r="V544"/>
  <c r="W544" s="1"/>
  <c r="U544"/>
  <c r="U543"/>
  <c r="V543" s="1"/>
  <c r="W543" s="1"/>
  <c r="W542"/>
  <c r="U542"/>
  <c r="V542" s="1"/>
  <c r="W541"/>
  <c r="V541"/>
  <c r="U541"/>
  <c r="V540"/>
  <c r="W540" s="1"/>
  <c r="U540"/>
  <c r="U539"/>
  <c r="V539" s="1"/>
  <c r="W539" s="1"/>
  <c r="W538"/>
  <c r="V538"/>
  <c r="U538"/>
  <c r="V537"/>
  <c r="W537" s="1"/>
  <c r="U537"/>
  <c r="W536"/>
  <c r="V536"/>
  <c r="U536"/>
  <c r="U535"/>
  <c r="V535" s="1"/>
  <c r="W535" s="1"/>
  <c r="U534"/>
  <c r="V534" s="1"/>
  <c r="W534" s="1"/>
  <c r="W533"/>
  <c r="V533"/>
  <c r="U533"/>
  <c r="V532"/>
  <c r="W532" s="1"/>
  <c r="U532"/>
  <c r="V531"/>
  <c r="W531" s="1"/>
  <c r="U531"/>
  <c r="W530"/>
  <c r="V530"/>
  <c r="U530"/>
  <c r="V529"/>
  <c r="W529" s="1"/>
  <c r="U529"/>
  <c r="U528"/>
  <c r="V528" s="1"/>
  <c r="W528" s="1"/>
  <c r="U527"/>
  <c r="V527" s="1"/>
  <c r="W527" s="1"/>
  <c r="U526"/>
  <c r="V526" s="1"/>
  <c r="W526" s="1"/>
  <c r="W525"/>
  <c r="V525"/>
  <c r="U525"/>
  <c r="U524"/>
  <c r="V524" s="1"/>
  <c r="W524" s="1"/>
  <c r="V523"/>
  <c r="W523" s="1"/>
  <c r="U523"/>
  <c r="W522"/>
  <c r="V522"/>
  <c r="U522"/>
  <c r="W521"/>
  <c r="V521"/>
  <c r="U521"/>
  <c r="U520"/>
  <c r="V520" s="1"/>
  <c r="W520" s="1"/>
  <c r="U519"/>
  <c r="V519" s="1"/>
  <c r="W519" s="1"/>
  <c r="U518"/>
  <c r="V518" s="1"/>
  <c r="W518" s="1"/>
  <c r="V517"/>
  <c r="W517" s="1"/>
  <c r="U517"/>
  <c r="U516"/>
  <c r="V516" s="1"/>
  <c r="W516" s="1"/>
  <c r="V515"/>
  <c r="W515" s="1"/>
  <c r="U515"/>
  <c r="W514"/>
  <c r="V514"/>
  <c r="U514"/>
  <c r="W513"/>
  <c r="V513"/>
  <c r="U513"/>
  <c r="U512"/>
  <c r="V512" s="1"/>
  <c r="W512" s="1"/>
  <c r="U511"/>
  <c r="V511" s="1"/>
  <c r="W511" s="1"/>
  <c r="U510"/>
  <c r="V510" s="1"/>
  <c r="W510" s="1"/>
  <c r="V509"/>
  <c r="W509" s="1"/>
  <c r="U509"/>
  <c r="U508"/>
  <c r="V508" s="1"/>
  <c r="W508" s="1"/>
  <c r="U507"/>
  <c r="V507" s="1"/>
  <c r="W507" s="1"/>
  <c r="W506"/>
  <c r="V506"/>
  <c r="U506"/>
  <c r="W505"/>
  <c r="V505"/>
  <c r="U505"/>
  <c r="U504"/>
  <c r="V504" s="1"/>
  <c r="W504" s="1"/>
  <c r="U503"/>
  <c r="V503" s="1"/>
  <c r="W503" s="1"/>
  <c r="U502"/>
  <c r="V502" s="1"/>
  <c r="W502" s="1"/>
  <c r="V501"/>
  <c r="W501" s="1"/>
  <c r="U501"/>
  <c r="U500"/>
  <c r="V500" s="1"/>
  <c r="W500" s="1"/>
  <c r="U499"/>
  <c r="V499" s="1"/>
  <c r="W499" s="1"/>
  <c r="W498"/>
  <c r="V498"/>
  <c r="U498"/>
  <c r="V497"/>
  <c r="W497" s="1"/>
  <c r="U497"/>
  <c r="U496"/>
  <c r="V496" s="1"/>
  <c r="W496" s="1"/>
  <c r="U495"/>
  <c r="V495" s="1"/>
  <c r="W495" s="1"/>
  <c r="W494"/>
  <c r="U494"/>
  <c r="V494" s="1"/>
  <c r="V493"/>
  <c r="W493" s="1"/>
  <c r="U493"/>
  <c r="V492"/>
  <c r="W492" s="1"/>
  <c r="U492"/>
  <c r="U491"/>
  <c r="V491" s="1"/>
  <c r="W491" s="1"/>
  <c r="W490"/>
  <c r="V490"/>
  <c r="U490"/>
  <c r="V489"/>
  <c r="W489" s="1"/>
  <c r="U489"/>
  <c r="V488"/>
  <c r="W488" s="1"/>
  <c r="U488"/>
  <c r="U487"/>
  <c r="V487" s="1"/>
  <c r="W487" s="1"/>
  <c r="U486"/>
  <c r="V486" s="1"/>
  <c r="W486" s="1"/>
  <c r="V485"/>
  <c r="W485" s="1"/>
  <c r="U485"/>
  <c r="V484"/>
  <c r="W484" s="1"/>
  <c r="U484"/>
  <c r="U483"/>
  <c r="V483" s="1"/>
  <c r="W483" s="1"/>
  <c r="W482"/>
  <c r="V482"/>
  <c r="U482"/>
  <c r="V481"/>
  <c r="W481" s="1"/>
  <c r="U481"/>
  <c r="U480"/>
  <c r="V480" s="1"/>
  <c r="W480" s="1"/>
  <c r="U479"/>
  <c r="V479" s="1"/>
  <c r="W479" s="1"/>
  <c r="W478"/>
  <c r="U478"/>
  <c r="V478" s="1"/>
  <c r="W477"/>
  <c r="V477"/>
  <c r="U477"/>
  <c r="U476"/>
  <c r="V476" s="1"/>
  <c r="W476" s="1"/>
  <c r="U475"/>
  <c r="V475" s="1"/>
  <c r="W475" s="1"/>
  <c r="W474"/>
  <c r="V474"/>
  <c r="U474"/>
  <c r="V473"/>
  <c r="W473" s="1"/>
  <c r="U473"/>
  <c r="W472"/>
  <c r="V472"/>
  <c r="U472"/>
  <c r="U471"/>
  <c r="V471" s="1"/>
  <c r="W471" s="1"/>
  <c r="U470"/>
  <c r="V470" s="1"/>
  <c r="W470" s="1"/>
  <c r="V469"/>
  <c r="W469" s="1"/>
  <c r="U469"/>
  <c r="V468"/>
  <c r="W468" s="1"/>
  <c r="U468"/>
  <c r="V467"/>
  <c r="W467" s="1"/>
  <c r="U467"/>
  <c r="W466"/>
  <c r="V466"/>
  <c r="U466"/>
  <c r="V465"/>
  <c r="W465" s="1"/>
  <c r="U465"/>
  <c r="U464"/>
  <c r="V464" s="1"/>
  <c r="W464" s="1"/>
  <c r="U463"/>
  <c r="V463" s="1"/>
  <c r="W463" s="1"/>
  <c r="U462"/>
  <c r="V462" s="1"/>
  <c r="W462" s="1"/>
  <c r="W461"/>
  <c r="V461"/>
  <c r="U461"/>
  <c r="U460"/>
  <c r="V460" s="1"/>
  <c r="W460" s="1"/>
  <c r="U459"/>
  <c r="V459" s="1"/>
  <c r="W459" s="1"/>
  <c r="W458"/>
  <c r="V458"/>
  <c r="U458"/>
  <c r="W457"/>
  <c r="V457"/>
  <c r="U457"/>
  <c r="V456"/>
  <c r="W456" s="1"/>
  <c r="U456"/>
  <c r="U455"/>
  <c r="V455" s="1"/>
  <c r="W455" s="1"/>
  <c r="U454"/>
  <c r="V454" s="1"/>
  <c r="W454" s="1"/>
  <c r="V453"/>
  <c r="W453" s="1"/>
  <c r="U453"/>
  <c r="U452"/>
  <c r="V452" s="1"/>
  <c r="W452" s="1"/>
  <c r="V451"/>
  <c r="W451" s="1"/>
  <c r="U451"/>
  <c r="W450"/>
  <c r="V450"/>
  <c r="U450"/>
  <c r="W449"/>
  <c r="V449"/>
  <c r="U449"/>
  <c r="W448"/>
  <c r="U448"/>
  <c r="V448" s="1"/>
  <c r="U447"/>
  <c r="V447" s="1"/>
  <c r="W447" s="1"/>
  <c r="U446"/>
  <c r="V446" s="1"/>
  <c r="W446" s="1"/>
  <c r="V445"/>
  <c r="W445" s="1"/>
  <c r="U445"/>
  <c r="U444"/>
  <c r="V444" s="1"/>
  <c r="W444" s="1"/>
  <c r="U443"/>
  <c r="V443" s="1"/>
  <c r="W443" s="1"/>
  <c r="W442"/>
  <c r="V442"/>
  <c r="U442"/>
  <c r="W441"/>
  <c r="V441"/>
  <c r="U441"/>
  <c r="U440"/>
  <c r="V440" s="1"/>
  <c r="W440" s="1"/>
  <c r="U439"/>
  <c r="V439" s="1"/>
  <c r="W439" s="1"/>
  <c r="U438"/>
  <c r="V438" s="1"/>
  <c r="W438" s="1"/>
  <c r="V437"/>
  <c r="W437" s="1"/>
  <c r="U437"/>
  <c r="U436"/>
  <c r="V436" s="1"/>
  <c r="W436" s="1"/>
  <c r="U435"/>
  <c r="V435" s="1"/>
  <c r="W435" s="1"/>
  <c r="W434"/>
  <c r="V434"/>
  <c r="U434"/>
  <c r="V433"/>
  <c r="W433" s="1"/>
  <c r="U433"/>
  <c r="U432"/>
  <c r="V432" s="1"/>
  <c r="W432" s="1"/>
  <c r="U431"/>
  <c r="V431" s="1"/>
  <c r="W431" s="1"/>
  <c r="W430"/>
  <c r="U430"/>
  <c r="V430" s="1"/>
  <c r="V429"/>
  <c r="W429" s="1"/>
  <c r="U429"/>
  <c r="V428"/>
  <c r="W428" s="1"/>
  <c r="U428"/>
  <c r="U427"/>
  <c r="V427" s="1"/>
  <c r="W427" s="1"/>
  <c r="W426"/>
  <c r="V426"/>
  <c r="U426"/>
  <c r="W425"/>
  <c r="V425"/>
  <c r="U425"/>
  <c r="V424"/>
  <c r="W424" s="1"/>
  <c r="U424"/>
  <c r="U423"/>
  <c r="V423" s="1"/>
  <c r="W423" s="1"/>
  <c r="U422"/>
  <c r="V422" s="1"/>
  <c r="W422" s="1"/>
  <c r="W421"/>
  <c r="V421"/>
  <c r="U421"/>
  <c r="V420"/>
  <c r="W420" s="1"/>
  <c r="U420"/>
  <c r="U419"/>
  <c r="V419" s="1"/>
  <c r="W419" s="1"/>
  <c r="W418"/>
  <c r="V418"/>
  <c r="U418"/>
  <c r="V417"/>
  <c r="W417" s="1"/>
  <c r="U417"/>
  <c r="U416"/>
  <c r="V416" s="1"/>
  <c r="W416" s="1"/>
  <c r="U415"/>
  <c r="V415" s="1"/>
  <c r="W415" s="1"/>
  <c r="W414"/>
  <c r="U414"/>
  <c r="V414" s="1"/>
  <c r="W413"/>
  <c r="V413"/>
  <c r="U413"/>
  <c r="U412"/>
  <c r="V412" s="1"/>
  <c r="W412" s="1"/>
  <c r="V411"/>
  <c r="W411" s="1"/>
  <c r="U411"/>
  <c r="W410"/>
  <c r="V410"/>
  <c r="U410"/>
  <c r="V409"/>
  <c r="W409" s="1"/>
  <c r="U409"/>
  <c r="V408"/>
  <c r="W408" s="1"/>
  <c r="U408"/>
  <c r="U407"/>
  <c r="V407" s="1"/>
  <c r="W407" s="1"/>
  <c r="U406"/>
  <c r="V406" s="1"/>
  <c r="W406" s="1"/>
  <c r="V405"/>
  <c r="W405" s="1"/>
  <c r="U405"/>
  <c r="V404"/>
  <c r="W404" s="1"/>
  <c r="U404"/>
  <c r="V403"/>
  <c r="W403" s="1"/>
  <c r="U403"/>
  <c r="W402"/>
  <c r="V402"/>
  <c r="U402"/>
  <c r="V401"/>
  <c r="W401" s="1"/>
  <c r="U401"/>
  <c r="U400"/>
  <c r="V400" s="1"/>
  <c r="W400" s="1"/>
  <c r="U399"/>
  <c r="V399" s="1"/>
  <c r="W399" s="1"/>
  <c r="W398"/>
  <c r="U398"/>
  <c r="V398" s="1"/>
  <c r="W397"/>
  <c r="V397"/>
  <c r="U397"/>
  <c r="U396"/>
  <c r="V396" s="1"/>
  <c r="W396" s="1"/>
  <c r="U395"/>
  <c r="V395" s="1"/>
  <c r="W395" s="1"/>
  <c r="W394"/>
  <c r="V394"/>
  <c r="U394"/>
  <c r="W393"/>
  <c r="V393"/>
  <c r="U393"/>
  <c r="U392"/>
  <c r="V392" s="1"/>
  <c r="W392" s="1"/>
  <c r="U391"/>
  <c r="V391" s="1"/>
  <c r="W391" s="1"/>
  <c r="U390"/>
  <c r="V390" s="1"/>
  <c r="W390" s="1"/>
  <c r="V389"/>
  <c r="W389" s="1"/>
  <c r="U389"/>
  <c r="U388"/>
  <c r="V388" s="1"/>
  <c r="W388" s="1"/>
  <c r="V387"/>
  <c r="W387" s="1"/>
  <c r="U387"/>
  <c r="V386"/>
  <c r="W386" s="1"/>
  <c r="U386"/>
  <c r="V385"/>
  <c r="W385" s="1"/>
  <c r="U385"/>
  <c r="U384"/>
  <c r="V384" s="1"/>
  <c r="W384" s="1"/>
  <c r="W383"/>
  <c r="U383"/>
  <c r="V383" s="1"/>
  <c r="U382"/>
  <c r="V382" s="1"/>
  <c r="W382" s="1"/>
  <c r="U381"/>
  <c r="V381" s="1"/>
  <c r="W381" s="1"/>
  <c r="V380"/>
  <c r="W380" s="1"/>
  <c r="U380"/>
  <c r="V379"/>
  <c r="W379" s="1"/>
  <c r="U379"/>
  <c r="U378"/>
  <c r="V378" s="1"/>
  <c r="W378" s="1"/>
  <c r="W377"/>
  <c r="V377"/>
  <c r="U377"/>
  <c r="U376"/>
  <c r="V376" s="1"/>
  <c r="W376" s="1"/>
  <c r="V375"/>
  <c r="W375" s="1"/>
  <c r="U375"/>
  <c r="U374"/>
  <c r="V374" s="1"/>
  <c r="W374" s="1"/>
  <c r="U373"/>
  <c r="V373" s="1"/>
  <c r="W373" s="1"/>
  <c r="V372"/>
  <c r="W372" s="1"/>
  <c r="U372"/>
  <c r="V371"/>
  <c r="W371" s="1"/>
  <c r="U371"/>
  <c r="U370"/>
  <c r="V370" s="1"/>
  <c r="W370" s="1"/>
  <c r="V369"/>
  <c r="W369" s="1"/>
  <c r="U369"/>
  <c r="U368"/>
  <c r="V368" s="1"/>
  <c r="W368" s="1"/>
  <c r="U367"/>
  <c r="V367" s="1"/>
  <c r="W367" s="1"/>
  <c r="W366"/>
  <c r="U366"/>
  <c r="V366" s="1"/>
  <c r="U365"/>
  <c r="V365" s="1"/>
  <c r="W365" s="1"/>
  <c r="U364"/>
  <c r="V364" s="1"/>
  <c r="W364" s="1"/>
  <c r="V363"/>
  <c r="W363" s="1"/>
  <c r="U363"/>
  <c r="V362"/>
  <c r="W362" s="1"/>
  <c r="U362"/>
  <c r="V361"/>
  <c r="W361" s="1"/>
  <c r="U361"/>
  <c r="U360"/>
  <c r="V360" s="1"/>
  <c r="W360" s="1"/>
  <c r="U359"/>
  <c r="V359" s="1"/>
  <c r="W359" s="1"/>
  <c r="U358"/>
  <c r="V358" s="1"/>
  <c r="W358" s="1"/>
  <c r="U357"/>
  <c r="V357" s="1"/>
  <c r="W357" s="1"/>
  <c r="V356"/>
  <c r="W356" s="1"/>
  <c r="U356"/>
  <c r="V355"/>
  <c r="W355" s="1"/>
  <c r="U355"/>
  <c r="U354"/>
  <c r="V354" s="1"/>
  <c r="W354" s="1"/>
  <c r="W353"/>
  <c r="V353"/>
  <c r="U353"/>
  <c r="U352"/>
  <c r="V352" s="1"/>
  <c r="W352" s="1"/>
  <c r="V351"/>
  <c r="W351" s="1"/>
  <c r="U351"/>
  <c r="U350"/>
  <c r="V350" s="1"/>
  <c r="W350" s="1"/>
  <c r="U349"/>
  <c r="V349" s="1"/>
  <c r="W349" s="1"/>
  <c r="U348"/>
  <c r="V348" s="1"/>
  <c r="W348" s="1"/>
  <c r="V347"/>
  <c r="W347" s="1"/>
  <c r="U347"/>
  <c r="U346"/>
  <c r="V346" s="1"/>
  <c r="W346" s="1"/>
  <c r="V345"/>
  <c r="W345" s="1"/>
  <c r="U345"/>
  <c r="U344"/>
  <c r="V344" s="1"/>
  <c r="W344" s="1"/>
  <c r="U343"/>
  <c r="V343" s="1"/>
  <c r="W343" s="1"/>
  <c r="W342"/>
  <c r="U342"/>
  <c r="V342" s="1"/>
  <c r="U341"/>
  <c r="V341" s="1"/>
  <c r="W341" s="1"/>
  <c r="V340"/>
  <c r="W340" s="1"/>
  <c r="U340"/>
  <c r="V339"/>
  <c r="W339" s="1"/>
  <c r="U339"/>
  <c r="V338"/>
  <c r="W338" s="1"/>
  <c r="U338"/>
  <c r="W337"/>
  <c r="V337"/>
  <c r="U337"/>
  <c r="U336"/>
  <c r="V336" s="1"/>
  <c r="W336" s="1"/>
  <c r="U335"/>
  <c r="V335" s="1"/>
  <c r="W335" s="1"/>
  <c r="U334"/>
  <c r="V334" s="1"/>
  <c r="W334" s="1"/>
  <c r="U333"/>
  <c r="V333" s="1"/>
  <c r="W333" s="1"/>
  <c r="V332"/>
  <c r="W332" s="1"/>
  <c r="U332"/>
  <c r="V331"/>
  <c r="W331" s="1"/>
  <c r="U331"/>
  <c r="U330"/>
  <c r="V330" s="1"/>
  <c r="W330" s="1"/>
  <c r="V329"/>
  <c r="W329" s="1"/>
  <c r="U329"/>
  <c r="U328"/>
  <c r="V328" s="1"/>
  <c r="W328" s="1"/>
  <c r="V327"/>
  <c r="W327" s="1"/>
  <c r="U327"/>
  <c r="W326"/>
  <c r="U326"/>
  <c r="V326" s="1"/>
  <c r="U325"/>
  <c r="V325" s="1"/>
  <c r="W325" s="1"/>
  <c r="U324"/>
  <c r="V324" s="1"/>
  <c r="W324" s="1"/>
  <c r="V323"/>
  <c r="W323" s="1"/>
  <c r="U323"/>
  <c r="V322"/>
  <c r="W322" s="1"/>
  <c r="U322"/>
  <c r="V321"/>
  <c r="W321" s="1"/>
  <c r="U321"/>
  <c r="U320"/>
  <c r="V320" s="1"/>
  <c r="W320" s="1"/>
  <c r="V319"/>
  <c r="W319" s="1"/>
  <c r="U319"/>
  <c r="U318"/>
  <c r="V318" s="1"/>
  <c r="W318" s="1"/>
  <c r="U317"/>
  <c r="V317" s="1"/>
  <c r="W317" s="1"/>
  <c r="V316"/>
  <c r="W316" s="1"/>
  <c r="U316"/>
  <c r="V315"/>
  <c r="W315" s="1"/>
  <c r="U315"/>
  <c r="U314"/>
  <c r="V314" s="1"/>
  <c r="W314" s="1"/>
  <c r="V313"/>
  <c r="W313" s="1"/>
  <c r="U313"/>
  <c r="U312"/>
  <c r="V312" s="1"/>
  <c r="W312" s="1"/>
  <c r="U311"/>
  <c r="V311" s="1"/>
  <c r="W311" s="1"/>
  <c r="U310"/>
  <c r="V310" s="1"/>
  <c r="W310" s="1"/>
  <c r="U309"/>
  <c r="V309" s="1"/>
  <c r="W309" s="1"/>
  <c r="V308"/>
  <c r="W308" s="1"/>
  <c r="U308"/>
  <c r="V307"/>
  <c r="W307" s="1"/>
  <c r="U307"/>
  <c r="U306"/>
  <c r="V306" s="1"/>
  <c r="W306" s="1"/>
  <c r="W305"/>
  <c r="V305"/>
  <c r="U305"/>
  <c r="U304"/>
  <c r="V304" s="1"/>
  <c r="W304" s="1"/>
  <c r="W303"/>
  <c r="U303"/>
  <c r="V303" s="1"/>
  <c r="W302"/>
  <c r="U302"/>
  <c r="V302" s="1"/>
  <c r="U301"/>
  <c r="V301" s="1"/>
  <c r="W301" s="1"/>
  <c r="U300"/>
  <c r="V300" s="1"/>
  <c r="W300" s="1"/>
  <c r="V299"/>
  <c r="W299" s="1"/>
  <c r="U299"/>
  <c r="V298"/>
  <c r="W298" s="1"/>
  <c r="U298"/>
  <c r="W297"/>
  <c r="V297"/>
  <c r="U297"/>
  <c r="W296"/>
  <c r="U296"/>
  <c r="V296" s="1"/>
  <c r="W295"/>
  <c r="V295"/>
  <c r="U295"/>
  <c r="W294"/>
  <c r="U294"/>
  <c r="V294" s="1"/>
  <c r="U293"/>
  <c r="V293" s="1"/>
  <c r="W293" s="1"/>
  <c r="U292"/>
  <c r="V292" s="1"/>
  <c r="W292" s="1"/>
  <c r="V291"/>
  <c r="W291" s="1"/>
  <c r="U291"/>
  <c r="V290"/>
  <c r="W290" s="1"/>
  <c r="U290"/>
  <c r="W289"/>
  <c r="V289"/>
  <c r="U289"/>
  <c r="U288"/>
  <c r="V288" s="1"/>
  <c r="W288" s="1"/>
  <c r="V287"/>
  <c r="W287" s="1"/>
  <c r="U287"/>
  <c r="U286"/>
  <c r="V286" s="1"/>
  <c r="W286" s="1"/>
  <c r="U285"/>
  <c r="V285" s="1"/>
  <c r="W285" s="1"/>
  <c r="V284"/>
  <c r="W284" s="1"/>
  <c r="U284"/>
  <c r="V283"/>
  <c r="W283" s="1"/>
  <c r="U283"/>
  <c r="U282"/>
  <c r="V282" s="1"/>
  <c r="W282" s="1"/>
  <c r="V281"/>
  <c r="W281" s="1"/>
  <c r="U281"/>
  <c r="U280"/>
  <c r="V280" s="1"/>
  <c r="W280" s="1"/>
  <c r="V279"/>
  <c r="W279" s="1"/>
  <c r="U279"/>
  <c r="U278"/>
  <c r="V278" s="1"/>
  <c r="W278" s="1"/>
  <c r="U277"/>
  <c r="V277" s="1"/>
  <c r="W277" s="1"/>
  <c r="V276"/>
  <c r="W276" s="1"/>
  <c r="U276"/>
  <c r="V275"/>
  <c r="W275" s="1"/>
  <c r="U275"/>
  <c r="U274"/>
  <c r="V274" s="1"/>
  <c r="W274" s="1"/>
  <c r="W273"/>
  <c r="V273"/>
  <c r="U273"/>
  <c r="U272"/>
  <c r="V272" s="1"/>
  <c r="W272" s="1"/>
  <c r="U271"/>
  <c r="V271" s="1"/>
  <c r="W271" s="1"/>
  <c r="W270"/>
  <c r="U270"/>
  <c r="V270" s="1"/>
  <c r="U269"/>
  <c r="V269" s="1"/>
  <c r="W269" s="1"/>
  <c r="U268"/>
  <c r="V268" s="1"/>
  <c r="W268" s="1"/>
  <c r="V267"/>
  <c r="W267" s="1"/>
  <c r="U267"/>
  <c r="V266"/>
  <c r="W266" s="1"/>
  <c r="U266"/>
  <c r="W265"/>
  <c r="V265"/>
  <c r="U265"/>
  <c r="W264"/>
  <c r="U264"/>
  <c r="V264" s="1"/>
  <c r="V263"/>
  <c r="W263" s="1"/>
  <c r="U263"/>
  <c r="W262"/>
  <c r="U262"/>
  <c r="V262" s="1"/>
  <c r="U261"/>
  <c r="V261" s="1"/>
  <c r="W261" s="1"/>
  <c r="U260"/>
  <c r="V260" s="1"/>
  <c r="W260" s="1"/>
  <c r="V259"/>
  <c r="W259" s="1"/>
  <c r="U259"/>
  <c r="V258"/>
  <c r="W258" s="1"/>
  <c r="U258"/>
  <c r="V257"/>
  <c r="W257" s="1"/>
  <c r="U257"/>
  <c r="W256"/>
  <c r="U256"/>
  <c r="V256" s="1"/>
  <c r="V255"/>
  <c r="W255" s="1"/>
  <c r="U255"/>
  <c r="W254"/>
  <c r="U254"/>
  <c r="V254" s="1"/>
  <c r="U253"/>
  <c r="V253" s="1"/>
  <c r="W253" s="1"/>
  <c r="V252"/>
  <c r="W252" s="1"/>
  <c r="U252"/>
  <c r="V251"/>
  <c r="W251" s="1"/>
  <c r="U251"/>
  <c r="V250"/>
  <c r="W250" s="1"/>
  <c r="U250"/>
  <c r="V249"/>
  <c r="W249" s="1"/>
  <c r="U249"/>
  <c r="U248"/>
  <c r="V248" s="1"/>
  <c r="W248" s="1"/>
  <c r="U247"/>
  <c r="V247" s="1"/>
  <c r="W247" s="1"/>
  <c r="U246"/>
  <c r="V246" s="1"/>
  <c r="W246" s="1"/>
  <c r="U245"/>
  <c r="V245" s="1"/>
  <c r="W245" s="1"/>
  <c r="V244"/>
  <c r="W244" s="1"/>
  <c r="U244"/>
  <c r="V243"/>
  <c r="W243" s="1"/>
  <c r="U243"/>
  <c r="U242"/>
  <c r="V242" s="1"/>
  <c r="W242" s="1"/>
  <c r="W241"/>
  <c r="V241"/>
  <c r="U241"/>
  <c r="U240"/>
  <c r="V240" s="1"/>
  <c r="W240" s="1"/>
  <c r="U239"/>
  <c r="V239" s="1"/>
  <c r="W239" s="1"/>
  <c r="W238"/>
  <c r="U238"/>
  <c r="V238" s="1"/>
  <c r="U237"/>
  <c r="V237" s="1"/>
  <c r="W237" s="1"/>
  <c r="U236"/>
  <c r="V236" s="1"/>
  <c r="W236" s="1"/>
  <c r="V235"/>
  <c r="W235" s="1"/>
  <c r="U235"/>
  <c r="V234"/>
  <c r="W234" s="1"/>
  <c r="U234"/>
  <c r="W233"/>
  <c r="V233"/>
  <c r="U233"/>
  <c r="W232"/>
  <c r="U232"/>
  <c r="V232" s="1"/>
  <c r="V231"/>
  <c r="W231" s="1"/>
  <c r="U231"/>
  <c r="W230"/>
  <c r="U230"/>
  <c r="V230" s="1"/>
  <c r="U229"/>
  <c r="V229" s="1"/>
  <c r="W229" s="1"/>
  <c r="W228"/>
  <c r="U228"/>
  <c r="V228" s="1"/>
  <c r="V227"/>
  <c r="W227" s="1"/>
  <c r="U227"/>
  <c r="V226"/>
  <c r="W226" s="1"/>
  <c r="U226"/>
  <c r="V225"/>
  <c r="W225" s="1"/>
  <c r="U225"/>
  <c r="U224"/>
  <c r="V224" s="1"/>
  <c r="W224" s="1"/>
  <c r="V223"/>
  <c r="W223" s="1"/>
  <c r="U223"/>
  <c r="U222"/>
  <c r="V222" s="1"/>
  <c r="W222" s="1"/>
  <c r="U221"/>
  <c r="V221" s="1"/>
  <c r="W221" s="1"/>
  <c r="W220"/>
  <c r="V220"/>
  <c r="U220"/>
  <c r="V219"/>
  <c r="W219" s="1"/>
  <c r="U219"/>
  <c r="V218"/>
  <c r="W218" s="1"/>
  <c r="U218"/>
  <c r="W217"/>
  <c r="V217"/>
  <c r="U217"/>
  <c r="W216"/>
  <c r="U216"/>
  <c r="V216" s="1"/>
  <c r="V215"/>
  <c r="W215" s="1"/>
  <c r="U215"/>
  <c r="W214"/>
  <c r="U214"/>
  <c r="V214" s="1"/>
  <c r="U213"/>
  <c r="V213" s="1"/>
  <c r="W213" s="1"/>
  <c r="U212"/>
  <c r="V212" s="1"/>
  <c r="W212" s="1"/>
  <c r="V211"/>
  <c r="W211" s="1"/>
  <c r="U211"/>
  <c r="U210"/>
  <c r="V210" s="1"/>
  <c r="W210" s="1"/>
  <c r="V209"/>
  <c r="W209" s="1"/>
  <c r="U209"/>
  <c r="U208"/>
  <c r="V208" s="1"/>
  <c r="W208" s="1"/>
  <c r="W207"/>
  <c r="U207"/>
  <c r="V207" s="1"/>
  <c r="U206"/>
  <c r="V206" s="1"/>
  <c r="W206" s="1"/>
  <c r="V205"/>
  <c r="W205" s="1"/>
  <c r="U205"/>
  <c r="V204"/>
  <c r="W204" s="1"/>
  <c r="U204"/>
  <c r="V203"/>
  <c r="W203" s="1"/>
  <c r="U203"/>
  <c r="V202"/>
  <c r="W202" s="1"/>
  <c r="U202"/>
  <c r="V201"/>
  <c r="W201" s="1"/>
  <c r="U201"/>
  <c r="W200"/>
  <c r="U200"/>
  <c r="V200" s="1"/>
  <c r="V199"/>
  <c r="W199" s="1"/>
  <c r="U199"/>
  <c r="U198"/>
  <c r="V198" s="1"/>
  <c r="W198" s="1"/>
  <c r="U197"/>
  <c r="V197" s="1"/>
  <c r="W197" s="1"/>
  <c r="V196"/>
  <c r="W196" s="1"/>
  <c r="U196"/>
  <c r="V195"/>
  <c r="W195" s="1"/>
  <c r="U195"/>
  <c r="W194"/>
  <c r="U194"/>
  <c r="V194" s="1"/>
  <c r="V193"/>
  <c r="W193" s="1"/>
  <c r="U193"/>
  <c r="U192"/>
  <c r="V192" s="1"/>
  <c r="W192" s="1"/>
  <c r="U191"/>
  <c r="V191" s="1"/>
  <c r="W191" s="1"/>
  <c r="U190"/>
  <c r="V190" s="1"/>
  <c r="W190" s="1"/>
  <c r="V189"/>
  <c r="W189" s="1"/>
  <c r="U189"/>
  <c r="V188"/>
  <c r="W188" s="1"/>
  <c r="U188"/>
  <c r="W187"/>
  <c r="V187"/>
  <c r="U187"/>
  <c r="W186"/>
  <c r="U186"/>
  <c r="V186" s="1"/>
  <c r="U185"/>
  <c r="V185" s="1"/>
  <c r="W185" s="1"/>
  <c r="V184"/>
  <c r="W184" s="1"/>
  <c r="U184"/>
  <c r="U183"/>
  <c r="V183" s="1"/>
  <c r="W183" s="1"/>
  <c r="V182"/>
  <c r="W182" s="1"/>
  <c r="U182"/>
  <c r="V181"/>
  <c r="W181" s="1"/>
  <c r="U181"/>
  <c r="V180"/>
  <c r="W180" s="1"/>
  <c r="U180"/>
  <c r="W179"/>
  <c r="U179"/>
  <c r="V179" s="1"/>
  <c r="U178"/>
  <c r="V178" s="1"/>
  <c r="W178" s="1"/>
  <c r="W177"/>
  <c r="U177"/>
  <c r="V177" s="1"/>
  <c r="U176"/>
  <c r="V176" s="1"/>
  <c r="W176" s="1"/>
  <c r="V175"/>
  <c r="W175" s="1"/>
  <c r="U175"/>
  <c r="V174"/>
  <c r="W174" s="1"/>
  <c r="U174"/>
  <c r="W173"/>
  <c r="V173"/>
  <c r="U173"/>
  <c r="V172"/>
  <c r="W172" s="1"/>
  <c r="U172"/>
  <c r="U171"/>
  <c r="V171" s="1"/>
  <c r="W171" s="1"/>
  <c r="W170"/>
  <c r="U170"/>
  <c r="V170" s="1"/>
  <c r="U169"/>
  <c r="V169" s="1"/>
  <c r="W169" s="1"/>
  <c r="V168"/>
  <c r="W168" s="1"/>
  <c r="U168"/>
  <c r="U167"/>
  <c r="V167" s="1"/>
  <c r="W167" s="1"/>
  <c r="V166"/>
  <c r="W166" s="1"/>
  <c r="U166"/>
  <c r="V165"/>
  <c r="W165" s="1"/>
  <c r="U165"/>
  <c r="V164"/>
  <c r="W164" s="1"/>
  <c r="U164"/>
  <c r="W163"/>
  <c r="U163"/>
  <c r="V163" s="1"/>
  <c r="U162"/>
  <c r="V162" s="1"/>
  <c r="W162" s="1"/>
  <c r="W161"/>
  <c r="U161"/>
  <c r="V161" s="1"/>
  <c r="U160"/>
  <c r="V160" s="1"/>
  <c r="W160" s="1"/>
  <c r="V159"/>
  <c r="W159" s="1"/>
  <c r="U159"/>
  <c r="V158"/>
  <c r="W158" s="1"/>
  <c r="U158"/>
  <c r="W157"/>
  <c r="V157"/>
  <c r="U157"/>
  <c r="V156"/>
  <c r="W156" s="1"/>
  <c r="U156"/>
  <c r="U155"/>
  <c r="V155" s="1"/>
  <c r="W155" s="1"/>
  <c r="W154"/>
  <c r="U154"/>
  <c r="V154" s="1"/>
  <c r="U153"/>
  <c r="V153" s="1"/>
  <c r="W153" s="1"/>
  <c r="V152"/>
  <c r="W152" s="1"/>
  <c r="U152"/>
  <c r="U151"/>
  <c r="V151" s="1"/>
  <c r="W151" s="1"/>
  <c r="V150"/>
  <c r="W150" s="1"/>
  <c r="U150"/>
  <c r="V149"/>
  <c r="W149" s="1"/>
  <c r="U149"/>
  <c r="V148"/>
  <c r="W148" s="1"/>
  <c r="U148"/>
  <c r="W147"/>
  <c r="U147"/>
  <c r="V147" s="1"/>
  <c r="U146"/>
  <c r="V146" s="1"/>
  <c r="W146" s="1"/>
  <c r="W145"/>
  <c r="U145"/>
  <c r="V145" s="1"/>
  <c r="U144"/>
  <c r="V144" s="1"/>
  <c r="W144" s="1"/>
  <c r="V143"/>
  <c r="W143" s="1"/>
  <c r="U143"/>
  <c r="V142"/>
  <c r="W142" s="1"/>
  <c r="U142"/>
  <c r="W141"/>
  <c r="V141"/>
  <c r="U141"/>
  <c r="V140"/>
  <c r="W140" s="1"/>
  <c r="U140"/>
  <c r="U139"/>
  <c r="V139" s="1"/>
  <c r="W139" s="1"/>
  <c r="W138"/>
  <c r="U138"/>
  <c r="V138" s="1"/>
  <c r="U137"/>
  <c r="V137" s="1"/>
  <c r="W137" s="1"/>
  <c r="V136"/>
  <c r="W136" s="1"/>
  <c r="U136"/>
  <c r="U135"/>
  <c r="V135" s="1"/>
  <c r="W135" s="1"/>
  <c r="V134"/>
  <c r="W134" s="1"/>
  <c r="U134"/>
  <c r="V133"/>
  <c r="W133" s="1"/>
  <c r="U133"/>
  <c r="V132"/>
  <c r="W132" s="1"/>
  <c r="U132"/>
  <c r="W131"/>
  <c r="U131"/>
  <c r="V131" s="1"/>
  <c r="U130"/>
  <c r="V130" s="1"/>
  <c r="W130" s="1"/>
  <c r="W129"/>
  <c r="U129"/>
  <c r="V129" s="1"/>
  <c r="U128"/>
  <c r="V128" s="1"/>
  <c r="W128" s="1"/>
  <c r="V127"/>
  <c r="W127" s="1"/>
  <c r="U127"/>
  <c r="V126"/>
  <c r="W126" s="1"/>
  <c r="U126"/>
  <c r="W125"/>
  <c r="V125"/>
  <c r="U125"/>
  <c r="V124"/>
  <c r="W124" s="1"/>
  <c r="U124"/>
  <c r="U123"/>
  <c r="V123" s="1"/>
  <c r="W123" s="1"/>
  <c r="W122"/>
  <c r="U122"/>
  <c r="V122" s="1"/>
  <c r="U121"/>
  <c r="V121" s="1"/>
  <c r="W121" s="1"/>
  <c r="V120"/>
  <c r="W120" s="1"/>
  <c r="U120"/>
  <c r="U119"/>
  <c r="V119" s="1"/>
  <c r="W119" s="1"/>
  <c r="V118"/>
  <c r="W118" s="1"/>
  <c r="U118"/>
  <c r="V117"/>
  <c r="W117" s="1"/>
  <c r="U117"/>
  <c r="V116"/>
  <c r="W116" s="1"/>
  <c r="U116"/>
  <c r="W115"/>
  <c r="U115"/>
  <c r="V115" s="1"/>
  <c r="U114"/>
  <c r="V114" s="1"/>
  <c r="W114" s="1"/>
  <c r="W113"/>
  <c r="U113"/>
  <c r="V113" s="1"/>
  <c r="U112"/>
  <c r="V112" s="1"/>
  <c r="W112" s="1"/>
  <c r="V111"/>
  <c r="W111" s="1"/>
  <c r="U111"/>
  <c r="V110"/>
  <c r="W110" s="1"/>
  <c r="U110"/>
  <c r="W109"/>
  <c r="V109"/>
  <c r="U109"/>
  <c r="V108"/>
  <c r="W108" s="1"/>
  <c r="U108"/>
  <c r="U107"/>
  <c r="V107" s="1"/>
  <c r="W107" s="1"/>
  <c r="W106"/>
  <c r="U106"/>
  <c r="V106" s="1"/>
  <c r="U105"/>
  <c r="V105" s="1"/>
  <c r="W105" s="1"/>
  <c r="V104"/>
  <c r="W104" s="1"/>
  <c r="U104"/>
  <c r="U103"/>
  <c r="V103" s="1"/>
  <c r="W103" s="1"/>
  <c r="V102"/>
  <c r="W102" s="1"/>
  <c r="U102"/>
  <c r="V101"/>
  <c r="W101" s="1"/>
  <c r="U101"/>
  <c r="V100"/>
  <c r="W100" s="1"/>
  <c r="U100"/>
  <c r="W99"/>
  <c r="U99"/>
  <c r="V99" s="1"/>
  <c r="U98"/>
  <c r="V98" s="1"/>
  <c r="W98" s="1"/>
  <c r="W97"/>
  <c r="U97"/>
  <c r="V97" s="1"/>
  <c r="U96"/>
  <c r="V96" s="1"/>
  <c r="W96" s="1"/>
  <c r="V95"/>
  <c r="W95" s="1"/>
  <c r="U95"/>
  <c r="V94"/>
  <c r="W94" s="1"/>
  <c r="U94"/>
  <c r="W93"/>
  <c r="V93"/>
  <c r="U93"/>
  <c r="V92"/>
  <c r="W92" s="1"/>
  <c r="U92"/>
  <c r="U91"/>
  <c r="V91" s="1"/>
  <c r="W91" s="1"/>
  <c r="W90"/>
  <c r="U90"/>
  <c r="V90" s="1"/>
  <c r="U89"/>
  <c r="V89" s="1"/>
  <c r="W89" s="1"/>
  <c r="V88"/>
  <c r="W88" s="1"/>
  <c r="U88"/>
  <c r="U87"/>
  <c r="V87" s="1"/>
  <c r="W87" s="1"/>
  <c r="V86"/>
  <c r="W86" s="1"/>
  <c r="U86"/>
  <c r="V85"/>
  <c r="W85" s="1"/>
  <c r="U85"/>
  <c r="V84"/>
  <c r="W84" s="1"/>
  <c r="U84"/>
  <c r="W83"/>
  <c r="U83"/>
  <c r="V83" s="1"/>
  <c r="U82"/>
  <c r="V82" s="1"/>
  <c r="W82" s="1"/>
  <c r="W81"/>
  <c r="U81"/>
  <c r="V81" s="1"/>
  <c r="U80"/>
  <c r="V80" s="1"/>
  <c r="W80" s="1"/>
  <c r="V79"/>
  <c r="W79" s="1"/>
  <c r="U79"/>
  <c r="V78"/>
  <c r="W78" s="1"/>
  <c r="U78"/>
  <c r="W77"/>
  <c r="V77"/>
  <c r="U77"/>
  <c r="V76"/>
  <c r="W76" s="1"/>
  <c r="U76"/>
  <c r="U75"/>
  <c r="V75" s="1"/>
  <c r="W75" s="1"/>
  <c r="W74"/>
  <c r="U74"/>
  <c r="V74" s="1"/>
  <c r="U73"/>
  <c r="V73" s="1"/>
  <c r="W73" s="1"/>
  <c r="V72"/>
  <c r="W72" s="1"/>
  <c r="U72"/>
  <c r="U71"/>
  <c r="V71" s="1"/>
  <c r="W71" s="1"/>
  <c r="V70"/>
  <c r="W70" s="1"/>
  <c r="U70"/>
  <c r="V69"/>
  <c r="W69" s="1"/>
  <c r="U69"/>
  <c r="V68"/>
  <c r="W68" s="1"/>
  <c r="U68"/>
  <c r="W67"/>
  <c r="U67"/>
  <c r="V67" s="1"/>
  <c r="U66"/>
  <c r="V66" s="1"/>
  <c r="W66" s="1"/>
  <c r="W65"/>
  <c r="U65"/>
  <c r="V65" s="1"/>
  <c r="U64"/>
  <c r="V64" s="1"/>
  <c r="W64" s="1"/>
  <c r="V63"/>
  <c r="W63" s="1"/>
  <c r="U63"/>
  <c r="V62"/>
  <c r="W62" s="1"/>
  <c r="U62"/>
  <c r="W61"/>
  <c r="V61"/>
  <c r="U61"/>
  <c r="V60"/>
  <c r="W60" s="1"/>
  <c r="U60"/>
  <c r="U59"/>
  <c r="V59" s="1"/>
  <c r="W59" s="1"/>
  <c r="W58"/>
  <c r="U58"/>
  <c r="V58" s="1"/>
  <c r="U57"/>
  <c r="V57" s="1"/>
  <c r="W57" s="1"/>
  <c r="V56"/>
  <c r="W56" s="1"/>
  <c r="U56"/>
  <c r="U55"/>
  <c r="V55" s="1"/>
  <c r="W55" s="1"/>
  <c r="V54"/>
  <c r="W54" s="1"/>
  <c r="U54"/>
  <c r="V53"/>
  <c r="W53" s="1"/>
  <c r="U53"/>
  <c r="V52"/>
  <c r="W52" s="1"/>
  <c r="U52"/>
  <c r="W51"/>
  <c r="U51"/>
  <c r="V51" s="1"/>
  <c r="U50"/>
  <c r="V50" s="1"/>
  <c r="W50" s="1"/>
  <c r="W49"/>
  <c r="U49"/>
  <c r="V49" s="1"/>
  <c r="U48"/>
  <c r="V48" s="1"/>
  <c r="W48" s="1"/>
  <c r="V47"/>
  <c r="W47" s="1"/>
  <c r="U47"/>
  <c r="V46"/>
  <c r="W46" s="1"/>
  <c r="U46"/>
  <c r="W45"/>
  <c r="V45"/>
  <c r="U45"/>
  <c r="V44"/>
  <c r="W44" s="1"/>
  <c r="U44"/>
  <c r="U43"/>
  <c r="V43" s="1"/>
  <c r="W43" s="1"/>
  <c r="W42"/>
  <c r="U42"/>
  <c r="V42" s="1"/>
  <c r="U41"/>
  <c r="V41" s="1"/>
  <c r="W41" s="1"/>
  <c r="V40"/>
  <c r="W40" s="1"/>
  <c r="U40"/>
  <c r="U39"/>
  <c r="V39" s="1"/>
  <c r="W39" s="1"/>
  <c r="V38"/>
  <c r="W38" s="1"/>
  <c r="U38"/>
  <c r="V37"/>
  <c r="W37" s="1"/>
  <c r="U37"/>
  <c r="V36"/>
  <c r="W36" s="1"/>
  <c r="U36"/>
  <c r="W35"/>
  <c r="U35"/>
  <c r="V35" s="1"/>
  <c r="U34"/>
  <c r="V34" s="1"/>
  <c r="W34" s="1"/>
  <c r="W33"/>
  <c r="U33"/>
  <c r="V33" s="1"/>
  <c r="U32"/>
  <c r="V32" s="1"/>
  <c r="W32" s="1"/>
  <c r="V31"/>
  <c r="W31" s="1"/>
  <c r="U31"/>
  <c r="V30"/>
  <c r="W30" s="1"/>
  <c r="U30"/>
  <c r="W29"/>
  <c r="V29"/>
  <c r="U29"/>
  <c r="V28"/>
  <c r="W28" s="1"/>
  <c r="U28"/>
  <c r="U27"/>
  <c r="V27" s="1"/>
  <c r="W27" s="1"/>
  <c r="W26"/>
  <c r="U26"/>
  <c r="V26" s="1"/>
  <c r="U25"/>
  <c r="V25" s="1"/>
  <c r="W25" s="1"/>
  <c r="V24"/>
  <c r="W24" s="1"/>
  <c r="U24"/>
  <c r="U23"/>
  <c r="V23" s="1"/>
  <c r="W23" s="1"/>
  <c r="V22"/>
  <c r="W22" s="1"/>
  <c r="U22"/>
  <c r="V21"/>
  <c r="W21" s="1"/>
  <c r="U21"/>
  <c r="V20"/>
  <c r="W20" s="1"/>
  <c r="U20"/>
  <c r="W19"/>
  <c r="U19"/>
  <c r="V19" s="1"/>
  <c r="U18"/>
  <c r="V18" s="1"/>
  <c r="W18" s="1"/>
  <c r="W17"/>
  <c r="U17"/>
  <c r="V17" s="1"/>
  <c r="U16"/>
  <c r="V16" s="1"/>
  <c r="W16" s="1"/>
  <c r="V15"/>
  <c r="W15" s="1"/>
  <c r="U15"/>
  <c r="V14"/>
  <c r="W14" s="1"/>
  <c r="U14"/>
  <c r="U13"/>
  <c r="V13" s="1"/>
  <c r="W13" s="1"/>
  <c r="V12"/>
  <c r="W12" s="1"/>
  <c r="U12"/>
  <c r="U11"/>
  <c r="V11" s="1"/>
  <c r="W11" s="1"/>
  <c r="U10"/>
  <c r="V10" s="1"/>
  <c r="W10" s="1"/>
  <c r="U9"/>
  <c r="V9" s="1"/>
  <c r="W9" s="1"/>
  <c r="U8"/>
  <c r="V8" s="1"/>
  <c r="W8" s="1"/>
  <c r="V7"/>
  <c r="W7" s="1"/>
  <c r="U7"/>
  <c r="V6"/>
  <c r="W6" s="1"/>
  <c r="U6"/>
  <c r="U5"/>
  <c r="V5" s="1"/>
  <c r="W5" s="1"/>
  <c r="V4"/>
  <c r="W4" s="1"/>
  <c r="U4"/>
  <c r="U3"/>
  <c r="V3" s="1"/>
  <c r="W3" s="1"/>
  <c r="V2"/>
  <c r="W2" s="1"/>
  <c r="U2"/>
  <c r="U673" i="2"/>
  <c r="T673"/>
  <c r="S673"/>
  <c r="S672"/>
  <c r="T672" s="1"/>
  <c r="U672" s="1"/>
  <c r="T671"/>
  <c r="U671" s="1"/>
  <c r="S671"/>
  <c r="S670"/>
  <c r="T670" s="1"/>
  <c r="U670" s="1"/>
  <c r="S669"/>
  <c r="T669" s="1"/>
  <c r="U669" s="1"/>
  <c r="U668"/>
  <c r="T668"/>
  <c r="S668"/>
  <c r="T667"/>
  <c r="U667" s="1"/>
  <c r="S667"/>
  <c r="S666"/>
  <c r="T666" s="1"/>
  <c r="U666" s="1"/>
  <c r="U665"/>
  <c r="T665"/>
  <c r="S665"/>
  <c r="U664"/>
  <c r="T664"/>
  <c r="S664"/>
  <c r="T663"/>
  <c r="U663" s="1"/>
  <c r="S663"/>
  <c r="S662"/>
  <c r="T662" s="1"/>
  <c r="U662" s="1"/>
  <c r="U661"/>
  <c r="T661"/>
  <c r="S661"/>
  <c r="U660"/>
  <c r="T660"/>
  <c r="S660"/>
  <c r="T659"/>
  <c r="U659" s="1"/>
  <c r="S659"/>
  <c r="U658"/>
  <c r="T658"/>
  <c r="S658"/>
  <c r="U657"/>
  <c r="T657"/>
  <c r="S657"/>
  <c r="U656"/>
  <c r="T656"/>
  <c r="S656"/>
  <c r="U655"/>
  <c r="T655"/>
  <c r="S655"/>
  <c r="S654"/>
  <c r="T654" s="1"/>
  <c r="U654" s="1"/>
  <c r="T653"/>
  <c r="U653" s="1"/>
  <c r="S653"/>
  <c r="U652"/>
  <c r="T652"/>
  <c r="S652"/>
  <c r="S651"/>
  <c r="T651" s="1"/>
  <c r="U651" s="1"/>
  <c r="S650"/>
  <c r="T650" s="1"/>
  <c r="U650" s="1"/>
  <c r="U649"/>
  <c r="T649"/>
  <c r="S649"/>
  <c r="S648"/>
  <c r="T648" s="1"/>
  <c r="U648" s="1"/>
  <c r="U647"/>
  <c r="T647"/>
  <c r="S647"/>
  <c r="S646"/>
  <c r="T646" s="1"/>
  <c r="U646" s="1"/>
  <c r="S645"/>
  <c r="T645" s="1"/>
  <c r="U645" s="1"/>
  <c r="U644"/>
  <c r="T644"/>
  <c r="S644"/>
  <c r="T643"/>
  <c r="U643" s="1"/>
  <c r="S643"/>
  <c r="S642"/>
  <c r="T642" s="1"/>
  <c r="U642" s="1"/>
  <c r="U641"/>
  <c r="T641"/>
  <c r="S641"/>
  <c r="U640"/>
  <c r="T640"/>
  <c r="S640"/>
  <c r="T639"/>
  <c r="U639" s="1"/>
  <c r="S639"/>
  <c r="S638"/>
  <c r="T638" s="1"/>
  <c r="U638" s="1"/>
  <c r="U637"/>
  <c r="T637"/>
  <c r="S637"/>
  <c r="U636"/>
  <c r="T636"/>
  <c r="S636"/>
  <c r="S635"/>
  <c r="T635" s="1"/>
  <c r="U635" s="1"/>
  <c r="U634"/>
  <c r="T634"/>
  <c r="S634"/>
  <c r="U633"/>
  <c r="T633"/>
  <c r="S633"/>
  <c r="T632"/>
  <c r="U632" s="1"/>
  <c r="S632"/>
  <c r="U631"/>
  <c r="T631"/>
  <c r="S631"/>
  <c r="S630"/>
  <c r="T630" s="1"/>
  <c r="U630" s="1"/>
  <c r="S629"/>
  <c r="T629" s="1"/>
  <c r="U629" s="1"/>
  <c r="U628"/>
  <c r="T628"/>
  <c r="S628"/>
  <c r="T627"/>
  <c r="U627" s="1"/>
  <c r="S627"/>
  <c r="T626"/>
  <c r="U626" s="1"/>
  <c r="S626"/>
  <c r="U625"/>
  <c r="T625"/>
  <c r="S625"/>
  <c r="S624"/>
  <c r="T624" s="1"/>
  <c r="U624" s="1"/>
  <c r="T623"/>
  <c r="U623" s="1"/>
  <c r="S623"/>
  <c r="S622"/>
  <c r="T622" s="1"/>
  <c r="U622" s="1"/>
  <c r="U621"/>
  <c r="T621"/>
  <c r="S621"/>
  <c r="U620"/>
  <c r="T620"/>
  <c r="S620"/>
  <c r="T619"/>
  <c r="U619" s="1"/>
  <c r="S619"/>
  <c r="U618"/>
  <c r="T618"/>
  <c r="S618"/>
  <c r="U617"/>
  <c r="T617"/>
  <c r="S617"/>
  <c r="U616"/>
  <c r="T616"/>
  <c r="S616"/>
  <c r="U615"/>
  <c r="T615"/>
  <c r="S615"/>
  <c r="S614"/>
  <c r="T614" s="1"/>
  <c r="U614" s="1"/>
  <c r="T613"/>
  <c r="U613" s="1"/>
  <c r="S613"/>
  <c r="U612"/>
  <c r="T612"/>
  <c r="S612"/>
  <c r="S611"/>
  <c r="T611" s="1"/>
  <c r="U611" s="1"/>
  <c r="S610"/>
  <c r="T610" s="1"/>
  <c r="U610" s="1"/>
  <c r="U609"/>
  <c r="T609"/>
  <c r="S609"/>
  <c r="T608"/>
  <c r="U608" s="1"/>
  <c r="S608"/>
  <c r="T607"/>
  <c r="U607" s="1"/>
  <c r="S607"/>
  <c r="S606"/>
  <c r="T606" s="1"/>
  <c r="U606" s="1"/>
  <c r="S605"/>
  <c r="T605" s="1"/>
  <c r="U605" s="1"/>
  <c r="U604"/>
  <c r="T604"/>
  <c r="S604"/>
  <c r="T603"/>
  <c r="U603" s="1"/>
  <c r="S603"/>
  <c r="S602"/>
  <c r="T602" s="1"/>
  <c r="U602" s="1"/>
  <c r="U601"/>
  <c r="T601"/>
  <c r="S601"/>
  <c r="U600"/>
  <c r="T600"/>
  <c r="S600"/>
  <c r="T599"/>
  <c r="U599" s="1"/>
  <c r="S599"/>
  <c r="S598"/>
  <c r="T598" s="1"/>
  <c r="U598" s="1"/>
  <c r="U597"/>
  <c r="T597"/>
  <c r="S597"/>
  <c r="U596"/>
  <c r="T596"/>
  <c r="S596"/>
  <c r="T595"/>
  <c r="U595" s="1"/>
  <c r="S595"/>
  <c r="U594"/>
  <c r="T594"/>
  <c r="S594"/>
  <c r="U593"/>
  <c r="T593"/>
  <c r="S593"/>
  <c r="S592"/>
  <c r="T592" s="1"/>
  <c r="U592" s="1"/>
  <c r="U591"/>
  <c r="T591"/>
  <c r="S591"/>
  <c r="S590"/>
  <c r="T590" s="1"/>
  <c r="U590" s="1"/>
  <c r="T589"/>
  <c r="U589" s="1"/>
  <c r="S589"/>
  <c r="U588"/>
  <c r="T588"/>
  <c r="S588"/>
  <c r="S587"/>
  <c r="T587" s="1"/>
  <c r="U587" s="1"/>
  <c r="S586"/>
  <c r="T586" s="1"/>
  <c r="U586" s="1"/>
  <c r="U585"/>
  <c r="T585"/>
  <c r="S585"/>
  <c r="S584"/>
  <c r="T584" s="1"/>
  <c r="U584" s="1"/>
  <c r="T583"/>
  <c r="U583" s="1"/>
  <c r="S583"/>
  <c r="S582"/>
  <c r="T582" s="1"/>
  <c r="U582" s="1"/>
  <c r="S581"/>
  <c r="T581" s="1"/>
  <c r="U581" s="1"/>
  <c r="U580"/>
  <c r="T580"/>
  <c r="S580"/>
  <c r="T579"/>
  <c r="U579" s="1"/>
  <c r="S579"/>
  <c r="S578"/>
  <c r="T578" s="1"/>
  <c r="U578" s="1"/>
  <c r="U577"/>
  <c r="T577"/>
  <c r="S577"/>
  <c r="U576"/>
  <c r="T576"/>
  <c r="S576"/>
  <c r="T575"/>
  <c r="U575" s="1"/>
  <c r="S575"/>
  <c r="S574"/>
  <c r="T574" s="1"/>
  <c r="U574" s="1"/>
  <c r="T573"/>
  <c r="U573" s="1"/>
  <c r="S573"/>
  <c r="U572"/>
  <c r="T572"/>
  <c r="S572"/>
  <c r="S571"/>
  <c r="T571" s="1"/>
  <c r="U571" s="1"/>
  <c r="T570"/>
  <c r="U570" s="1"/>
  <c r="S570"/>
  <c r="U569"/>
  <c r="T569"/>
  <c r="S569"/>
  <c r="T568"/>
  <c r="U568" s="1"/>
  <c r="S568"/>
  <c r="U567"/>
  <c r="T567"/>
  <c r="S567"/>
  <c r="S566"/>
  <c r="T566" s="1"/>
  <c r="U566" s="1"/>
  <c r="S565"/>
  <c r="T565" s="1"/>
  <c r="U565" s="1"/>
  <c r="U564"/>
  <c r="T564"/>
  <c r="S564"/>
  <c r="T563"/>
  <c r="U563" s="1"/>
  <c r="S563"/>
  <c r="S562"/>
  <c r="T562" s="1"/>
  <c r="U562" s="1"/>
  <c r="U561"/>
  <c r="T561"/>
  <c r="S561"/>
  <c r="S560"/>
  <c r="T560" s="1"/>
  <c r="U560" s="1"/>
  <c r="U559"/>
  <c r="T559"/>
  <c r="S559"/>
  <c r="S558"/>
  <c r="T558" s="1"/>
  <c r="U558" s="1"/>
  <c r="U557"/>
  <c r="T557"/>
  <c r="S557"/>
  <c r="U556"/>
  <c r="T556"/>
  <c r="S556"/>
  <c r="S555"/>
  <c r="T555" s="1"/>
  <c r="U555" s="1"/>
  <c r="U554"/>
  <c r="T554"/>
  <c r="S554"/>
  <c r="U553"/>
  <c r="T553"/>
  <c r="S553"/>
  <c r="T552"/>
  <c r="U552" s="1"/>
  <c r="S552"/>
  <c r="U551"/>
  <c r="T551"/>
  <c r="S551"/>
  <c r="S550"/>
  <c r="T550" s="1"/>
  <c r="U550" s="1"/>
  <c r="S549"/>
  <c r="T549" s="1"/>
  <c r="U549" s="1"/>
  <c r="U548"/>
  <c r="T548"/>
  <c r="S548"/>
  <c r="S547"/>
  <c r="T547" s="1"/>
  <c r="U547" s="1"/>
  <c r="U546"/>
  <c r="T546"/>
  <c r="S546"/>
  <c r="U545"/>
  <c r="T545"/>
  <c r="S545"/>
  <c r="S544"/>
  <c r="T544" s="1"/>
  <c r="U544" s="1"/>
  <c r="U543"/>
  <c r="T543"/>
  <c r="S543"/>
  <c r="S542"/>
  <c r="T542" s="1"/>
  <c r="U542" s="1"/>
  <c r="S541"/>
  <c r="T541" s="1"/>
  <c r="U541" s="1"/>
  <c r="U540"/>
  <c r="T540"/>
  <c r="S540"/>
  <c r="T539"/>
  <c r="U539" s="1"/>
  <c r="S539"/>
  <c r="S538"/>
  <c r="T538" s="1"/>
  <c r="U538" s="1"/>
  <c r="U537"/>
  <c r="T537"/>
  <c r="S537"/>
  <c r="U536"/>
  <c r="T536"/>
  <c r="S536"/>
  <c r="T535"/>
  <c r="U535" s="1"/>
  <c r="S535"/>
  <c r="S534"/>
  <c r="T534" s="1"/>
  <c r="U534" s="1"/>
  <c r="U533"/>
  <c r="T533"/>
  <c r="S533"/>
  <c r="U532"/>
  <c r="T532"/>
  <c r="S532"/>
  <c r="S531"/>
  <c r="T531" s="1"/>
  <c r="U531" s="1"/>
  <c r="U530"/>
  <c r="T530"/>
  <c r="S530"/>
  <c r="U529"/>
  <c r="T529"/>
  <c r="S529"/>
  <c r="S528"/>
  <c r="T528" s="1"/>
  <c r="U528" s="1"/>
  <c r="U527"/>
  <c r="T527"/>
  <c r="S527"/>
  <c r="S526"/>
  <c r="T526" s="1"/>
  <c r="U526" s="1"/>
  <c r="S525"/>
  <c r="T525" s="1"/>
  <c r="U525" s="1"/>
  <c r="U524"/>
  <c r="T524"/>
  <c r="S524"/>
  <c r="S523"/>
  <c r="T523" s="1"/>
  <c r="U523" s="1"/>
  <c r="U522"/>
  <c r="T522"/>
  <c r="S522"/>
  <c r="U521"/>
  <c r="T521"/>
  <c r="S521"/>
  <c r="S520"/>
  <c r="T520" s="1"/>
  <c r="U520" s="1"/>
  <c r="T519"/>
  <c r="U519" s="1"/>
  <c r="S519"/>
  <c r="S518"/>
  <c r="T518" s="1"/>
  <c r="U518" s="1"/>
  <c r="S517"/>
  <c r="T517" s="1"/>
  <c r="U517" s="1"/>
  <c r="U516"/>
  <c r="T516"/>
  <c r="S516"/>
  <c r="T515"/>
  <c r="U515" s="1"/>
  <c r="S515"/>
  <c r="S514"/>
  <c r="T514" s="1"/>
  <c r="U514" s="1"/>
  <c r="U513"/>
  <c r="T513"/>
  <c r="S513"/>
  <c r="U512"/>
  <c r="T512"/>
  <c r="S512"/>
  <c r="T511"/>
  <c r="U511" s="1"/>
  <c r="S511"/>
  <c r="S510"/>
  <c r="T510" s="1"/>
  <c r="U510" s="1"/>
  <c r="T509"/>
  <c r="U509" s="1"/>
  <c r="S509"/>
  <c r="U508"/>
  <c r="T508"/>
  <c r="S508"/>
  <c r="T507"/>
  <c r="U507" s="1"/>
  <c r="S507"/>
  <c r="T506"/>
  <c r="U506" s="1"/>
  <c r="S506"/>
  <c r="U505"/>
  <c r="T505"/>
  <c r="S505"/>
  <c r="S504"/>
  <c r="T504" s="1"/>
  <c r="U504" s="1"/>
  <c r="U503"/>
  <c r="T503"/>
  <c r="S503"/>
  <c r="S502"/>
  <c r="T502" s="1"/>
  <c r="U502" s="1"/>
  <c r="T501"/>
  <c r="U501" s="1"/>
  <c r="S501"/>
  <c r="U500"/>
  <c r="T500"/>
  <c r="S500"/>
  <c r="T499"/>
  <c r="U499" s="1"/>
  <c r="S499"/>
  <c r="S498"/>
  <c r="T498" s="1"/>
  <c r="U498" s="1"/>
  <c r="U497"/>
  <c r="T497"/>
  <c r="S497"/>
  <c r="S496"/>
  <c r="T496" s="1"/>
  <c r="U496" s="1"/>
  <c r="U495"/>
  <c r="T495"/>
  <c r="S495"/>
  <c r="S494"/>
  <c r="T494" s="1"/>
  <c r="U494" s="1"/>
  <c r="U493"/>
  <c r="T493"/>
  <c r="S493"/>
  <c r="U492"/>
  <c r="T492"/>
  <c r="S492"/>
  <c r="S491"/>
  <c r="T491" s="1"/>
  <c r="U491" s="1"/>
  <c r="U490"/>
  <c r="T490"/>
  <c r="S490"/>
  <c r="U489"/>
  <c r="T489"/>
  <c r="S489"/>
  <c r="T488"/>
  <c r="U488" s="1"/>
  <c r="S488"/>
  <c r="U487"/>
  <c r="T487"/>
  <c r="S487"/>
  <c r="S486"/>
  <c r="T486" s="1"/>
  <c r="U486" s="1"/>
  <c r="S485"/>
  <c r="T485" s="1"/>
  <c r="U485" s="1"/>
  <c r="U484"/>
  <c r="T484"/>
  <c r="S484"/>
  <c r="S483"/>
  <c r="T483" s="1"/>
  <c r="U483" s="1"/>
  <c r="S482"/>
  <c r="T482" s="1"/>
  <c r="U482" s="1"/>
  <c r="U481"/>
  <c r="T481"/>
  <c r="S481"/>
  <c r="S480"/>
  <c r="T480" s="1"/>
  <c r="U480" s="1"/>
  <c r="U479"/>
  <c r="T479"/>
  <c r="S479"/>
  <c r="S478"/>
  <c r="T478" s="1"/>
  <c r="U478" s="1"/>
  <c r="S477"/>
  <c r="T477" s="1"/>
  <c r="U477" s="1"/>
  <c r="U476"/>
  <c r="T476"/>
  <c r="S476"/>
  <c r="T475"/>
  <c r="U475" s="1"/>
  <c r="S475"/>
  <c r="S474"/>
  <c r="T474" s="1"/>
  <c r="U474" s="1"/>
  <c r="U473"/>
  <c r="T473"/>
  <c r="S473"/>
  <c r="U472"/>
  <c r="T472"/>
  <c r="S472"/>
  <c r="T471"/>
  <c r="U471" s="1"/>
  <c r="S471"/>
  <c r="S470"/>
  <c r="T470" s="1"/>
  <c r="U470" s="1"/>
  <c r="U469"/>
  <c r="T469"/>
  <c r="S469"/>
  <c r="U468"/>
  <c r="T468"/>
  <c r="S468"/>
  <c r="S467"/>
  <c r="T467" s="1"/>
  <c r="U467" s="1"/>
  <c r="U466"/>
  <c r="T466"/>
  <c r="S466"/>
  <c r="U465"/>
  <c r="T465"/>
  <c r="S465"/>
  <c r="T464"/>
  <c r="U464" s="1"/>
  <c r="S464"/>
  <c r="U463"/>
  <c r="T463"/>
  <c r="S463"/>
  <c r="S462"/>
  <c r="T462" s="1"/>
  <c r="U462" s="1"/>
  <c r="S461"/>
  <c r="T461" s="1"/>
  <c r="U461" s="1"/>
  <c r="U460"/>
  <c r="T460"/>
  <c r="S460"/>
  <c r="S459"/>
  <c r="T459" s="1"/>
  <c r="U459" s="1"/>
  <c r="U458"/>
  <c r="S458"/>
  <c r="T458" s="1"/>
  <c r="U457"/>
  <c r="T457"/>
  <c r="S457"/>
  <c r="S456"/>
  <c r="T456" s="1"/>
  <c r="U456" s="1"/>
  <c r="U455"/>
  <c r="T455"/>
  <c r="S455"/>
  <c r="S454"/>
  <c r="T454" s="1"/>
  <c r="U454" s="1"/>
  <c r="S453"/>
  <c r="T453" s="1"/>
  <c r="U453" s="1"/>
  <c r="U452"/>
  <c r="T452"/>
  <c r="S452"/>
  <c r="T451"/>
  <c r="U451" s="1"/>
  <c r="S451"/>
  <c r="S450"/>
  <c r="T450" s="1"/>
  <c r="U450" s="1"/>
  <c r="U449"/>
  <c r="T449"/>
  <c r="S449"/>
  <c r="U448"/>
  <c r="T448"/>
  <c r="S448"/>
  <c r="T447"/>
  <c r="U447" s="1"/>
  <c r="S447"/>
  <c r="S446"/>
  <c r="T446" s="1"/>
  <c r="U446" s="1"/>
  <c r="U445"/>
  <c r="T445"/>
  <c r="S445"/>
  <c r="U444"/>
  <c r="T444"/>
  <c r="S444"/>
  <c r="S443"/>
  <c r="T443" s="1"/>
  <c r="U443" s="1"/>
  <c r="U442"/>
  <c r="T442"/>
  <c r="S442"/>
  <c r="U441"/>
  <c r="T441"/>
  <c r="S441"/>
  <c r="T440"/>
  <c r="U440" s="1"/>
  <c r="S440"/>
  <c r="U439"/>
  <c r="T439"/>
  <c r="S439"/>
  <c r="S438"/>
  <c r="T438" s="1"/>
  <c r="U438" s="1"/>
  <c r="S437"/>
  <c r="T437" s="1"/>
  <c r="U437" s="1"/>
  <c r="U436"/>
  <c r="T436"/>
  <c r="S436"/>
  <c r="T435"/>
  <c r="U435" s="1"/>
  <c r="S435"/>
  <c r="T434"/>
  <c r="U434" s="1"/>
  <c r="S434"/>
  <c r="U433"/>
  <c r="T433"/>
  <c r="S433"/>
  <c r="S432"/>
  <c r="T432" s="1"/>
  <c r="U432" s="1"/>
  <c r="S431"/>
  <c r="T431" s="1"/>
  <c r="U431" s="1"/>
  <c r="S430"/>
  <c r="T430" s="1"/>
  <c r="U430" s="1"/>
  <c r="U429"/>
  <c r="T429"/>
  <c r="S429"/>
  <c r="T428"/>
  <c r="U428" s="1"/>
  <c r="S428"/>
  <c r="S427"/>
  <c r="T427" s="1"/>
  <c r="U427" s="1"/>
  <c r="U426"/>
  <c r="T426"/>
  <c r="S426"/>
  <c r="U425"/>
  <c r="T425"/>
  <c r="S425"/>
  <c r="T424"/>
  <c r="U424" s="1"/>
  <c r="S424"/>
  <c r="S423"/>
  <c r="T423" s="1"/>
  <c r="U423" s="1"/>
  <c r="S422"/>
  <c r="T422" s="1"/>
  <c r="U422" s="1"/>
  <c r="S421"/>
  <c r="T421" s="1"/>
  <c r="U421" s="1"/>
  <c r="U420"/>
  <c r="T420"/>
  <c r="S420"/>
  <c r="S419"/>
  <c r="T419" s="1"/>
  <c r="U419" s="1"/>
  <c r="U418"/>
  <c r="T418"/>
  <c r="S418"/>
  <c r="U417"/>
  <c r="T417"/>
  <c r="S417"/>
  <c r="S416"/>
  <c r="T416" s="1"/>
  <c r="U416" s="1"/>
  <c r="U415"/>
  <c r="T415"/>
  <c r="S415"/>
  <c r="S414"/>
  <c r="T414" s="1"/>
  <c r="U414" s="1"/>
  <c r="S413"/>
  <c r="T413" s="1"/>
  <c r="U413" s="1"/>
  <c r="U412"/>
  <c r="T412"/>
  <c r="S412"/>
  <c r="T411"/>
  <c r="U411" s="1"/>
  <c r="S411"/>
  <c r="S410"/>
  <c r="T410" s="1"/>
  <c r="U410" s="1"/>
  <c r="U409"/>
  <c r="T409"/>
  <c r="S409"/>
  <c r="U408"/>
  <c r="T408"/>
  <c r="S408"/>
  <c r="T407"/>
  <c r="U407" s="1"/>
  <c r="S407"/>
  <c r="S406"/>
  <c r="T406" s="1"/>
  <c r="U406" s="1"/>
  <c r="U405"/>
  <c r="T405"/>
  <c r="S405"/>
  <c r="T404"/>
  <c r="U404" s="1"/>
  <c r="S404"/>
  <c r="T403"/>
  <c r="U403" s="1"/>
  <c r="S403"/>
  <c r="U402"/>
  <c r="T402"/>
  <c r="S402"/>
  <c r="U401"/>
  <c r="T401"/>
  <c r="S401"/>
  <c r="S400"/>
  <c r="T400" s="1"/>
  <c r="U400" s="1"/>
  <c r="U399"/>
  <c r="T399"/>
  <c r="S399"/>
  <c r="S398"/>
  <c r="T398" s="1"/>
  <c r="U398" s="1"/>
  <c r="U397"/>
  <c r="T397"/>
  <c r="S397"/>
  <c r="U396"/>
  <c r="T396"/>
  <c r="S396"/>
  <c r="S395"/>
  <c r="T395" s="1"/>
  <c r="U395" s="1"/>
  <c r="T394"/>
  <c r="U394" s="1"/>
  <c r="S394"/>
  <c r="U393"/>
  <c r="T393"/>
  <c r="S393"/>
  <c r="S392"/>
  <c r="T392" s="1"/>
  <c r="U392" s="1"/>
  <c r="S391"/>
  <c r="T391" s="1"/>
  <c r="U391" s="1"/>
  <c r="S390"/>
  <c r="T390" s="1"/>
  <c r="U390" s="1"/>
  <c r="S389"/>
  <c r="T389" s="1"/>
  <c r="U389" s="1"/>
  <c r="T388"/>
  <c r="U388" s="1"/>
  <c r="S388"/>
  <c r="T387"/>
  <c r="U387" s="1"/>
  <c r="S387"/>
  <c r="S386"/>
  <c r="T386" s="1"/>
  <c r="U386" s="1"/>
  <c r="U385"/>
  <c r="T385"/>
  <c r="S385"/>
  <c r="U384"/>
  <c r="T384"/>
  <c r="S384"/>
  <c r="S383"/>
  <c r="T383" s="1"/>
  <c r="U383" s="1"/>
  <c r="S382"/>
  <c r="T382" s="1"/>
  <c r="U382" s="1"/>
  <c r="U381"/>
  <c r="T381"/>
  <c r="S381"/>
  <c r="U380"/>
  <c r="T380"/>
  <c r="S380"/>
  <c r="S379"/>
  <c r="T379" s="1"/>
  <c r="U379" s="1"/>
  <c r="U378"/>
  <c r="T378"/>
  <c r="S378"/>
  <c r="U377"/>
  <c r="T377"/>
  <c r="S377"/>
  <c r="T376"/>
  <c r="U376" s="1"/>
  <c r="S376"/>
  <c r="U375"/>
  <c r="T375"/>
  <c r="S375"/>
  <c r="S374"/>
  <c r="T374" s="1"/>
  <c r="U374" s="1"/>
  <c r="S373"/>
  <c r="T373" s="1"/>
  <c r="U373" s="1"/>
  <c r="U372"/>
  <c r="T372"/>
  <c r="S372"/>
  <c r="T371"/>
  <c r="U371" s="1"/>
  <c r="S371"/>
  <c r="T370"/>
  <c r="U370" s="1"/>
  <c r="S370"/>
  <c r="U369"/>
  <c r="T369"/>
  <c r="S369"/>
  <c r="S368"/>
  <c r="T368" s="1"/>
  <c r="U368" s="1"/>
  <c r="S367"/>
  <c r="T367" s="1"/>
  <c r="U367" s="1"/>
  <c r="S366"/>
  <c r="T366" s="1"/>
  <c r="U366" s="1"/>
  <c r="U365"/>
  <c r="T365"/>
  <c r="S365"/>
  <c r="T364"/>
  <c r="U364" s="1"/>
  <c r="S364"/>
  <c r="S363"/>
  <c r="T363" s="1"/>
  <c r="U363" s="1"/>
  <c r="U362"/>
  <c r="T362"/>
  <c r="S362"/>
  <c r="U361"/>
  <c r="T361"/>
  <c r="S361"/>
  <c r="T360"/>
  <c r="U360" s="1"/>
  <c r="S360"/>
  <c r="S359"/>
  <c r="T359" s="1"/>
  <c r="U359" s="1"/>
  <c r="S358"/>
  <c r="T358" s="1"/>
  <c r="U358" s="1"/>
  <c r="S357"/>
  <c r="T357" s="1"/>
  <c r="U357" s="1"/>
  <c r="U356"/>
  <c r="T356"/>
  <c r="S356"/>
  <c r="S355"/>
  <c r="T355" s="1"/>
  <c r="U355" s="1"/>
  <c r="U354"/>
  <c r="T354"/>
  <c r="S354"/>
  <c r="U353"/>
  <c r="T353"/>
  <c r="S353"/>
  <c r="S352"/>
  <c r="T352" s="1"/>
  <c r="U352" s="1"/>
  <c r="U351"/>
  <c r="T351"/>
  <c r="S351"/>
  <c r="S350"/>
  <c r="T350" s="1"/>
  <c r="U350" s="1"/>
  <c r="S349"/>
  <c r="T349" s="1"/>
  <c r="U349" s="1"/>
  <c r="S348"/>
  <c r="T348" s="1"/>
  <c r="U348" s="1"/>
  <c r="T347"/>
  <c r="U347" s="1"/>
  <c r="S347"/>
  <c r="S346"/>
  <c r="T346" s="1"/>
  <c r="U346" s="1"/>
  <c r="T345"/>
  <c r="U345" s="1"/>
  <c r="S345"/>
  <c r="U344"/>
  <c r="T344"/>
  <c r="S344"/>
  <c r="T343"/>
  <c r="U343" s="1"/>
  <c r="S343"/>
  <c r="S342"/>
  <c r="T342" s="1"/>
  <c r="U342" s="1"/>
  <c r="U341"/>
  <c r="T341"/>
  <c r="S341"/>
  <c r="T340"/>
  <c r="U340" s="1"/>
  <c r="S340"/>
  <c r="T339"/>
  <c r="U339" s="1"/>
  <c r="S339"/>
  <c r="U338"/>
  <c r="T338"/>
  <c r="S338"/>
  <c r="T337"/>
  <c r="U337" s="1"/>
  <c r="S337"/>
  <c r="U336"/>
  <c r="T336"/>
  <c r="S336"/>
  <c r="S335"/>
  <c r="T335" s="1"/>
  <c r="U335" s="1"/>
  <c r="U334"/>
  <c r="S334"/>
  <c r="T334" s="1"/>
  <c r="T333"/>
  <c r="U333" s="1"/>
  <c r="S333"/>
  <c r="S332"/>
  <c r="T332" s="1"/>
  <c r="U332" s="1"/>
  <c r="S331"/>
  <c r="T331" s="1"/>
  <c r="U331" s="1"/>
  <c r="U330"/>
  <c r="T330"/>
  <c r="S330"/>
  <c r="S329"/>
  <c r="T329" s="1"/>
  <c r="U329" s="1"/>
  <c r="S328"/>
  <c r="T328" s="1"/>
  <c r="U328" s="1"/>
  <c r="U327"/>
  <c r="T327"/>
  <c r="S327"/>
  <c r="T326"/>
  <c r="U326" s="1"/>
  <c r="S326"/>
  <c r="U325"/>
  <c r="T325"/>
  <c r="S325"/>
  <c r="S324"/>
  <c r="T324" s="1"/>
  <c r="U324" s="1"/>
  <c r="S323"/>
  <c r="T323" s="1"/>
  <c r="U323" s="1"/>
  <c r="U322"/>
  <c r="T322"/>
  <c r="S322"/>
  <c r="S321"/>
  <c r="T321" s="1"/>
  <c r="U321" s="1"/>
  <c r="S320"/>
  <c r="T320" s="1"/>
  <c r="U320" s="1"/>
  <c r="U319"/>
  <c r="T319"/>
  <c r="S319"/>
  <c r="S318"/>
  <c r="T318" s="1"/>
  <c r="U318" s="1"/>
  <c r="U317"/>
  <c r="T317"/>
  <c r="S317"/>
  <c r="S316"/>
  <c r="T316" s="1"/>
  <c r="U316" s="1"/>
  <c r="U315"/>
  <c r="T315"/>
  <c r="S315"/>
  <c r="U314"/>
  <c r="T314"/>
  <c r="S314"/>
  <c r="S313"/>
  <c r="T313" s="1"/>
  <c r="U313" s="1"/>
  <c r="U312"/>
  <c r="T312"/>
  <c r="S312"/>
  <c r="U311"/>
  <c r="T311"/>
  <c r="S311"/>
  <c r="S310"/>
  <c r="T310" s="1"/>
  <c r="U310" s="1"/>
  <c r="U309"/>
  <c r="T309"/>
  <c r="S309"/>
  <c r="S308"/>
  <c r="T308" s="1"/>
  <c r="U308" s="1"/>
  <c r="T307"/>
  <c r="U307" s="1"/>
  <c r="S307"/>
  <c r="U306"/>
  <c r="T306"/>
  <c r="S306"/>
  <c r="S305"/>
  <c r="T305" s="1"/>
  <c r="U305" s="1"/>
  <c r="S304"/>
  <c r="T304" s="1"/>
  <c r="U304" s="1"/>
  <c r="U303"/>
  <c r="T303"/>
  <c r="S303"/>
  <c r="T302"/>
  <c r="U302" s="1"/>
  <c r="S302"/>
  <c r="T301"/>
  <c r="U301" s="1"/>
  <c r="S301"/>
  <c r="S300"/>
  <c r="T300" s="1"/>
  <c r="U300" s="1"/>
  <c r="T299"/>
  <c r="U299" s="1"/>
  <c r="S299"/>
  <c r="U298"/>
  <c r="T298"/>
  <c r="S298"/>
  <c r="T297"/>
  <c r="U297" s="1"/>
  <c r="S297"/>
  <c r="T296"/>
  <c r="U296" s="1"/>
  <c r="S296"/>
  <c r="U295"/>
  <c r="T295"/>
  <c r="S295"/>
  <c r="S294"/>
  <c r="T294" s="1"/>
  <c r="U294" s="1"/>
  <c r="U293"/>
  <c r="T293"/>
  <c r="S293"/>
  <c r="S292"/>
  <c r="T292" s="1"/>
  <c r="U292" s="1"/>
  <c r="T291"/>
  <c r="U291" s="1"/>
  <c r="S291"/>
  <c r="U290"/>
  <c r="T290"/>
  <c r="S290"/>
  <c r="T289"/>
  <c r="U289" s="1"/>
  <c r="S289"/>
  <c r="T288"/>
  <c r="U288" s="1"/>
  <c r="S288"/>
  <c r="U287"/>
  <c r="T287"/>
  <c r="S287"/>
  <c r="S286"/>
  <c r="T286" s="1"/>
  <c r="U286" s="1"/>
  <c r="U285"/>
  <c r="T285"/>
  <c r="S285"/>
  <c r="S284"/>
  <c r="T284" s="1"/>
  <c r="U284" s="1"/>
  <c r="U283"/>
  <c r="T283"/>
  <c r="S283"/>
  <c r="U282"/>
  <c r="T282"/>
  <c r="S282"/>
  <c r="S281"/>
  <c r="T281" s="1"/>
  <c r="U281" s="1"/>
  <c r="U280"/>
  <c r="T280"/>
  <c r="S280"/>
  <c r="U279"/>
  <c r="T279"/>
  <c r="S279"/>
  <c r="T278"/>
  <c r="U278" s="1"/>
  <c r="S278"/>
  <c r="U277"/>
  <c r="T277"/>
  <c r="S277"/>
  <c r="S276"/>
  <c r="T276" s="1"/>
  <c r="U276" s="1"/>
  <c r="S275"/>
  <c r="T275" s="1"/>
  <c r="U275" s="1"/>
  <c r="U274"/>
  <c r="T274"/>
  <c r="S274"/>
  <c r="S273"/>
  <c r="T273" s="1"/>
  <c r="U273" s="1"/>
  <c r="S272"/>
  <c r="T272" s="1"/>
  <c r="U272" s="1"/>
  <c r="U271"/>
  <c r="T271"/>
  <c r="S271"/>
  <c r="T270"/>
  <c r="U270" s="1"/>
  <c r="S270"/>
  <c r="T269"/>
  <c r="U269" s="1"/>
  <c r="S269"/>
  <c r="S268"/>
  <c r="T268" s="1"/>
  <c r="U268" s="1"/>
  <c r="S267"/>
  <c r="T267" s="1"/>
  <c r="U267" s="1"/>
  <c r="U266"/>
  <c r="T266"/>
  <c r="S266"/>
  <c r="T265"/>
  <c r="U265" s="1"/>
  <c r="S265"/>
  <c r="S264"/>
  <c r="T264" s="1"/>
  <c r="U264" s="1"/>
  <c r="U263"/>
  <c r="T263"/>
  <c r="S263"/>
  <c r="U262"/>
  <c r="T262"/>
  <c r="S262"/>
  <c r="T261"/>
  <c r="U261" s="1"/>
  <c r="S261"/>
  <c r="S260"/>
  <c r="T260" s="1"/>
  <c r="U260" s="1"/>
  <c r="U259"/>
  <c r="T259"/>
  <c r="S259"/>
  <c r="U258"/>
  <c r="T258"/>
  <c r="S258"/>
  <c r="S257"/>
  <c r="T257" s="1"/>
  <c r="U257" s="1"/>
  <c r="U256"/>
  <c r="T256"/>
  <c r="S256"/>
  <c r="U255"/>
  <c r="T255"/>
  <c r="S255"/>
  <c r="S254"/>
  <c r="T254" s="1"/>
  <c r="U254" s="1"/>
  <c r="U253"/>
  <c r="T253"/>
  <c r="S253"/>
  <c r="S252"/>
  <c r="T252" s="1"/>
  <c r="U252" s="1"/>
  <c r="U251"/>
  <c r="S251"/>
  <c r="T251" s="1"/>
  <c r="U250"/>
  <c r="T250"/>
  <c r="S250"/>
  <c r="S249"/>
  <c r="T249" s="1"/>
  <c r="U249" s="1"/>
  <c r="S248"/>
  <c r="T248" s="1"/>
  <c r="U248" s="1"/>
  <c r="U247"/>
  <c r="T247"/>
  <c r="S247"/>
  <c r="S246"/>
  <c r="T246" s="1"/>
  <c r="U246" s="1"/>
  <c r="T245"/>
  <c r="U245" s="1"/>
  <c r="S245"/>
  <c r="S244"/>
  <c r="T244" s="1"/>
  <c r="U244" s="1"/>
  <c r="S243"/>
  <c r="T243" s="1"/>
  <c r="U243" s="1"/>
  <c r="U242"/>
  <c r="T242"/>
  <c r="S242"/>
  <c r="T241"/>
  <c r="U241" s="1"/>
  <c r="S241"/>
  <c r="S240"/>
  <c r="T240" s="1"/>
  <c r="U240" s="1"/>
  <c r="U239"/>
  <c r="T239"/>
  <c r="S239"/>
  <c r="U238"/>
  <c r="T238"/>
  <c r="S238"/>
  <c r="T237"/>
  <c r="U237" s="1"/>
  <c r="S237"/>
  <c r="S236"/>
  <c r="T236" s="1"/>
  <c r="U236" s="1"/>
  <c r="T235"/>
  <c r="U235" s="1"/>
  <c r="S235"/>
  <c r="U234"/>
  <c r="T234"/>
  <c r="S234"/>
  <c r="T233"/>
  <c r="U233" s="1"/>
  <c r="S233"/>
  <c r="T232"/>
  <c r="U232" s="1"/>
  <c r="S232"/>
  <c r="U231"/>
  <c r="T231"/>
  <c r="S231"/>
  <c r="S230"/>
  <c r="T230" s="1"/>
  <c r="U230" s="1"/>
  <c r="U229"/>
  <c r="T229"/>
  <c r="S229"/>
  <c r="S228"/>
  <c r="T228" s="1"/>
  <c r="U228" s="1"/>
  <c r="T227"/>
  <c r="U227" s="1"/>
  <c r="S227"/>
  <c r="U226"/>
  <c r="T226"/>
  <c r="S226"/>
  <c r="T225"/>
  <c r="U225" s="1"/>
  <c r="S225"/>
  <c r="T224"/>
  <c r="U224" s="1"/>
  <c r="S224"/>
  <c r="U223"/>
  <c r="T223"/>
  <c r="S223"/>
  <c r="S222"/>
  <c r="T222" s="1"/>
  <c r="U222" s="1"/>
  <c r="U221"/>
  <c r="T221"/>
  <c r="S221"/>
  <c r="S220"/>
  <c r="T220" s="1"/>
  <c r="U220" s="1"/>
  <c r="U219"/>
  <c r="T219"/>
  <c r="S219"/>
  <c r="U218"/>
  <c r="T218"/>
  <c r="S218"/>
  <c r="T217"/>
  <c r="U217" s="1"/>
  <c r="S217"/>
  <c r="U216"/>
  <c r="T216"/>
  <c r="S216"/>
  <c r="U215"/>
  <c r="T215"/>
  <c r="S215"/>
  <c r="U214"/>
  <c r="T214"/>
  <c r="S214"/>
  <c r="U213"/>
  <c r="T213"/>
  <c r="S213"/>
  <c r="S212"/>
  <c r="T212" s="1"/>
  <c r="U212" s="1"/>
  <c r="S211"/>
  <c r="T211" s="1"/>
  <c r="U211" s="1"/>
  <c r="U210"/>
  <c r="T210"/>
  <c r="S210"/>
  <c r="S209"/>
  <c r="T209" s="1"/>
  <c r="U209" s="1"/>
  <c r="T208"/>
  <c r="U208" s="1"/>
  <c r="S208"/>
  <c r="U207"/>
  <c r="T207"/>
  <c r="S207"/>
  <c r="T206"/>
  <c r="U206" s="1"/>
  <c r="S206"/>
  <c r="U205"/>
  <c r="T205"/>
  <c r="S205"/>
  <c r="S204"/>
  <c r="T204" s="1"/>
  <c r="U204" s="1"/>
  <c r="S203"/>
  <c r="T203" s="1"/>
  <c r="U203" s="1"/>
  <c r="U202"/>
  <c r="T202"/>
  <c r="S202"/>
  <c r="T201"/>
  <c r="U201" s="1"/>
  <c r="S201"/>
  <c r="S200"/>
  <c r="T200" s="1"/>
  <c r="U200" s="1"/>
  <c r="U199"/>
  <c r="T199"/>
  <c r="S199"/>
  <c r="U198"/>
  <c r="T198"/>
  <c r="S198"/>
  <c r="T197"/>
  <c r="U197" s="1"/>
  <c r="S197"/>
  <c r="S196"/>
  <c r="T196" s="1"/>
  <c r="U196" s="1"/>
  <c r="U195"/>
  <c r="T195"/>
  <c r="S195"/>
  <c r="U194"/>
  <c r="T194"/>
  <c r="S194"/>
  <c r="S193"/>
  <c r="T193" s="1"/>
  <c r="U193" s="1"/>
  <c r="U192"/>
  <c r="T192"/>
  <c r="S192"/>
  <c r="U191"/>
  <c r="T191"/>
  <c r="S191"/>
  <c r="T190"/>
  <c r="U190" s="1"/>
  <c r="S190"/>
  <c r="U189"/>
  <c r="T189"/>
  <c r="S189"/>
  <c r="S188"/>
  <c r="T188" s="1"/>
  <c r="U188" s="1"/>
  <c r="S187"/>
  <c r="T187" s="1"/>
  <c r="U187" s="1"/>
  <c r="U186"/>
  <c r="T186"/>
  <c r="S186"/>
  <c r="S185"/>
  <c r="T185" s="1"/>
  <c r="U185" s="1"/>
  <c r="S184"/>
  <c r="T184" s="1"/>
  <c r="U184" s="1"/>
  <c r="U183"/>
  <c r="T183"/>
  <c r="S183"/>
  <c r="S182"/>
  <c r="T182" s="1"/>
  <c r="U182" s="1"/>
  <c r="T181"/>
  <c r="U181" s="1"/>
  <c r="S181"/>
  <c r="S180"/>
  <c r="T180" s="1"/>
  <c r="U180" s="1"/>
  <c r="S179"/>
  <c r="T179" s="1"/>
  <c r="U179" s="1"/>
  <c r="U178"/>
  <c r="T178"/>
  <c r="S178"/>
  <c r="T177"/>
  <c r="U177" s="1"/>
  <c r="S177"/>
  <c r="S176"/>
  <c r="T176" s="1"/>
  <c r="U176" s="1"/>
  <c r="U175"/>
  <c r="T175"/>
  <c r="S175"/>
  <c r="U174"/>
  <c r="T174"/>
  <c r="S174"/>
  <c r="T173"/>
  <c r="U173" s="1"/>
  <c r="S173"/>
  <c r="S172"/>
  <c r="T172" s="1"/>
  <c r="U172" s="1"/>
  <c r="T171"/>
  <c r="U171" s="1"/>
  <c r="S171"/>
  <c r="U170"/>
  <c r="T170"/>
  <c r="S170"/>
  <c r="T169"/>
  <c r="U169" s="1"/>
  <c r="S169"/>
  <c r="T168"/>
  <c r="U168" s="1"/>
  <c r="S168"/>
  <c r="U167"/>
  <c r="T167"/>
  <c r="S167"/>
  <c r="U166"/>
  <c r="S166"/>
  <c r="T166" s="1"/>
  <c r="U165"/>
  <c r="T165"/>
  <c r="S165"/>
  <c r="S164"/>
  <c r="T164" s="1"/>
  <c r="U164" s="1"/>
  <c r="T163"/>
  <c r="U163" s="1"/>
  <c r="S163"/>
  <c r="U162"/>
  <c r="T162"/>
  <c r="S162"/>
  <c r="T161"/>
  <c r="U161" s="1"/>
  <c r="S161"/>
  <c r="T160"/>
  <c r="U160" s="1"/>
  <c r="S160"/>
  <c r="U159"/>
  <c r="T159"/>
  <c r="S159"/>
  <c r="S158"/>
  <c r="T158" s="1"/>
  <c r="U158" s="1"/>
  <c r="U157"/>
  <c r="T157"/>
  <c r="S157"/>
  <c r="S156"/>
  <c r="T156" s="1"/>
  <c r="U156" s="1"/>
  <c r="U155"/>
  <c r="T155"/>
  <c r="S155"/>
  <c r="U154"/>
  <c r="T154"/>
  <c r="S154"/>
  <c r="T153"/>
  <c r="U153" s="1"/>
  <c r="S153"/>
  <c r="U152"/>
  <c r="T152"/>
  <c r="S152"/>
  <c r="U151"/>
  <c r="T151"/>
  <c r="S151"/>
  <c r="U150"/>
  <c r="T150"/>
  <c r="S150"/>
  <c r="U149"/>
  <c r="T149"/>
  <c r="S149"/>
  <c r="S148"/>
  <c r="T148" s="1"/>
  <c r="U148" s="1"/>
  <c r="T147"/>
  <c r="U147" s="1"/>
  <c r="S147"/>
  <c r="U146"/>
  <c r="T146"/>
  <c r="S146"/>
  <c r="S145"/>
  <c r="T145" s="1"/>
  <c r="U145" s="1"/>
  <c r="S144"/>
  <c r="T144" s="1"/>
  <c r="U144" s="1"/>
  <c r="U143"/>
  <c r="T143"/>
  <c r="S143"/>
  <c r="T142"/>
  <c r="U142" s="1"/>
  <c r="S142"/>
  <c r="T141"/>
  <c r="U141" s="1"/>
  <c r="S141"/>
  <c r="S140"/>
  <c r="T140" s="1"/>
  <c r="U140" s="1"/>
  <c r="S139"/>
  <c r="T139" s="1"/>
  <c r="U139" s="1"/>
  <c r="U138"/>
  <c r="T138"/>
  <c r="S138"/>
  <c r="T137"/>
  <c r="U137" s="1"/>
  <c r="S137"/>
  <c r="S136"/>
  <c r="T136" s="1"/>
  <c r="U136" s="1"/>
  <c r="U135"/>
  <c r="T135"/>
  <c r="S135"/>
  <c r="U134"/>
  <c r="T134"/>
  <c r="S134"/>
  <c r="T133"/>
  <c r="U133" s="1"/>
  <c r="S133"/>
  <c r="S132"/>
  <c r="T132" s="1"/>
  <c r="U132" s="1"/>
  <c r="U131"/>
  <c r="T131"/>
  <c r="S131"/>
  <c r="U130"/>
  <c r="T130"/>
  <c r="S130"/>
  <c r="S129"/>
  <c r="T129" s="1"/>
  <c r="U129" s="1"/>
  <c r="U128"/>
  <c r="T128"/>
  <c r="S128"/>
  <c r="U127"/>
  <c r="T127"/>
  <c r="S127"/>
  <c r="S126"/>
  <c r="T126" s="1"/>
  <c r="U126" s="1"/>
  <c r="U125"/>
  <c r="T125"/>
  <c r="S125"/>
  <c r="S124"/>
  <c r="T124" s="1"/>
  <c r="U124" s="1"/>
  <c r="U123"/>
  <c r="S123"/>
  <c r="T123" s="1"/>
  <c r="U122"/>
  <c r="T122"/>
  <c r="S122"/>
  <c r="S121"/>
  <c r="T121" s="1"/>
  <c r="U121" s="1"/>
  <c r="U120"/>
  <c r="S120"/>
  <c r="T120" s="1"/>
  <c r="U119"/>
  <c r="T119"/>
  <c r="S119"/>
  <c r="S118"/>
  <c r="T118" s="1"/>
  <c r="U118" s="1"/>
  <c r="T117"/>
  <c r="U117" s="1"/>
  <c r="S117"/>
  <c r="S116"/>
  <c r="T116" s="1"/>
  <c r="U116" s="1"/>
  <c r="S115"/>
  <c r="T115" s="1"/>
  <c r="U115" s="1"/>
  <c r="U114"/>
  <c r="T114"/>
  <c r="S114"/>
  <c r="T113"/>
  <c r="U113" s="1"/>
  <c r="S113"/>
  <c r="S112"/>
  <c r="T112" s="1"/>
  <c r="U112" s="1"/>
  <c r="U111"/>
  <c r="T111"/>
  <c r="S111"/>
  <c r="U110"/>
  <c r="T110"/>
  <c r="S110"/>
  <c r="T109"/>
  <c r="U109" s="1"/>
  <c r="S109"/>
  <c r="S108"/>
  <c r="T108" s="1"/>
  <c r="U108" s="1"/>
  <c r="T107"/>
  <c r="U107" s="1"/>
  <c r="S107"/>
  <c r="U106"/>
  <c r="T106"/>
  <c r="S106"/>
  <c r="T105"/>
  <c r="U105" s="1"/>
  <c r="S105"/>
  <c r="T104"/>
  <c r="U104" s="1"/>
  <c r="S104"/>
  <c r="U103"/>
  <c r="T103"/>
  <c r="S103"/>
  <c r="U102"/>
  <c r="S102"/>
  <c r="T102" s="1"/>
  <c r="U101"/>
  <c r="T101"/>
  <c r="S101"/>
  <c r="S100"/>
  <c r="T100" s="1"/>
  <c r="U100" s="1"/>
  <c r="T99"/>
  <c r="U99" s="1"/>
  <c r="S99"/>
  <c r="U98"/>
  <c r="T98"/>
  <c r="S98"/>
  <c r="T97"/>
  <c r="U97" s="1"/>
  <c r="S97"/>
  <c r="T96"/>
  <c r="U96" s="1"/>
  <c r="S96"/>
  <c r="U95"/>
  <c r="T95"/>
  <c r="S95"/>
  <c r="S94"/>
  <c r="T94" s="1"/>
  <c r="U94" s="1"/>
  <c r="U93"/>
  <c r="T93"/>
  <c r="S93"/>
  <c r="S92"/>
  <c r="T92" s="1"/>
  <c r="U92" s="1"/>
  <c r="U91"/>
  <c r="T91"/>
  <c r="S91"/>
  <c r="U90"/>
  <c r="T90"/>
  <c r="S90"/>
  <c r="S89"/>
  <c r="T89" s="1"/>
  <c r="U89" s="1"/>
  <c r="U88"/>
  <c r="T88"/>
  <c r="S88"/>
  <c r="U87"/>
  <c r="T87"/>
  <c r="S87"/>
  <c r="T86"/>
  <c r="U86" s="1"/>
  <c r="S86"/>
  <c r="U85"/>
  <c r="T85"/>
  <c r="S85"/>
  <c r="S84"/>
  <c r="T84" s="1"/>
  <c r="U84" s="1"/>
  <c r="S83"/>
  <c r="T83" s="1"/>
  <c r="U83" s="1"/>
  <c r="U82"/>
  <c r="T82"/>
  <c r="S82"/>
  <c r="S81"/>
  <c r="T81" s="1"/>
  <c r="U81" s="1"/>
  <c r="S80"/>
  <c r="T80" s="1"/>
  <c r="U80" s="1"/>
  <c r="U79"/>
  <c r="T79"/>
  <c r="S79"/>
  <c r="T78"/>
  <c r="U78" s="1"/>
  <c r="S78"/>
  <c r="T77"/>
  <c r="U77" s="1"/>
  <c r="S77"/>
  <c r="S76"/>
  <c r="T76" s="1"/>
  <c r="U76" s="1"/>
  <c r="S75"/>
  <c r="T75" s="1"/>
  <c r="U75" s="1"/>
  <c r="U74"/>
  <c r="T74"/>
  <c r="S74"/>
  <c r="T73"/>
  <c r="U73" s="1"/>
  <c r="S73"/>
  <c r="S72"/>
  <c r="T72" s="1"/>
  <c r="U72" s="1"/>
  <c r="U71"/>
  <c r="T71"/>
  <c r="S71"/>
  <c r="U70"/>
  <c r="T70"/>
  <c r="S70"/>
  <c r="T69"/>
  <c r="U69" s="1"/>
  <c r="S69"/>
  <c r="S68"/>
  <c r="T68" s="1"/>
  <c r="U68" s="1"/>
  <c r="U67"/>
  <c r="T67"/>
  <c r="S67"/>
  <c r="U66"/>
  <c r="T66"/>
  <c r="S66"/>
  <c r="S65"/>
  <c r="T65" s="1"/>
  <c r="U65" s="1"/>
  <c r="U64"/>
  <c r="T64"/>
  <c r="S64"/>
  <c r="U63"/>
  <c r="T63"/>
  <c r="S63"/>
  <c r="S62"/>
  <c r="T62" s="1"/>
  <c r="U62" s="1"/>
  <c r="U61"/>
  <c r="T61"/>
  <c r="S61"/>
  <c r="S60"/>
  <c r="T60" s="1"/>
  <c r="U60" s="1"/>
  <c r="U59"/>
  <c r="S59"/>
  <c r="T59" s="1"/>
  <c r="U58"/>
  <c r="T58"/>
  <c r="S58"/>
  <c r="S57"/>
  <c r="T57" s="1"/>
  <c r="U57" s="1"/>
  <c r="S56"/>
  <c r="T56" s="1"/>
  <c r="U56" s="1"/>
  <c r="U55"/>
  <c r="T55"/>
  <c r="S55"/>
  <c r="S54"/>
  <c r="T54" s="1"/>
  <c r="U54" s="1"/>
  <c r="T53"/>
  <c r="U53" s="1"/>
  <c r="S53"/>
  <c r="S52"/>
  <c r="T52" s="1"/>
  <c r="U52" s="1"/>
  <c r="S51"/>
  <c r="T51" s="1"/>
  <c r="U51" s="1"/>
  <c r="U50"/>
  <c r="T50"/>
  <c r="S50"/>
  <c r="T49"/>
  <c r="U49" s="1"/>
  <c r="S49"/>
  <c r="S48"/>
  <c r="T48" s="1"/>
  <c r="U48" s="1"/>
  <c r="U47"/>
  <c r="T47"/>
  <c r="S47"/>
  <c r="U46"/>
  <c r="T46"/>
  <c r="S46"/>
  <c r="T45"/>
  <c r="U45" s="1"/>
  <c r="S45"/>
  <c r="S44"/>
  <c r="T44" s="1"/>
  <c r="U44" s="1"/>
  <c r="U43"/>
  <c r="T43"/>
  <c r="S43"/>
  <c r="U42"/>
  <c r="T42"/>
  <c r="S42"/>
  <c r="T41"/>
  <c r="U41" s="1"/>
  <c r="S41"/>
  <c r="U40"/>
  <c r="T40"/>
  <c r="S40"/>
  <c r="U39"/>
  <c r="T39"/>
  <c r="S39"/>
  <c r="S38"/>
  <c r="T38" s="1"/>
  <c r="U38" s="1"/>
  <c r="U37"/>
  <c r="T37"/>
  <c r="S37"/>
  <c r="S36"/>
  <c r="T36" s="1"/>
  <c r="U36" s="1"/>
  <c r="T35"/>
  <c r="U35" s="1"/>
  <c r="S35"/>
  <c r="U34"/>
  <c r="T34"/>
  <c r="S34"/>
  <c r="T33"/>
  <c r="U33" s="1"/>
  <c r="S33"/>
  <c r="T32"/>
  <c r="U32" s="1"/>
  <c r="S32"/>
  <c r="U31"/>
  <c r="T31"/>
  <c r="S31"/>
  <c r="S30"/>
  <c r="T30" s="1"/>
  <c r="U30" s="1"/>
  <c r="U29"/>
  <c r="T29"/>
  <c r="S29"/>
  <c r="S28"/>
  <c r="T28" s="1"/>
  <c r="U28" s="1"/>
  <c r="U27"/>
  <c r="T27"/>
  <c r="S27"/>
  <c r="U26"/>
  <c r="T26"/>
  <c r="S26"/>
  <c r="S25"/>
  <c r="T25" s="1"/>
  <c r="U25" s="1"/>
  <c r="U24"/>
  <c r="T24"/>
  <c r="S24"/>
  <c r="U23"/>
  <c r="T23"/>
  <c r="S23"/>
  <c r="T22"/>
  <c r="U22" s="1"/>
  <c r="S22"/>
  <c r="U21"/>
  <c r="T21"/>
  <c r="S21"/>
  <c r="S20"/>
  <c r="T20" s="1"/>
  <c r="U20" s="1"/>
  <c r="S19"/>
  <c r="T19" s="1"/>
  <c r="U19" s="1"/>
  <c r="U18"/>
  <c r="T18"/>
  <c r="S18"/>
  <c r="S17"/>
  <c r="T17" s="1"/>
  <c r="U17" s="1"/>
  <c r="T16"/>
  <c r="U16" s="1"/>
  <c r="S16"/>
  <c r="U15"/>
  <c r="T15"/>
  <c r="S15"/>
  <c r="T14"/>
  <c r="U14" s="1"/>
  <c r="S14"/>
  <c r="T13"/>
  <c r="U13" s="1"/>
  <c r="S13"/>
  <c r="S12"/>
  <c r="T12" s="1"/>
  <c r="U12" s="1"/>
  <c r="S11"/>
  <c r="T11" s="1"/>
  <c r="U11" s="1"/>
  <c r="U10"/>
  <c r="T10"/>
  <c r="S10"/>
  <c r="T9"/>
  <c r="U9" s="1"/>
  <c r="S9"/>
  <c r="S8"/>
  <c r="T8" s="1"/>
  <c r="U8" s="1"/>
  <c r="U7"/>
  <c r="T7"/>
  <c r="S7"/>
  <c r="U6"/>
  <c r="T6"/>
  <c r="S6"/>
  <c r="T5"/>
  <c r="U5" s="1"/>
  <c r="S5"/>
  <c r="S4"/>
  <c r="T4" s="1"/>
  <c r="U4" s="1"/>
  <c r="U3"/>
  <c r="T3"/>
  <c r="S3"/>
  <c r="S2"/>
  <c r="T2" s="1"/>
  <c r="U2" s="1"/>
  <c r="S619" i="1"/>
  <c r="T619" s="1"/>
  <c r="R619"/>
  <c r="S618"/>
  <c r="T618" s="1"/>
  <c r="R618"/>
  <c r="S617"/>
  <c r="T617" s="1"/>
  <c r="R617"/>
  <c r="T616"/>
  <c r="S616"/>
  <c r="R616"/>
  <c r="R615"/>
  <c r="S615" s="1"/>
  <c r="T615" s="1"/>
  <c r="T614"/>
  <c r="S614"/>
  <c r="R614"/>
  <c r="R613"/>
  <c r="S613" s="1"/>
  <c r="T613" s="1"/>
  <c r="T612"/>
  <c r="S612"/>
  <c r="R612"/>
  <c r="T611"/>
  <c r="S611"/>
  <c r="R611"/>
  <c r="S610"/>
  <c r="T610" s="1"/>
  <c r="R610"/>
  <c r="T609"/>
  <c r="S609"/>
  <c r="R609"/>
  <c r="T608"/>
  <c r="S608"/>
  <c r="R608"/>
  <c r="T607"/>
  <c r="S607"/>
  <c r="R607"/>
  <c r="T606"/>
  <c r="S606"/>
  <c r="R606"/>
  <c r="R605"/>
  <c r="S605" s="1"/>
  <c r="T605" s="1"/>
  <c r="S604"/>
  <c r="T604" s="1"/>
  <c r="R604"/>
  <c r="T603"/>
  <c r="S603"/>
  <c r="R603"/>
  <c r="R602"/>
  <c r="S602" s="1"/>
  <c r="T602" s="1"/>
  <c r="T601"/>
  <c r="S601"/>
  <c r="R601"/>
  <c r="T600"/>
  <c r="S600"/>
  <c r="R600"/>
  <c r="R599"/>
  <c r="S599" s="1"/>
  <c r="T599" s="1"/>
  <c r="T598"/>
  <c r="S598"/>
  <c r="R598"/>
  <c r="R597"/>
  <c r="S597" s="1"/>
  <c r="T597" s="1"/>
  <c r="R596"/>
  <c r="S596" s="1"/>
  <c r="T596" s="1"/>
  <c r="T595"/>
  <c r="S595"/>
  <c r="R595"/>
  <c r="S594"/>
  <c r="T594" s="1"/>
  <c r="R594"/>
  <c r="S593"/>
  <c r="T593" s="1"/>
  <c r="R593"/>
  <c r="T592"/>
  <c r="S592"/>
  <c r="R592"/>
  <c r="T591"/>
  <c r="S591"/>
  <c r="R591"/>
  <c r="T590"/>
  <c r="S590"/>
  <c r="R590"/>
  <c r="R589"/>
  <c r="S589" s="1"/>
  <c r="T589" s="1"/>
  <c r="T588"/>
  <c r="S588"/>
  <c r="R588"/>
  <c r="T587"/>
  <c r="S587"/>
  <c r="R587"/>
  <c r="R586"/>
  <c r="S586" s="1"/>
  <c r="T586" s="1"/>
  <c r="T585"/>
  <c r="S585"/>
  <c r="R585"/>
  <c r="T584"/>
  <c r="S584"/>
  <c r="R584"/>
  <c r="S583"/>
  <c r="T583" s="1"/>
  <c r="R583"/>
  <c r="T582"/>
  <c r="S582"/>
  <c r="R582"/>
  <c r="R581"/>
  <c r="S581" s="1"/>
  <c r="T581" s="1"/>
  <c r="R580"/>
  <c r="S580" s="1"/>
  <c r="T580" s="1"/>
  <c r="T579"/>
  <c r="S579"/>
  <c r="R579"/>
  <c r="R578"/>
  <c r="S578" s="1"/>
  <c r="T578" s="1"/>
  <c r="S577"/>
  <c r="T577" s="1"/>
  <c r="R577"/>
  <c r="T576"/>
  <c r="S576"/>
  <c r="R576"/>
  <c r="R575"/>
  <c r="S575" s="1"/>
  <c r="T575" s="1"/>
  <c r="T574"/>
  <c r="S574"/>
  <c r="R574"/>
  <c r="R573"/>
  <c r="S573" s="1"/>
  <c r="T573" s="1"/>
  <c r="R572"/>
  <c r="S572" s="1"/>
  <c r="T572" s="1"/>
  <c r="T571"/>
  <c r="S571"/>
  <c r="R571"/>
  <c r="S570"/>
  <c r="T570" s="1"/>
  <c r="R570"/>
  <c r="T569"/>
  <c r="S569"/>
  <c r="R569"/>
  <c r="T568"/>
  <c r="S568"/>
  <c r="R568"/>
  <c r="T567"/>
  <c r="S567"/>
  <c r="R567"/>
  <c r="T566"/>
  <c r="S566"/>
  <c r="R566"/>
  <c r="R565"/>
  <c r="S565" s="1"/>
  <c r="T565" s="1"/>
  <c r="T564"/>
  <c r="S564"/>
  <c r="R564"/>
  <c r="T563"/>
  <c r="S563"/>
  <c r="R563"/>
  <c r="R562"/>
  <c r="S562" s="1"/>
  <c r="T562" s="1"/>
  <c r="T561"/>
  <c r="S561"/>
  <c r="R561"/>
  <c r="T560"/>
  <c r="S560"/>
  <c r="R560"/>
  <c r="R559"/>
  <c r="S559" s="1"/>
  <c r="T559" s="1"/>
  <c r="T558"/>
  <c r="S558"/>
  <c r="R558"/>
  <c r="R557"/>
  <c r="S557" s="1"/>
  <c r="T557" s="1"/>
  <c r="R556"/>
  <c r="S556" s="1"/>
  <c r="T556" s="1"/>
  <c r="T555"/>
  <c r="S555"/>
  <c r="R555"/>
  <c r="S554"/>
  <c r="T554" s="1"/>
  <c r="R554"/>
  <c r="S553"/>
  <c r="T553" s="1"/>
  <c r="R553"/>
  <c r="T552"/>
  <c r="S552"/>
  <c r="R552"/>
  <c r="R551"/>
  <c r="S551" s="1"/>
  <c r="T551" s="1"/>
  <c r="T550"/>
  <c r="S550"/>
  <c r="R550"/>
  <c r="R549"/>
  <c r="S549" s="1"/>
  <c r="T549" s="1"/>
  <c r="T548"/>
  <c r="S548"/>
  <c r="R548"/>
  <c r="T547"/>
  <c r="S547"/>
  <c r="R547"/>
  <c r="S546"/>
  <c r="T546" s="1"/>
  <c r="R546"/>
  <c r="T545"/>
  <c r="S545"/>
  <c r="R545"/>
  <c r="T544"/>
  <c r="S544"/>
  <c r="R544"/>
  <c r="T543"/>
  <c r="S543"/>
  <c r="R543"/>
  <c r="T542"/>
  <c r="S542"/>
  <c r="R542"/>
  <c r="R541"/>
  <c r="S541" s="1"/>
  <c r="T541" s="1"/>
  <c r="T540"/>
  <c r="S540"/>
  <c r="R540"/>
  <c r="T539"/>
  <c r="S539"/>
  <c r="R539"/>
  <c r="R538"/>
  <c r="S538" s="1"/>
  <c r="T538" s="1"/>
  <c r="S537"/>
  <c r="T537" s="1"/>
  <c r="R537"/>
  <c r="T536"/>
  <c r="S536"/>
  <c r="R536"/>
  <c r="R535"/>
  <c r="S535" s="1"/>
  <c r="T535" s="1"/>
  <c r="T534"/>
  <c r="S534"/>
  <c r="R534"/>
  <c r="R533"/>
  <c r="S533" s="1"/>
  <c r="T533" s="1"/>
  <c r="R532"/>
  <c r="S532" s="1"/>
  <c r="T532" s="1"/>
  <c r="T531"/>
  <c r="S531"/>
  <c r="R531"/>
  <c r="S530"/>
  <c r="T530" s="1"/>
  <c r="R530"/>
  <c r="S529"/>
  <c r="T529" s="1"/>
  <c r="R529"/>
  <c r="T528"/>
  <c r="S528"/>
  <c r="R528"/>
  <c r="T527"/>
  <c r="S527"/>
  <c r="R527"/>
  <c r="T526"/>
  <c r="S526"/>
  <c r="R526"/>
  <c r="R525"/>
  <c r="S525" s="1"/>
  <c r="T525" s="1"/>
  <c r="T524"/>
  <c r="S524"/>
  <c r="R524"/>
  <c r="T523"/>
  <c r="S523"/>
  <c r="R523"/>
  <c r="S522"/>
  <c r="T522" s="1"/>
  <c r="R522"/>
  <c r="T521"/>
  <c r="S521"/>
  <c r="R521"/>
  <c r="T520"/>
  <c r="S520"/>
  <c r="R520"/>
  <c r="T519"/>
  <c r="S519"/>
  <c r="R519"/>
  <c r="T518"/>
  <c r="S518"/>
  <c r="R518"/>
  <c r="R517"/>
  <c r="S517" s="1"/>
  <c r="T517" s="1"/>
  <c r="R516"/>
  <c r="S516" s="1"/>
  <c r="T516" s="1"/>
  <c r="T515"/>
  <c r="S515"/>
  <c r="R515"/>
  <c r="R514"/>
  <c r="S514" s="1"/>
  <c r="T514" s="1"/>
  <c r="S513"/>
  <c r="T513" s="1"/>
  <c r="R513"/>
  <c r="T512"/>
  <c r="S512"/>
  <c r="R512"/>
  <c r="R511"/>
  <c r="S511" s="1"/>
  <c r="T511" s="1"/>
  <c r="T510"/>
  <c r="S510"/>
  <c r="R510"/>
  <c r="R509"/>
  <c r="S509" s="1"/>
  <c r="T509" s="1"/>
  <c r="R508"/>
  <c r="S508" s="1"/>
  <c r="T508" s="1"/>
  <c r="T507"/>
  <c r="S507"/>
  <c r="R507"/>
  <c r="R506"/>
  <c r="S506" s="1"/>
  <c r="T506" s="1"/>
  <c r="T505"/>
  <c r="S505"/>
  <c r="R505"/>
  <c r="T504"/>
  <c r="S504"/>
  <c r="R504"/>
  <c r="S503"/>
  <c r="T503" s="1"/>
  <c r="R503"/>
  <c r="T502"/>
  <c r="S502"/>
  <c r="R502"/>
  <c r="R501"/>
  <c r="S501" s="1"/>
  <c r="T501" s="1"/>
  <c r="T500"/>
  <c r="S500"/>
  <c r="R500"/>
  <c r="T499"/>
  <c r="S499"/>
  <c r="R499"/>
  <c r="R498"/>
  <c r="S498" s="1"/>
  <c r="T498" s="1"/>
  <c r="T497"/>
  <c r="S497"/>
  <c r="R497"/>
  <c r="T496"/>
  <c r="S496"/>
  <c r="R496"/>
  <c r="R495"/>
  <c r="S495" s="1"/>
  <c r="T495" s="1"/>
  <c r="T494"/>
  <c r="S494"/>
  <c r="R494"/>
  <c r="R493"/>
  <c r="S493" s="1"/>
  <c r="T493" s="1"/>
  <c r="R492"/>
  <c r="S492" s="1"/>
  <c r="T492" s="1"/>
  <c r="T491"/>
  <c r="S491"/>
  <c r="R491"/>
  <c r="S490"/>
  <c r="T490" s="1"/>
  <c r="R490"/>
  <c r="S489"/>
  <c r="T489" s="1"/>
  <c r="R489"/>
  <c r="T488"/>
  <c r="S488"/>
  <c r="R488"/>
  <c r="R487"/>
  <c r="S487" s="1"/>
  <c r="T487" s="1"/>
  <c r="T486"/>
  <c r="S486"/>
  <c r="R486"/>
  <c r="R485"/>
  <c r="S485" s="1"/>
  <c r="T485" s="1"/>
  <c r="T484"/>
  <c r="S484"/>
  <c r="R484"/>
  <c r="T483"/>
  <c r="S483"/>
  <c r="R483"/>
  <c r="S482"/>
  <c r="T482" s="1"/>
  <c r="R482"/>
  <c r="T481"/>
  <c r="S481"/>
  <c r="R481"/>
  <c r="T480"/>
  <c r="S480"/>
  <c r="R480"/>
  <c r="T479"/>
  <c r="S479"/>
  <c r="R479"/>
  <c r="T478"/>
  <c r="S478"/>
  <c r="R478"/>
  <c r="R477"/>
  <c r="S477" s="1"/>
  <c r="T477" s="1"/>
  <c r="T476"/>
  <c r="S476"/>
  <c r="R476"/>
  <c r="T475"/>
  <c r="S475"/>
  <c r="R475"/>
  <c r="R474"/>
  <c r="S474" s="1"/>
  <c r="T474" s="1"/>
  <c r="T473"/>
  <c r="S473"/>
  <c r="R473"/>
  <c r="T472"/>
  <c r="S472"/>
  <c r="R472"/>
  <c r="R471"/>
  <c r="S471" s="1"/>
  <c r="T471" s="1"/>
  <c r="T470"/>
  <c r="S470"/>
  <c r="R470"/>
  <c r="R469"/>
  <c r="S469" s="1"/>
  <c r="T469" s="1"/>
  <c r="R468"/>
  <c r="S468" s="1"/>
  <c r="T468" s="1"/>
  <c r="S467"/>
  <c r="T467" s="1"/>
  <c r="R467"/>
  <c r="S466"/>
  <c r="T466" s="1"/>
  <c r="R466"/>
  <c r="T465"/>
  <c r="S465"/>
  <c r="R465"/>
  <c r="T464"/>
  <c r="S464"/>
  <c r="R464"/>
  <c r="T463"/>
  <c r="S463"/>
  <c r="R463"/>
  <c r="T462"/>
  <c r="S462"/>
  <c r="R462"/>
  <c r="R461"/>
  <c r="S461" s="1"/>
  <c r="T461" s="1"/>
  <c r="T460"/>
  <c r="S460"/>
  <c r="R460"/>
  <c r="S459"/>
  <c r="T459" s="1"/>
  <c r="R459"/>
  <c r="R458"/>
  <c r="S458" s="1"/>
  <c r="T458" s="1"/>
  <c r="S457"/>
  <c r="T457" s="1"/>
  <c r="R457"/>
  <c r="T456"/>
  <c r="S456"/>
  <c r="R456"/>
  <c r="R455"/>
  <c r="S455" s="1"/>
  <c r="T455" s="1"/>
  <c r="T454"/>
  <c r="S454"/>
  <c r="R454"/>
  <c r="R453"/>
  <c r="S453" s="1"/>
  <c r="T453" s="1"/>
  <c r="R452"/>
  <c r="S452" s="1"/>
  <c r="T452" s="1"/>
  <c r="S451"/>
  <c r="T451" s="1"/>
  <c r="R451"/>
  <c r="S450"/>
  <c r="T450" s="1"/>
  <c r="R450"/>
  <c r="T449"/>
  <c r="S449"/>
  <c r="R449"/>
  <c r="T448"/>
  <c r="S448"/>
  <c r="R448"/>
  <c r="T447"/>
  <c r="S447"/>
  <c r="R447"/>
  <c r="T446"/>
  <c r="S446"/>
  <c r="R446"/>
  <c r="R445"/>
  <c r="S445" s="1"/>
  <c r="T445" s="1"/>
  <c r="T444"/>
  <c r="S444"/>
  <c r="R444"/>
  <c r="S443"/>
  <c r="T443" s="1"/>
  <c r="R443"/>
  <c r="R442"/>
  <c r="S442" s="1"/>
  <c r="T442" s="1"/>
  <c r="S441"/>
  <c r="T441" s="1"/>
  <c r="R441"/>
  <c r="T440"/>
  <c r="S440"/>
  <c r="R440"/>
  <c r="R439"/>
  <c r="S439" s="1"/>
  <c r="T439" s="1"/>
  <c r="T438"/>
  <c r="R438"/>
  <c r="S438" s="1"/>
  <c r="R437"/>
  <c r="S437" s="1"/>
  <c r="T437" s="1"/>
  <c r="R436"/>
  <c r="S436" s="1"/>
  <c r="T436" s="1"/>
  <c r="S435"/>
  <c r="T435" s="1"/>
  <c r="R435"/>
  <c r="S434"/>
  <c r="T434" s="1"/>
  <c r="R434"/>
  <c r="T433"/>
  <c r="S433"/>
  <c r="R433"/>
  <c r="T432"/>
  <c r="S432"/>
  <c r="R432"/>
  <c r="T431"/>
  <c r="S431"/>
  <c r="R431"/>
  <c r="T430"/>
  <c r="S430"/>
  <c r="R430"/>
  <c r="R429"/>
  <c r="S429" s="1"/>
  <c r="T429" s="1"/>
  <c r="S428"/>
  <c r="T428" s="1"/>
  <c r="R428"/>
  <c r="S427"/>
  <c r="T427" s="1"/>
  <c r="R427"/>
  <c r="R426"/>
  <c r="S426" s="1"/>
  <c r="T426" s="1"/>
  <c r="T425"/>
  <c r="S425"/>
  <c r="R425"/>
  <c r="T424"/>
  <c r="S424"/>
  <c r="R424"/>
  <c r="R423"/>
  <c r="S423" s="1"/>
  <c r="T423" s="1"/>
  <c r="R422"/>
  <c r="S422" s="1"/>
  <c r="T422" s="1"/>
  <c r="R421"/>
  <c r="S421" s="1"/>
  <c r="T421" s="1"/>
  <c r="T420"/>
  <c r="S420"/>
  <c r="R420"/>
  <c r="S419"/>
  <c r="T419" s="1"/>
  <c r="R419"/>
  <c r="S418"/>
  <c r="T418" s="1"/>
  <c r="R418"/>
  <c r="T417"/>
  <c r="S417"/>
  <c r="R417"/>
  <c r="T416"/>
  <c r="S416"/>
  <c r="R416"/>
  <c r="S415"/>
  <c r="T415" s="1"/>
  <c r="R415"/>
  <c r="T414"/>
  <c r="R414"/>
  <c r="S414" s="1"/>
  <c r="R413"/>
  <c r="S413" s="1"/>
  <c r="T413" s="1"/>
  <c r="R412"/>
  <c r="S412" s="1"/>
  <c r="T412" s="1"/>
  <c r="T411"/>
  <c r="S411"/>
  <c r="R411"/>
  <c r="S410"/>
  <c r="T410" s="1"/>
  <c r="R410"/>
  <c r="R409"/>
  <c r="S409" s="1"/>
  <c r="T409" s="1"/>
  <c r="T408"/>
  <c r="S408"/>
  <c r="R408"/>
  <c r="R407"/>
  <c r="S407" s="1"/>
  <c r="T407" s="1"/>
  <c r="R406"/>
  <c r="S406" s="1"/>
  <c r="T406" s="1"/>
  <c r="R405"/>
  <c r="S405" s="1"/>
  <c r="T405" s="1"/>
  <c r="T404"/>
  <c r="S404"/>
  <c r="R404"/>
  <c r="S403"/>
  <c r="T403" s="1"/>
  <c r="R403"/>
  <c r="S402"/>
  <c r="T402" s="1"/>
  <c r="R402"/>
  <c r="T401"/>
  <c r="S401"/>
  <c r="R401"/>
  <c r="T400"/>
  <c r="S400"/>
  <c r="R400"/>
  <c r="T399"/>
  <c r="S399"/>
  <c r="R399"/>
  <c r="R398"/>
  <c r="S398" s="1"/>
  <c r="T398" s="1"/>
  <c r="R397"/>
  <c r="S397" s="1"/>
  <c r="T397" s="1"/>
  <c r="T396"/>
  <c r="S396"/>
  <c r="R396"/>
  <c r="T395"/>
  <c r="S395"/>
  <c r="R395"/>
  <c r="R394"/>
  <c r="S394" s="1"/>
  <c r="T394" s="1"/>
  <c r="T393"/>
  <c r="S393"/>
  <c r="R393"/>
  <c r="T392"/>
  <c r="S392"/>
  <c r="R392"/>
  <c r="R391"/>
  <c r="S391" s="1"/>
  <c r="T391" s="1"/>
  <c r="T390"/>
  <c r="S390"/>
  <c r="R390"/>
  <c r="R389"/>
  <c r="S389" s="1"/>
  <c r="T389" s="1"/>
  <c r="R388"/>
  <c r="S388" s="1"/>
  <c r="T388" s="1"/>
  <c r="S387"/>
  <c r="T387" s="1"/>
  <c r="R387"/>
  <c r="S386"/>
  <c r="T386" s="1"/>
  <c r="R386"/>
  <c r="R385"/>
  <c r="S385" s="1"/>
  <c r="T385" s="1"/>
  <c r="T384"/>
  <c r="S384"/>
  <c r="R384"/>
  <c r="T383"/>
  <c r="S383"/>
  <c r="R383"/>
  <c r="S382"/>
  <c r="T382" s="1"/>
  <c r="R382"/>
  <c r="R381"/>
  <c r="S381" s="1"/>
  <c r="T381" s="1"/>
  <c r="T380"/>
  <c r="S380"/>
  <c r="R380"/>
  <c r="S379"/>
  <c r="T379" s="1"/>
  <c r="R379"/>
  <c r="S378"/>
  <c r="T378" s="1"/>
  <c r="R378"/>
  <c r="T377"/>
  <c r="S377"/>
  <c r="R377"/>
  <c r="T376"/>
  <c r="S376"/>
  <c r="R376"/>
  <c r="T375"/>
  <c r="S375"/>
  <c r="R375"/>
  <c r="T374"/>
  <c r="S374"/>
  <c r="R374"/>
  <c r="R373"/>
  <c r="S373" s="1"/>
  <c r="T373" s="1"/>
  <c r="S372"/>
  <c r="T372" s="1"/>
  <c r="R372"/>
  <c r="T371"/>
  <c r="S371"/>
  <c r="R371"/>
  <c r="R370"/>
  <c r="S370" s="1"/>
  <c r="T370" s="1"/>
  <c r="R369"/>
  <c r="S369" s="1"/>
  <c r="T369" s="1"/>
  <c r="T368"/>
  <c r="S368"/>
  <c r="R368"/>
  <c r="R367"/>
  <c r="S367" s="1"/>
  <c r="T367" s="1"/>
  <c r="S366"/>
  <c r="T366" s="1"/>
  <c r="R366"/>
  <c r="R365"/>
  <c r="S365" s="1"/>
  <c r="T365" s="1"/>
  <c r="R364"/>
  <c r="S364" s="1"/>
  <c r="T364" s="1"/>
  <c r="S363"/>
  <c r="T363" s="1"/>
  <c r="R363"/>
  <c r="S362"/>
  <c r="T362" s="1"/>
  <c r="R362"/>
  <c r="R361"/>
  <c r="S361" s="1"/>
  <c r="T361" s="1"/>
  <c r="T360"/>
  <c r="S360"/>
  <c r="R360"/>
  <c r="T359"/>
  <c r="S359"/>
  <c r="R359"/>
  <c r="R358"/>
  <c r="S358" s="1"/>
  <c r="T358" s="1"/>
  <c r="R357"/>
  <c r="S357" s="1"/>
  <c r="T357" s="1"/>
  <c r="T356"/>
  <c r="S356"/>
  <c r="R356"/>
  <c r="T355"/>
  <c r="S355"/>
  <c r="R355"/>
  <c r="S354"/>
  <c r="T354" s="1"/>
  <c r="R354"/>
  <c r="T353"/>
  <c r="S353"/>
  <c r="R353"/>
  <c r="T352"/>
  <c r="S352"/>
  <c r="R352"/>
  <c r="T351"/>
  <c r="S351"/>
  <c r="R351"/>
  <c r="T350"/>
  <c r="S350"/>
  <c r="R350"/>
  <c r="R349"/>
  <c r="S349" s="1"/>
  <c r="T349" s="1"/>
  <c r="R348"/>
  <c r="S348" s="1"/>
  <c r="T348" s="1"/>
  <c r="T347"/>
  <c r="S347"/>
  <c r="R347"/>
  <c r="S346"/>
  <c r="T346" s="1"/>
  <c r="R346"/>
  <c r="R345"/>
  <c r="S345" s="1"/>
  <c r="T345" s="1"/>
  <c r="T344"/>
  <c r="S344"/>
  <c r="R344"/>
  <c r="R343"/>
  <c r="S343" s="1"/>
  <c r="T343" s="1"/>
  <c r="R342"/>
  <c r="S342" s="1"/>
  <c r="T342" s="1"/>
  <c r="T341"/>
  <c r="R341"/>
  <c r="S341" s="1"/>
  <c r="R340"/>
  <c r="S340" s="1"/>
  <c r="T340" s="1"/>
  <c r="T339"/>
  <c r="S339"/>
  <c r="R339"/>
  <c r="S338"/>
  <c r="T338" s="1"/>
  <c r="R338"/>
  <c r="R337"/>
  <c r="S337" s="1"/>
  <c r="T337" s="1"/>
  <c r="T336"/>
  <c r="S336"/>
  <c r="R336"/>
  <c r="T335"/>
  <c r="S335"/>
  <c r="R335"/>
  <c r="R334"/>
  <c r="S334" s="1"/>
  <c r="T334" s="1"/>
  <c r="R333"/>
  <c r="S333" s="1"/>
  <c r="T333" s="1"/>
  <c r="T332"/>
  <c r="S332"/>
  <c r="R332"/>
  <c r="R331"/>
  <c r="S331" s="1"/>
  <c r="T331" s="1"/>
  <c r="R330"/>
  <c r="S330" s="1"/>
  <c r="T330" s="1"/>
  <c r="T329"/>
  <c r="S329"/>
  <c r="R329"/>
  <c r="S328"/>
  <c r="T328" s="1"/>
  <c r="R328"/>
  <c r="S327"/>
  <c r="T327" s="1"/>
  <c r="R327"/>
  <c r="T326"/>
  <c r="S326"/>
  <c r="R326"/>
  <c r="R325"/>
  <c r="S325" s="1"/>
  <c r="T325" s="1"/>
  <c r="T324"/>
  <c r="S324"/>
  <c r="R324"/>
  <c r="T323"/>
  <c r="S323"/>
  <c r="R323"/>
  <c r="R322"/>
  <c r="S322" s="1"/>
  <c r="T322" s="1"/>
  <c r="T321"/>
  <c r="S321"/>
  <c r="R321"/>
  <c r="T320"/>
  <c r="S320"/>
  <c r="R320"/>
  <c r="S319"/>
  <c r="T319" s="1"/>
  <c r="R319"/>
  <c r="T318"/>
  <c r="S318"/>
  <c r="R318"/>
  <c r="T317"/>
  <c r="R317"/>
  <c r="S317" s="1"/>
  <c r="R316"/>
  <c r="S316" s="1"/>
  <c r="T316" s="1"/>
  <c r="T315"/>
  <c r="S315"/>
  <c r="R315"/>
  <c r="S314"/>
  <c r="T314" s="1"/>
  <c r="R314"/>
  <c r="R313"/>
  <c r="S313" s="1"/>
  <c r="T313" s="1"/>
  <c r="T312"/>
  <c r="S312"/>
  <c r="R312"/>
  <c r="R311"/>
  <c r="S311" s="1"/>
  <c r="T311" s="1"/>
  <c r="R310"/>
  <c r="S310" s="1"/>
  <c r="T310" s="1"/>
  <c r="T309"/>
  <c r="R309"/>
  <c r="S309" s="1"/>
  <c r="R308"/>
  <c r="S308" s="1"/>
  <c r="T308" s="1"/>
  <c r="T307"/>
  <c r="S307"/>
  <c r="R307"/>
  <c r="S306"/>
  <c r="T306" s="1"/>
  <c r="R306"/>
  <c r="R305"/>
  <c r="S305" s="1"/>
  <c r="T305" s="1"/>
  <c r="T304"/>
  <c r="S304"/>
  <c r="R304"/>
  <c r="T303"/>
  <c r="S303"/>
  <c r="R303"/>
  <c r="R302"/>
  <c r="S302" s="1"/>
  <c r="T302" s="1"/>
  <c r="R301"/>
  <c r="S301" s="1"/>
  <c r="T301" s="1"/>
  <c r="T300"/>
  <c r="S300"/>
  <c r="R300"/>
  <c r="R299"/>
  <c r="S299" s="1"/>
  <c r="T299" s="1"/>
  <c r="R298"/>
  <c r="S298" s="1"/>
  <c r="T298" s="1"/>
  <c r="T297"/>
  <c r="S297"/>
  <c r="R297"/>
  <c r="S296"/>
  <c r="T296" s="1"/>
  <c r="R296"/>
  <c r="S295"/>
  <c r="T295" s="1"/>
  <c r="R295"/>
  <c r="T294"/>
  <c r="S294"/>
  <c r="R294"/>
  <c r="R293"/>
  <c r="S293" s="1"/>
  <c r="T293" s="1"/>
  <c r="T292"/>
  <c r="S292"/>
  <c r="R292"/>
  <c r="T291"/>
  <c r="S291"/>
  <c r="R291"/>
  <c r="R290"/>
  <c r="S290" s="1"/>
  <c r="T290" s="1"/>
  <c r="T289"/>
  <c r="S289"/>
  <c r="R289"/>
  <c r="T288"/>
  <c r="S288"/>
  <c r="R288"/>
  <c r="S287"/>
  <c r="T287" s="1"/>
  <c r="R287"/>
  <c r="T286"/>
  <c r="S286"/>
  <c r="R286"/>
  <c r="T285"/>
  <c r="R285"/>
  <c r="S285" s="1"/>
  <c r="R284"/>
  <c r="S284" s="1"/>
  <c r="T284" s="1"/>
  <c r="T283"/>
  <c r="S283"/>
  <c r="R283"/>
  <c r="S282"/>
  <c r="T282" s="1"/>
  <c r="R282"/>
  <c r="R281"/>
  <c r="S281" s="1"/>
  <c r="T281" s="1"/>
  <c r="T280"/>
  <c r="S280"/>
  <c r="R280"/>
  <c r="R279"/>
  <c r="S279" s="1"/>
  <c r="T279" s="1"/>
  <c r="R278"/>
  <c r="S278" s="1"/>
  <c r="T278" s="1"/>
  <c r="T277"/>
  <c r="S277"/>
  <c r="R277"/>
  <c r="R276"/>
  <c r="S276" s="1"/>
  <c r="T276" s="1"/>
  <c r="T275"/>
  <c r="S275"/>
  <c r="R275"/>
  <c r="T274"/>
  <c r="S274"/>
  <c r="R274"/>
  <c r="S273"/>
  <c r="T273" s="1"/>
  <c r="R273"/>
  <c r="T272"/>
  <c r="S272"/>
  <c r="R272"/>
  <c r="R271"/>
  <c r="S271" s="1"/>
  <c r="T271" s="1"/>
  <c r="S270"/>
  <c r="T270" s="1"/>
  <c r="R270"/>
  <c r="T269"/>
  <c r="S269"/>
  <c r="R269"/>
  <c r="R268"/>
  <c r="S268" s="1"/>
  <c r="T268" s="1"/>
  <c r="S267"/>
  <c r="T267" s="1"/>
  <c r="R267"/>
  <c r="T266"/>
  <c r="S266"/>
  <c r="R266"/>
  <c r="R265"/>
  <c r="S265" s="1"/>
  <c r="T265" s="1"/>
  <c r="T264"/>
  <c r="S264"/>
  <c r="R264"/>
  <c r="R263"/>
  <c r="S263" s="1"/>
  <c r="T263" s="1"/>
  <c r="T262"/>
  <c r="S262"/>
  <c r="R262"/>
  <c r="T261"/>
  <c r="S261"/>
  <c r="R261"/>
  <c r="R260"/>
  <c r="S260" s="1"/>
  <c r="T260" s="1"/>
  <c r="T259"/>
  <c r="S259"/>
  <c r="R259"/>
  <c r="T258"/>
  <c r="S258"/>
  <c r="R258"/>
  <c r="R257"/>
  <c r="S257" s="1"/>
  <c r="T257" s="1"/>
  <c r="T256"/>
  <c r="S256"/>
  <c r="R256"/>
  <c r="R255"/>
  <c r="S255" s="1"/>
  <c r="T255" s="1"/>
  <c r="R254"/>
  <c r="S254" s="1"/>
  <c r="T254" s="1"/>
  <c r="T253"/>
  <c r="S253"/>
  <c r="R253"/>
  <c r="R252"/>
  <c r="S252" s="1"/>
  <c r="T252" s="1"/>
  <c r="S251"/>
  <c r="T251" s="1"/>
  <c r="R251"/>
  <c r="T250"/>
  <c r="S250"/>
  <c r="R250"/>
  <c r="S249"/>
  <c r="T249" s="1"/>
  <c r="R249"/>
  <c r="T248"/>
  <c r="S248"/>
  <c r="R248"/>
  <c r="R247"/>
  <c r="S247" s="1"/>
  <c r="T247" s="1"/>
  <c r="T246"/>
  <c r="S246"/>
  <c r="R246"/>
  <c r="T245"/>
  <c r="S245"/>
  <c r="R245"/>
  <c r="R244"/>
  <c r="S244" s="1"/>
  <c r="T244" s="1"/>
  <c r="S243"/>
  <c r="T243" s="1"/>
  <c r="R243"/>
  <c r="T242"/>
  <c r="S242"/>
  <c r="R242"/>
  <c r="R241"/>
  <c r="S241" s="1"/>
  <c r="T241" s="1"/>
  <c r="T240"/>
  <c r="S240"/>
  <c r="R240"/>
  <c r="R239"/>
  <c r="S239" s="1"/>
  <c r="T239" s="1"/>
  <c r="R238"/>
  <c r="S238" s="1"/>
  <c r="T238" s="1"/>
  <c r="T237"/>
  <c r="S237"/>
  <c r="R237"/>
  <c r="R236"/>
  <c r="S236" s="1"/>
  <c r="T236" s="1"/>
  <c r="T235"/>
  <c r="S235"/>
  <c r="R235"/>
  <c r="T234"/>
  <c r="S234"/>
  <c r="R234"/>
  <c r="S233"/>
  <c r="T233" s="1"/>
  <c r="R233"/>
  <c r="T232"/>
  <c r="S232"/>
  <c r="R232"/>
  <c r="R231"/>
  <c r="S231" s="1"/>
  <c r="T231" s="1"/>
  <c r="R230"/>
  <c r="S230" s="1"/>
  <c r="T230" s="1"/>
  <c r="T229"/>
  <c r="S229"/>
  <c r="R229"/>
  <c r="R228"/>
  <c r="S228" s="1"/>
  <c r="T228" s="1"/>
  <c r="S227"/>
  <c r="T227" s="1"/>
  <c r="R227"/>
  <c r="T226"/>
  <c r="S226"/>
  <c r="R226"/>
  <c r="S225"/>
  <c r="T225" s="1"/>
  <c r="R225"/>
  <c r="T224"/>
  <c r="S224"/>
  <c r="R224"/>
  <c r="R223"/>
  <c r="S223" s="1"/>
  <c r="T223" s="1"/>
  <c r="T222"/>
  <c r="S222"/>
  <c r="R222"/>
  <c r="T221"/>
  <c r="S221"/>
  <c r="R221"/>
  <c r="R220"/>
  <c r="S220" s="1"/>
  <c r="T220" s="1"/>
  <c r="T219"/>
  <c r="S219"/>
  <c r="R219"/>
  <c r="T218"/>
  <c r="S218"/>
  <c r="R218"/>
  <c r="R217"/>
  <c r="S217" s="1"/>
  <c r="T217" s="1"/>
  <c r="T216"/>
  <c r="S216"/>
  <c r="R216"/>
  <c r="R215"/>
  <c r="S215" s="1"/>
  <c r="T215" s="1"/>
  <c r="R214"/>
  <c r="S214" s="1"/>
  <c r="T214" s="1"/>
  <c r="T213"/>
  <c r="S213"/>
  <c r="R213"/>
  <c r="R212"/>
  <c r="S212" s="1"/>
  <c r="T212" s="1"/>
  <c r="T211"/>
  <c r="S211"/>
  <c r="R211"/>
  <c r="T210"/>
  <c r="S210"/>
  <c r="R210"/>
  <c r="S209"/>
  <c r="T209" s="1"/>
  <c r="R209"/>
  <c r="T208"/>
  <c r="S208"/>
  <c r="R208"/>
  <c r="R207"/>
  <c r="S207" s="1"/>
  <c r="T207" s="1"/>
  <c r="S206"/>
  <c r="T206" s="1"/>
  <c r="R206"/>
  <c r="T205"/>
  <c r="S205"/>
  <c r="R205"/>
  <c r="R204"/>
  <c r="S204" s="1"/>
  <c r="T204" s="1"/>
  <c r="S203"/>
  <c r="T203" s="1"/>
  <c r="R203"/>
  <c r="T202"/>
  <c r="S202"/>
  <c r="R202"/>
  <c r="R201"/>
  <c r="S201" s="1"/>
  <c r="T201" s="1"/>
  <c r="T200"/>
  <c r="S200"/>
  <c r="R200"/>
  <c r="R199"/>
  <c r="S199" s="1"/>
  <c r="T199" s="1"/>
  <c r="T198"/>
  <c r="S198"/>
  <c r="R198"/>
  <c r="T197"/>
  <c r="S197"/>
  <c r="R197"/>
  <c r="R196"/>
  <c r="S196" s="1"/>
  <c r="T196" s="1"/>
  <c r="T195"/>
  <c r="S195"/>
  <c r="R195"/>
  <c r="T194"/>
  <c r="S194"/>
  <c r="R194"/>
  <c r="R193"/>
  <c r="S193" s="1"/>
  <c r="T193" s="1"/>
  <c r="T192"/>
  <c r="S192"/>
  <c r="R192"/>
  <c r="R191"/>
  <c r="S191" s="1"/>
  <c r="T191" s="1"/>
  <c r="R190"/>
  <c r="S190" s="1"/>
  <c r="T190" s="1"/>
  <c r="T189"/>
  <c r="S189"/>
  <c r="R189"/>
  <c r="R188"/>
  <c r="S188" s="1"/>
  <c r="T188" s="1"/>
  <c r="S187"/>
  <c r="T187" s="1"/>
  <c r="R187"/>
  <c r="T186"/>
  <c r="S186"/>
  <c r="R186"/>
  <c r="R185"/>
  <c r="S185" s="1"/>
  <c r="T185" s="1"/>
  <c r="T184"/>
  <c r="S184"/>
  <c r="R184"/>
  <c r="R183"/>
  <c r="S183" s="1"/>
  <c r="T183" s="1"/>
  <c r="T182"/>
  <c r="S182"/>
  <c r="R182"/>
  <c r="T181"/>
  <c r="S181"/>
  <c r="R181"/>
  <c r="R180"/>
  <c r="S180" s="1"/>
  <c r="T180" s="1"/>
  <c r="S179"/>
  <c r="T179" s="1"/>
  <c r="R179"/>
  <c r="T178"/>
  <c r="S178"/>
  <c r="R178"/>
  <c r="R177"/>
  <c r="S177" s="1"/>
  <c r="T177" s="1"/>
  <c r="T176"/>
  <c r="S176"/>
  <c r="R176"/>
  <c r="R175"/>
  <c r="S175" s="1"/>
  <c r="T175" s="1"/>
  <c r="R174"/>
  <c r="S174" s="1"/>
  <c r="T174" s="1"/>
  <c r="T173"/>
  <c r="S173"/>
  <c r="R173"/>
  <c r="R172"/>
  <c r="S172" s="1"/>
  <c r="T172" s="1"/>
  <c r="S171"/>
  <c r="T171" s="1"/>
  <c r="R171"/>
  <c r="T170"/>
  <c r="S170"/>
  <c r="R170"/>
  <c r="S169"/>
  <c r="T169" s="1"/>
  <c r="R169"/>
  <c r="T168"/>
  <c r="S168"/>
  <c r="R168"/>
  <c r="R167"/>
  <c r="S167" s="1"/>
  <c r="T167" s="1"/>
  <c r="R166"/>
  <c r="S166" s="1"/>
  <c r="T166" s="1"/>
  <c r="T165"/>
  <c r="S165"/>
  <c r="R165"/>
  <c r="R164"/>
  <c r="S164" s="1"/>
  <c r="T164" s="1"/>
  <c r="S163"/>
  <c r="T163" s="1"/>
  <c r="R163"/>
  <c r="T162"/>
  <c r="S162"/>
  <c r="R162"/>
  <c r="S161"/>
  <c r="T161" s="1"/>
  <c r="R161"/>
  <c r="T160"/>
  <c r="S160"/>
  <c r="R160"/>
  <c r="R159"/>
  <c r="S159" s="1"/>
  <c r="T159" s="1"/>
  <c r="R158"/>
  <c r="S158" s="1"/>
  <c r="T158" s="1"/>
  <c r="T157"/>
  <c r="S157"/>
  <c r="R157"/>
  <c r="R156"/>
  <c r="S156" s="1"/>
  <c r="T156" s="1"/>
  <c r="T155"/>
  <c r="S155"/>
  <c r="R155"/>
  <c r="T154"/>
  <c r="S154"/>
  <c r="R154"/>
  <c r="R153"/>
  <c r="S153" s="1"/>
  <c r="T153" s="1"/>
  <c r="T152"/>
  <c r="S152"/>
  <c r="R152"/>
  <c r="R151"/>
  <c r="S151" s="1"/>
  <c r="T151" s="1"/>
  <c r="R150"/>
  <c r="S150" s="1"/>
  <c r="T150" s="1"/>
  <c r="T149"/>
  <c r="S149"/>
  <c r="R149"/>
  <c r="R148"/>
  <c r="S148" s="1"/>
  <c r="T148" s="1"/>
  <c r="T147"/>
  <c r="S147"/>
  <c r="R147"/>
  <c r="T146"/>
  <c r="S146"/>
  <c r="R146"/>
  <c r="S145"/>
  <c r="T145" s="1"/>
  <c r="R145"/>
  <c r="T144"/>
  <c r="S144"/>
  <c r="R144"/>
  <c r="R143"/>
  <c r="S143" s="1"/>
  <c r="T143" s="1"/>
  <c r="S142"/>
  <c r="T142" s="1"/>
  <c r="R142"/>
  <c r="T141"/>
  <c r="S141"/>
  <c r="R141"/>
  <c r="R140"/>
  <c r="S140" s="1"/>
  <c r="T140" s="1"/>
  <c r="S139"/>
  <c r="T139" s="1"/>
  <c r="R139"/>
  <c r="T138"/>
  <c r="S138"/>
  <c r="R138"/>
  <c r="R137"/>
  <c r="S137" s="1"/>
  <c r="T137" s="1"/>
  <c r="T136"/>
  <c r="S136"/>
  <c r="R136"/>
  <c r="R135"/>
  <c r="S135" s="1"/>
  <c r="T135" s="1"/>
  <c r="S134"/>
  <c r="T134" s="1"/>
  <c r="R134"/>
  <c r="T133"/>
  <c r="S133"/>
  <c r="R133"/>
  <c r="R132"/>
  <c r="S132" s="1"/>
  <c r="T132" s="1"/>
  <c r="T131"/>
  <c r="S131"/>
  <c r="R131"/>
  <c r="T130"/>
  <c r="S130"/>
  <c r="R130"/>
  <c r="R129"/>
  <c r="S129" s="1"/>
  <c r="T129" s="1"/>
  <c r="T128"/>
  <c r="S128"/>
  <c r="R128"/>
  <c r="R127"/>
  <c r="S127" s="1"/>
  <c r="T127" s="1"/>
  <c r="R126"/>
  <c r="S126" s="1"/>
  <c r="T126" s="1"/>
  <c r="T125"/>
  <c r="S125"/>
  <c r="R125"/>
  <c r="R124"/>
  <c r="S124" s="1"/>
  <c r="T124" s="1"/>
  <c r="S123"/>
  <c r="T123" s="1"/>
  <c r="R123"/>
  <c r="T122"/>
  <c r="S122"/>
  <c r="R122"/>
  <c r="R121"/>
  <c r="S121" s="1"/>
  <c r="T121" s="1"/>
  <c r="T120"/>
  <c r="S120"/>
  <c r="R120"/>
  <c r="R119"/>
  <c r="S119" s="1"/>
  <c r="T119" s="1"/>
  <c r="T118"/>
  <c r="S118"/>
  <c r="R118"/>
  <c r="T117"/>
  <c r="S117"/>
  <c r="R117"/>
  <c r="R116"/>
  <c r="S116" s="1"/>
  <c r="T116" s="1"/>
  <c r="S115"/>
  <c r="T115" s="1"/>
  <c r="R115"/>
  <c r="T114"/>
  <c r="S114"/>
  <c r="R114"/>
  <c r="R113"/>
  <c r="S113" s="1"/>
  <c r="T113" s="1"/>
  <c r="T112"/>
  <c r="S112"/>
  <c r="R112"/>
  <c r="R111"/>
  <c r="S111" s="1"/>
  <c r="T111" s="1"/>
  <c r="R110"/>
  <c r="S110" s="1"/>
  <c r="T110" s="1"/>
  <c r="T109"/>
  <c r="S109"/>
  <c r="R109"/>
  <c r="R108"/>
  <c r="S108" s="1"/>
  <c r="T108" s="1"/>
  <c r="S107"/>
  <c r="T107" s="1"/>
  <c r="R107"/>
  <c r="T106"/>
  <c r="S106"/>
  <c r="R106"/>
  <c r="S105"/>
  <c r="T105" s="1"/>
  <c r="R105"/>
  <c r="T104"/>
  <c r="S104"/>
  <c r="R104"/>
  <c r="R103"/>
  <c r="S103" s="1"/>
  <c r="T103" s="1"/>
  <c r="R102"/>
  <c r="S102" s="1"/>
  <c r="T102" s="1"/>
  <c r="T101"/>
  <c r="S101"/>
  <c r="R101"/>
  <c r="R100"/>
  <c r="S100" s="1"/>
  <c r="T100" s="1"/>
  <c r="S99"/>
  <c r="T99" s="1"/>
  <c r="R99"/>
  <c r="T98"/>
  <c r="S98"/>
  <c r="R98"/>
  <c r="S97"/>
  <c r="T97" s="1"/>
  <c r="R97"/>
  <c r="T96"/>
  <c r="S96"/>
  <c r="R96"/>
  <c r="R95"/>
  <c r="S95" s="1"/>
  <c r="T95" s="1"/>
  <c r="R94"/>
  <c r="S94" s="1"/>
  <c r="T94" s="1"/>
  <c r="T93"/>
  <c r="S93"/>
  <c r="R93"/>
  <c r="R92"/>
  <c r="S92" s="1"/>
  <c r="T92" s="1"/>
  <c r="T91"/>
  <c r="S91"/>
  <c r="R91"/>
  <c r="T90"/>
  <c r="S90"/>
  <c r="R90"/>
  <c r="R89"/>
  <c r="S89" s="1"/>
  <c r="T89" s="1"/>
  <c r="T88"/>
  <c r="S88"/>
  <c r="R88"/>
  <c r="R87"/>
  <c r="S87" s="1"/>
  <c r="T87" s="1"/>
  <c r="R86"/>
  <c r="S86" s="1"/>
  <c r="T86" s="1"/>
  <c r="T85"/>
  <c r="S85"/>
  <c r="R85"/>
  <c r="R84"/>
  <c r="S84" s="1"/>
  <c r="T84" s="1"/>
  <c r="T83"/>
  <c r="S83"/>
  <c r="R83"/>
  <c r="T82"/>
  <c r="S82"/>
  <c r="R82"/>
  <c r="S81"/>
  <c r="T81" s="1"/>
  <c r="R81"/>
  <c r="T80"/>
  <c r="S80"/>
  <c r="R80"/>
  <c r="R79"/>
  <c r="S79" s="1"/>
  <c r="T79" s="1"/>
  <c r="S78"/>
  <c r="T78" s="1"/>
  <c r="R78"/>
  <c r="T77"/>
  <c r="S77"/>
  <c r="R77"/>
  <c r="R76"/>
  <c r="S76" s="1"/>
  <c r="T76" s="1"/>
  <c r="S75"/>
  <c r="T75" s="1"/>
  <c r="R75"/>
  <c r="T74"/>
  <c r="S74"/>
  <c r="R74"/>
  <c r="R73"/>
  <c r="S73" s="1"/>
  <c r="T73" s="1"/>
  <c r="T72"/>
  <c r="S72"/>
  <c r="R72"/>
  <c r="R71"/>
  <c r="S71" s="1"/>
  <c r="T71" s="1"/>
  <c r="S70"/>
  <c r="T70" s="1"/>
  <c r="R70"/>
  <c r="T69"/>
  <c r="S69"/>
  <c r="R69"/>
  <c r="R68"/>
  <c r="S68" s="1"/>
  <c r="T68" s="1"/>
  <c r="T67"/>
  <c r="S67"/>
  <c r="R67"/>
  <c r="T66"/>
  <c r="S66"/>
  <c r="R66"/>
  <c r="R65"/>
  <c r="S65" s="1"/>
  <c r="T65" s="1"/>
  <c r="T64"/>
  <c r="S64"/>
  <c r="R64"/>
  <c r="R63"/>
  <c r="S63" s="1"/>
  <c r="T63" s="1"/>
  <c r="R62"/>
  <c r="S62" s="1"/>
  <c r="T62" s="1"/>
  <c r="T61"/>
  <c r="S61"/>
  <c r="R61"/>
  <c r="R60"/>
  <c r="S60" s="1"/>
  <c r="T60" s="1"/>
  <c r="S59"/>
  <c r="T59" s="1"/>
  <c r="R59"/>
  <c r="T58"/>
  <c r="S58"/>
  <c r="R58"/>
  <c r="R57"/>
  <c r="S57" s="1"/>
  <c r="T57" s="1"/>
  <c r="T56"/>
  <c r="S56"/>
  <c r="R56"/>
  <c r="R55"/>
  <c r="S55" s="1"/>
  <c r="T55" s="1"/>
  <c r="T54"/>
  <c r="S54"/>
  <c r="R54"/>
  <c r="T53"/>
  <c r="S53"/>
  <c r="R53"/>
  <c r="R52"/>
  <c r="S52" s="1"/>
  <c r="T52" s="1"/>
  <c r="S51"/>
  <c r="T51" s="1"/>
  <c r="R51"/>
  <c r="T50"/>
  <c r="S50"/>
  <c r="R50"/>
  <c r="R49"/>
  <c r="S49" s="1"/>
  <c r="T49" s="1"/>
  <c r="T48"/>
  <c r="S48"/>
  <c r="R48"/>
  <c r="R47"/>
  <c r="S47" s="1"/>
  <c r="T47" s="1"/>
  <c r="R46"/>
  <c r="S46" s="1"/>
  <c r="T46" s="1"/>
  <c r="T45"/>
  <c r="S45"/>
  <c r="R45"/>
  <c r="R44"/>
  <c r="S44" s="1"/>
  <c r="T44" s="1"/>
  <c r="S43"/>
  <c r="T43" s="1"/>
  <c r="R43"/>
  <c r="T42"/>
  <c r="S42"/>
  <c r="R42"/>
  <c r="S41"/>
  <c r="T41" s="1"/>
  <c r="R41"/>
  <c r="T40"/>
  <c r="S40"/>
  <c r="R40"/>
  <c r="R39"/>
  <c r="S39" s="1"/>
  <c r="T39" s="1"/>
  <c r="R38"/>
  <c r="S38" s="1"/>
  <c r="T38" s="1"/>
  <c r="T37"/>
  <c r="S37"/>
  <c r="R37"/>
  <c r="R36"/>
  <c r="S36" s="1"/>
  <c r="T36" s="1"/>
  <c r="S35"/>
  <c r="T35" s="1"/>
  <c r="R35"/>
  <c r="T34"/>
  <c r="S34"/>
  <c r="R34"/>
  <c r="S33"/>
  <c r="T33" s="1"/>
  <c r="R33"/>
  <c r="T32"/>
  <c r="S32"/>
  <c r="R32"/>
  <c r="R31"/>
  <c r="S31" s="1"/>
  <c r="T31" s="1"/>
  <c r="R30"/>
  <c r="S30" s="1"/>
  <c r="T30" s="1"/>
  <c r="T29"/>
  <c r="S29"/>
  <c r="R29"/>
  <c r="R28"/>
  <c r="S28" s="1"/>
  <c r="T28" s="1"/>
  <c r="T27"/>
  <c r="S27"/>
  <c r="R27"/>
  <c r="T26"/>
  <c r="S26"/>
  <c r="R26"/>
  <c r="R25"/>
  <c r="S25" s="1"/>
  <c r="T25" s="1"/>
  <c r="T24"/>
  <c r="S24"/>
  <c r="R24"/>
  <c r="R23"/>
  <c r="S23" s="1"/>
  <c r="T23" s="1"/>
  <c r="R22"/>
  <c r="S22" s="1"/>
  <c r="T22" s="1"/>
  <c r="T21"/>
  <c r="S21"/>
  <c r="R21"/>
  <c r="R20"/>
  <c r="S20" s="1"/>
  <c r="T20" s="1"/>
  <c r="T19"/>
  <c r="S19"/>
  <c r="R19"/>
  <c r="T18"/>
  <c r="S18"/>
  <c r="R18"/>
  <c r="S17"/>
  <c r="T17" s="1"/>
  <c r="R17"/>
  <c r="T16"/>
  <c r="S16"/>
  <c r="R16"/>
  <c r="R15"/>
  <c r="S15" s="1"/>
  <c r="T15" s="1"/>
  <c r="S14"/>
  <c r="T14" s="1"/>
  <c r="R14"/>
  <c r="T13"/>
  <c r="S13"/>
  <c r="R13"/>
  <c r="R12"/>
  <c r="S12" s="1"/>
  <c r="T12" s="1"/>
  <c r="S11"/>
  <c r="T11" s="1"/>
  <c r="R11"/>
  <c r="T10"/>
  <c r="S10"/>
  <c r="R10"/>
  <c r="R9"/>
  <c r="S9" s="1"/>
  <c r="T9" s="1"/>
  <c r="T8"/>
  <c r="S8"/>
  <c r="R8"/>
  <c r="R7"/>
  <c r="S7" s="1"/>
  <c r="T7" s="1"/>
  <c r="S6"/>
  <c r="T6" s="1"/>
  <c r="R6"/>
  <c r="T5"/>
  <c r="S5"/>
  <c r="R5"/>
  <c r="R4"/>
  <c r="S4" s="1"/>
  <c r="T4" s="1"/>
  <c r="T3"/>
  <c r="S3"/>
  <c r="R3"/>
  <c r="T2"/>
  <c r="S2"/>
  <c r="R2"/>
  <c r="T414" i="7" l="1"/>
  <c r="U414" s="1"/>
  <c r="T403"/>
  <c r="U403" s="1"/>
  <c r="T353"/>
  <c r="U353" s="1"/>
  <c r="T108"/>
  <c r="U108" s="1"/>
  <c r="T347"/>
  <c r="U347" s="1"/>
  <c r="T586"/>
  <c r="U586" s="1"/>
  <c r="T573"/>
  <c r="U573" s="1"/>
  <c r="S499"/>
  <c r="T499"/>
  <c r="U499" s="1"/>
  <c r="S531"/>
  <c r="T531" s="1"/>
  <c r="U531" s="1"/>
  <c r="S447"/>
  <c r="T447" s="1"/>
  <c r="U447" s="1"/>
  <c r="S33"/>
  <c r="T33" s="1"/>
  <c r="U33" s="1"/>
  <c r="S438"/>
  <c r="T438" s="1"/>
  <c r="U438" s="1"/>
  <c r="S403"/>
  <c r="S617"/>
  <c r="T617" s="1"/>
  <c r="U617" s="1"/>
  <c r="S152"/>
  <c r="T152" s="1"/>
  <c r="U152" s="1"/>
  <c r="T134"/>
  <c r="U134" s="1"/>
  <c r="T130"/>
  <c r="U130" s="1"/>
  <c r="T594"/>
  <c r="U594" s="1"/>
  <c r="S594"/>
  <c r="T488"/>
  <c r="U488" s="1"/>
  <c r="T630"/>
  <c r="U630" s="1"/>
  <c r="T482"/>
  <c r="U482" s="1"/>
  <c r="S347"/>
  <c r="T22"/>
  <c r="U22" s="1"/>
  <c r="T86"/>
  <c r="U86" s="1"/>
  <c r="S353"/>
  <c r="S586"/>
  <c r="T333"/>
  <c r="U333" s="1"/>
  <c r="S108"/>
  <c r="T575"/>
  <c r="U575" s="1"/>
  <c r="S431"/>
  <c r="T431" s="1"/>
  <c r="U431" s="1"/>
  <c r="T626"/>
  <c r="U626" s="1"/>
  <c r="S272"/>
  <c r="T272" s="1"/>
  <c r="U272" s="1"/>
  <c r="S514"/>
  <c r="T514" s="1"/>
  <c r="U514" s="1"/>
  <c r="T446"/>
  <c r="U446" s="1"/>
  <c r="S366"/>
  <c r="T366" s="1"/>
  <c r="U366" s="1"/>
  <c r="S7"/>
  <c r="T7" s="1"/>
  <c r="U7" s="1"/>
  <c r="S632"/>
  <c r="T632" s="1"/>
  <c r="U632" s="1"/>
  <c r="S486"/>
  <c r="T486"/>
  <c r="U486" s="1"/>
  <c r="T309"/>
  <c r="U309" s="1"/>
  <c r="T132"/>
  <c r="U132" s="1"/>
  <c r="T477"/>
  <c r="U477" s="1"/>
  <c r="S414"/>
  <c r="S153"/>
  <c r="T153" s="1"/>
  <c r="U153" s="1"/>
  <c r="S20"/>
  <c r="T20" s="1"/>
  <c r="U20" s="1"/>
  <c r="S570"/>
  <c r="T570" s="1"/>
  <c r="U570" s="1"/>
  <c r="S410"/>
  <c r="T410"/>
  <c r="U410" s="1"/>
  <c r="S482"/>
  <c r="T562"/>
  <c r="U562" s="1"/>
  <c r="T184"/>
  <c r="U184" s="1"/>
  <c r="T491"/>
  <c r="U491" s="1"/>
  <c r="S18"/>
  <c r="T18"/>
  <c r="U18" s="1"/>
  <c r="T176"/>
  <c r="U176" s="1"/>
  <c r="T378"/>
  <c r="U378" s="1"/>
  <c r="S465"/>
  <c r="T465"/>
  <c r="U465" s="1"/>
  <c r="T261"/>
  <c r="U261" s="1"/>
  <c r="T155"/>
  <c r="U155" s="1"/>
  <c r="S227"/>
  <c r="T227"/>
  <c r="U227" s="1"/>
  <c r="S304"/>
  <c r="T304" s="1"/>
  <c r="U304" s="1"/>
  <c r="S362"/>
  <c r="T362" s="1"/>
  <c r="U362" s="1"/>
  <c r="T402"/>
  <c r="U402" s="1"/>
  <c r="T119"/>
  <c r="U119" s="1"/>
  <c r="S119"/>
  <c r="S364"/>
  <c r="T364"/>
  <c r="U364" s="1"/>
  <c r="T379"/>
  <c r="U379" s="1"/>
  <c r="S233"/>
  <c r="T233" s="1"/>
  <c r="U233" s="1"/>
  <c r="S386"/>
  <c r="T386"/>
  <c r="U386" s="1"/>
  <c r="S504"/>
  <c r="T504"/>
  <c r="U504" s="1"/>
  <c r="T175"/>
  <c r="U175" s="1"/>
  <c r="T21"/>
  <c r="U21" s="1"/>
  <c r="T283"/>
  <c r="U283" s="1"/>
  <c r="T495"/>
  <c r="U495" s="1"/>
  <c r="S402"/>
  <c r="S606"/>
  <c r="T606" s="1"/>
  <c r="U606" s="1"/>
  <c r="S569"/>
  <c r="T569"/>
  <c r="U569" s="1"/>
  <c r="T317"/>
  <c r="U317" s="1"/>
  <c r="T441"/>
  <c r="U441" s="1"/>
  <c r="T110"/>
  <c r="U110" s="1"/>
  <c r="T551"/>
  <c r="U551" s="1"/>
  <c r="T597"/>
  <c r="U597" s="1"/>
  <c r="S379"/>
  <c r="T502"/>
  <c r="U502" s="1"/>
  <c r="T377"/>
  <c r="U377" s="1"/>
  <c r="S453"/>
  <c r="T453" s="1"/>
  <c r="U453" s="1"/>
  <c r="T603"/>
  <c r="U603" s="1"/>
  <c r="S184"/>
  <c r="T589"/>
  <c r="U589" s="1"/>
  <c r="S589"/>
  <c r="T380"/>
  <c r="U380" s="1"/>
  <c r="S320"/>
  <c r="T320" s="1"/>
  <c r="U320" s="1"/>
  <c r="S388"/>
  <c r="T388" s="1"/>
  <c r="U388" s="1"/>
  <c r="T335"/>
  <c r="U335" s="1"/>
  <c r="S498"/>
  <c r="T498" s="1"/>
  <c r="U498" s="1"/>
  <c r="S191"/>
  <c r="T191" s="1"/>
  <c r="U191" s="1"/>
  <c r="S442"/>
  <c r="T442"/>
  <c r="U442" s="1"/>
  <c r="T278"/>
  <c r="U278" s="1"/>
  <c r="T452"/>
  <c r="U452" s="1"/>
  <c r="T469"/>
  <c r="U469" s="1"/>
  <c r="T560"/>
  <c r="U560" s="1"/>
  <c r="S634"/>
  <c r="T634"/>
  <c r="U634" s="1"/>
  <c r="T622"/>
  <c r="U622" s="1"/>
  <c r="T360"/>
  <c r="U360" s="1"/>
  <c r="T48"/>
  <c r="U48" s="1"/>
  <c r="S91"/>
  <c r="T91" s="1"/>
  <c r="U91" s="1"/>
  <c r="T324"/>
  <c r="U324" s="1"/>
  <c r="S324"/>
  <c r="T98"/>
  <c r="U98" s="1"/>
  <c r="S439"/>
  <c r="T439"/>
  <c r="U439" s="1"/>
  <c r="S467"/>
  <c r="T467" s="1"/>
  <c r="U467" s="1"/>
  <c r="S476"/>
  <c r="T476" s="1"/>
  <c r="U476" s="1"/>
  <c r="T552"/>
  <c r="U552" s="1"/>
  <c r="S327"/>
  <c r="T327"/>
  <c r="U327" s="1"/>
  <c r="T194"/>
  <c r="U194" s="1"/>
  <c r="S502"/>
  <c r="T373"/>
  <c r="U373" s="1"/>
  <c r="S335"/>
  <c r="S317"/>
  <c r="S441"/>
  <c r="T397"/>
  <c r="U397" s="1"/>
  <c r="S523"/>
  <c r="T523" s="1"/>
  <c r="U523" s="1"/>
  <c r="S461"/>
  <c r="T461" s="1"/>
  <c r="U461" s="1"/>
  <c r="S573"/>
  <c r="T429"/>
  <c r="U429" s="1"/>
  <c r="T365"/>
  <c r="U365" s="1"/>
  <c r="S597"/>
  <c r="S85"/>
  <c r="T85" s="1"/>
  <c r="U85" s="1"/>
  <c r="S452"/>
  <c r="T518"/>
  <c r="U518" s="1"/>
  <c r="T5"/>
  <c r="U5" s="1"/>
  <c r="T150"/>
  <c r="U150" s="1"/>
  <c r="S360"/>
  <c r="S48"/>
  <c r="S491"/>
  <c r="S30"/>
  <c r="T30" s="1"/>
  <c r="U30" s="1"/>
  <c r="S180"/>
  <c r="T180" s="1"/>
  <c r="U180" s="1"/>
  <c r="S478"/>
  <c r="T478" s="1"/>
  <c r="U478" s="1"/>
  <c r="S49"/>
  <c r="T49" s="1"/>
  <c r="U49" s="1"/>
  <c r="S340"/>
  <c r="T340" s="1"/>
  <c r="U340" s="1"/>
  <c r="S309"/>
  <c r="S477"/>
  <c r="S624"/>
  <c r="T624" s="1"/>
  <c r="U624" s="1"/>
  <c r="S620"/>
  <c r="T620" s="1"/>
  <c r="U620" s="1"/>
  <c r="S348"/>
  <c r="T348" s="1"/>
  <c r="U348" s="1"/>
  <c r="T123"/>
  <c r="U123" s="1"/>
  <c r="T310"/>
  <c r="U310" s="1"/>
  <c r="T37"/>
  <c r="U37" s="1"/>
  <c r="S110"/>
  <c r="S27"/>
  <c r="T27" s="1"/>
  <c r="U27" s="1"/>
  <c r="T296"/>
  <c r="U296" s="1"/>
  <c r="S518"/>
  <c r="T263"/>
  <c r="U263" s="1"/>
  <c r="T613"/>
  <c r="U613" s="1"/>
  <c r="S42"/>
  <c r="T42" s="1"/>
  <c r="U42" s="1"/>
  <c r="S266"/>
  <c r="T266" s="1"/>
  <c r="U266" s="1"/>
  <c r="T120"/>
  <c r="U120" s="1"/>
  <c r="S622"/>
  <c r="T249"/>
  <c r="U249" s="1"/>
  <c r="T524"/>
  <c r="U524" s="1"/>
  <c r="T217"/>
  <c r="U217" s="1"/>
  <c r="T298"/>
  <c r="U298" s="1"/>
  <c r="T154"/>
  <c r="U154" s="1"/>
  <c r="T515"/>
  <c r="U515" s="1"/>
  <c r="T159"/>
  <c r="U159" s="1"/>
  <c r="S310"/>
  <c r="T578"/>
  <c r="U578" s="1"/>
  <c r="T563"/>
  <c r="U563" s="1"/>
  <c r="S527"/>
  <c r="T527"/>
  <c r="U527" s="1"/>
  <c r="T528"/>
  <c r="U528" s="1"/>
  <c r="T158"/>
  <c r="U158" s="1"/>
  <c r="T337"/>
  <c r="U337" s="1"/>
  <c r="T430"/>
  <c r="U430" s="1"/>
  <c r="T323"/>
  <c r="U323" s="1"/>
  <c r="S565"/>
  <c r="T565" s="1"/>
  <c r="U565" s="1"/>
  <c r="T292"/>
  <c r="U292" s="1"/>
  <c r="S292"/>
  <c r="T553"/>
  <c r="U553" s="1"/>
  <c r="T166"/>
  <c r="U166" s="1"/>
  <c r="T555"/>
  <c r="U555" s="1"/>
  <c r="T116"/>
  <c r="U116" s="1"/>
  <c r="T280"/>
  <c r="U280" s="1"/>
  <c r="S525"/>
  <c r="T525" s="1"/>
  <c r="U525" s="1"/>
  <c r="T497"/>
  <c r="U497" s="1"/>
  <c r="S497"/>
  <c r="S200"/>
  <c r="T200" s="1"/>
  <c r="U200" s="1"/>
  <c r="T584"/>
  <c r="U584" s="1"/>
  <c r="T16"/>
  <c r="U16" s="1"/>
  <c r="T230"/>
  <c r="U230" s="1"/>
  <c r="T267"/>
  <c r="U267" s="1"/>
  <c r="T510"/>
  <c r="U510" s="1"/>
  <c r="T15"/>
  <c r="U15" s="1"/>
  <c r="T172"/>
  <c r="U172" s="1"/>
  <c r="T571"/>
  <c r="U571" s="1"/>
  <c r="T196"/>
  <c r="U196" s="1"/>
  <c r="T614"/>
  <c r="U614" s="1"/>
  <c r="T31"/>
  <c r="U31" s="1"/>
  <c r="T361"/>
  <c r="U361" s="1"/>
  <c r="S129"/>
  <c r="T129" s="1"/>
  <c r="U129" s="1"/>
  <c r="T287"/>
  <c r="U287" s="1"/>
  <c r="T418"/>
  <c r="U418" s="1"/>
  <c r="S329"/>
  <c r="T329" s="1"/>
  <c r="U329" s="1"/>
  <c r="T114"/>
  <c r="U114" s="1"/>
  <c r="S76"/>
  <c r="T76" s="1"/>
  <c r="U76" s="1"/>
  <c r="T236"/>
  <c r="U236" s="1"/>
  <c r="S443"/>
  <c r="T443" s="1"/>
  <c r="U443" s="1"/>
  <c r="S494"/>
  <c r="T494" s="1"/>
  <c r="U494" s="1"/>
  <c r="T413"/>
  <c r="U413" s="1"/>
  <c r="S413"/>
  <c r="S609"/>
  <c r="T609" s="1"/>
  <c r="U609" s="1"/>
  <c r="S52"/>
  <c r="T52"/>
  <c r="U52" s="1"/>
  <c r="S591"/>
  <c r="T591" s="1"/>
  <c r="U591" s="1"/>
  <c r="T339"/>
  <c r="U339" s="1"/>
  <c r="S339"/>
  <c r="T328"/>
  <c r="U328" s="1"/>
  <c r="T10"/>
  <c r="U10" s="1"/>
  <c r="T314"/>
  <c r="U314" s="1"/>
  <c r="S211"/>
  <c r="T211" s="1"/>
  <c r="U211" s="1"/>
  <c r="S286"/>
  <c r="T286" s="1"/>
  <c r="U286" s="1"/>
  <c r="T615"/>
  <c r="U615" s="1"/>
  <c r="S615"/>
  <c r="S563"/>
  <c r="S73"/>
  <c r="T73" s="1"/>
  <c r="U73" s="1"/>
  <c r="T115"/>
  <c r="U115" s="1"/>
  <c r="T392"/>
  <c r="U392" s="1"/>
  <c r="T623"/>
  <c r="U623" s="1"/>
  <c r="T474"/>
  <c r="U474" s="1"/>
  <c r="T9"/>
  <c r="U9" s="1"/>
  <c r="T164"/>
  <c r="U164" s="1"/>
  <c r="T51"/>
  <c r="U51" s="1"/>
  <c r="T245"/>
  <c r="U245" s="1"/>
  <c r="S367"/>
  <c r="T367"/>
  <c r="U367" s="1"/>
  <c r="S219"/>
  <c r="T219" s="1"/>
  <c r="U219" s="1"/>
  <c r="T627"/>
  <c r="U627" s="1"/>
  <c r="T587"/>
  <c r="U587" s="1"/>
  <c r="T238"/>
  <c r="U238" s="1"/>
  <c r="S231"/>
  <c r="T231" s="1"/>
  <c r="U231" s="1"/>
  <c r="T448"/>
  <c r="U448" s="1"/>
  <c r="S513"/>
  <c r="T513" s="1"/>
  <c r="U513" s="1"/>
  <c r="T619"/>
  <c r="U619" s="1"/>
  <c r="S224"/>
  <c r="T224" s="1"/>
  <c r="U224" s="1"/>
  <c r="T259"/>
  <c r="U259" s="1"/>
  <c r="T232"/>
  <c r="U232" s="1"/>
  <c r="T107"/>
  <c r="U107" s="1"/>
  <c r="T480"/>
  <c r="U480" s="1"/>
  <c r="T432"/>
  <c r="U432" s="1"/>
  <c r="T202"/>
  <c r="U202" s="1"/>
  <c r="T593"/>
  <c r="U593" s="1"/>
  <c r="T544"/>
  <c r="U544" s="1"/>
  <c r="T127"/>
  <c r="U127" s="1"/>
  <c r="T244"/>
  <c r="U244" s="1"/>
  <c r="T162"/>
  <c r="U162" s="1"/>
  <c r="T564"/>
  <c r="U564" s="1"/>
  <c r="T225"/>
  <c r="U225" s="1"/>
  <c r="T460"/>
  <c r="U460" s="1"/>
  <c r="T126"/>
  <c r="U126" s="1"/>
  <c r="T79"/>
  <c r="U79" s="1"/>
  <c r="T17"/>
  <c r="U17" s="1"/>
  <c r="T100"/>
  <c r="U100" s="1"/>
  <c r="T170"/>
  <c r="U170" s="1"/>
  <c r="T349"/>
  <c r="U349" s="1"/>
  <c r="T427"/>
  <c r="U427" s="1"/>
  <c r="T522"/>
  <c r="U522" s="1"/>
  <c r="T103"/>
  <c r="U103" s="1"/>
  <c r="T508"/>
  <c r="U508" s="1"/>
  <c r="T47"/>
  <c r="U47" s="1"/>
  <c r="S280"/>
  <c r="S484"/>
  <c r="T484" s="1"/>
  <c r="U484" s="1"/>
  <c r="S25"/>
  <c r="T25" s="1"/>
  <c r="U25" s="1"/>
  <c r="S428"/>
  <c r="T428" s="1"/>
  <c r="U428" s="1"/>
  <c r="S490"/>
  <c r="T490" s="1"/>
  <c r="U490" s="1"/>
  <c r="S462"/>
  <c r="T462" s="1"/>
  <c r="U462" s="1"/>
  <c r="S332"/>
  <c r="T332" s="1"/>
  <c r="U332" s="1"/>
  <c r="T83"/>
  <c r="U83" s="1"/>
  <c r="T529"/>
  <c r="U529" s="1"/>
  <c r="T341"/>
  <c r="U341" s="1"/>
  <c r="T125"/>
  <c r="U125" s="1"/>
  <c r="T89"/>
  <c r="U89" s="1"/>
  <c r="S81"/>
  <c r="T81" s="1"/>
  <c r="U81" s="1"/>
  <c r="S220"/>
  <c r="T220" s="1"/>
  <c r="U220" s="1"/>
  <c r="T40"/>
  <c r="U40" s="1"/>
  <c r="S40"/>
  <c r="S144"/>
  <c r="T144" s="1"/>
  <c r="U144" s="1"/>
  <c r="S415"/>
  <c r="T415" s="1"/>
  <c r="U415" s="1"/>
  <c r="T290"/>
  <c r="U290" s="1"/>
  <c r="S54"/>
  <c r="T54" s="1"/>
  <c r="U54" s="1"/>
  <c r="S607"/>
  <c r="T607" s="1"/>
  <c r="U607" s="1"/>
  <c r="T509"/>
  <c r="U509" s="1"/>
  <c r="T293"/>
  <c r="U293" s="1"/>
  <c r="T178"/>
  <c r="U178" s="1"/>
  <c r="T384"/>
  <c r="U384" s="1"/>
  <c r="T457"/>
  <c r="U457" s="1"/>
  <c r="S111"/>
  <c r="T111" s="1"/>
  <c r="U111" s="1"/>
  <c r="S376"/>
  <c r="T376" s="1"/>
  <c r="U376" s="1"/>
  <c r="S577"/>
  <c r="T577" s="1"/>
  <c r="U577" s="1"/>
  <c r="T550"/>
  <c r="U550" s="1"/>
  <c r="T268"/>
  <c r="U268" s="1"/>
  <c r="T93"/>
  <c r="U93" s="1"/>
  <c r="T501"/>
  <c r="U501" s="1"/>
  <c r="T179"/>
  <c r="U179" s="1"/>
  <c r="T540"/>
  <c r="U540" s="1"/>
  <c r="T251"/>
  <c r="U251" s="1"/>
  <c r="T557"/>
  <c r="U557" s="1"/>
  <c r="S557"/>
  <c r="T80"/>
  <c r="U80" s="1"/>
  <c r="T2"/>
  <c r="U2" s="1"/>
  <c r="S192"/>
  <c r="T192"/>
  <c r="U192" s="1"/>
  <c r="T156"/>
  <c r="U156" s="1"/>
  <c r="S113"/>
  <c r="T113" s="1"/>
  <c r="U113" s="1"/>
  <c r="T541"/>
  <c r="U541" s="1"/>
  <c r="S541"/>
  <c r="T277"/>
  <c r="U277" s="1"/>
  <c r="S277"/>
  <c r="S496"/>
  <c r="T496"/>
  <c r="U496" s="1"/>
  <c r="S576"/>
  <c r="T576" s="1"/>
  <c r="U576" s="1"/>
  <c r="S226"/>
  <c r="T226" s="1"/>
  <c r="U226" s="1"/>
  <c r="T532"/>
  <c r="U532" s="1"/>
  <c r="T213"/>
  <c r="U213" s="1"/>
  <c r="S186"/>
  <c r="T186" s="1"/>
  <c r="U186" s="1"/>
  <c r="S440"/>
  <c r="T440" s="1"/>
  <c r="U440" s="1"/>
  <c r="T416"/>
  <c r="U416" s="1"/>
  <c r="T595"/>
  <c r="U595" s="1"/>
  <c r="S530"/>
  <c r="T530" s="1"/>
  <c r="U530" s="1"/>
  <c r="T389"/>
  <c r="U389" s="1"/>
  <c r="T635"/>
  <c r="U635" s="1"/>
  <c r="S635"/>
  <c r="S336"/>
  <c r="T336" s="1"/>
  <c r="U336" s="1"/>
  <c r="S24"/>
  <c r="T24" s="1"/>
  <c r="U24" s="1"/>
  <c r="T77"/>
  <c r="U77" s="1"/>
  <c r="T598"/>
  <c r="U598" s="1"/>
  <c r="T53"/>
  <c r="U53" s="1"/>
  <c r="S237"/>
  <c r="T237" s="1"/>
  <c r="U237" s="1"/>
  <c r="T506"/>
  <c r="U506" s="1"/>
  <c r="T426"/>
  <c r="U426" s="1"/>
  <c r="T579"/>
  <c r="U579" s="1"/>
  <c r="T473"/>
  <c r="U473" s="1"/>
  <c r="T374"/>
  <c r="U374" s="1"/>
  <c r="T142"/>
  <c r="U142" s="1"/>
  <c r="T559"/>
  <c r="U559" s="1"/>
  <c r="T19"/>
  <c r="U19" s="1"/>
  <c r="T105"/>
  <c r="U105" s="1"/>
  <c r="S190"/>
  <c r="T190" s="1"/>
  <c r="U190" s="1"/>
  <c r="T385"/>
  <c r="U385" s="1"/>
  <c r="T536"/>
  <c r="U536" s="1"/>
  <c r="S282"/>
  <c r="T282" s="1"/>
  <c r="U282" s="1"/>
  <c r="T55"/>
  <c r="U55" s="1"/>
  <c r="S417"/>
  <c r="T417" s="1"/>
  <c r="U417" s="1"/>
  <c r="T628"/>
  <c r="U628" s="1"/>
  <c r="T316"/>
  <c r="U316" s="1"/>
  <c r="T547"/>
  <c r="U547" s="1"/>
  <c r="T345"/>
  <c r="U345" s="1"/>
  <c r="T404"/>
  <c r="U404" s="1"/>
  <c r="T436"/>
  <c r="U436" s="1"/>
  <c r="T546"/>
  <c r="U546" s="1"/>
  <c r="T445"/>
  <c r="U445" s="1"/>
  <c r="T41"/>
  <c r="U41" s="1"/>
  <c r="T407"/>
  <c r="U407" s="1"/>
  <c r="T253"/>
  <c r="U253" s="1"/>
  <c r="T168"/>
  <c r="U168" s="1"/>
  <c r="T355"/>
  <c r="U355" s="1"/>
  <c r="T218"/>
  <c r="U218" s="1"/>
  <c r="T357"/>
  <c r="U357" s="1"/>
  <c r="T470"/>
  <c r="U470" s="1"/>
  <c r="T94"/>
  <c r="U94" s="1"/>
  <c r="T255"/>
  <c r="U255" s="1"/>
  <c r="T596"/>
  <c r="U596" s="1"/>
  <c r="T133"/>
  <c r="U133" s="1"/>
  <c r="S141"/>
  <c r="T141" s="1"/>
  <c r="U141" s="1"/>
  <c r="T250"/>
  <c r="U250" s="1"/>
  <c r="S582"/>
  <c r="T582"/>
  <c r="U582" s="1"/>
  <c r="T334"/>
  <c r="U334" s="1"/>
  <c r="S334"/>
  <c r="T215"/>
  <c r="U215" s="1"/>
  <c r="T399"/>
  <c r="U399" s="1"/>
  <c r="T489"/>
  <c r="U489" s="1"/>
  <c r="S321"/>
  <c r="T321" s="1"/>
  <c r="U321" s="1"/>
  <c r="T96"/>
  <c r="U96" s="1"/>
  <c r="T479"/>
  <c r="U479" s="1"/>
  <c r="S479"/>
  <c r="T556"/>
  <c r="U556" s="1"/>
  <c r="T143"/>
  <c r="U143" s="1"/>
  <c r="S618"/>
  <c r="T618" s="1"/>
  <c r="U618" s="1"/>
  <c r="S256"/>
  <c r="T256" s="1"/>
  <c r="U256" s="1"/>
  <c r="T303"/>
  <c r="U303" s="1"/>
  <c r="T610"/>
  <c r="U610" s="1"/>
  <c r="T308"/>
  <c r="U308" s="1"/>
  <c r="T207"/>
  <c r="U207" s="1"/>
  <c r="S463"/>
  <c r="T463"/>
  <c r="U463" s="1"/>
  <c r="T4"/>
  <c r="U4" s="1"/>
  <c r="S4"/>
  <c r="S214"/>
  <c r="T214" s="1"/>
  <c r="U214" s="1"/>
  <c r="T32"/>
  <c r="U32" s="1"/>
  <c r="T189"/>
  <c r="U189" s="1"/>
  <c r="T311"/>
  <c r="U311" s="1"/>
  <c r="S131"/>
  <c r="T131" s="1"/>
  <c r="U131" s="1"/>
  <c r="S12"/>
  <c r="T12" s="1"/>
  <c r="U12" s="1"/>
  <c r="T521"/>
  <c r="U521" s="1"/>
  <c r="T169"/>
  <c r="U169" s="1"/>
  <c r="T549"/>
  <c r="U549" s="1"/>
  <c r="S549"/>
  <c r="S330"/>
  <c r="T330" s="1"/>
  <c r="U330" s="1"/>
  <c r="S396"/>
  <c r="T396" s="1"/>
  <c r="U396" s="1"/>
  <c r="T204"/>
  <c r="U204" s="1"/>
  <c r="S109"/>
  <c r="T109" s="1"/>
  <c r="U109" s="1"/>
  <c r="S136"/>
  <c r="T136" s="1"/>
  <c r="U136" s="1"/>
  <c r="T171"/>
  <c r="U171" s="1"/>
  <c r="T198"/>
  <c r="U198" s="1"/>
  <c r="T356"/>
  <c r="U356" s="1"/>
  <c r="S300"/>
  <c r="T300" s="1"/>
  <c r="U300" s="1"/>
  <c r="S520"/>
  <c r="T520" s="1"/>
  <c r="U520" s="1"/>
  <c r="S8"/>
  <c r="T8" s="1"/>
  <c r="U8" s="1"/>
  <c r="T602"/>
  <c r="U602" s="1"/>
  <c r="S567"/>
  <c r="T567" s="1"/>
  <c r="U567" s="1"/>
  <c r="T604"/>
  <c r="U604" s="1"/>
  <c r="S307"/>
  <c r="T307" s="1"/>
  <c r="U307" s="1"/>
  <c r="S29"/>
  <c r="T29" s="1"/>
  <c r="U29" s="1"/>
  <c r="S601"/>
  <c r="T601"/>
  <c r="U601" s="1"/>
  <c r="S483"/>
  <c r="T483" s="1"/>
  <c r="U483" s="1"/>
  <c r="T538"/>
  <c r="U538" s="1"/>
  <c r="S289"/>
  <c r="T289" s="1"/>
  <c r="U289" s="1"/>
  <c r="S177"/>
  <c r="T177" s="1"/>
  <c r="U177" s="1"/>
  <c r="S472"/>
  <c r="T472" s="1"/>
  <c r="U472" s="1"/>
  <c r="T71"/>
  <c r="U71" s="1"/>
  <c r="T633"/>
  <c r="U633" s="1"/>
  <c r="T511"/>
  <c r="U511" s="1"/>
  <c r="T95"/>
  <c r="U95" s="1"/>
  <c r="S400"/>
  <c r="T400" s="1"/>
  <c r="U400" s="1"/>
  <c r="S580"/>
  <c r="T580" s="1"/>
  <c r="U580" s="1"/>
  <c r="T260"/>
  <c r="U260" s="1"/>
  <c r="S437"/>
  <c r="T437" s="1"/>
  <c r="U437" s="1"/>
  <c r="S185"/>
  <c r="T185" s="1"/>
  <c r="U185" s="1"/>
  <c r="T243"/>
  <c r="U243" s="1"/>
  <c r="T368"/>
  <c r="U368" s="1"/>
  <c r="S34"/>
  <c r="T34" s="1"/>
  <c r="U34" s="1"/>
  <c r="T561"/>
  <c r="U561" s="1"/>
  <c r="T160"/>
  <c r="U160" s="1"/>
  <c r="S56"/>
  <c r="T56" s="1"/>
  <c r="U56" s="1"/>
  <c r="T228"/>
  <c r="U228" s="1"/>
  <c r="T542"/>
  <c r="U542" s="1"/>
  <c r="T450"/>
  <c r="U450" s="1"/>
  <c r="S539"/>
  <c r="T539" s="1"/>
  <c r="U539" s="1"/>
  <c r="T45"/>
  <c r="U45" s="1"/>
  <c r="S45"/>
  <c r="S228"/>
  <c r="T611"/>
  <c r="U611" s="1"/>
  <c r="T299"/>
  <c r="U299" s="1"/>
  <c r="T157"/>
  <c r="U157" s="1"/>
  <c r="S157"/>
  <c r="T554"/>
  <c r="U554" s="1"/>
  <c r="T422"/>
  <c r="U422" s="1"/>
  <c r="T252"/>
  <c r="U252" s="1"/>
  <c r="S242"/>
  <c r="T242" s="1"/>
  <c r="U242" s="1"/>
  <c r="S11"/>
  <c r="T11" s="1"/>
  <c r="U11" s="1"/>
  <c r="R351" i="8"/>
  <c r="S351" s="1"/>
  <c r="R309"/>
  <c r="S309" s="1"/>
  <c r="R90"/>
  <c r="S90" s="1"/>
  <c r="R105"/>
  <c r="S105" s="1"/>
  <c r="R590"/>
  <c r="S590" s="1"/>
  <c r="R134"/>
  <c r="S134" s="1"/>
  <c r="R461"/>
  <c r="S461" s="1"/>
  <c r="Q134"/>
  <c r="R603"/>
  <c r="S603" s="1"/>
  <c r="R264"/>
  <c r="S264" s="1"/>
  <c r="R328"/>
  <c r="S328" s="1"/>
  <c r="R113"/>
  <c r="S113" s="1"/>
  <c r="R497"/>
  <c r="S497" s="1"/>
  <c r="Q334"/>
  <c r="R334" s="1"/>
  <c r="S334" s="1"/>
  <c r="R663"/>
  <c r="S663" s="1"/>
  <c r="R554"/>
  <c r="S554" s="1"/>
  <c r="R177"/>
  <c r="S177" s="1"/>
  <c r="R337"/>
  <c r="S337" s="1"/>
  <c r="R285"/>
  <c r="S285" s="1"/>
  <c r="Q343"/>
  <c r="R343" s="1"/>
  <c r="S343" s="1"/>
  <c r="Q149"/>
  <c r="R149" s="1"/>
  <c r="S149" s="1"/>
  <c r="Q466"/>
  <c r="R466" s="1"/>
  <c r="S466" s="1"/>
  <c r="R571"/>
  <c r="S571" s="1"/>
  <c r="Q590"/>
  <c r="Q615"/>
  <c r="R615" s="1"/>
  <c r="S615" s="1"/>
  <c r="Q351"/>
  <c r="R620"/>
  <c r="S620" s="1"/>
  <c r="Q347"/>
  <c r="R347" s="1"/>
  <c r="S347" s="1"/>
  <c r="R312"/>
  <c r="S312" s="1"/>
  <c r="R43"/>
  <c r="S43" s="1"/>
  <c r="R320"/>
  <c r="S320" s="1"/>
  <c r="R573"/>
  <c r="S573" s="1"/>
  <c r="R599"/>
  <c r="S599" s="1"/>
  <c r="Q206"/>
  <c r="R206" s="1"/>
  <c r="S206" s="1"/>
  <c r="Q586"/>
  <c r="R586" s="1"/>
  <c r="S586" s="1"/>
  <c r="Q105"/>
  <c r="R148"/>
  <c r="S148" s="1"/>
  <c r="R581"/>
  <c r="S581" s="1"/>
  <c r="Q309"/>
  <c r="Q204"/>
  <c r="R204" s="1"/>
  <c r="S204" s="1"/>
  <c r="R225"/>
  <c r="S225" s="1"/>
  <c r="Q90"/>
  <c r="Q393"/>
  <c r="R393" s="1"/>
  <c r="S393" s="1"/>
  <c r="R34"/>
  <c r="S34" s="1"/>
  <c r="R521"/>
  <c r="S521" s="1"/>
  <c r="Q25"/>
  <c r="R25" s="1"/>
  <c r="S25" s="1"/>
  <c r="R490"/>
  <c r="S490" s="1"/>
  <c r="Q600"/>
  <c r="R600" s="1"/>
  <c r="S600" s="1"/>
  <c r="Q51"/>
  <c r="R51" s="1"/>
  <c r="S51" s="1"/>
  <c r="R359"/>
  <c r="S359" s="1"/>
  <c r="Q307"/>
  <c r="R307" s="1"/>
  <c r="S307" s="1"/>
  <c r="R595"/>
  <c r="S595" s="1"/>
  <c r="R182"/>
  <c r="S182" s="1"/>
  <c r="R282"/>
  <c r="S282" s="1"/>
  <c r="Q580"/>
  <c r="R580" s="1"/>
  <c r="S580" s="1"/>
  <c r="R150"/>
  <c r="S150" s="1"/>
  <c r="Q8"/>
  <c r="R8" s="1"/>
  <c r="S8" s="1"/>
  <c r="R266"/>
  <c r="S266" s="1"/>
  <c r="Q411"/>
  <c r="R411" s="1"/>
  <c r="S411" s="1"/>
  <c r="Q159"/>
  <c r="R159" s="1"/>
  <c r="S159" s="1"/>
  <c r="Q283"/>
  <c r="R283"/>
  <c r="S283" s="1"/>
  <c r="R251"/>
  <c r="S251" s="1"/>
  <c r="R155"/>
  <c r="S155" s="1"/>
  <c r="Q167"/>
  <c r="R167" s="1"/>
  <c r="S167" s="1"/>
  <c r="R500"/>
  <c r="S500" s="1"/>
  <c r="Q73"/>
  <c r="R73" s="1"/>
  <c r="S73" s="1"/>
  <c r="R492"/>
  <c r="S492" s="1"/>
  <c r="R57"/>
  <c r="S57" s="1"/>
  <c r="R591"/>
  <c r="S591" s="1"/>
  <c r="R314"/>
  <c r="S314" s="1"/>
  <c r="R2"/>
  <c r="S2" s="1"/>
  <c r="R557"/>
  <c r="S557" s="1"/>
  <c r="Q610"/>
  <c r="R610" s="1"/>
  <c r="S610" s="1"/>
  <c r="Q566"/>
  <c r="R566" s="1"/>
  <c r="S566" s="1"/>
  <c r="Q426"/>
  <c r="R426" s="1"/>
  <c r="S426" s="1"/>
  <c r="Q514"/>
  <c r="R514" s="1"/>
  <c r="S514" s="1"/>
  <c r="Q382"/>
  <c r="R382" s="1"/>
  <c r="S382" s="1"/>
  <c r="R109"/>
  <c r="S109" s="1"/>
  <c r="R460"/>
  <c r="S460" s="1"/>
  <c r="Q327"/>
  <c r="R327" s="1"/>
  <c r="S327" s="1"/>
  <c r="R475"/>
  <c r="S475" s="1"/>
  <c r="Q607"/>
  <c r="R607" s="1"/>
  <c r="S607" s="1"/>
  <c r="R137"/>
  <c r="S137" s="1"/>
  <c r="Q613"/>
  <c r="R613" s="1"/>
  <c r="S613" s="1"/>
  <c r="Q240"/>
  <c r="R240"/>
  <c r="S240" s="1"/>
  <c r="Q120"/>
  <c r="R120" s="1"/>
  <c r="S120" s="1"/>
  <c r="Q594"/>
  <c r="R594" s="1"/>
  <c r="S594" s="1"/>
  <c r="R616"/>
  <c r="S616" s="1"/>
  <c r="R186"/>
  <c r="S186" s="1"/>
  <c r="R448"/>
  <c r="S448" s="1"/>
  <c r="R625"/>
  <c r="S625" s="1"/>
  <c r="R32"/>
  <c r="S32" s="1"/>
  <c r="R505"/>
  <c r="S505" s="1"/>
  <c r="R633"/>
  <c r="S633" s="1"/>
  <c r="Q442"/>
  <c r="R442" s="1"/>
  <c r="S442" s="1"/>
  <c r="R98"/>
  <c r="S98" s="1"/>
  <c r="R253"/>
  <c r="S253" s="1"/>
  <c r="Q436"/>
  <c r="R436" s="1"/>
  <c r="S436" s="1"/>
  <c r="R38"/>
  <c r="S38" s="1"/>
  <c r="R574"/>
  <c r="S574" s="1"/>
  <c r="R427"/>
  <c r="S427" s="1"/>
  <c r="R238"/>
  <c r="S238" s="1"/>
  <c r="Q560"/>
  <c r="R560" s="1"/>
  <c r="S560" s="1"/>
  <c r="Q667"/>
  <c r="R667" s="1"/>
  <c r="S667" s="1"/>
  <c r="Q552"/>
  <c r="R552" s="1"/>
  <c r="S552" s="1"/>
  <c r="R17"/>
  <c r="S17" s="1"/>
  <c r="Q217"/>
  <c r="R217" s="1"/>
  <c r="S217" s="1"/>
  <c r="R479"/>
  <c r="S479" s="1"/>
  <c r="Q460"/>
  <c r="R80"/>
  <c r="S80" s="1"/>
  <c r="R9"/>
  <c r="S9" s="1"/>
  <c r="R194"/>
  <c r="S194" s="1"/>
  <c r="Q668"/>
  <c r="R668" s="1"/>
  <c r="S668" s="1"/>
  <c r="Q31"/>
  <c r="R31" s="1"/>
  <c r="S31" s="1"/>
  <c r="R39"/>
  <c r="S39" s="1"/>
  <c r="R376"/>
  <c r="S376" s="1"/>
  <c r="Q574"/>
  <c r="Q480"/>
  <c r="R480" s="1"/>
  <c r="S480" s="1"/>
  <c r="R568"/>
  <c r="S568" s="1"/>
  <c r="R242"/>
  <c r="S242" s="1"/>
  <c r="R394"/>
  <c r="S394" s="1"/>
  <c r="R95"/>
  <c r="S95" s="1"/>
  <c r="R482"/>
  <c r="S482" s="1"/>
  <c r="R199"/>
  <c r="S199" s="1"/>
  <c r="R444"/>
  <c r="S444" s="1"/>
  <c r="R187"/>
  <c r="S187" s="1"/>
  <c r="Q418"/>
  <c r="R418" s="1"/>
  <c r="S418" s="1"/>
  <c r="Q316"/>
  <c r="R316" s="1"/>
  <c r="S316" s="1"/>
  <c r="Q298"/>
  <c r="R298" s="1"/>
  <c r="S298" s="1"/>
  <c r="Q160"/>
  <c r="R160" s="1"/>
  <c r="S160" s="1"/>
  <c r="Q147"/>
  <c r="R147" s="1"/>
  <c r="S147" s="1"/>
  <c r="Q646"/>
  <c r="R646" s="1"/>
  <c r="S646" s="1"/>
  <c r="Q271"/>
  <c r="R271" s="1"/>
  <c r="S271" s="1"/>
  <c r="Q433"/>
  <c r="R433" s="1"/>
  <c r="S433" s="1"/>
  <c r="R162"/>
  <c r="S162" s="1"/>
  <c r="Q162"/>
  <c r="Q507"/>
  <c r="R507" s="1"/>
  <c r="S507" s="1"/>
  <c r="Q551"/>
  <c r="R551" s="1"/>
  <c r="S551" s="1"/>
  <c r="Q176"/>
  <c r="R176" s="1"/>
  <c r="S176" s="1"/>
  <c r="Q406"/>
  <c r="R406" s="1"/>
  <c r="S406" s="1"/>
  <c r="Q386"/>
  <c r="R386" s="1"/>
  <c r="S386" s="1"/>
  <c r="Q525"/>
  <c r="R525" s="1"/>
  <c r="S525" s="1"/>
  <c r="Q102"/>
  <c r="R102" s="1"/>
  <c r="S102" s="1"/>
  <c r="R346"/>
  <c r="S346" s="1"/>
  <c r="R26"/>
  <c r="S26" s="1"/>
  <c r="Q64"/>
  <c r="R64" s="1"/>
  <c r="S64" s="1"/>
  <c r="Q116"/>
  <c r="R116" s="1"/>
  <c r="S116" s="1"/>
  <c r="R62"/>
  <c r="S62" s="1"/>
  <c r="Q268"/>
  <c r="R268" s="1"/>
  <c r="S268" s="1"/>
  <c r="R255"/>
  <c r="S255" s="1"/>
  <c r="Q477"/>
  <c r="R477" s="1"/>
  <c r="S477" s="1"/>
  <c r="Q227"/>
  <c r="R227" s="1"/>
  <c r="S227" s="1"/>
  <c r="Q441"/>
  <c r="R441" s="1"/>
  <c r="S441" s="1"/>
  <c r="Q405"/>
  <c r="R405" s="1"/>
  <c r="S405" s="1"/>
  <c r="R272"/>
  <c r="S272" s="1"/>
  <c r="Q272"/>
  <c r="Q331"/>
  <c r="R331" s="1"/>
  <c r="S331" s="1"/>
  <c r="Q104"/>
  <c r="R104"/>
  <c r="S104" s="1"/>
  <c r="Q47"/>
  <c r="R47" s="1"/>
  <c r="S47" s="1"/>
  <c r="R547"/>
  <c r="S547" s="1"/>
  <c r="Q547"/>
  <c r="Q237"/>
  <c r="R237" s="1"/>
  <c r="S237" s="1"/>
  <c r="Q78"/>
  <c r="R78" s="1"/>
  <c r="S78" s="1"/>
  <c r="R622"/>
  <c r="S622" s="1"/>
  <c r="R76"/>
  <c r="S76" s="1"/>
  <c r="R293"/>
  <c r="S293" s="1"/>
  <c r="R549"/>
  <c r="S549" s="1"/>
  <c r="R230"/>
  <c r="S230" s="1"/>
  <c r="Q537"/>
  <c r="R537" s="1"/>
  <c r="S537" s="1"/>
  <c r="Q550"/>
  <c r="R550" s="1"/>
  <c r="S550" s="1"/>
  <c r="Q79"/>
  <c r="R79" s="1"/>
  <c r="S79" s="1"/>
  <c r="R18"/>
  <c r="S18" s="1"/>
  <c r="R140"/>
  <c r="S140" s="1"/>
  <c r="R228"/>
  <c r="S228" s="1"/>
  <c r="R563"/>
  <c r="S563" s="1"/>
  <c r="Q21"/>
  <c r="R21" s="1"/>
  <c r="S21" s="1"/>
  <c r="Q627"/>
  <c r="R627" s="1"/>
  <c r="S627" s="1"/>
  <c r="Q602"/>
  <c r="R602" s="1"/>
  <c r="S602" s="1"/>
  <c r="R664"/>
  <c r="S664" s="1"/>
  <c r="R173"/>
  <c r="S173" s="1"/>
  <c r="R92"/>
  <c r="S92" s="1"/>
  <c r="R185"/>
  <c r="S185" s="1"/>
  <c r="Q642"/>
  <c r="R642" s="1"/>
  <c r="S642" s="1"/>
  <c r="Q495"/>
  <c r="R495" s="1"/>
  <c r="S495" s="1"/>
  <c r="Q170"/>
  <c r="R170" s="1"/>
  <c r="S170" s="1"/>
  <c r="Q401"/>
  <c r="R401" s="1"/>
  <c r="S401" s="1"/>
  <c r="R163"/>
  <c r="S163" s="1"/>
  <c r="Q292"/>
  <c r="R292" s="1"/>
  <c r="S292" s="1"/>
  <c r="Q541"/>
  <c r="R541" s="1"/>
  <c r="S541" s="1"/>
  <c r="Q544"/>
  <c r="R544" s="1"/>
  <c r="S544" s="1"/>
  <c r="R367"/>
  <c r="S367" s="1"/>
  <c r="Q404"/>
  <c r="R404" s="1"/>
  <c r="S404" s="1"/>
  <c r="R130"/>
  <c r="S130" s="1"/>
  <c r="R127"/>
  <c r="S127" s="1"/>
  <c r="Q127"/>
  <c r="Q144"/>
  <c r="R144"/>
  <c r="S144" s="1"/>
  <c r="Q383"/>
  <c r="R383" s="1"/>
  <c r="S383" s="1"/>
  <c r="Q354"/>
  <c r="R354" s="1"/>
  <c r="S354" s="1"/>
  <c r="Q624"/>
  <c r="R624" s="1"/>
  <c r="S624" s="1"/>
  <c r="R69"/>
  <c r="S69" s="1"/>
  <c r="R515"/>
  <c r="S515" s="1"/>
  <c r="Q156"/>
  <c r="R156" s="1"/>
  <c r="S156" s="1"/>
  <c r="Q161"/>
  <c r="R161" s="1"/>
  <c r="S161" s="1"/>
  <c r="Q326"/>
  <c r="R326" s="1"/>
  <c r="S326" s="1"/>
  <c r="Q489"/>
  <c r="R489" s="1"/>
  <c r="S489" s="1"/>
  <c r="Q48"/>
  <c r="R48" s="1"/>
  <c r="S48" s="1"/>
  <c r="Q473"/>
  <c r="R473" s="1"/>
  <c r="S473" s="1"/>
  <c r="Q387"/>
  <c r="R387" s="1"/>
  <c r="S387" s="1"/>
  <c r="Q308"/>
  <c r="R308" s="1"/>
  <c r="S308" s="1"/>
  <c r="Q325"/>
  <c r="R325" s="1"/>
  <c r="S325" s="1"/>
  <c r="Q665"/>
  <c r="R665" s="1"/>
  <c r="S665" s="1"/>
  <c r="Q597"/>
  <c r="R597" s="1"/>
  <c r="S597" s="1"/>
  <c r="Q553"/>
  <c r="R553" s="1"/>
  <c r="S553" s="1"/>
  <c r="Q61"/>
  <c r="R61" s="1"/>
  <c r="S61" s="1"/>
  <c r="Q258"/>
  <c r="R258" s="1"/>
  <c r="S258" s="1"/>
  <c r="R20"/>
  <c r="S20" s="1"/>
  <c r="Q20"/>
  <c r="Q474"/>
  <c r="R474" s="1"/>
  <c r="S474" s="1"/>
  <c r="Q203"/>
  <c r="R203" s="1"/>
  <c r="S203" s="1"/>
  <c r="R385"/>
  <c r="S385" s="1"/>
  <c r="R463"/>
  <c r="S463" s="1"/>
  <c r="R635"/>
  <c r="S635" s="1"/>
  <c r="Q355"/>
  <c r="R355" s="1"/>
  <c r="S355" s="1"/>
  <c r="Q221"/>
  <c r="R221" s="1"/>
  <c r="S221" s="1"/>
  <c r="Q468"/>
  <c r="R468" s="1"/>
  <c r="S468" s="1"/>
  <c r="Q579"/>
  <c r="R579" s="1"/>
  <c r="S579" s="1"/>
  <c r="Q619"/>
  <c r="R619" s="1"/>
  <c r="S619" s="1"/>
  <c r="Q415"/>
  <c r="R415" s="1"/>
  <c r="S415" s="1"/>
  <c r="Q49"/>
  <c r="R49" s="1"/>
  <c r="S49" s="1"/>
  <c r="R361"/>
  <c r="S361" s="1"/>
  <c r="Q361"/>
  <c r="Q431"/>
  <c r="R431" s="1"/>
  <c r="S431" s="1"/>
  <c r="Q302"/>
  <c r="R302" s="1"/>
  <c r="S302" s="1"/>
  <c r="Q12"/>
  <c r="R12" s="1"/>
  <c r="S12" s="1"/>
  <c r="R456"/>
  <c r="S456" s="1"/>
  <c r="R518"/>
  <c r="S518" s="1"/>
  <c r="R593"/>
  <c r="S593" s="1"/>
  <c r="R422"/>
  <c r="S422" s="1"/>
  <c r="Q457"/>
  <c r="R457" s="1"/>
  <c r="S457" s="1"/>
  <c r="Q303"/>
  <c r="R303" s="1"/>
  <c r="S303" s="1"/>
  <c r="Q19"/>
  <c r="R19" s="1"/>
  <c r="S19" s="1"/>
  <c r="R381"/>
  <c r="S381" s="1"/>
  <c r="R556"/>
  <c r="S556" s="1"/>
  <c r="R565"/>
  <c r="S565" s="1"/>
  <c r="R236"/>
  <c r="S236" s="1"/>
  <c r="Q201"/>
  <c r="R201" s="1"/>
  <c r="S201" s="1"/>
  <c r="Q135"/>
  <c r="R135" s="1"/>
  <c r="S135" s="1"/>
  <c r="Q539"/>
  <c r="R539" s="1"/>
  <c r="S539" s="1"/>
  <c r="R621"/>
  <c r="S621" s="1"/>
  <c r="Q24"/>
  <c r="R24" s="1"/>
  <c r="S24" s="1"/>
  <c r="Q670"/>
  <c r="R670" s="1"/>
  <c r="S670" s="1"/>
  <c r="R5"/>
  <c r="S5" s="1"/>
  <c r="Q494"/>
  <c r="R494" s="1"/>
  <c r="S494" s="1"/>
  <c r="Q660"/>
  <c r="R660"/>
  <c r="S660" s="1"/>
  <c r="Q454"/>
  <c r="R454" s="1"/>
  <c r="S454" s="1"/>
  <c r="Q126"/>
  <c r="R126" s="1"/>
  <c r="S126" s="1"/>
  <c r="R290"/>
  <c r="S290" s="1"/>
  <c r="Q290"/>
  <c r="R85"/>
  <c r="S85" s="1"/>
  <c r="Q286"/>
  <c r="R286" s="1"/>
  <c r="S286" s="1"/>
  <c r="R438"/>
  <c r="S438" s="1"/>
  <c r="Q356"/>
  <c r="R356" s="1"/>
  <c r="S356" s="1"/>
  <c r="Q548"/>
  <c r="R548" s="1"/>
  <c r="S548" s="1"/>
  <c r="Q205"/>
  <c r="R205" s="1"/>
  <c r="S205" s="1"/>
  <c r="R209"/>
  <c r="S209" s="1"/>
  <c r="Q209"/>
  <c r="Q262"/>
  <c r="R262" s="1"/>
  <c r="S262" s="1"/>
  <c r="R276"/>
  <c r="S276" s="1"/>
  <c r="R124"/>
  <c r="S124" s="1"/>
  <c r="Q360"/>
  <c r="R360" s="1"/>
  <c r="S360" s="1"/>
  <c r="R672"/>
  <c r="S672" s="1"/>
  <c r="Q188"/>
  <c r="R188" s="1"/>
  <c r="S188" s="1"/>
  <c r="Q409"/>
  <c r="R409" s="1"/>
  <c r="S409" s="1"/>
  <c r="Q118"/>
  <c r="R118" s="1"/>
  <c r="S118" s="1"/>
  <c r="R639"/>
  <c r="S639" s="1"/>
  <c r="Q310"/>
  <c r="R310" s="1"/>
  <c r="S310" s="1"/>
  <c r="Q472"/>
  <c r="R472" s="1"/>
  <c r="S472" s="1"/>
  <c r="Q239"/>
  <c r="R239" s="1"/>
  <c r="S239" s="1"/>
  <c r="R543"/>
  <c r="S543" s="1"/>
  <c r="Q349"/>
  <c r="R349" s="1"/>
  <c r="S349" s="1"/>
  <c r="Q93"/>
  <c r="R93" s="1"/>
  <c r="S93" s="1"/>
  <c r="Q558"/>
  <c r="R558" s="1"/>
  <c r="S558" s="1"/>
  <c r="Q516"/>
  <c r="R516" s="1"/>
  <c r="S516" s="1"/>
  <c r="Q270"/>
  <c r="R270" s="1"/>
  <c r="S270" s="1"/>
  <c r="Q592"/>
  <c r="R592" s="1"/>
  <c r="S592" s="1"/>
  <c r="Q608"/>
  <c r="R608" s="1"/>
  <c r="S608" s="1"/>
  <c r="Q352"/>
  <c r="R352" s="1"/>
  <c r="S352" s="1"/>
  <c r="Q350"/>
  <c r="R350" s="1"/>
  <c r="S350" s="1"/>
  <c r="Q517"/>
  <c r="R517" s="1"/>
  <c r="S517" s="1"/>
  <c r="Q174"/>
  <c r="R174" s="1"/>
  <c r="S174" s="1"/>
  <c r="Q143"/>
  <c r="R143" s="1"/>
  <c r="S143" s="1"/>
  <c r="Q644"/>
  <c r="R644" s="1"/>
  <c r="S644" s="1"/>
  <c r="Q317"/>
  <c r="R317" s="1"/>
  <c r="S317" s="1"/>
  <c r="Q333"/>
  <c r="R333" s="1"/>
  <c r="S333" s="1"/>
  <c r="Q74"/>
  <c r="R74" s="1"/>
  <c r="S74" s="1"/>
  <c r="Q36"/>
  <c r="R36" s="1"/>
  <c r="S36" s="1"/>
  <c r="Q403"/>
  <c r="R403" s="1"/>
  <c r="S403" s="1"/>
  <c r="R362"/>
  <c r="S362" s="1"/>
  <c r="Q484"/>
  <c r="R484" s="1"/>
  <c r="S484" s="1"/>
  <c r="R519"/>
  <c r="S519" s="1"/>
  <c r="Q443"/>
  <c r="R443" s="1"/>
  <c r="S443" s="1"/>
  <c r="R191"/>
  <c r="S191" s="1"/>
  <c r="Q220"/>
  <c r="R220" s="1"/>
  <c r="S220" s="1"/>
  <c r="R618"/>
  <c r="S618" s="1"/>
  <c r="R634"/>
  <c r="S634" s="1"/>
  <c r="R363"/>
  <c r="S363" s="1"/>
  <c r="R399"/>
  <c r="S399" s="1"/>
  <c r="R487"/>
  <c r="S487" s="1"/>
  <c r="R506"/>
  <c r="S506" s="1"/>
  <c r="R263"/>
  <c r="S263" s="1"/>
  <c r="R498"/>
  <c r="S498" s="1"/>
  <c r="R486"/>
  <c r="S486" s="1"/>
  <c r="R430"/>
  <c r="S430" s="1"/>
  <c r="R562"/>
  <c r="S562" s="1"/>
  <c r="R638"/>
  <c r="S638" s="1"/>
  <c r="R416"/>
  <c r="S416" s="1"/>
  <c r="Q254"/>
  <c r="R254" s="1"/>
  <c r="S254" s="1"/>
  <c r="Q107"/>
  <c r="R107" s="1"/>
  <c r="S107" s="1"/>
  <c r="Q6"/>
  <c r="R6" s="1"/>
  <c r="S6" s="1"/>
  <c r="R503"/>
  <c r="S503" s="1"/>
  <c r="R332"/>
  <c r="S332" s="1"/>
  <c r="Q332"/>
  <c r="Q60"/>
  <c r="R60" s="1"/>
  <c r="S60" s="1"/>
  <c r="Q614"/>
  <c r="R614" s="1"/>
  <c r="S614" s="1"/>
  <c r="R139"/>
  <c r="S139" s="1"/>
  <c r="Q658"/>
  <c r="R658" s="1"/>
  <c r="S658" s="1"/>
  <c r="Q450"/>
  <c r="R450" s="1"/>
  <c r="S450" s="1"/>
  <c r="Q384"/>
  <c r="R384" s="1"/>
  <c r="S384" s="1"/>
  <c r="Q304"/>
  <c r="R304" s="1"/>
  <c r="S304" s="1"/>
  <c r="R417"/>
  <c r="S417" s="1"/>
  <c r="Q211"/>
  <c r="R211" s="1"/>
  <c r="S211" s="1"/>
  <c r="Q419"/>
  <c r="R419" s="1"/>
  <c r="S419" s="1"/>
  <c r="R172"/>
  <c r="S172" s="1"/>
  <c r="Q324"/>
  <c r="R324" s="1"/>
  <c r="S324" s="1"/>
  <c r="Q56"/>
  <c r="R56" s="1"/>
  <c r="S56" s="1"/>
  <c r="Q229"/>
  <c r="R229" s="1"/>
  <c r="S229" s="1"/>
  <c r="R121"/>
  <c r="S121" s="1"/>
  <c r="R421"/>
  <c r="S421" s="1"/>
  <c r="R88"/>
  <c r="S88" s="1"/>
  <c r="R132"/>
  <c r="S132" s="1"/>
  <c r="R171"/>
  <c r="S171" s="1"/>
  <c r="R193"/>
  <c r="S193" s="1"/>
  <c r="R655"/>
  <c r="S655" s="1"/>
  <c r="R58"/>
  <c r="S58" s="1"/>
  <c r="R447"/>
  <c r="S447" s="1"/>
  <c r="R491"/>
  <c r="S491" s="1"/>
  <c r="R117"/>
  <c r="S117" s="1"/>
  <c r="R106"/>
  <c r="S106" s="1"/>
  <c r="R252"/>
  <c r="S252" s="1"/>
  <c r="R465"/>
  <c r="S465" s="1"/>
  <c r="Q567"/>
  <c r="R567" s="1"/>
  <c r="S567" s="1"/>
  <c r="R23"/>
  <c r="S23" s="1"/>
  <c r="Q533"/>
  <c r="R533" s="1"/>
  <c r="S533" s="1"/>
  <c r="Q83"/>
  <c r="R83"/>
  <c r="S83" s="1"/>
  <c r="Q295"/>
  <c r="R295" s="1"/>
  <c r="S295" s="1"/>
  <c r="Q216"/>
  <c r="R216" s="1"/>
  <c r="S216" s="1"/>
  <c r="Q429"/>
  <c r="R429" s="1"/>
  <c r="S429" s="1"/>
  <c r="Q569"/>
  <c r="R569" s="1"/>
  <c r="S569" s="1"/>
  <c r="R496"/>
  <c r="S496" s="1"/>
  <c r="R630"/>
  <c r="S630" s="1"/>
  <c r="R509"/>
  <c r="S509" s="1"/>
  <c r="R54"/>
  <c r="S54" s="1"/>
  <c r="R340"/>
  <c r="S340" s="1"/>
  <c r="R369"/>
  <c r="S369" s="1"/>
  <c r="R371"/>
  <c r="S371" s="1"/>
  <c r="R522"/>
  <c r="S522" s="1"/>
  <c r="R561"/>
  <c r="S561" s="1"/>
  <c r="R115"/>
  <c r="S115" s="1"/>
  <c r="R395"/>
  <c r="S395" s="1"/>
  <c r="R669"/>
  <c r="S669" s="1"/>
  <c r="R202"/>
  <c r="S202" s="1"/>
  <c r="R305"/>
  <c r="S305" s="1"/>
  <c r="R81"/>
  <c r="S81" s="1"/>
  <c r="Q542"/>
  <c r="R542" s="1"/>
  <c r="S542" s="1"/>
  <c r="Q523"/>
  <c r="R523"/>
  <c r="S523" s="1"/>
  <c r="Q165"/>
  <c r="R165" s="1"/>
  <c r="S165" s="1"/>
  <c r="Q353"/>
  <c r="R353" s="1"/>
  <c r="S353" s="1"/>
  <c r="Q389"/>
  <c r="R389" s="1"/>
  <c r="S389" s="1"/>
  <c r="R212"/>
  <c r="S212" s="1"/>
  <c r="R583"/>
  <c r="S583" s="1"/>
  <c r="R195"/>
  <c r="S195" s="1"/>
  <c r="R545"/>
  <c r="S545" s="1"/>
  <c r="R247"/>
  <c r="S247" s="1"/>
  <c r="R196"/>
  <c r="S196" s="1"/>
  <c r="R244"/>
  <c r="S244" s="1"/>
  <c r="R611"/>
  <c r="S611" s="1"/>
  <c r="R451"/>
  <c r="S451" s="1"/>
  <c r="R284"/>
  <c r="S284" s="1"/>
  <c r="R153"/>
  <c r="S153" s="1"/>
  <c r="R501"/>
  <c r="S501" s="1"/>
  <c r="R481"/>
  <c r="S481" s="1"/>
  <c r="R596"/>
  <c r="S596" s="1"/>
  <c r="R329"/>
  <c r="S329" s="1"/>
  <c r="R470"/>
  <c r="S470" s="1"/>
  <c r="Q189"/>
  <c r="R189" s="1"/>
  <c r="S189" s="1"/>
  <c r="R175"/>
  <c r="S175" s="1"/>
  <c r="Q91"/>
  <c r="R91" s="1"/>
  <c r="S91" s="1"/>
  <c r="R488"/>
  <c r="S488" s="1"/>
  <c r="R192"/>
  <c r="S192" s="1"/>
  <c r="R30"/>
  <c r="S30" s="1"/>
  <c r="R321"/>
  <c r="S321" s="1"/>
  <c r="R114"/>
  <c r="S114" s="1"/>
  <c r="R526"/>
  <c r="S526" s="1"/>
  <c r="R577"/>
  <c r="S577" s="1"/>
  <c r="R464"/>
  <c r="S464" s="1"/>
  <c r="R641"/>
  <c r="S641" s="1"/>
  <c r="R131"/>
  <c r="S131" s="1"/>
  <c r="R476"/>
  <c r="S476" s="1"/>
  <c r="R110"/>
  <c r="S110" s="1"/>
  <c r="R257"/>
  <c r="S257" s="1"/>
  <c r="R452"/>
  <c r="S452" s="1"/>
  <c r="R123"/>
  <c r="S123" s="1"/>
  <c r="R213"/>
  <c r="S213" s="1"/>
  <c r="R128"/>
  <c r="S128" s="1"/>
  <c r="Q245"/>
  <c r="R245" s="1"/>
  <c r="S245" s="1"/>
  <c r="R179"/>
  <c r="S179" s="1"/>
  <c r="R269"/>
  <c r="S269" s="1"/>
  <c r="R629"/>
  <c r="S629" s="1"/>
  <c r="Q380"/>
  <c r="R380" s="1"/>
  <c r="S380" s="1"/>
  <c r="Q14"/>
  <c r="R14" s="1"/>
  <c r="S14" s="1"/>
  <c r="Q510"/>
  <c r="R510" s="1"/>
  <c r="S510" s="1"/>
  <c r="Q207"/>
  <c r="R207" s="1"/>
  <c r="S207" s="1"/>
  <c r="Q28"/>
  <c r="R28" s="1"/>
  <c r="S28" s="1"/>
  <c r="Q151"/>
  <c r="R151" s="1"/>
  <c r="S151" s="1"/>
  <c r="Q605"/>
  <c r="R605" s="1"/>
  <c r="S605" s="1"/>
  <c r="R35"/>
  <c r="S35" s="1"/>
  <c r="R513"/>
  <c r="S513" s="1"/>
  <c r="R471"/>
  <c r="S471" s="1"/>
  <c r="R373"/>
  <c r="S373" s="1"/>
  <c r="R101"/>
  <c r="S101" s="1"/>
  <c r="R259"/>
  <c r="S259" s="1"/>
  <c r="Q200"/>
  <c r="R200" s="1"/>
  <c r="S200" s="1"/>
  <c r="Q318"/>
  <c r="R318" s="1"/>
  <c r="S318" s="1"/>
  <c r="Q432"/>
  <c r="R432" s="1"/>
  <c r="S432" s="1"/>
  <c r="Q640"/>
  <c r="R640" s="1"/>
  <c r="S640" s="1"/>
  <c r="R136"/>
  <c r="S136" s="1"/>
  <c r="R41"/>
  <c r="S41" s="1"/>
  <c r="R281"/>
  <c r="S281" s="1"/>
  <c r="R4"/>
  <c r="S4" s="1"/>
  <c r="R82"/>
  <c r="S82" s="1"/>
  <c r="R72"/>
  <c r="S72" s="1"/>
  <c r="R223"/>
  <c r="S223" s="1"/>
  <c r="R632"/>
  <c r="S632" s="1"/>
  <c r="Q86"/>
  <c r="R86" s="1"/>
  <c r="S86" s="1"/>
  <c r="R652"/>
  <c r="S652" s="1"/>
  <c r="R412"/>
  <c r="S412" s="1"/>
  <c r="R483"/>
  <c r="S483" s="1"/>
  <c r="Q653"/>
  <c r="R653" s="1"/>
  <c r="S653" s="1"/>
  <c r="Q288"/>
  <c r="R288" s="1"/>
  <c r="S288" s="1"/>
  <c r="R222"/>
  <c r="S222" s="1"/>
  <c r="R55"/>
  <c r="S55" s="1"/>
  <c r="R63"/>
  <c r="S63" s="1"/>
  <c r="R145"/>
  <c r="S145" s="1"/>
  <c r="R40"/>
  <c r="S40" s="1"/>
  <c r="Q341"/>
  <c r="R341"/>
  <c r="S341" s="1"/>
  <c r="Q661"/>
  <c r="R661" s="1"/>
  <c r="S661" s="1"/>
  <c r="Q152"/>
  <c r="R152"/>
  <c r="S152" s="1"/>
  <c r="Q33"/>
  <c r="R33" s="1"/>
  <c r="S33" s="1"/>
  <c r="R184"/>
  <c r="S184" s="1"/>
  <c r="R499"/>
  <c r="S499" s="1"/>
  <c r="R657"/>
  <c r="S657" s="1"/>
  <c r="R572"/>
  <c r="S572" s="1"/>
  <c r="Q77"/>
  <c r="R77" s="1"/>
  <c r="S77" s="1"/>
  <c r="Q235"/>
  <c r="R235" s="1"/>
  <c r="S235" s="1"/>
  <c r="Q300"/>
  <c r="R300" s="1"/>
  <c r="S300" s="1"/>
  <c r="R306"/>
  <c r="S306" s="1"/>
  <c r="Q342"/>
  <c r="R342" s="1"/>
  <c r="S342" s="1"/>
  <c r="Q559"/>
  <c r="R559" s="1"/>
  <c r="S559" s="1"/>
  <c r="R650"/>
  <c r="S650" s="1"/>
  <c r="R504"/>
  <c r="S504" s="1"/>
  <c r="R336"/>
  <c r="S336" s="1"/>
  <c r="Q540"/>
  <c r="R540" s="1"/>
  <c r="S540" s="1"/>
  <c r="Q508"/>
  <c r="R508" s="1"/>
  <c r="S508" s="1"/>
  <c r="R261"/>
  <c r="S261" s="1"/>
  <c r="Q671"/>
  <c r="R671" s="1"/>
  <c r="S671" s="1"/>
  <c r="R532"/>
  <c r="S532" s="1"/>
  <c r="R606"/>
  <c r="S606" s="1"/>
  <c r="R267"/>
  <c r="S267" s="1"/>
  <c r="R27"/>
  <c r="S27" s="1"/>
  <c r="R168"/>
  <c r="S168" s="1"/>
  <c r="R357"/>
  <c r="S357" s="1"/>
  <c r="Q576"/>
  <c r="R576" s="1"/>
  <c r="S576" s="1"/>
  <c r="R656"/>
  <c r="S656" s="1"/>
  <c r="R437"/>
  <c r="S437" s="1"/>
  <c r="R666"/>
  <c r="S666" s="1"/>
  <c r="R97"/>
  <c r="S97" s="1"/>
  <c r="Q396"/>
  <c r="R396" s="1"/>
  <c r="S396" s="1"/>
  <c r="Q66"/>
  <c r="R66" s="1"/>
  <c r="S66" s="1"/>
  <c r="Q582"/>
  <c r="R582" s="1"/>
  <c r="S582" s="1"/>
  <c r="R527"/>
  <c r="S527" s="1"/>
  <c r="R536"/>
  <c r="S536" s="1"/>
  <c r="R555"/>
  <c r="S555" s="1"/>
  <c r="Q555"/>
  <c r="Q46"/>
  <c r="R46" s="1"/>
  <c r="S46" s="1"/>
  <c r="Q440"/>
  <c r="R440" s="1"/>
  <c r="S440" s="1"/>
  <c r="Q103"/>
  <c r="R103" s="1"/>
  <c r="S103" s="1"/>
  <c r="Q662"/>
  <c r="R662" s="1"/>
  <c r="S662" s="1"/>
  <c r="Q67"/>
  <c r="R67" s="1"/>
  <c r="S67" s="1"/>
  <c r="R335"/>
  <c r="S335" s="1"/>
  <c r="R249"/>
  <c r="S249" s="1"/>
  <c r="Q146"/>
  <c r="R146" s="1"/>
  <c r="S146" s="1"/>
  <c r="R15"/>
  <c r="S15" s="1"/>
  <c r="R598"/>
  <c r="S598" s="1"/>
  <c r="R119"/>
  <c r="S119" s="1"/>
  <c r="R469"/>
  <c r="S469" s="1"/>
  <c r="R87"/>
  <c r="S87" s="1"/>
  <c r="R208"/>
  <c r="S208" s="1"/>
  <c r="R274"/>
  <c r="S274" s="1"/>
  <c r="R278"/>
  <c r="S278" s="1"/>
  <c r="R378"/>
  <c r="S378" s="1"/>
  <c r="R226"/>
  <c r="S226" s="1"/>
  <c r="Q233"/>
  <c r="R233" s="1"/>
  <c r="S233" s="1"/>
  <c r="R319"/>
  <c r="S319" s="1"/>
  <c r="R70"/>
  <c r="S70" s="1"/>
  <c r="R10"/>
  <c r="S10" s="1"/>
  <c r="R531"/>
  <c r="S531" s="1"/>
  <c r="R215"/>
  <c r="S215" s="1"/>
  <c r="R158"/>
  <c r="S158" s="1"/>
  <c r="R623"/>
  <c r="S623" s="1"/>
  <c r="R578"/>
  <c r="S578" s="1"/>
  <c r="R528"/>
  <c r="S528" s="1"/>
  <c r="R366"/>
  <c r="S366" s="1"/>
  <c r="R248"/>
  <c r="S248" s="1"/>
  <c r="R648"/>
  <c r="S648" s="1"/>
  <c r="R651"/>
  <c r="S651" s="1"/>
  <c r="R493"/>
  <c r="S493" s="1"/>
  <c r="R462"/>
  <c r="S462" s="1"/>
  <c r="R277"/>
  <c r="S277" s="1"/>
  <c r="R339"/>
  <c r="S339" s="1"/>
  <c r="Q446"/>
  <c r="R446" s="1"/>
  <c r="S446" s="1"/>
  <c r="R585"/>
  <c r="S585" s="1"/>
  <c r="R345"/>
  <c r="S345" s="1"/>
  <c r="R299"/>
  <c r="S299" s="1"/>
  <c r="R94"/>
  <c r="S94" s="1"/>
  <c r="Q502"/>
  <c r="R502" s="1"/>
  <c r="S502" s="1"/>
  <c r="R397"/>
  <c r="S397" s="1"/>
  <c r="Q277"/>
  <c r="R243"/>
  <c r="S243" s="1"/>
  <c r="Q520"/>
  <c r="R520" s="1"/>
  <c r="S520" s="1"/>
  <c r="Q339"/>
  <c r="Q643"/>
  <c r="R643" s="1"/>
  <c r="S643" s="1"/>
  <c r="Q71"/>
  <c r="R71" s="1"/>
  <c r="S71" s="1"/>
  <c r="Q180"/>
  <c r="R180" s="1"/>
  <c r="S180" s="1"/>
  <c r="Q256"/>
  <c r="R256" s="1"/>
  <c r="S256" s="1"/>
  <c r="Q647"/>
  <c r="R647" s="1"/>
  <c r="S647" s="1"/>
  <c r="Q297"/>
  <c r="R297" s="1"/>
  <c r="S297" s="1"/>
  <c r="R425"/>
  <c r="S425" s="1"/>
  <c r="Q423"/>
  <c r="R423" s="1"/>
  <c r="S423" s="1"/>
  <c r="Q294"/>
  <c r="R294" s="1"/>
  <c r="S294" s="1"/>
  <c r="R365"/>
  <c r="S365" s="1"/>
  <c r="R511"/>
  <c r="S511" s="1"/>
  <c r="R467"/>
  <c r="S467" s="1"/>
  <c r="R410"/>
  <c r="S410" s="1"/>
  <c r="R218"/>
  <c r="S218" s="1"/>
  <c r="R570"/>
  <c r="S570" s="1"/>
  <c r="R50"/>
  <c r="S50" s="1"/>
  <c r="Q157"/>
  <c r="R157" s="1"/>
  <c r="S157" s="1"/>
  <c r="Q311"/>
  <c r="R311" s="1"/>
  <c r="S311" s="1"/>
  <c r="Q100"/>
  <c r="R100" s="1"/>
  <c r="S100" s="1"/>
  <c r="Q546"/>
  <c r="R546" s="1"/>
  <c r="S546" s="1"/>
  <c r="Q96"/>
  <c r="R96" s="1"/>
  <c r="S96" s="1"/>
  <c r="Q11"/>
  <c r="R11" s="1"/>
  <c r="S11" s="1"/>
  <c r="R626"/>
  <c r="S626" s="1"/>
  <c r="R219"/>
  <c r="S219" s="1"/>
  <c r="R315"/>
  <c r="S315" s="1"/>
  <c r="R628"/>
  <c r="S628" s="1"/>
  <c r="R154"/>
  <c r="S154" s="1"/>
  <c r="R358"/>
  <c r="S358" s="1"/>
  <c r="R29"/>
  <c r="S29" s="1"/>
  <c r="R279"/>
  <c r="S279" s="1"/>
  <c r="R398"/>
  <c r="S398" s="1"/>
  <c r="R587"/>
  <c r="S587" s="1"/>
  <c r="R89"/>
  <c r="S89" s="1"/>
  <c r="R280"/>
  <c r="S280" s="1"/>
  <c r="R402"/>
  <c r="S402" s="1"/>
  <c r="R645"/>
  <c r="S645" s="1"/>
  <c r="Q372"/>
  <c r="R372" s="1"/>
  <c r="S372" s="1"/>
  <c r="W272" i="6"/>
  <c r="X272" s="1"/>
  <c r="W257"/>
  <c r="X257" s="1"/>
  <c r="W183"/>
  <c r="X183" s="1"/>
  <c r="W117"/>
  <c r="X117" s="1"/>
  <c r="W239"/>
  <c r="X239" s="1"/>
  <c r="W24"/>
  <c r="X24" s="1"/>
  <c r="W238"/>
  <c r="X238" s="1"/>
  <c r="W273"/>
  <c r="X273" s="1"/>
  <c r="W357"/>
  <c r="X357" s="1"/>
  <c r="W208"/>
  <c r="X208" s="1"/>
  <c r="W329"/>
  <c r="X329" s="1"/>
  <c r="W275"/>
  <c r="X275" s="1"/>
  <c r="W276"/>
  <c r="X276" s="1"/>
  <c r="W120"/>
  <c r="X120" s="1"/>
  <c r="V377"/>
  <c r="W377" s="1"/>
  <c r="X377" s="1"/>
  <c r="W10"/>
  <c r="X10" s="1"/>
  <c r="W155"/>
  <c r="X155" s="1"/>
  <c r="W217"/>
  <c r="X217" s="1"/>
  <c r="W168"/>
  <c r="X168" s="1"/>
  <c r="W21"/>
  <c r="X21" s="1"/>
  <c r="W147"/>
  <c r="X147" s="1"/>
  <c r="W79"/>
  <c r="X79" s="1"/>
  <c r="W370"/>
  <c r="X370" s="1"/>
  <c r="V209"/>
  <c r="W209" s="1"/>
  <c r="X209" s="1"/>
  <c r="W288"/>
  <c r="X288" s="1"/>
  <c r="W28"/>
  <c r="X28" s="1"/>
  <c r="V189"/>
  <c r="W189" s="1"/>
  <c r="X189" s="1"/>
  <c r="W55"/>
  <c r="X55" s="1"/>
  <c r="V117"/>
  <c r="V333"/>
  <c r="W333" s="1"/>
  <c r="X333" s="1"/>
  <c r="V257"/>
  <c r="W159"/>
  <c r="X159" s="1"/>
  <c r="V24"/>
  <c r="V238"/>
  <c r="V104"/>
  <c r="W104" s="1"/>
  <c r="X104" s="1"/>
  <c r="V371"/>
  <c r="W371" s="1"/>
  <c r="X371" s="1"/>
  <c r="V310"/>
  <c r="W310" s="1"/>
  <c r="X310" s="1"/>
  <c r="W389"/>
  <c r="X389" s="1"/>
  <c r="W385"/>
  <c r="X385" s="1"/>
  <c r="V239"/>
  <c r="W66"/>
  <c r="X66" s="1"/>
  <c r="W178"/>
  <c r="X178" s="1"/>
  <c r="W243"/>
  <c r="X243" s="1"/>
  <c r="W267"/>
  <c r="X267" s="1"/>
  <c r="W300"/>
  <c r="X300" s="1"/>
  <c r="W100"/>
  <c r="X100" s="1"/>
  <c r="W307"/>
  <c r="X307" s="1"/>
  <c r="W265"/>
  <c r="X265" s="1"/>
  <c r="W17"/>
  <c r="X17" s="1"/>
  <c r="W331"/>
  <c r="X331" s="1"/>
  <c r="V357"/>
  <c r="W3"/>
  <c r="X3" s="1"/>
  <c r="W74"/>
  <c r="X74" s="1"/>
  <c r="W32"/>
  <c r="X32" s="1"/>
  <c r="W200"/>
  <c r="X200" s="1"/>
  <c r="W298"/>
  <c r="X298" s="1"/>
  <c r="V133"/>
  <c r="W133" s="1"/>
  <c r="X133" s="1"/>
  <c r="W109"/>
  <c r="X109" s="1"/>
  <c r="W85"/>
  <c r="X85" s="1"/>
  <c r="W108"/>
  <c r="X108" s="1"/>
  <c r="V297"/>
  <c r="W297" s="1"/>
  <c r="X297" s="1"/>
  <c r="V347"/>
  <c r="W347" s="1"/>
  <c r="X347" s="1"/>
  <c r="V273"/>
  <c r="W165"/>
  <c r="X165" s="1"/>
  <c r="V156"/>
  <c r="W156" s="1"/>
  <c r="X156" s="1"/>
  <c r="W162"/>
  <c r="X162" s="1"/>
  <c r="W344"/>
  <c r="X344" s="1"/>
  <c r="W91"/>
  <c r="X91" s="1"/>
  <c r="W292"/>
  <c r="X292" s="1"/>
  <c r="V183"/>
  <c r="V103"/>
  <c r="W103" s="1"/>
  <c r="X103" s="1"/>
  <c r="W8"/>
  <c r="X8" s="1"/>
  <c r="V125"/>
  <c r="W125" s="1"/>
  <c r="X125" s="1"/>
  <c r="V351"/>
  <c r="W351" s="1"/>
  <c r="X351" s="1"/>
  <c r="W205"/>
  <c r="X205" s="1"/>
  <c r="V205"/>
  <c r="W181"/>
  <c r="X181" s="1"/>
  <c r="V272"/>
  <c r="W207"/>
  <c r="X207" s="1"/>
  <c r="W59"/>
  <c r="X59" s="1"/>
  <c r="W151"/>
  <c r="X151" s="1"/>
  <c r="W118"/>
  <c r="X118" s="1"/>
  <c r="V331"/>
  <c r="W72"/>
  <c r="X72" s="1"/>
  <c r="W101"/>
  <c r="X101" s="1"/>
  <c r="W97"/>
  <c r="X97" s="1"/>
  <c r="W321"/>
  <c r="X321" s="1"/>
  <c r="W35"/>
  <c r="X35" s="1"/>
  <c r="W369"/>
  <c r="X369" s="1"/>
  <c r="W317"/>
  <c r="X317" s="1"/>
  <c r="W213"/>
  <c r="X213" s="1"/>
  <c r="W114"/>
  <c r="X114" s="1"/>
  <c r="W157"/>
  <c r="X157" s="1"/>
  <c r="W136"/>
  <c r="X136" s="1"/>
  <c r="W350"/>
  <c r="X350" s="1"/>
  <c r="V345"/>
  <c r="W345" s="1"/>
  <c r="X345" s="1"/>
  <c r="W44"/>
  <c r="X44" s="1"/>
  <c r="W368"/>
  <c r="X368" s="1"/>
  <c r="W282"/>
  <c r="X282" s="1"/>
  <c r="W224"/>
  <c r="X224" s="1"/>
  <c r="W102"/>
  <c r="X102" s="1"/>
  <c r="W6"/>
  <c r="X6" s="1"/>
  <c r="W392"/>
  <c r="X392" s="1"/>
  <c r="W245"/>
  <c r="X245" s="1"/>
  <c r="V266"/>
  <c r="W266" s="1"/>
  <c r="X266" s="1"/>
  <c r="V235"/>
  <c r="W235" s="1"/>
  <c r="X235" s="1"/>
  <c r="V392"/>
  <c r="V234"/>
  <c r="W234" s="1"/>
  <c r="X234" s="1"/>
  <c r="W336"/>
  <c r="X336" s="1"/>
  <c r="V2"/>
  <c r="W2" s="1"/>
  <c r="X2" s="1"/>
  <c r="W260"/>
  <c r="X260" s="1"/>
  <c r="V342"/>
  <c r="W342"/>
  <c r="X342" s="1"/>
  <c r="W139"/>
  <c r="X139" s="1"/>
  <c r="V291"/>
  <c r="W291" s="1"/>
  <c r="X291" s="1"/>
  <c r="W138"/>
  <c r="X138" s="1"/>
  <c r="V269"/>
  <c r="W269" s="1"/>
  <c r="X269" s="1"/>
  <c r="W82"/>
  <c r="X82" s="1"/>
  <c r="V6"/>
  <c r="W294"/>
  <c r="X294" s="1"/>
  <c r="V102"/>
  <c r="W62"/>
  <c r="X62" s="1"/>
  <c r="V210"/>
  <c r="W210"/>
  <c r="X210" s="1"/>
  <c r="V50"/>
  <c r="W50" s="1"/>
  <c r="X50" s="1"/>
  <c r="V380"/>
  <c r="W380" s="1"/>
  <c r="X380" s="1"/>
  <c r="W128"/>
  <c r="X128" s="1"/>
  <c r="V135"/>
  <c r="W135" s="1"/>
  <c r="X135" s="1"/>
  <c r="W75"/>
  <c r="X75" s="1"/>
  <c r="V172"/>
  <c r="W172" s="1"/>
  <c r="X172" s="1"/>
  <c r="V256"/>
  <c r="W256" s="1"/>
  <c r="X256" s="1"/>
  <c r="V139"/>
  <c r="V262"/>
  <c r="W262"/>
  <c r="X262" s="1"/>
  <c r="V51"/>
  <c r="W51" s="1"/>
  <c r="X51" s="1"/>
  <c r="W111"/>
  <c r="X111" s="1"/>
  <c r="V160"/>
  <c r="W160" s="1"/>
  <c r="X160" s="1"/>
  <c r="V248"/>
  <c r="W248" s="1"/>
  <c r="X248" s="1"/>
  <c r="W241"/>
  <c r="X241" s="1"/>
  <c r="V360"/>
  <c r="W360" s="1"/>
  <c r="X360" s="1"/>
  <c r="V330"/>
  <c r="W330" s="1"/>
  <c r="X330" s="1"/>
  <c r="W145"/>
  <c r="X145" s="1"/>
  <c r="V37"/>
  <c r="W37" s="1"/>
  <c r="X37" s="1"/>
  <c r="V378"/>
  <c r="W378" s="1"/>
  <c r="X378" s="1"/>
  <c r="V194"/>
  <c r="W194" s="1"/>
  <c r="X194" s="1"/>
  <c r="V116"/>
  <c r="W116"/>
  <c r="X116" s="1"/>
  <c r="W201"/>
  <c r="X201" s="1"/>
  <c r="V203"/>
  <c r="W203" s="1"/>
  <c r="X203" s="1"/>
  <c r="W56"/>
  <c r="X56" s="1"/>
  <c r="W286"/>
  <c r="X286" s="1"/>
  <c r="V14"/>
  <c r="W14" s="1"/>
  <c r="X14" s="1"/>
  <c r="W324"/>
  <c r="X324" s="1"/>
  <c r="W105"/>
  <c r="X105" s="1"/>
  <c r="V278"/>
  <c r="W278" s="1"/>
  <c r="X278" s="1"/>
  <c r="V93"/>
  <c r="W93"/>
  <c r="X93" s="1"/>
  <c r="V397"/>
  <c r="W397" s="1"/>
  <c r="X397" s="1"/>
  <c r="V313"/>
  <c r="W313" s="1"/>
  <c r="X313" s="1"/>
  <c r="V76"/>
  <c r="W76"/>
  <c r="X76" s="1"/>
  <c r="W61"/>
  <c r="X61" s="1"/>
  <c r="V237"/>
  <c r="W237" s="1"/>
  <c r="X237" s="1"/>
  <c r="W376"/>
  <c r="X376" s="1"/>
  <c r="V60"/>
  <c r="W60" s="1"/>
  <c r="X60" s="1"/>
  <c r="V251"/>
  <c r="W251" s="1"/>
  <c r="X251" s="1"/>
  <c r="V305"/>
  <c r="W305" s="1"/>
  <c r="X305" s="1"/>
  <c r="V245"/>
  <c r="V311"/>
  <c r="W311" s="1"/>
  <c r="X311" s="1"/>
  <c r="V286"/>
  <c r="W63"/>
  <c r="X63" s="1"/>
  <c r="W390"/>
  <c r="X390" s="1"/>
  <c r="W124"/>
  <c r="X124" s="1"/>
  <c r="V163"/>
  <c r="W163" s="1"/>
  <c r="X163" s="1"/>
  <c r="V92"/>
  <c r="W92" s="1"/>
  <c r="X92" s="1"/>
  <c r="W401"/>
  <c r="X401" s="1"/>
  <c r="V12"/>
  <c r="W12" s="1"/>
  <c r="X12" s="1"/>
  <c r="V394"/>
  <c r="W394" s="1"/>
  <c r="X394" s="1"/>
  <c r="V302"/>
  <c r="W302" s="1"/>
  <c r="X302" s="1"/>
  <c r="V113"/>
  <c r="W113"/>
  <c r="X113" s="1"/>
  <c r="V52"/>
  <c r="W52" s="1"/>
  <c r="X52" s="1"/>
  <c r="W393"/>
  <c r="X393" s="1"/>
  <c r="V119"/>
  <c r="W119" s="1"/>
  <c r="X119" s="1"/>
  <c r="V388"/>
  <c r="W388" s="1"/>
  <c r="X388" s="1"/>
  <c r="V99"/>
  <c r="W99" s="1"/>
  <c r="X99" s="1"/>
  <c r="W391"/>
  <c r="X391" s="1"/>
  <c r="W169"/>
  <c r="X169" s="1"/>
  <c r="V264"/>
  <c r="W264" s="1"/>
  <c r="X264" s="1"/>
  <c r="W308"/>
  <c r="X308" s="1"/>
  <c r="V363"/>
  <c r="W363" s="1"/>
  <c r="X363" s="1"/>
  <c r="V364"/>
  <c r="W364" s="1"/>
  <c r="X364" s="1"/>
  <c r="W254"/>
  <c r="X254" s="1"/>
  <c r="V348"/>
  <c r="W348" s="1"/>
  <c r="X348" s="1"/>
  <c r="W22"/>
  <c r="X22" s="1"/>
  <c r="V65"/>
  <c r="W65" s="1"/>
  <c r="X65" s="1"/>
  <c r="W386"/>
  <c r="X386" s="1"/>
  <c r="W227"/>
  <c r="X227" s="1"/>
  <c r="W146"/>
  <c r="X146" s="1"/>
  <c r="W349"/>
  <c r="X349" s="1"/>
  <c r="W95"/>
  <c r="X95" s="1"/>
  <c r="W41"/>
  <c r="X41" s="1"/>
  <c r="W158"/>
  <c r="X158" s="1"/>
  <c r="W343"/>
  <c r="X343" s="1"/>
  <c r="W338"/>
  <c r="X338" s="1"/>
  <c r="V5"/>
  <c r="W5" s="1"/>
  <c r="X5" s="1"/>
  <c r="W67"/>
  <c r="X67" s="1"/>
  <c r="W402"/>
  <c r="X402" s="1"/>
  <c r="W68"/>
  <c r="X68" s="1"/>
  <c r="V268"/>
  <c r="W268" s="1"/>
  <c r="X268" s="1"/>
  <c r="V320"/>
  <c r="W320"/>
  <c r="X320" s="1"/>
  <c r="V236"/>
  <c r="W236" s="1"/>
  <c r="X236" s="1"/>
  <c r="W249"/>
  <c r="X249" s="1"/>
  <c r="W179"/>
  <c r="X179" s="1"/>
  <c r="W312"/>
  <c r="X312" s="1"/>
  <c r="W246"/>
  <c r="X246" s="1"/>
  <c r="W261"/>
  <c r="X261" s="1"/>
  <c r="V277"/>
  <c r="W277" s="1"/>
  <c r="X277" s="1"/>
  <c r="V170"/>
  <c r="W170" s="1"/>
  <c r="X170" s="1"/>
  <c r="W407"/>
  <c r="X407" s="1"/>
  <c r="W355"/>
  <c r="X355" s="1"/>
  <c r="V201"/>
  <c r="V138"/>
  <c r="V169"/>
  <c r="V381"/>
  <c r="W381" s="1"/>
  <c r="X381" s="1"/>
  <c r="V61"/>
  <c r="V123"/>
  <c r="W123" s="1"/>
  <c r="X123" s="1"/>
  <c r="V84"/>
  <c r="W84" s="1"/>
  <c r="X84" s="1"/>
  <c r="V56"/>
  <c r="W143"/>
  <c r="X143" s="1"/>
  <c r="V63"/>
  <c r="W263"/>
  <c r="X263" s="1"/>
  <c r="W132"/>
  <c r="X132" s="1"/>
  <c r="W175"/>
  <c r="X175" s="1"/>
  <c r="W295"/>
  <c r="X295" s="1"/>
  <c r="W180"/>
  <c r="X180" s="1"/>
  <c r="W383"/>
  <c r="X383" s="1"/>
  <c r="W316"/>
  <c r="X316" s="1"/>
  <c r="W306"/>
  <c r="X306" s="1"/>
  <c r="W4"/>
  <c r="X4" s="1"/>
  <c r="W86"/>
  <c r="X86" s="1"/>
  <c r="V176"/>
  <c r="W176" s="1"/>
  <c r="X176" s="1"/>
  <c r="V49"/>
  <c r="W49" s="1"/>
  <c r="X49" s="1"/>
  <c r="V314"/>
  <c r="W314" s="1"/>
  <c r="X314" s="1"/>
  <c r="W39"/>
  <c r="X39" s="1"/>
  <c r="V141"/>
  <c r="W141" s="1"/>
  <c r="X141" s="1"/>
  <c r="W396"/>
  <c r="X396" s="1"/>
  <c r="W77"/>
  <c r="X77" s="1"/>
  <c r="V77"/>
  <c r="W280"/>
  <c r="X280" s="1"/>
  <c r="W270"/>
  <c r="X270" s="1"/>
  <c r="W271"/>
  <c r="X271" s="1"/>
  <c r="W341"/>
  <c r="X341" s="1"/>
  <c r="V244"/>
  <c r="W244" s="1"/>
  <c r="X244" s="1"/>
  <c r="V195"/>
  <c r="W195" s="1"/>
  <c r="X195" s="1"/>
  <c r="W192"/>
  <c r="X192" s="1"/>
  <c r="V192"/>
  <c r="V36"/>
  <c r="W36"/>
  <c r="X36" s="1"/>
  <c r="V361"/>
  <c r="W361"/>
  <c r="X361" s="1"/>
  <c r="W31"/>
  <c r="X31" s="1"/>
  <c r="W232"/>
  <c r="X232" s="1"/>
  <c r="W26"/>
  <c r="X26" s="1"/>
  <c r="V26"/>
  <c r="V220"/>
  <c r="W220" s="1"/>
  <c r="X220" s="1"/>
  <c r="W290"/>
  <c r="X290" s="1"/>
  <c r="W299"/>
  <c r="X299" s="1"/>
  <c r="W7"/>
  <c r="X7" s="1"/>
  <c r="W127"/>
  <c r="X127" s="1"/>
  <c r="W153"/>
  <c r="X153" s="1"/>
  <c r="W214"/>
  <c r="X214" s="1"/>
  <c r="W152"/>
  <c r="X152" s="1"/>
  <c r="W384"/>
  <c r="X384" s="1"/>
  <c r="V387"/>
  <c r="W387" s="1"/>
  <c r="X387" s="1"/>
  <c r="W29"/>
  <c r="X29" s="1"/>
  <c r="W38"/>
  <c r="X38" s="1"/>
  <c r="W20"/>
  <c r="X20" s="1"/>
  <c r="V212"/>
  <c r="W212" s="1"/>
  <c r="X212" s="1"/>
  <c r="V185"/>
  <c r="W185" s="1"/>
  <c r="X185" s="1"/>
  <c r="V405"/>
  <c r="W405" s="1"/>
  <c r="X405" s="1"/>
  <c r="W230"/>
  <c r="X230" s="1"/>
  <c r="V283"/>
  <c r="W283" s="1"/>
  <c r="X283" s="1"/>
  <c r="W375"/>
  <c r="X375" s="1"/>
  <c r="V197"/>
  <c r="W197" s="1"/>
  <c r="X197" s="1"/>
  <c r="W403"/>
  <c r="X403" s="1"/>
  <c r="V376"/>
  <c r="W187"/>
  <c r="X187" s="1"/>
  <c r="V198"/>
  <c r="W198" s="1"/>
  <c r="X198" s="1"/>
  <c r="W228"/>
  <c r="X228" s="1"/>
  <c r="V284"/>
  <c r="W284" s="1"/>
  <c r="X284" s="1"/>
  <c r="V90"/>
  <c r="W90" s="1"/>
  <c r="X90" s="1"/>
  <c r="V340"/>
  <c r="W340" s="1"/>
  <c r="X340" s="1"/>
  <c r="W216"/>
  <c r="X216" s="1"/>
  <c r="W259"/>
  <c r="X259" s="1"/>
  <c r="V11"/>
  <c r="W11" s="1"/>
  <c r="X11" s="1"/>
  <c r="V318"/>
  <c r="W318" s="1"/>
  <c r="X318" s="1"/>
  <c r="V73"/>
  <c r="W73" s="1"/>
  <c r="X73" s="1"/>
  <c r="W279"/>
  <c r="X279" s="1"/>
  <c r="V43"/>
  <c r="W43" s="1"/>
  <c r="X43" s="1"/>
  <c r="W365"/>
  <c r="X365" s="1"/>
  <c r="V396"/>
  <c r="W327"/>
  <c r="X327" s="1"/>
  <c r="V137"/>
  <c r="W137" s="1"/>
  <c r="X137" s="1"/>
  <c r="V191"/>
  <c r="W191" s="1"/>
  <c r="X191" s="1"/>
  <c r="V47"/>
  <c r="W47" s="1"/>
  <c r="X47" s="1"/>
  <c r="V167"/>
  <c r="W167" s="1"/>
  <c r="X167" s="1"/>
  <c r="W366"/>
  <c r="X366" s="1"/>
  <c r="W148"/>
  <c r="X148" s="1"/>
  <c r="V46"/>
  <c r="W46" s="1"/>
  <c r="X46" s="1"/>
  <c r="V107"/>
  <c r="W107" s="1"/>
  <c r="X107" s="1"/>
  <c r="V19"/>
  <c r="W19" s="1"/>
  <c r="X19" s="1"/>
  <c r="V190"/>
  <c r="W190" s="1"/>
  <c r="X190" s="1"/>
  <c r="W354"/>
  <c r="X354" s="1"/>
  <c r="W346"/>
  <c r="X346" s="1"/>
  <c r="W78"/>
  <c r="X78" s="1"/>
  <c r="W45"/>
  <c r="X45" s="1"/>
  <c r="W404"/>
  <c r="X404" s="1"/>
  <c r="V233"/>
  <c r="W233" s="1"/>
  <c r="X233" s="1"/>
  <c r="W229"/>
  <c r="X229" s="1"/>
  <c r="V281"/>
  <c r="W281" s="1"/>
  <c r="X281" s="1"/>
  <c r="W337"/>
  <c r="X337" s="1"/>
  <c r="W96"/>
  <c r="X96" s="1"/>
  <c r="V30"/>
  <c r="W30" s="1"/>
  <c r="X30" s="1"/>
  <c r="V339"/>
  <c r="W339" s="1"/>
  <c r="X339" s="1"/>
  <c r="W88"/>
  <c r="X88" s="1"/>
  <c r="V221"/>
  <c r="W221" s="1"/>
  <c r="X221" s="1"/>
  <c r="W53"/>
  <c r="X53" s="1"/>
  <c r="V215"/>
  <c r="W215" s="1"/>
  <c r="X215" s="1"/>
  <c r="W206"/>
  <c r="X206" s="1"/>
  <c r="V204"/>
  <c r="W204" s="1"/>
  <c r="X204" s="1"/>
  <c r="V34"/>
  <c r="W34" s="1"/>
  <c r="X34" s="1"/>
  <c r="V315"/>
  <c r="W315" s="1"/>
  <c r="X315" s="1"/>
  <c r="W301"/>
  <c r="X301" s="1"/>
  <c r="V301"/>
  <c r="V258"/>
  <c r="W258" s="1"/>
  <c r="X258" s="1"/>
  <c r="V353"/>
  <c r="W353" s="1"/>
  <c r="X353" s="1"/>
  <c r="V18"/>
  <c r="W18" s="1"/>
  <c r="X18" s="1"/>
  <c r="V322"/>
  <c r="W322" s="1"/>
  <c r="X322" s="1"/>
  <c r="V296"/>
  <c r="W296" s="1"/>
  <c r="X296" s="1"/>
  <c r="V358"/>
  <c r="W358" s="1"/>
  <c r="X358" s="1"/>
  <c r="S75" i="5"/>
  <c r="T75" s="1"/>
  <c r="U75" s="1"/>
  <c r="T254"/>
  <c r="U254" s="1"/>
  <c r="T315"/>
  <c r="U315" s="1"/>
  <c r="T91"/>
  <c r="U91" s="1"/>
  <c r="S282"/>
  <c r="T282" s="1"/>
  <c r="U282" s="1"/>
  <c r="T24"/>
  <c r="U24" s="1"/>
  <c r="S141"/>
  <c r="T141" s="1"/>
  <c r="U141" s="1"/>
  <c r="S62"/>
  <c r="T62" s="1"/>
  <c r="U62" s="1"/>
  <c r="T323"/>
  <c r="U323" s="1"/>
  <c r="T264"/>
  <c r="U264" s="1"/>
  <c r="S264"/>
  <c r="S321"/>
  <c r="T321" s="1"/>
  <c r="U321" s="1"/>
  <c r="T359"/>
  <c r="U359" s="1"/>
  <c r="T360"/>
  <c r="U360" s="1"/>
  <c r="T88"/>
  <c r="U88" s="1"/>
  <c r="S88"/>
  <c r="T47"/>
  <c r="U47" s="1"/>
  <c r="S278"/>
  <c r="T278"/>
  <c r="U278" s="1"/>
  <c r="S130"/>
  <c r="T130" s="1"/>
  <c r="U130" s="1"/>
  <c r="T84"/>
  <c r="U84" s="1"/>
  <c r="S84"/>
  <c r="S248"/>
  <c r="T248" s="1"/>
  <c r="U248" s="1"/>
  <c r="T356"/>
  <c r="U356" s="1"/>
  <c r="S356"/>
  <c r="T32"/>
  <c r="U32" s="1"/>
  <c r="S32"/>
  <c r="T311"/>
  <c r="U311" s="1"/>
  <c r="S389"/>
  <c r="T389"/>
  <c r="U389" s="1"/>
  <c r="T363"/>
  <c r="U363" s="1"/>
  <c r="T296"/>
  <c r="U296" s="1"/>
  <c r="S304"/>
  <c r="T304"/>
  <c r="U304" s="1"/>
  <c r="S408"/>
  <c r="T408" s="1"/>
  <c r="U408" s="1"/>
  <c r="T235"/>
  <c r="U235" s="1"/>
  <c r="T30"/>
  <c r="U30" s="1"/>
  <c r="S185"/>
  <c r="T185" s="1"/>
  <c r="U185" s="1"/>
  <c r="S333"/>
  <c r="T333" s="1"/>
  <c r="U333" s="1"/>
  <c r="S391"/>
  <c r="T391" s="1"/>
  <c r="U391" s="1"/>
  <c r="T277"/>
  <c r="U277" s="1"/>
  <c r="T168"/>
  <c r="U168" s="1"/>
  <c r="T126"/>
  <c r="U126" s="1"/>
  <c r="S407"/>
  <c r="T407" s="1"/>
  <c r="U407" s="1"/>
  <c r="S254"/>
  <c r="T161"/>
  <c r="U161" s="1"/>
  <c r="S315"/>
  <c r="S273"/>
  <c r="T273" s="1"/>
  <c r="U273" s="1"/>
  <c r="T103"/>
  <c r="U103" s="1"/>
  <c r="T329"/>
  <c r="U329" s="1"/>
  <c r="S125"/>
  <c r="T125" s="1"/>
  <c r="U125" s="1"/>
  <c r="S322"/>
  <c r="T322" s="1"/>
  <c r="U322" s="1"/>
  <c r="T7"/>
  <c r="U7" s="1"/>
  <c r="T111"/>
  <c r="U111" s="1"/>
  <c r="S374"/>
  <c r="T374" s="1"/>
  <c r="U374" s="1"/>
  <c r="S131"/>
  <c r="T131" s="1"/>
  <c r="U131" s="1"/>
  <c r="T23"/>
  <c r="U23" s="1"/>
  <c r="S363"/>
  <c r="S296"/>
  <c r="T147"/>
  <c r="U147" s="1"/>
  <c r="S47"/>
  <c r="T154"/>
  <c r="U154" s="1"/>
  <c r="T150"/>
  <c r="U150" s="1"/>
  <c r="T198"/>
  <c r="U198" s="1"/>
  <c r="T87"/>
  <c r="U87" s="1"/>
  <c r="S91"/>
  <c r="T372"/>
  <c r="U372" s="1"/>
  <c r="S99"/>
  <c r="T99" s="1"/>
  <c r="U99" s="1"/>
  <c r="T292"/>
  <c r="U292" s="1"/>
  <c r="S82"/>
  <c r="T82" s="1"/>
  <c r="U82" s="1"/>
  <c r="S117"/>
  <c r="T117" s="1"/>
  <c r="U117" s="1"/>
  <c r="S309"/>
  <c r="T309" s="1"/>
  <c r="U309" s="1"/>
  <c r="S183"/>
  <c r="T183" s="1"/>
  <c r="U183" s="1"/>
  <c r="T227"/>
  <c r="U227" s="1"/>
  <c r="S311"/>
  <c r="S359"/>
  <c r="T19"/>
  <c r="U19" s="1"/>
  <c r="T246"/>
  <c r="U246" s="1"/>
  <c r="S402"/>
  <c r="T402" s="1"/>
  <c r="U402" s="1"/>
  <c r="S360"/>
  <c r="T337"/>
  <c r="U337" s="1"/>
  <c r="T317"/>
  <c r="U317" s="1"/>
  <c r="T261"/>
  <c r="U261" s="1"/>
  <c r="T396"/>
  <c r="U396" s="1"/>
  <c r="T210"/>
  <c r="U210" s="1"/>
  <c r="T398"/>
  <c r="U398" s="1"/>
  <c r="T34"/>
  <c r="U34" s="1"/>
  <c r="T162"/>
  <c r="U162" s="1"/>
  <c r="T54"/>
  <c r="U54" s="1"/>
  <c r="S243"/>
  <c r="T243" s="1"/>
  <c r="U243" s="1"/>
  <c r="T262"/>
  <c r="U262" s="1"/>
  <c r="T76"/>
  <c r="U76" s="1"/>
  <c r="T397"/>
  <c r="U397" s="1"/>
  <c r="S397"/>
  <c r="T364"/>
  <c r="U364" s="1"/>
  <c r="S239"/>
  <c r="T239" s="1"/>
  <c r="U239" s="1"/>
  <c r="S135"/>
  <c r="T135" s="1"/>
  <c r="U135" s="1"/>
  <c r="S298"/>
  <c r="T298" s="1"/>
  <c r="U298" s="1"/>
  <c r="S170"/>
  <c r="T170" s="1"/>
  <c r="U170" s="1"/>
  <c r="T252"/>
  <c r="U252" s="1"/>
  <c r="S381"/>
  <c r="T381" s="1"/>
  <c r="U381" s="1"/>
  <c r="T4"/>
  <c r="U4" s="1"/>
  <c r="S215"/>
  <c r="T215" s="1"/>
  <c r="U215" s="1"/>
  <c r="S39"/>
  <c r="T39" s="1"/>
  <c r="U39" s="1"/>
  <c r="S54"/>
  <c r="S138"/>
  <c r="T138" s="1"/>
  <c r="U138" s="1"/>
  <c r="S260"/>
  <c r="T260" s="1"/>
  <c r="U260" s="1"/>
  <c r="S379"/>
  <c r="T379" s="1"/>
  <c r="U379" s="1"/>
  <c r="T341"/>
  <c r="U341" s="1"/>
  <c r="S289"/>
  <c r="T289" s="1"/>
  <c r="U289" s="1"/>
  <c r="T22"/>
  <c r="U22" s="1"/>
  <c r="S22"/>
  <c r="T290"/>
  <c r="U290" s="1"/>
  <c r="T226"/>
  <c r="U226" s="1"/>
  <c r="S249"/>
  <c r="T249"/>
  <c r="U249" s="1"/>
  <c r="S262"/>
  <c r="S376"/>
  <c r="T376" s="1"/>
  <c r="U376" s="1"/>
  <c r="S76"/>
  <c r="S342"/>
  <c r="T342" s="1"/>
  <c r="U342" s="1"/>
  <c r="S79"/>
  <c r="T79"/>
  <c r="U79" s="1"/>
  <c r="S237"/>
  <c r="T237" s="1"/>
  <c r="U237" s="1"/>
  <c r="S409"/>
  <c r="T409" s="1"/>
  <c r="U409" s="1"/>
  <c r="T266"/>
  <c r="U266" s="1"/>
  <c r="T45"/>
  <c r="U45" s="1"/>
  <c r="S279"/>
  <c r="T279" s="1"/>
  <c r="U279" s="1"/>
  <c r="T382"/>
  <c r="U382" s="1"/>
  <c r="T313"/>
  <c r="U313" s="1"/>
  <c r="S211"/>
  <c r="T211" s="1"/>
  <c r="U211" s="1"/>
  <c r="S308"/>
  <c r="T308" s="1"/>
  <c r="U308" s="1"/>
  <c r="S226"/>
  <c r="S346"/>
  <c r="T346" s="1"/>
  <c r="U346" s="1"/>
  <c r="S169"/>
  <c r="T169" s="1"/>
  <c r="U169" s="1"/>
  <c r="S300"/>
  <c r="T300" s="1"/>
  <c r="U300" s="1"/>
  <c r="S358"/>
  <c r="T358" s="1"/>
  <c r="U358" s="1"/>
  <c r="S127"/>
  <c r="T127" s="1"/>
  <c r="U127" s="1"/>
  <c r="S95"/>
  <c r="T95" s="1"/>
  <c r="U95" s="1"/>
  <c r="S263"/>
  <c r="T263" s="1"/>
  <c r="U263" s="1"/>
  <c r="T217"/>
  <c r="U217" s="1"/>
  <c r="S217"/>
  <c r="S206"/>
  <c r="T206" s="1"/>
  <c r="U206" s="1"/>
  <c r="S10"/>
  <c r="T10"/>
  <c r="U10" s="1"/>
  <c r="S80"/>
  <c r="T80"/>
  <c r="U80" s="1"/>
  <c r="S121"/>
  <c r="T121" s="1"/>
  <c r="U121" s="1"/>
  <c r="S68"/>
  <c r="T68" s="1"/>
  <c r="U68" s="1"/>
  <c r="S191"/>
  <c r="T191" s="1"/>
  <c r="U191" s="1"/>
  <c r="S416"/>
  <c r="T416" s="1"/>
  <c r="U416" s="1"/>
  <c r="S318"/>
  <c r="T318" s="1"/>
  <c r="U318" s="1"/>
  <c r="S78"/>
  <c r="T78"/>
  <c r="U78" s="1"/>
  <c r="S373"/>
  <c r="T373" s="1"/>
  <c r="U373" s="1"/>
  <c r="S411"/>
  <c r="T411" s="1"/>
  <c r="U411" s="1"/>
  <c r="S291"/>
  <c r="T291" s="1"/>
  <c r="U291" s="1"/>
  <c r="T294"/>
  <c r="U294" s="1"/>
  <c r="S129"/>
  <c r="T129" s="1"/>
  <c r="U129" s="1"/>
  <c r="T213"/>
  <c r="U213" s="1"/>
  <c r="T55"/>
  <c r="U55" s="1"/>
  <c r="S417"/>
  <c r="T417" s="1"/>
  <c r="U417" s="1"/>
  <c r="S113"/>
  <c r="T113" s="1"/>
  <c r="U113" s="1"/>
  <c r="S139"/>
  <c r="T139" s="1"/>
  <c r="U139" s="1"/>
  <c r="T224"/>
  <c r="U224" s="1"/>
  <c r="S375"/>
  <c r="T375"/>
  <c r="U375" s="1"/>
  <c r="S401"/>
  <c r="T401" s="1"/>
  <c r="U401" s="1"/>
  <c r="T335"/>
  <c r="U335" s="1"/>
  <c r="S335"/>
  <c r="T299"/>
  <c r="U299" s="1"/>
  <c r="S336"/>
  <c r="T336" s="1"/>
  <c r="U336" s="1"/>
  <c r="S40"/>
  <c r="T40" s="1"/>
  <c r="U40" s="1"/>
  <c r="S247"/>
  <c r="T247"/>
  <c r="U247" s="1"/>
  <c r="S41"/>
  <c r="T41" s="1"/>
  <c r="U41" s="1"/>
  <c r="T258"/>
  <c r="U258" s="1"/>
  <c r="S258"/>
  <c r="T236"/>
  <c r="U236" s="1"/>
  <c r="T109"/>
  <c r="U109" s="1"/>
  <c r="S3"/>
  <c r="T3" s="1"/>
  <c r="U3" s="1"/>
  <c r="T8"/>
  <c r="U8" s="1"/>
  <c r="T194"/>
  <c r="U194" s="1"/>
  <c r="S202"/>
  <c r="T202" s="1"/>
  <c r="U202" s="1"/>
  <c r="S410"/>
  <c r="T410" s="1"/>
  <c r="U410" s="1"/>
  <c r="S295"/>
  <c r="T295" s="1"/>
  <c r="U295" s="1"/>
  <c r="S46"/>
  <c r="T46" s="1"/>
  <c r="U46" s="1"/>
  <c r="T122"/>
  <c r="U122" s="1"/>
  <c r="S122"/>
  <c r="S388"/>
  <c r="T388" s="1"/>
  <c r="U388" s="1"/>
  <c r="T72"/>
  <c r="U72" s="1"/>
  <c r="S100"/>
  <c r="T100" s="1"/>
  <c r="U100" s="1"/>
  <c r="S144"/>
  <c r="T144" s="1"/>
  <c r="U144" s="1"/>
  <c r="T97"/>
  <c r="U97" s="1"/>
  <c r="T223"/>
  <c r="U223" s="1"/>
  <c r="S229"/>
  <c r="T229" s="1"/>
  <c r="U229" s="1"/>
  <c r="S327"/>
  <c r="T327" s="1"/>
  <c r="U327" s="1"/>
  <c r="T219"/>
  <c r="U219" s="1"/>
  <c r="T92"/>
  <c r="U92" s="1"/>
  <c r="T193"/>
  <c r="U193" s="1"/>
  <c r="S156"/>
  <c r="T156" s="1"/>
  <c r="U156" s="1"/>
  <c r="S195"/>
  <c r="T195" s="1"/>
  <c r="U195" s="1"/>
  <c r="T120"/>
  <c r="U120" s="1"/>
  <c r="S392"/>
  <c r="T392"/>
  <c r="U392" s="1"/>
  <c r="S285"/>
  <c r="T285" s="1"/>
  <c r="U285" s="1"/>
  <c r="S72"/>
  <c r="S33"/>
  <c r="T33"/>
  <c r="U33" s="1"/>
  <c r="S57"/>
  <c r="T57" s="1"/>
  <c r="U57" s="1"/>
  <c r="S312"/>
  <c r="T312" s="1"/>
  <c r="U312" s="1"/>
  <c r="S200"/>
  <c r="T200" s="1"/>
  <c r="U200" s="1"/>
  <c r="T231"/>
  <c r="U231" s="1"/>
  <c r="S425"/>
  <c r="T425" s="1"/>
  <c r="U425" s="1"/>
  <c r="T197"/>
  <c r="U197" s="1"/>
  <c r="T393"/>
  <c r="U393" s="1"/>
  <c r="T25"/>
  <c r="U25" s="1"/>
  <c r="T286"/>
  <c r="U286" s="1"/>
  <c r="S49"/>
  <c r="T49" s="1"/>
  <c r="U49" s="1"/>
  <c r="T140"/>
  <c r="U140" s="1"/>
  <c r="T208"/>
  <c r="U208" s="1"/>
  <c r="S275"/>
  <c r="T275" s="1"/>
  <c r="U275" s="1"/>
  <c r="S38"/>
  <c r="T38" s="1"/>
  <c r="U38" s="1"/>
  <c r="S343"/>
  <c r="T343" s="1"/>
  <c r="U343" s="1"/>
  <c r="S225"/>
  <c r="T225" s="1"/>
  <c r="U225" s="1"/>
  <c r="T353"/>
  <c r="U353" s="1"/>
  <c r="T377"/>
  <c r="U377" s="1"/>
  <c r="S314"/>
  <c r="T314" s="1"/>
  <c r="U314" s="1"/>
  <c r="T301"/>
  <c r="U301" s="1"/>
  <c r="S421"/>
  <c r="T421" s="1"/>
  <c r="U421" s="1"/>
  <c r="T220"/>
  <c r="U220" s="1"/>
  <c r="S157"/>
  <c r="T157" s="1"/>
  <c r="U157" s="1"/>
  <c r="S325"/>
  <c r="T325" s="1"/>
  <c r="U325" s="1"/>
  <c r="S319"/>
  <c r="T319" s="1"/>
  <c r="U319" s="1"/>
  <c r="T306"/>
  <c r="U306" s="1"/>
  <c r="T280"/>
  <c r="U280" s="1"/>
  <c r="T152"/>
  <c r="U152" s="1"/>
  <c r="T123"/>
  <c r="U123" s="1"/>
  <c r="S204"/>
  <c r="T204" s="1"/>
  <c r="U204" s="1"/>
  <c r="S137"/>
  <c r="T137" s="1"/>
  <c r="U137" s="1"/>
  <c r="S222"/>
  <c r="T222" s="1"/>
  <c r="U222" s="1"/>
  <c r="S355"/>
  <c r="T355" s="1"/>
  <c r="U355" s="1"/>
  <c r="S383"/>
  <c r="T383" s="1"/>
  <c r="U383" s="1"/>
  <c r="S105"/>
  <c r="T105" s="1"/>
  <c r="U105" s="1"/>
  <c r="S13"/>
  <c r="T13" s="1"/>
  <c r="U13" s="1"/>
  <c r="T90"/>
  <c r="U90" s="1"/>
  <c r="T203"/>
  <c r="U203" s="1"/>
  <c r="T276"/>
  <c r="U276" s="1"/>
  <c r="S238"/>
  <c r="T238" s="1"/>
  <c r="U238" s="1"/>
  <c r="S116"/>
  <c r="T116" s="1"/>
  <c r="U116" s="1"/>
  <c r="S405"/>
  <c r="T405" s="1"/>
  <c r="U405" s="1"/>
  <c r="T255"/>
  <c r="U255" s="1"/>
  <c r="S151"/>
  <c r="T151" s="1"/>
  <c r="U151" s="1"/>
  <c r="T31"/>
  <c r="U31" s="1"/>
  <c r="S124"/>
  <c r="T124" s="1"/>
  <c r="U124" s="1"/>
  <c r="T230"/>
  <c r="U230" s="1"/>
  <c r="S230"/>
  <c r="T28"/>
  <c r="U28" s="1"/>
  <c r="T241"/>
  <c r="U241" s="1"/>
  <c r="T178"/>
  <c r="U178" s="1"/>
  <c r="T21"/>
  <c r="U21" s="1"/>
  <c r="T234"/>
  <c r="U234" s="1"/>
  <c r="T17"/>
  <c r="U17" s="1"/>
  <c r="T287"/>
  <c r="U287" s="1"/>
  <c r="S11"/>
  <c r="T11" s="1"/>
  <c r="U11" s="1"/>
</calcChain>
</file>

<file path=xl/sharedStrings.xml><?xml version="1.0" encoding="utf-8"?>
<sst xmlns="http://schemas.openxmlformats.org/spreadsheetml/2006/main" count="32791" uniqueCount="2036">
  <si>
    <t>Team</t>
  </si>
  <si>
    <t>1B</t>
  </si>
  <si>
    <t>2B</t>
  </si>
  <si>
    <t>3B</t>
  </si>
  <si>
    <t>BB</t>
  </si>
  <si>
    <t>CS</t>
  </si>
  <si>
    <t>HR</t>
  </si>
  <si>
    <t>KO</t>
  </si>
  <si>
    <t>R</t>
  </si>
  <si>
    <t>RBI</t>
  </si>
  <si>
    <t>SB</t>
  </si>
  <si>
    <t>FPTS</t>
  </si>
  <si>
    <t>BBI</t>
  </si>
  <si>
    <t>BS</t>
  </si>
  <si>
    <t>CG</t>
  </si>
  <si>
    <t>ER</t>
  </si>
  <si>
    <t>HA</t>
  </si>
  <si>
    <t>INN</t>
  </si>
  <si>
    <t>K</t>
  </si>
  <si>
    <t>L</t>
  </si>
  <si>
    <t>S</t>
  </si>
  <si>
    <t>W</t>
  </si>
  <si>
    <t>Last Name</t>
  </si>
  <si>
    <t>First Name</t>
  </si>
  <si>
    <t>Pos</t>
  </si>
  <si>
    <t>G</t>
  </si>
  <si>
    <t>AB</t>
  </si>
  <si>
    <t>Abreu</t>
  </si>
  <si>
    <t>Bobby</t>
  </si>
  <si>
    <t>Tony</t>
  </si>
  <si>
    <t>Ackley</t>
  </si>
  <si>
    <t>Dustin</t>
  </si>
  <si>
    <t>Allen</t>
  </si>
  <si>
    <t>Brandon</t>
  </si>
  <si>
    <t>Alvarez</t>
  </si>
  <si>
    <t>Pedro</t>
  </si>
  <si>
    <t>Andrus</t>
  </si>
  <si>
    <t>Elvis</t>
  </si>
  <si>
    <t>Rick</t>
  </si>
  <si>
    <t>Arencibia</t>
  </si>
  <si>
    <t>J.P.</t>
  </si>
  <si>
    <t>Avila</t>
  </si>
  <si>
    <t>Alex</t>
  </si>
  <si>
    <t>Aviles</t>
  </si>
  <si>
    <t>Mike</t>
  </si>
  <si>
    <t>Aybar</t>
  </si>
  <si>
    <t>Erick</t>
  </si>
  <si>
    <t>Baker</t>
  </si>
  <si>
    <t>Jeff</t>
  </si>
  <si>
    <t>Barmes</t>
  </si>
  <si>
    <t>Clint</t>
  </si>
  <si>
    <t>Barney</t>
  </si>
  <si>
    <t>Darwin</t>
  </si>
  <si>
    <t>Bartlett</t>
  </si>
  <si>
    <t>Jason</t>
  </si>
  <si>
    <t>Barton</t>
  </si>
  <si>
    <t>Daric</t>
  </si>
  <si>
    <t>Bautista</t>
  </si>
  <si>
    <t>Jose</t>
  </si>
  <si>
    <t>Beckham</t>
  </si>
  <si>
    <t>Gordon</t>
  </si>
  <si>
    <t>Bell</t>
  </si>
  <si>
    <t>Josh</t>
  </si>
  <si>
    <t>Belt</t>
  </si>
  <si>
    <t>Beltran</t>
  </si>
  <si>
    <t>Carlos</t>
  </si>
  <si>
    <t>Beltre</t>
  </si>
  <si>
    <t>Adrian</t>
  </si>
  <si>
    <t>Lance</t>
  </si>
  <si>
    <t>Bernadina</t>
  </si>
  <si>
    <t>Betancourt</t>
  </si>
  <si>
    <t>Betemit</t>
  </si>
  <si>
    <t>Wilson</t>
  </si>
  <si>
    <t>Blake</t>
  </si>
  <si>
    <t>Casey</t>
  </si>
  <si>
    <t>Blanco</t>
  </si>
  <si>
    <t>Henry</t>
  </si>
  <si>
    <t>Blanks</t>
  </si>
  <si>
    <t>Kyle</t>
  </si>
  <si>
    <t>Bloomquist</t>
  </si>
  <si>
    <t>Willie</t>
  </si>
  <si>
    <t>Boesch</t>
  </si>
  <si>
    <t>Brennan</t>
  </si>
  <si>
    <t>Boggs</t>
  </si>
  <si>
    <t>Bonifacio</t>
  </si>
  <si>
    <t>Emilio</t>
  </si>
  <si>
    <t>Borbon</t>
  </si>
  <si>
    <t>Julio</t>
  </si>
  <si>
    <t>Bourgeois</t>
  </si>
  <si>
    <t>Bourjos</t>
  </si>
  <si>
    <t>Peter</t>
  </si>
  <si>
    <t>Bourn</t>
  </si>
  <si>
    <t>Michael</t>
  </si>
  <si>
    <t>John</t>
  </si>
  <si>
    <t>Bradley</t>
  </si>
  <si>
    <t>Brantley</t>
  </si>
  <si>
    <t>Russell</t>
  </si>
  <si>
    <t>Braun</t>
  </si>
  <si>
    <t>Ryan</t>
  </si>
  <si>
    <t>Brignac</t>
  </si>
  <si>
    <t>Reid</t>
  </si>
  <si>
    <t>Brown</t>
  </si>
  <si>
    <t>Domonic</t>
  </si>
  <si>
    <t>Bruce</t>
  </si>
  <si>
    <t>Jay</t>
  </si>
  <si>
    <t>Buck</t>
  </si>
  <si>
    <t>Pat</t>
  </si>
  <si>
    <t>Butler</t>
  </si>
  <si>
    <t>Billy</t>
  </si>
  <si>
    <t>Byrd</t>
  </si>
  <si>
    <t>Marlon</t>
  </si>
  <si>
    <t>Cabrera</t>
  </si>
  <si>
    <t>Miguel</t>
  </si>
  <si>
    <t>Melky</t>
  </si>
  <si>
    <t>Asdrubal</t>
  </si>
  <si>
    <t>Everth</t>
  </si>
  <si>
    <t>Cain</t>
  </si>
  <si>
    <t>Lorenzo</t>
  </si>
  <si>
    <t>Callaspo</t>
  </si>
  <si>
    <t>Alberto</t>
  </si>
  <si>
    <t>Cameron</t>
  </si>
  <si>
    <t>Cano</t>
  </si>
  <si>
    <t>Robinson</t>
  </si>
  <si>
    <t>Jorge</t>
  </si>
  <si>
    <t>Carp</t>
  </si>
  <si>
    <t>Carroll</t>
  </si>
  <si>
    <t>Jamey</t>
  </si>
  <si>
    <t>Carter</t>
  </si>
  <si>
    <t>Chris</t>
  </si>
  <si>
    <t>Casilla</t>
  </si>
  <si>
    <t>Alexi</t>
  </si>
  <si>
    <t>Castillo</t>
  </si>
  <si>
    <t>Luis</t>
  </si>
  <si>
    <t>Castro</t>
  </si>
  <si>
    <t>Ramon</t>
  </si>
  <si>
    <t>Starlin</t>
  </si>
  <si>
    <t>Cedeno</t>
  </si>
  <si>
    <t>Ronny</t>
  </si>
  <si>
    <t>Cervelli</t>
  </si>
  <si>
    <t>Francisco</t>
  </si>
  <si>
    <t>Choo</t>
  </si>
  <si>
    <t>Shin-Soo</t>
  </si>
  <si>
    <t>Ciriaco</t>
  </si>
  <si>
    <t>Coghlan</t>
  </si>
  <si>
    <t>Colvin</t>
  </si>
  <si>
    <t>Tyler</t>
  </si>
  <si>
    <t>Conger</t>
  </si>
  <si>
    <t>Hank</t>
  </si>
  <si>
    <t>Brooks</t>
  </si>
  <si>
    <t>Craig</t>
  </si>
  <si>
    <t>Cousins</t>
  </si>
  <si>
    <t>Scott</t>
  </si>
  <si>
    <t>Zach</t>
  </si>
  <si>
    <t>Crawford</t>
  </si>
  <si>
    <t>Carl</t>
  </si>
  <si>
    <t>Crisp</t>
  </si>
  <si>
    <t>Coco</t>
  </si>
  <si>
    <t>Crowe</t>
  </si>
  <si>
    <t>Trevor</t>
  </si>
  <si>
    <t>Cruz</t>
  </si>
  <si>
    <t>Nelson</t>
  </si>
  <si>
    <t>Cuddyer</t>
  </si>
  <si>
    <t>Cunningham</t>
  </si>
  <si>
    <t>Aaron</t>
  </si>
  <si>
    <t>Jack</t>
  </si>
  <si>
    <t>Johnny</t>
  </si>
  <si>
    <t>Davis</t>
  </si>
  <si>
    <t>Rajai</t>
  </si>
  <si>
    <t>Ike</t>
  </si>
  <si>
    <t>De Aza</t>
  </si>
  <si>
    <t>Alejandro</t>
  </si>
  <si>
    <t>DeJesus</t>
  </si>
  <si>
    <t>David</t>
  </si>
  <si>
    <t>Denorfia</t>
  </si>
  <si>
    <t>Mark</t>
  </si>
  <si>
    <t>Descalso</t>
  </si>
  <si>
    <t>Daniel</t>
  </si>
  <si>
    <t>Desmond</t>
  </si>
  <si>
    <t>Ian</t>
  </si>
  <si>
    <t>DeWitt</t>
  </si>
  <si>
    <t>Diaz</t>
  </si>
  <si>
    <t>Matt</t>
  </si>
  <si>
    <t>Dickerson</t>
  </si>
  <si>
    <t>Dominguez</t>
  </si>
  <si>
    <t>Donald</t>
  </si>
  <si>
    <t>Doumit</t>
  </si>
  <si>
    <t>Downs</t>
  </si>
  <si>
    <t>Drew</t>
  </si>
  <si>
    <t>Stephen</t>
  </si>
  <si>
    <t>J.D.</t>
  </si>
  <si>
    <t>Duda</t>
  </si>
  <si>
    <t>Lucas</t>
  </si>
  <si>
    <t>Dunn</t>
  </si>
  <si>
    <t>Adam</t>
  </si>
  <si>
    <t>Ellis</t>
  </si>
  <si>
    <t>A.J.</t>
  </si>
  <si>
    <t>Ellsbury</t>
  </si>
  <si>
    <t>Jacoby</t>
  </si>
  <si>
    <t>Brad</t>
  </si>
  <si>
    <t>Encarnacion</t>
  </si>
  <si>
    <t>Edwin</t>
  </si>
  <si>
    <t>Escobar</t>
  </si>
  <si>
    <t>Alcides</t>
  </si>
  <si>
    <t>Yunel</t>
  </si>
  <si>
    <t>Espinosa</t>
  </si>
  <si>
    <t>Danny</t>
  </si>
  <si>
    <t>Ethier</t>
  </si>
  <si>
    <t>Andre</t>
  </si>
  <si>
    <t>Evans</t>
  </si>
  <si>
    <t>Nick</t>
  </si>
  <si>
    <t>Feliz</t>
  </si>
  <si>
    <t>Fielder</t>
  </si>
  <si>
    <t>Prince</t>
  </si>
  <si>
    <t>Figgins</t>
  </si>
  <si>
    <t>Chone</t>
  </si>
  <si>
    <t>Flores</t>
  </si>
  <si>
    <t>Jesus</t>
  </si>
  <si>
    <t>Fontenot</t>
  </si>
  <si>
    <t>Fowler</t>
  </si>
  <si>
    <t>Dexter</t>
  </si>
  <si>
    <t>Jake</t>
  </si>
  <si>
    <t>Juan</t>
  </si>
  <si>
    <t>Ben</t>
  </si>
  <si>
    <t>Francoeur</t>
  </si>
  <si>
    <t>Freeman</t>
  </si>
  <si>
    <t>Freddie</t>
  </si>
  <si>
    <t>Freese</t>
  </si>
  <si>
    <t>Furcal</t>
  </si>
  <si>
    <t>Rafael</t>
  </si>
  <si>
    <t>Gamel</t>
  </si>
  <si>
    <t>Mat</t>
  </si>
  <si>
    <t>Gardner</t>
  </si>
  <si>
    <t>Brett</t>
  </si>
  <si>
    <t>Gillespie</t>
  </si>
  <si>
    <t>Cole</t>
  </si>
  <si>
    <t>Troy</t>
  </si>
  <si>
    <t>Ross</t>
  </si>
  <si>
    <t>Gomes</t>
  </si>
  <si>
    <t>Jonny</t>
  </si>
  <si>
    <t>Gomez</t>
  </si>
  <si>
    <t>Gonzalez</t>
  </si>
  <si>
    <t>Granderson</t>
  </si>
  <si>
    <t>Curtis</t>
  </si>
  <si>
    <t>Greene</t>
  </si>
  <si>
    <t>Guerrero</t>
  </si>
  <si>
    <t>Gutierrez</t>
  </si>
  <si>
    <t>Franklin</t>
  </si>
  <si>
    <t>Travis</t>
  </si>
  <si>
    <t>Hairston</t>
  </si>
  <si>
    <t>Jerry</t>
  </si>
  <si>
    <t>Hamilton</t>
  </si>
  <si>
    <t>Hanigan</t>
  </si>
  <si>
    <t>Hardy</t>
  </si>
  <si>
    <t>J.J.</t>
  </si>
  <si>
    <t>Harris</t>
  </si>
  <si>
    <t>Hart</t>
  </si>
  <si>
    <t>Corey</t>
  </si>
  <si>
    <t>Headley</t>
  </si>
  <si>
    <t>Chase</t>
  </si>
  <si>
    <t>Heisey</t>
  </si>
  <si>
    <t>Todd</t>
  </si>
  <si>
    <t>Hernandez</t>
  </si>
  <si>
    <t>Herrera</t>
  </si>
  <si>
    <t>Jon</t>
  </si>
  <si>
    <t>Heyward</t>
  </si>
  <si>
    <t>Hill</t>
  </si>
  <si>
    <t>Koyie</t>
  </si>
  <si>
    <t>Eric</t>
  </si>
  <si>
    <t>Holliday</t>
  </si>
  <si>
    <t>Howard</t>
  </si>
  <si>
    <t>Hudson</t>
  </si>
  <si>
    <t>Huff</t>
  </si>
  <si>
    <t>Hundley</t>
  </si>
  <si>
    <t>Hunter</t>
  </si>
  <si>
    <t>Torii</t>
  </si>
  <si>
    <t>Iannetta</t>
  </si>
  <si>
    <t>Ibanez</t>
  </si>
  <si>
    <t>Raul</t>
  </si>
  <si>
    <t>Infante</t>
  </si>
  <si>
    <t>Omar</t>
  </si>
  <si>
    <t>Ishikawa</t>
  </si>
  <si>
    <t>Izturis</t>
  </si>
  <si>
    <t>Maicer</t>
  </si>
  <si>
    <t>Cesar</t>
  </si>
  <si>
    <t>Jackson</t>
  </si>
  <si>
    <t>Conor</t>
  </si>
  <si>
    <t>Austin</t>
  </si>
  <si>
    <t>Janish</t>
  </si>
  <si>
    <t>Paul</t>
  </si>
  <si>
    <t>Jaso</t>
  </si>
  <si>
    <t>Jennings</t>
  </si>
  <si>
    <t>Derek</t>
  </si>
  <si>
    <t>Johnson</t>
  </si>
  <si>
    <t>Reed</t>
  </si>
  <si>
    <t>Kelly</t>
  </si>
  <si>
    <t>Dan</t>
  </si>
  <si>
    <t>Jones</t>
  </si>
  <si>
    <t>Garrett</t>
  </si>
  <si>
    <t>Joyce</t>
  </si>
  <si>
    <t>Kila</t>
  </si>
  <si>
    <t>Kalish</t>
  </si>
  <si>
    <t>Kemp</t>
  </si>
  <si>
    <t>Kendrick</t>
  </si>
  <si>
    <t>Kennedy</t>
  </si>
  <si>
    <t>Kinsler</t>
  </si>
  <si>
    <t>Kottaras</t>
  </si>
  <si>
    <t>George</t>
  </si>
  <si>
    <t>Kouzmanoff</t>
  </si>
  <si>
    <t>Kevin</t>
  </si>
  <si>
    <t>Kubel</t>
  </si>
  <si>
    <t>Laird</t>
  </si>
  <si>
    <t>Gerald</t>
  </si>
  <si>
    <t>LaPorta</t>
  </si>
  <si>
    <t>LaRoche</t>
  </si>
  <si>
    <t>Andy</t>
  </si>
  <si>
    <t>Lee</t>
  </si>
  <si>
    <t>Lewis</t>
  </si>
  <si>
    <t>Lillibridge</t>
  </si>
  <si>
    <t>Brent</t>
  </si>
  <si>
    <t>Lind</t>
  </si>
  <si>
    <t>Loney</t>
  </si>
  <si>
    <t>James</t>
  </si>
  <si>
    <t>Longoria</t>
  </si>
  <si>
    <t>Evan</t>
  </si>
  <si>
    <t>Lopez</t>
  </si>
  <si>
    <t>Felipe</t>
  </si>
  <si>
    <t>Lowrie</t>
  </si>
  <si>
    <t>Jed</t>
  </si>
  <si>
    <t>Lucroy</t>
  </si>
  <si>
    <t>Jonathan</t>
  </si>
  <si>
    <t>Ludwick</t>
  </si>
  <si>
    <t>Maier</t>
  </si>
  <si>
    <t>Mitchell</t>
  </si>
  <si>
    <t>Tommy</t>
  </si>
  <si>
    <t>Markakis</t>
  </si>
  <si>
    <t>Marson</t>
  </si>
  <si>
    <t>Lou</t>
  </si>
  <si>
    <t>Martin</t>
  </si>
  <si>
    <t>Martinez</t>
  </si>
  <si>
    <t>Victor</t>
  </si>
  <si>
    <t>Joe</t>
  </si>
  <si>
    <t>Mathis</t>
  </si>
  <si>
    <t>Mauer</t>
  </si>
  <si>
    <t>Maxwell</t>
  </si>
  <si>
    <t>Justin</t>
  </si>
  <si>
    <t>Maybin</t>
  </si>
  <si>
    <t>McCann</t>
  </si>
  <si>
    <t>Brian</t>
  </si>
  <si>
    <t>McCutchen</t>
  </si>
  <si>
    <t>Andrew</t>
  </si>
  <si>
    <t>McDonald</t>
  </si>
  <si>
    <t>Darnell</t>
  </si>
  <si>
    <t>McGehee</t>
  </si>
  <si>
    <t>McLouth</t>
  </si>
  <si>
    <t>Nate</t>
  </si>
  <si>
    <t>Russ</t>
  </si>
  <si>
    <t>Molina</t>
  </si>
  <si>
    <t>Yadier</t>
  </si>
  <si>
    <t>Montero</t>
  </si>
  <si>
    <t>Moore</t>
  </si>
  <si>
    <t>Morales</t>
  </si>
  <si>
    <t>Morel</t>
  </si>
  <si>
    <t>Moreland</t>
  </si>
  <si>
    <t>Mitch</t>
  </si>
  <si>
    <t>Morgan</t>
  </si>
  <si>
    <t>Nyjer</t>
  </si>
  <si>
    <t>Morneau</t>
  </si>
  <si>
    <t>Morrison</t>
  </si>
  <si>
    <t>Logan</t>
  </si>
  <si>
    <t>Morse</t>
  </si>
  <si>
    <t>Moustakas</t>
  </si>
  <si>
    <t>Murphy</t>
  </si>
  <si>
    <t>Nady</t>
  </si>
  <si>
    <t>Xavier</t>
  </si>
  <si>
    <t>Napoli</t>
  </si>
  <si>
    <t>Navarro</t>
  </si>
  <si>
    <t>Dioner</t>
  </si>
  <si>
    <t>Tsuyoshi</t>
  </si>
  <si>
    <t>Nix</t>
  </si>
  <si>
    <t>Jayson</t>
  </si>
  <si>
    <t>Olivo</t>
  </si>
  <si>
    <t>Ortiz</t>
  </si>
  <si>
    <t>Overbay</t>
  </si>
  <si>
    <t>Lyle</t>
  </si>
  <si>
    <t>Pagan</t>
  </si>
  <si>
    <t>Angel</t>
  </si>
  <si>
    <t>Parra</t>
  </si>
  <si>
    <t>Gerardo</t>
  </si>
  <si>
    <t>Patterson</t>
  </si>
  <si>
    <t>Paulino</t>
  </si>
  <si>
    <t>Pearce</t>
  </si>
  <si>
    <t>Pedroia</t>
  </si>
  <si>
    <t>Pena</t>
  </si>
  <si>
    <t>Brayan</t>
  </si>
  <si>
    <t>Ramiro</t>
  </si>
  <si>
    <t>Pence</t>
  </si>
  <si>
    <t>Pennington</t>
  </si>
  <si>
    <t>Cliff</t>
  </si>
  <si>
    <t>Peralta</t>
  </si>
  <si>
    <t>Jhonny</t>
  </si>
  <si>
    <t>Petersen</t>
  </si>
  <si>
    <t>Bryan</t>
  </si>
  <si>
    <t>Phillips</t>
  </si>
  <si>
    <t>Felix</t>
  </si>
  <si>
    <t>Pierzynski</t>
  </si>
  <si>
    <t>Plouffe</t>
  </si>
  <si>
    <t>Polanco</t>
  </si>
  <si>
    <t>Posey</t>
  </si>
  <si>
    <t>Buster</t>
  </si>
  <si>
    <t>Prado</t>
  </si>
  <si>
    <t>Pujols</t>
  </si>
  <si>
    <t>Albert</t>
  </si>
  <si>
    <t>Punto</t>
  </si>
  <si>
    <t>Quentin</t>
  </si>
  <si>
    <t>Quintero</t>
  </si>
  <si>
    <t>Humberto</t>
  </si>
  <si>
    <t>Raburn</t>
  </si>
  <si>
    <t>Ramirez</t>
  </si>
  <si>
    <t>Hanley</t>
  </si>
  <si>
    <t>Manny</t>
  </si>
  <si>
    <t>Aramis</t>
  </si>
  <si>
    <t>Alexei</t>
  </si>
  <si>
    <t>Ramos</t>
  </si>
  <si>
    <t>Rasmus</t>
  </si>
  <si>
    <t>Colby</t>
  </si>
  <si>
    <t>Reimold</t>
  </si>
  <si>
    <t>Nolan</t>
  </si>
  <si>
    <t>Edgar</t>
  </si>
  <si>
    <t>Revere</t>
  </si>
  <si>
    <t>Reyes</t>
  </si>
  <si>
    <t>Reynolds</t>
  </si>
  <si>
    <t>Rhymes</t>
  </si>
  <si>
    <t>Will</t>
  </si>
  <si>
    <t>Rios</t>
  </si>
  <si>
    <t>Rivera</t>
  </si>
  <si>
    <t>Roberts</t>
  </si>
  <si>
    <t>Rodriguez</t>
  </si>
  <si>
    <t>Sean</t>
  </si>
  <si>
    <t>Ivan</t>
  </si>
  <si>
    <t>Rollins</t>
  </si>
  <si>
    <t>Jimmy</t>
  </si>
  <si>
    <t>Rosales</t>
  </si>
  <si>
    <t>Cody</t>
  </si>
  <si>
    <t>Dave</t>
  </si>
  <si>
    <t>Ruiz</t>
  </si>
  <si>
    <t>Brendan</t>
  </si>
  <si>
    <t>Saltalamacchia</t>
  </si>
  <si>
    <t>Jarrod</t>
  </si>
  <si>
    <t>Sanchez</t>
  </si>
  <si>
    <t>Freddy</t>
  </si>
  <si>
    <t>Gaby</t>
  </si>
  <si>
    <t>Sandoval</t>
  </si>
  <si>
    <t>Pablo</t>
  </si>
  <si>
    <t>Santana</t>
  </si>
  <si>
    <t>Santiago</t>
  </si>
  <si>
    <t>Saunders</t>
  </si>
  <si>
    <t>Schierholtz</t>
  </si>
  <si>
    <t>Schumaker</t>
  </si>
  <si>
    <t>Skip</t>
  </si>
  <si>
    <t>Luke</t>
  </si>
  <si>
    <t>Scutaro</t>
  </si>
  <si>
    <t>Marco</t>
  </si>
  <si>
    <t>Shoppach</t>
  </si>
  <si>
    <t>Sizemore</t>
  </si>
  <si>
    <t>Grady</t>
  </si>
  <si>
    <t>Smith</t>
  </si>
  <si>
    <t>Seth</t>
  </si>
  <si>
    <t>Smoak</t>
  </si>
  <si>
    <t>Snider</t>
  </si>
  <si>
    <t>Snyder</t>
  </si>
  <si>
    <t>Soriano</t>
  </si>
  <si>
    <t>Soto</t>
  </si>
  <si>
    <t>Geovany</t>
  </si>
  <si>
    <t>Span</t>
  </si>
  <si>
    <t>Denard</t>
  </si>
  <si>
    <t>Stanton</t>
  </si>
  <si>
    <t>Stewart</t>
  </si>
  <si>
    <t>Stubbs</t>
  </si>
  <si>
    <t>Suzuki</t>
  </si>
  <si>
    <t>Kurt</t>
  </si>
  <si>
    <t>Ichiro</t>
  </si>
  <si>
    <t>Sweeney</t>
  </si>
  <si>
    <t>Swisher</t>
  </si>
  <si>
    <t>Tabata</t>
  </si>
  <si>
    <t>Teixeira</t>
  </si>
  <si>
    <t>Tejada</t>
  </si>
  <si>
    <t>Ruben</t>
  </si>
  <si>
    <t>Thames</t>
  </si>
  <si>
    <t>Marcus</t>
  </si>
  <si>
    <t>Thole</t>
  </si>
  <si>
    <t>Jim</t>
  </si>
  <si>
    <t>Torrealba</t>
  </si>
  <si>
    <t>Yorvit</t>
  </si>
  <si>
    <t>Torres</t>
  </si>
  <si>
    <t>Andres</t>
  </si>
  <si>
    <t>Trumbo</t>
  </si>
  <si>
    <t>Tulowitzki</t>
  </si>
  <si>
    <t>Uggla</t>
  </si>
  <si>
    <t>Upton</t>
  </si>
  <si>
    <t>B.J.</t>
  </si>
  <si>
    <t>Uribe</t>
  </si>
  <si>
    <t>Utley</t>
  </si>
  <si>
    <t>Valbuena</t>
  </si>
  <si>
    <t>Valdez</t>
  </si>
  <si>
    <t>Valencia</t>
  </si>
  <si>
    <t>Venable</t>
  </si>
  <si>
    <t>Viciedo</t>
  </si>
  <si>
    <t>Dayan</t>
  </si>
  <si>
    <t>Victorino</t>
  </si>
  <si>
    <t>Shane</t>
  </si>
  <si>
    <t>Votto</t>
  </si>
  <si>
    <t>Joey</t>
  </si>
  <si>
    <t>Walker</t>
  </si>
  <si>
    <t>Neil</t>
  </si>
  <si>
    <t>Wallace</t>
  </si>
  <si>
    <t>Weeks</t>
  </si>
  <si>
    <t>Rickie</t>
  </si>
  <si>
    <t>Wells</t>
  </si>
  <si>
    <t>Casper</t>
  </si>
  <si>
    <t>Werth</t>
  </si>
  <si>
    <t>Whiteside</t>
  </si>
  <si>
    <t>Eli</t>
  </si>
  <si>
    <t>Wieters</t>
  </si>
  <si>
    <t>Wood</t>
  </si>
  <si>
    <t>Wright</t>
  </si>
  <si>
    <t>Young</t>
  </si>
  <si>
    <t>Delmon</t>
  </si>
  <si>
    <t>Gregg</t>
  </si>
  <si>
    <t>Zimmerman</t>
  </si>
  <si>
    <t>Zobrist</t>
  </si>
  <si>
    <t>GS</t>
  </si>
  <si>
    <t>IP</t>
  </si>
  <si>
    <t>H</t>
  </si>
  <si>
    <t>ERA</t>
  </si>
  <si>
    <t>Abad</t>
  </si>
  <si>
    <t>Fernando</t>
  </si>
  <si>
    <t>Jeremy</t>
  </si>
  <si>
    <t>Adams</t>
  </si>
  <si>
    <t>Affeldt</t>
  </si>
  <si>
    <t>Anderson</t>
  </si>
  <si>
    <t>Arrieta</t>
  </si>
  <si>
    <t>Arroyo</t>
  </si>
  <si>
    <t>Bronson</t>
  </si>
  <si>
    <t>Atchison</t>
  </si>
  <si>
    <t>Axford</t>
  </si>
  <si>
    <t>Badenhop</t>
  </si>
  <si>
    <t>Burke</t>
  </si>
  <si>
    <t>Baez</t>
  </si>
  <si>
    <t>Bailey</t>
  </si>
  <si>
    <t>Homer</t>
  </si>
  <si>
    <t>Balfour</t>
  </si>
  <si>
    <t>Grant</t>
  </si>
  <si>
    <t>Bard</t>
  </si>
  <si>
    <t>Bastardo</t>
  </si>
  <si>
    <t>Antonio</t>
  </si>
  <si>
    <t>Beachy</t>
  </si>
  <si>
    <t>Beckett</t>
  </si>
  <si>
    <t>Bedard</t>
  </si>
  <si>
    <t>Erik</t>
  </si>
  <si>
    <t>Belisle</t>
  </si>
  <si>
    <t>Heath</t>
  </si>
  <si>
    <t>Benoit</t>
  </si>
  <si>
    <t>Joaquin</t>
  </si>
  <si>
    <t>Billingsley</t>
  </si>
  <si>
    <t>Chad</t>
  </si>
  <si>
    <t>Dallas</t>
  </si>
  <si>
    <t>Breslow</t>
  </si>
  <si>
    <t>Britton</t>
  </si>
  <si>
    <t>Broxton</t>
  </si>
  <si>
    <t>Buchholz</t>
  </si>
  <si>
    <t>Clay</t>
  </si>
  <si>
    <t>Taylor</t>
  </si>
  <si>
    <t>Buehrle</t>
  </si>
  <si>
    <t>Bumgarner</t>
  </si>
  <si>
    <t>Madison</t>
  </si>
  <si>
    <t>Burnett</t>
  </si>
  <si>
    <t>Cahill</t>
  </si>
  <si>
    <t>Camp</t>
  </si>
  <si>
    <t>Shawn</t>
  </si>
  <si>
    <t>Capps</t>
  </si>
  <si>
    <t>Capuano</t>
  </si>
  <si>
    <t>Carpenter</t>
  </si>
  <si>
    <t>Carrasco</t>
  </si>
  <si>
    <t>D.J.</t>
  </si>
  <si>
    <t>Cashner</t>
  </si>
  <si>
    <t>Cecil</t>
  </si>
  <si>
    <t>Chacin</t>
  </si>
  <si>
    <t>Jhoulys</t>
  </si>
  <si>
    <t>Chamberlain</t>
  </si>
  <si>
    <t>Joba</t>
  </si>
  <si>
    <t>Chapman</t>
  </si>
  <si>
    <t>Aroldis</t>
  </si>
  <si>
    <t>Chen</t>
  </si>
  <si>
    <t>Choate</t>
  </si>
  <si>
    <t>Randy</t>
  </si>
  <si>
    <t>Clippard</t>
  </si>
  <si>
    <t>Coke</t>
  </si>
  <si>
    <t>Phil</t>
  </si>
  <si>
    <t>Coleman</t>
  </si>
  <si>
    <t>Contreras</t>
  </si>
  <si>
    <t>Cook</t>
  </si>
  <si>
    <t>Correia</t>
  </si>
  <si>
    <t>Crain</t>
  </si>
  <si>
    <t>Jesse</t>
  </si>
  <si>
    <t>Cueto</t>
  </si>
  <si>
    <t>Daley</t>
  </si>
  <si>
    <t>Danks</t>
  </si>
  <si>
    <t>Wade</t>
  </si>
  <si>
    <t>De La Rosa</t>
  </si>
  <si>
    <t>Demel</t>
  </si>
  <si>
    <t>Sam</t>
  </si>
  <si>
    <t>Detwiler</t>
  </si>
  <si>
    <t>Thomas</t>
  </si>
  <si>
    <t>Dickey</t>
  </si>
  <si>
    <t>R.A.</t>
  </si>
  <si>
    <t>Doubront</t>
  </si>
  <si>
    <t>Drabek</t>
  </si>
  <si>
    <t>Duensing</t>
  </si>
  <si>
    <t>Duke</t>
  </si>
  <si>
    <t>Enright</t>
  </si>
  <si>
    <t>Barry</t>
  </si>
  <si>
    <t>Escalona</t>
  </si>
  <si>
    <t>Edgmer</t>
  </si>
  <si>
    <t>Farnsworth</t>
  </si>
  <si>
    <t>Feldman</t>
  </si>
  <si>
    <t>Neftali</t>
  </si>
  <si>
    <t>Fister</t>
  </si>
  <si>
    <t>Doug</t>
  </si>
  <si>
    <t>Floyd</t>
  </si>
  <si>
    <t>Gavin</t>
  </si>
  <si>
    <t>Frank</t>
  </si>
  <si>
    <t>Frasor</t>
  </si>
  <si>
    <t>Frieri</t>
  </si>
  <si>
    <t>Ernesto</t>
  </si>
  <si>
    <t>Fuentes</t>
  </si>
  <si>
    <t>Galarraga</t>
  </si>
  <si>
    <t>Armando</t>
  </si>
  <si>
    <t>Gallardo</t>
  </si>
  <si>
    <t>Yovani</t>
  </si>
  <si>
    <t>Garcia</t>
  </si>
  <si>
    <t>Jaime</t>
  </si>
  <si>
    <t>Garza</t>
  </si>
  <si>
    <t>Jeanmar</t>
  </si>
  <si>
    <t>Gio</t>
  </si>
  <si>
    <t>Gorzelanny</t>
  </si>
  <si>
    <t>Tom</t>
  </si>
  <si>
    <t>Green</t>
  </si>
  <si>
    <t>Gregerson</t>
  </si>
  <si>
    <t>Greinke</t>
  </si>
  <si>
    <t>Zack</t>
  </si>
  <si>
    <t>Guerrier</t>
  </si>
  <si>
    <t>Guthrie</t>
  </si>
  <si>
    <t>Hamels</t>
  </si>
  <si>
    <t>Hammel</t>
  </si>
  <si>
    <t>Hanrahan</t>
  </si>
  <si>
    <t>Joel</t>
  </si>
  <si>
    <t>Hanson</t>
  </si>
  <si>
    <t>Happ</t>
  </si>
  <si>
    <t>J.A.</t>
  </si>
  <si>
    <t>Harang</t>
  </si>
  <si>
    <t>Rich</t>
  </si>
  <si>
    <t>Haren</t>
  </si>
  <si>
    <t>Harrell</t>
  </si>
  <si>
    <t>Harrison</t>
  </si>
  <si>
    <t>Hellickson</t>
  </si>
  <si>
    <t>Herndon</t>
  </si>
  <si>
    <t>Herrmann</t>
  </si>
  <si>
    <t>Hochevar</t>
  </si>
  <si>
    <t>Holland</t>
  </si>
  <si>
    <t>Howell</t>
  </si>
  <si>
    <t>Tim</t>
  </si>
  <si>
    <t>Hughes</t>
  </si>
  <si>
    <t>Jansen</t>
  </si>
  <si>
    <t>Kenley</t>
  </si>
  <si>
    <t>Janssen</t>
  </si>
  <si>
    <t>Jeffress</t>
  </si>
  <si>
    <t>Jepsen</t>
  </si>
  <si>
    <t>Jimenez</t>
  </si>
  <si>
    <t>Ubaldo</t>
  </si>
  <si>
    <t>Jurrjens</t>
  </si>
  <si>
    <t>Jair</t>
  </si>
  <si>
    <t>Karstens</t>
  </si>
  <si>
    <t>Kazmir</t>
  </si>
  <si>
    <t>Kelley</t>
  </si>
  <si>
    <t>Kershaw</t>
  </si>
  <si>
    <t>Clayton</t>
  </si>
  <si>
    <t>Kimbrel</t>
  </si>
  <si>
    <t>Kirkman</t>
  </si>
  <si>
    <t>Kohn</t>
  </si>
  <si>
    <t>Kontos</t>
  </si>
  <si>
    <t>Kuroda</t>
  </si>
  <si>
    <t>Hiroki</t>
  </si>
  <si>
    <t>Lackey</t>
  </si>
  <si>
    <t>Lannan</t>
  </si>
  <si>
    <t>Latos</t>
  </si>
  <si>
    <t>League</t>
  </si>
  <si>
    <t>Leake</t>
  </si>
  <si>
    <t>LeBlanc</t>
  </si>
  <si>
    <t>LeCure</t>
  </si>
  <si>
    <t>Lester</t>
  </si>
  <si>
    <t>Lincecum</t>
  </si>
  <si>
    <t>Lincoln</t>
  </si>
  <si>
    <t>Lindstrom</t>
  </si>
  <si>
    <t>Liriano</t>
  </si>
  <si>
    <t>Loe</t>
  </si>
  <si>
    <t>Kameron</t>
  </si>
  <si>
    <t>Boone</t>
  </si>
  <si>
    <t>Lohse</t>
  </si>
  <si>
    <t>Javier</t>
  </si>
  <si>
    <t>Wilton</t>
  </si>
  <si>
    <t>Lowe</t>
  </si>
  <si>
    <t>Luebke</t>
  </si>
  <si>
    <t>Cory</t>
  </si>
  <si>
    <t>Lyles</t>
  </si>
  <si>
    <t>Jordan</t>
  </si>
  <si>
    <t>Lyon</t>
  </si>
  <si>
    <t>Maholm</t>
  </si>
  <si>
    <t>Marcum</t>
  </si>
  <si>
    <t>Shaun</t>
  </si>
  <si>
    <t>Marmol</t>
  </si>
  <si>
    <t>Marshall</t>
  </si>
  <si>
    <t>Masset</t>
  </si>
  <si>
    <t>Masterson</t>
  </si>
  <si>
    <t>Matsuzaka</t>
  </si>
  <si>
    <t>Daisuke</t>
  </si>
  <si>
    <t>Matusz</t>
  </si>
  <si>
    <t>Mazzaro</t>
  </si>
  <si>
    <t>McCarthy</t>
  </si>
  <si>
    <t>McGee</t>
  </si>
  <si>
    <t>Gil</t>
  </si>
  <si>
    <t>Meek</t>
  </si>
  <si>
    <t>Mejia</t>
  </si>
  <si>
    <t>Melancon</t>
  </si>
  <si>
    <t>Mijares</t>
  </si>
  <si>
    <t>Miller</t>
  </si>
  <si>
    <t>Mills</t>
  </si>
  <si>
    <t>Minor</t>
  </si>
  <si>
    <t>Sergio</t>
  </si>
  <si>
    <t>Morrow</t>
  </si>
  <si>
    <t>Morton</t>
  </si>
  <si>
    <t>Charlie</t>
  </si>
  <si>
    <t>Motte</t>
  </si>
  <si>
    <t>Moylan</t>
  </si>
  <si>
    <t>Mujica</t>
  </si>
  <si>
    <t>Edward</t>
  </si>
  <si>
    <t>Myers</t>
  </si>
  <si>
    <t>Narveson</t>
  </si>
  <si>
    <t>Nathan</t>
  </si>
  <si>
    <t>Niemann</t>
  </si>
  <si>
    <t>Niese</t>
  </si>
  <si>
    <t>Jonathon</t>
  </si>
  <si>
    <t>Nolasco</t>
  </si>
  <si>
    <t>Ricky</t>
  </si>
  <si>
    <t>Norberto</t>
  </si>
  <si>
    <t>Norris</t>
  </si>
  <si>
    <t>Bud</t>
  </si>
  <si>
    <t>Nova</t>
  </si>
  <si>
    <t>Nunez</t>
  </si>
  <si>
    <t>O'Day</t>
  </si>
  <si>
    <t>Darren</t>
  </si>
  <si>
    <t>O'Flaherty</t>
  </si>
  <si>
    <t>O'Sullivan</t>
  </si>
  <si>
    <t>Ogando</t>
  </si>
  <si>
    <t>Ohlendorf</t>
  </si>
  <si>
    <t>Oliver</t>
  </si>
  <si>
    <t>Ondrusek</t>
  </si>
  <si>
    <t>Palmer</t>
  </si>
  <si>
    <t>Papelbon</t>
  </si>
  <si>
    <t>Parker</t>
  </si>
  <si>
    <t>Parnell</t>
  </si>
  <si>
    <t>Peavy</t>
  </si>
  <si>
    <t>Pelfrey</t>
  </si>
  <si>
    <t>Perez</t>
  </si>
  <si>
    <t>Perry</t>
  </si>
  <si>
    <t>Pineda</t>
  </si>
  <si>
    <t>Porcello</t>
  </si>
  <si>
    <t>Price</t>
  </si>
  <si>
    <t>Purcey</t>
  </si>
  <si>
    <t>Putz</t>
  </si>
  <si>
    <t>Qualls</t>
  </si>
  <si>
    <t>Rauch</t>
  </si>
  <si>
    <t>Resop</t>
  </si>
  <si>
    <t>Richard</t>
  </si>
  <si>
    <t>Robertson</t>
  </si>
  <si>
    <t>Rodney</t>
  </si>
  <si>
    <t>Wandy</t>
  </si>
  <si>
    <t>Rogers</t>
  </si>
  <si>
    <t>Esmil</t>
  </si>
  <si>
    <t>Romero</t>
  </si>
  <si>
    <t>J.C.</t>
  </si>
  <si>
    <t>Romo</t>
  </si>
  <si>
    <t>Runzler</t>
  </si>
  <si>
    <t>Rzepczynski</t>
  </si>
  <si>
    <t>Marc</t>
  </si>
  <si>
    <t>Sabathia</t>
  </si>
  <si>
    <t>CC</t>
  </si>
  <si>
    <t>Salas</t>
  </si>
  <si>
    <t>Sale</t>
  </si>
  <si>
    <t>Samardzija</t>
  </si>
  <si>
    <t>Sanabia</t>
  </si>
  <si>
    <t>Anibal</t>
  </si>
  <si>
    <t>Ervin</t>
  </si>
  <si>
    <t>Santos</t>
  </si>
  <si>
    <t>Scherzer</t>
  </si>
  <si>
    <t>Max</t>
  </si>
  <si>
    <t>Schlereth</t>
  </si>
  <si>
    <t>Shields</t>
  </si>
  <si>
    <t>Simon</t>
  </si>
  <si>
    <t>Alfredo</t>
  </si>
  <si>
    <t>Sipp</t>
  </si>
  <si>
    <t>Anthony</t>
  </si>
  <si>
    <t>Slowey</t>
  </si>
  <si>
    <t>Soria</t>
  </si>
  <si>
    <t>Joakim</t>
  </si>
  <si>
    <t>Stauffer</t>
  </si>
  <si>
    <t>Storen</t>
  </si>
  <si>
    <t>Strasburg</t>
  </si>
  <si>
    <t>Street</t>
  </si>
  <si>
    <t>Huston</t>
  </si>
  <si>
    <t>Takahashi</t>
  </si>
  <si>
    <t>Hisanori</t>
  </si>
  <si>
    <t>Tateyama</t>
  </si>
  <si>
    <t>Yoshinori</t>
  </si>
  <si>
    <t>Thatcher</t>
  </si>
  <si>
    <t>Thornton</t>
  </si>
  <si>
    <t>Tillman</t>
  </si>
  <si>
    <t>Tomlin</t>
  </si>
  <si>
    <t>Uehara</t>
  </si>
  <si>
    <t>Koji</t>
  </si>
  <si>
    <t>Valverde</t>
  </si>
  <si>
    <t>Vargas</t>
  </si>
  <si>
    <t>Vasquez</t>
  </si>
  <si>
    <t>Esmerling</t>
  </si>
  <si>
    <t>Vazquez</t>
  </si>
  <si>
    <t>Veras</t>
  </si>
  <si>
    <t>Verlander</t>
  </si>
  <si>
    <t>Volquez</t>
  </si>
  <si>
    <t>Edinson</t>
  </si>
  <si>
    <t>Volstad</t>
  </si>
  <si>
    <t>Wainwright</t>
  </si>
  <si>
    <t>Walden</t>
  </si>
  <si>
    <t>Wang</t>
  </si>
  <si>
    <t>Chien-Ming</t>
  </si>
  <si>
    <t>Weaver</t>
  </si>
  <si>
    <t>Jered</t>
  </si>
  <si>
    <t>Webb</t>
  </si>
  <si>
    <t>West</t>
  </si>
  <si>
    <t>Wheeler</t>
  </si>
  <si>
    <t>C.J.</t>
  </si>
  <si>
    <t>Wolf</t>
  </si>
  <si>
    <t>Worley</t>
  </si>
  <si>
    <t>Vance</t>
  </si>
  <si>
    <t>Wesley</t>
  </si>
  <si>
    <t>Zagurski</t>
  </si>
  <si>
    <t>Ziegler</t>
  </si>
  <si>
    <t>Zimmermann</t>
  </si>
  <si>
    <t>TB</t>
  </si>
  <si>
    <t>SO</t>
  </si>
  <si>
    <t>SF</t>
  </si>
  <si>
    <t>LAA</t>
  </si>
  <si>
    <t>ARI</t>
  </si>
  <si>
    <t>SEA</t>
  </si>
  <si>
    <t>C</t>
  </si>
  <si>
    <t>COL</t>
  </si>
  <si>
    <t>CIN</t>
  </si>
  <si>
    <t>PIT</t>
  </si>
  <si>
    <t>STL</t>
  </si>
  <si>
    <t>BOS</t>
  </si>
  <si>
    <t>BAL</t>
  </si>
  <si>
    <t>TEX</t>
  </si>
  <si>
    <t>TOR</t>
  </si>
  <si>
    <t>KC</t>
  </si>
  <si>
    <t>DET</t>
  </si>
  <si>
    <t>CHC</t>
  </si>
  <si>
    <t>LAD</t>
  </si>
  <si>
    <t>HOU</t>
  </si>
  <si>
    <t>SD</t>
  </si>
  <si>
    <t>OAK</t>
  </si>
  <si>
    <t>NYM</t>
  </si>
  <si>
    <t>CWS</t>
  </si>
  <si>
    <t>NYY</t>
  </si>
  <si>
    <t>MIL</t>
  </si>
  <si>
    <t>PHI</t>
  </si>
  <si>
    <t>CLE</t>
  </si>
  <si>
    <t>MIN</t>
  </si>
  <si>
    <t>ATL</t>
  </si>
  <si>
    <t>SV</t>
  </si>
  <si>
    <t>Position</t>
  </si>
  <si>
    <t>LF</t>
  </si>
  <si>
    <t>CF</t>
  </si>
  <si>
    <t>CHW</t>
  </si>
  <si>
    <t>DH</t>
  </si>
  <si>
    <t>RF</t>
  </si>
  <si>
    <t>WAS</t>
  </si>
  <si>
    <t>SS</t>
  </si>
  <si>
    <t>Roger</t>
  </si>
  <si>
    <t>Don</t>
  </si>
  <si>
    <t>Rob</t>
  </si>
  <si>
    <t>Dewayne</t>
  </si>
  <si>
    <t>Greg</t>
  </si>
  <si>
    <t>Wil</t>
  </si>
  <si>
    <t>Eduardo</t>
  </si>
  <si>
    <t>Donnie</t>
  </si>
  <si>
    <t>Robert</t>
  </si>
  <si>
    <t>Steve</t>
  </si>
  <si>
    <t>Dane</t>
  </si>
  <si>
    <t>Micah</t>
  </si>
  <si>
    <t>Emmanuel</t>
  </si>
  <si>
    <t>Hector</t>
  </si>
  <si>
    <t>Guillermo</t>
  </si>
  <si>
    <t>Yonder</t>
  </si>
  <si>
    <t>Christian</t>
  </si>
  <si>
    <t>Tyson</t>
  </si>
  <si>
    <t>Wilkin</t>
  </si>
  <si>
    <t>Ray</t>
  </si>
  <si>
    <t>Collin</t>
  </si>
  <si>
    <t>Miles</t>
  </si>
  <si>
    <t>Jared</t>
  </si>
  <si>
    <t>Francis</t>
  </si>
  <si>
    <t>Elliot</t>
  </si>
  <si>
    <t>Graham</t>
  </si>
  <si>
    <t>Pete</t>
  </si>
  <si>
    <t>Kris</t>
  </si>
  <si>
    <t>Delgado</t>
  </si>
  <si>
    <t>P.J.</t>
  </si>
  <si>
    <t>Yamaico</t>
  </si>
  <si>
    <t>Guzman</t>
  </si>
  <si>
    <t>Gwynn</t>
  </si>
  <si>
    <t>Giambi</t>
  </si>
  <si>
    <t>Ka'aihue</t>
  </si>
  <si>
    <t>Marte</t>
  </si>
  <si>
    <t>Wise</t>
  </si>
  <si>
    <t>Dobbs</t>
  </si>
  <si>
    <t>Nieves</t>
  </si>
  <si>
    <t>Worth</t>
  </si>
  <si>
    <t>Butera</t>
  </si>
  <si>
    <t>Dyson</t>
  </si>
  <si>
    <t>Chavez</t>
  </si>
  <si>
    <t>Andino</t>
  </si>
  <si>
    <t>Hayes</t>
  </si>
  <si>
    <t>McCoy</t>
  </si>
  <si>
    <t>Sutton</t>
  </si>
  <si>
    <t>Gimenez</t>
  </si>
  <si>
    <t>Ransom</t>
  </si>
  <si>
    <t>Reddick</t>
  </si>
  <si>
    <t>Everett</t>
  </si>
  <si>
    <t>Mayberry</t>
  </si>
  <si>
    <t>Watson</t>
  </si>
  <si>
    <t>Teagarden</t>
  </si>
  <si>
    <t>Valaika</t>
  </si>
  <si>
    <t>Fuld</t>
  </si>
  <si>
    <t>Maldonado</t>
  </si>
  <si>
    <t>Bogusevic</t>
  </si>
  <si>
    <t>Hicks</t>
  </si>
  <si>
    <t>Frazier</t>
  </si>
  <si>
    <t>Gentry</t>
  </si>
  <si>
    <t>Burriss</t>
  </si>
  <si>
    <t>Moss</t>
  </si>
  <si>
    <t>Sogard</t>
  </si>
  <si>
    <t>Flowers</t>
  </si>
  <si>
    <t>Presley</t>
  </si>
  <si>
    <t>Alonso</t>
  </si>
  <si>
    <t>Turner</t>
  </si>
  <si>
    <t>Aceves</t>
  </si>
  <si>
    <t>Bass</t>
  </si>
  <si>
    <t>Bixler</t>
  </si>
  <si>
    <t>Colon</t>
  </si>
  <si>
    <t>Dillon</t>
  </si>
  <si>
    <t>Duffy</t>
  </si>
  <si>
    <t>Estrada</t>
  </si>
  <si>
    <t>Gillaspie</t>
  </si>
  <si>
    <t>Gray</t>
  </si>
  <si>
    <t>Hannahan</t>
  </si>
  <si>
    <t>Kratz</t>
  </si>
  <si>
    <t>Lobaton</t>
  </si>
  <si>
    <t>McPherson</t>
  </si>
  <si>
    <t>Orr</t>
  </si>
  <si>
    <t>Owings</t>
  </si>
  <si>
    <t>Patton</t>
  </si>
  <si>
    <t>Peguero</t>
  </si>
  <si>
    <t>Pridie</t>
  </si>
  <si>
    <t>Richardson</t>
  </si>
  <si>
    <t>Romine</t>
  </si>
  <si>
    <t>Rosario</t>
  </si>
  <si>
    <t>Ruggiano</t>
  </si>
  <si>
    <t>Schafer</t>
  </si>
  <si>
    <t>Thompson</t>
  </si>
  <si>
    <t>Valdes</t>
  </si>
  <si>
    <t>Wagner</t>
  </si>
  <si>
    <t>White</t>
  </si>
  <si>
    <t>Williams</t>
  </si>
  <si>
    <t>McKenry</t>
  </si>
  <si>
    <t>Nickeas</t>
  </si>
  <si>
    <t>Dollars</t>
  </si>
  <si>
    <t>Real Dollars</t>
  </si>
  <si>
    <t>Values</t>
  </si>
  <si>
    <t>SP</t>
  </si>
  <si>
    <t>RP</t>
  </si>
  <si>
    <t>LaTroy</t>
  </si>
  <si>
    <t>Cristhian</t>
  </si>
  <si>
    <t>Glen</t>
  </si>
  <si>
    <t>Vinnie</t>
  </si>
  <si>
    <t>Dontrelle</t>
  </si>
  <si>
    <t>Samuel</t>
  </si>
  <si>
    <t>Enerio</t>
  </si>
  <si>
    <t>Buddy</t>
  </si>
  <si>
    <t>Bartolo</t>
  </si>
  <si>
    <t>Sandy</t>
  </si>
  <si>
    <t>Junichi</t>
  </si>
  <si>
    <t>Medlen</t>
  </si>
  <si>
    <t>Villanueva</t>
  </si>
  <si>
    <t>Blevins</t>
  </si>
  <si>
    <t>Ohman</t>
  </si>
  <si>
    <t>Albers</t>
  </si>
  <si>
    <t>Stammen</t>
  </si>
  <si>
    <t>Berken</t>
  </si>
  <si>
    <t>Byrdak</t>
  </si>
  <si>
    <t>Troncoso</t>
  </si>
  <si>
    <t>Ely</t>
  </si>
  <si>
    <t>McClendon</t>
  </si>
  <si>
    <t>Laffey</t>
  </si>
  <si>
    <t>Gaudin</t>
  </si>
  <si>
    <t>Walters</t>
  </si>
  <si>
    <t>Manship</t>
  </si>
  <si>
    <t>Gee</t>
  </si>
  <si>
    <t>Roenicke</t>
  </si>
  <si>
    <t>Balester</t>
  </si>
  <si>
    <t>Hawkins</t>
  </si>
  <si>
    <t>Maine</t>
  </si>
  <si>
    <t>Perkins</t>
  </si>
  <si>
    <t>Leroux</t>
  </si>
  <si>
    <t>Pestano</t>
  </si>
  <si>
    <t>Rapada</t>
  </si>
  <si>
    <t>Willis</t>
  </si>
  <si>
    <t>Cassevah</t>
  </si>
  <si>
    <t>Burton</t>
  </si>
  <si>
    <t>Bowden</t>
  </si>
  <si>
    <t>Deduno</t>
  </si>
  <si>
    <t>Mortensen</t>
  </si>
  <si>
    <t>Cishek</t>
  </si>
  <si>
    <t>Ekstrom</t>
  </si>
  <si>
    <t>Marinez</t>
  </si>
  <si>
    <t>Neshek</t>
  </si>
  <si>
    <t>Kintzler</t>
  </si>
  <si>
    <t>Strop</t>
  </si>
  <si>
    <t>Arredondo</t>
  </si>
  <si>
    <t>Asencio</t>
  </si>
  <si>
    <t>Ayala</t>
  </si>
  <si>
    <t>Furbush</t>
  </si>
  <si>
    <t>Grilli</t>
  </si>
  <si>
    <t>Kinney</t>
  </si>
  <si>
    <t>McGowan</t>
  </si>
  <si>
    <t>Outman</t>
  </si>
  <si>
    <t>Richmond</t>
  </si>
  <si>
    <t>Stults</t>
  </si>
  <si>
    <t>Swarzak</t>
  </si>
  <si>
    <t>Tazawa</t>
  </si>
  <si>
    <t>Villarreal</t>
  </si>
  <si>
    <t>Vizcaino</t>
  </si>
  <si>
    <t>Moscoso</t>
  </si>
  <si>
    <t>Thayer</t>
  </si>
  <si>
    <t>Elbert</t>
  </si>
  <si>
    <t>Varvaro</t>
  </si>
  <si>
    <t>Ottavino</t>
  </si>
  <si>
    <t>Prices</t>
  </si>
  <si>
    <t>Rounded</t>
  </si>
  <si>
    <t>AVG</t>
  </si>
  <si>
    <t>OF</t>
  </si>
  <si>
    <t>MIA</t>
  </si>
  <si>
    <t>FA</t>
  </si>
  <si>
    <t>Altuve</t>
  </si>
  <si>
    <t>Amarista</t>
  </si>
  <si>
    <t>Aoki</t>
  </si>
  <si>
    <t>Arenado</t>
  </si>
  <si>
    <t>Baxter</t>
  </si>
  <si>
    <t>Blackmon</t>
  </si>
  <si>
    <t>Campana</t>
  </si>
  <si>
    <t>Canzler</t>
  </si>
  <si>
    <t>Carrera</t>
  </si>
  <si>
    <t>Chambers</t>
  </si>
  <si>
    <t>Chirinos</t>
  </si>
  <si>
    <t>Chisenhall</t>
  </si>
  <si>
    <t>Clevenger</t>
  </si>
  <si>
    <t>Constanza</t>
  </si>
  <si>
    <t>Cooper</t>
  </si>
  <si>
    <t>Corporan</t>
  </si>
  <si>
    <t>Cowgill</t>
  </si>
  <si>
    <t>Cozart</t>
  </si>
  <si>
    <t>d'Arnaud</t>
  </si>
  <si>
    <t>Dirks</t>
  </si>
  <si>
    <t>Federowicz</t>
  </si>
  <si>
    <t>Florimon</t>
  </si>
  <si>
    <t>Forsythe</t>
  </si>
  <si>
    <t>Giavotella</t>
  </si>
  <si>
    <t>Goldschmidt</t>
  </si>
  <si>
    <t>Grandal</t>
  </si>
  <si>
    <t>Guyer</t>
  </si>
  <si>
    <t>Harper</t>
  </si>
  <si>
    <t>Hosmer</t>
  </si>
  <si>
    <t>Iglesias</t>
  </si>
  <si>
    <t>Kipnis</t>
  </si>
  <si>
    <t>Kozma</t>
  </si>
  <si>
    <t>Lavarnway</t>
  </si>
  <si>
    <t>Lawrie</t>
  </si>
  <si>
    <t>LeMahieu</t>
  </si>
  <si>
    <t>Liddi</t>
  </si>
  <si>
    <t>Lombardozzi</t>
  </si>
  <si>
    <t>Mastroianni</t>
  </si>
  <si>
    <t>Mesoraco</t>
  </si>
  <si>
    <t>Pacheco</t>
  </si>
  <si>
    <t>Paredes</t>
  </si>
  <si>
    <t>Parmelee</t>
  </si>
  <si>
    <t>Parrino</t>
  </si>
  <si>
    <t>Pastornicky</t>
  </si>
  <si>
    <t>Phelps</t>
  </si>
  <si>
    <t>Pill</t>
  </si>
  <si>
    <t>Recker</t>
  </si>
  <si>
    <t>Rizzo</t>
  </si>
  <si>
    <t>Sands</t>
  </si>
  <si>
    <t>Sappelt</t>
  </si>
  <si>
    <t>Satin</t>
  </si>
  <si>
    <t>Seager</t>
  </si>
  <si>
    <t>Sellers</t>
  </si>
  <si>
    <t>Shuck</t>
  </si>
  <si>
    <t>Tekotte</t>
  </si>
  <si>
    <t>Trout</t>
  </si>
  <si>
    <t>Adcock</t>
  </si>
  <si>
    <t>Alburquerque</t>
  </si>
  <si>
    <t>Axelrod</t>
  </si>
  <si>
    <t>Beato</t>
  </si>
  <si>
    <t>Beavan</t>
  </si>
  <si>
    <t>Beck</t>
  </si>
  <si>
    <t>Below</t>
  </si>
  <si>
    <t>Betances</t>
  </si>
  <si>
    <t>Billings</t>
  </si>
  <si>
    <t>Brach</t>
  </si>
  <si>
    <t>Brothers</t>
  </si>
  <si>
    <t>Carignan</t>
  </si>
  <si>
    <t>Carreno</t>
  </si>
  <si>
    <t>Chatwood</t>
  </si>
  <si>
    <t>Cleto</t>
  </si>
  <si>
    <t>Cobb</t>
  </si>
  <si>
    <t>Collins</t>
  </si>
  <si>
    <t>Collmenter</t>
  </si>
  <si>
    <t>Crow</t>
  </si>
  <si>
    <t>Darvish</t>
  </si>
  <si>
    <t>Delabar</t>
  </si>
  <si>
    <t>Dolis</t>
  </si>
  <si>
    <t>Edlefsen</t>
  </si>
  <si>
    <t>Eovaldi</t>
  </si>
  <si>
    <t>Eppley</t>
  </si>
  <si>
    <t>Farquhar</t>
  </si>
  <si>
    <t>Fiers</t>
  </si>
  <si>
    <t>Gearrin</t>
  </si>
  <si>
    <t>Godfrey</t>
  </si>
  <si>
    <t>Guerra</t>
  </si>
  <si>
    <t>Hagadone</t>
  </si>
  <si>
    <t>Hand</t>
  </si>
  <si>
    <t>Hendriks</t>
  </si>
  <si>
    <t>Horst</t>
  </si>
  <si>
    <t>Hottovy</t>
  </si>
  <si>
    <t>Kluber</t>
  </si>
  <si>
    <t>Lindblom</t>
  </si>
  <si>
    <t>Locke</t>
  </si>
  <si>
    <t>Lueke</t>
  </si>
  <si>
    <t>Lynn</t>
  </si>
  <si>
    <t>Mattheus</t>
  </si>
  <si>
    <t>McAllister</t>
  </si>
  <si>
    <t>Miley</t>
  </si>
  <si>
    <t>Milone</t>
  </si>
  <si>
    <t>Nicasio</t>
  </si>
  <si>
    <t>Noesi</t>
  </si>
  <si>
    <t>Oliveros</t>
  </si>
  <si>
    <t>Oviedo</t>
  </si>
  <si>
    <t>Paterson</t>
  </si>
  <si>
    <t>Peacock</t>
  </si>
  <si>
    <t>Pomeranz</t>
  </si>
  <si>
    <t>Putnam</t>
  </si>
  <si>
    <t>Richards</t>
  </si>
  <si>
    <t>Ruffin</t>
  </si>
  <si>
    <t>Savery</t>
  </si>
  <si>
    <t>Schwimer</t>
  </si>
  <si>
    <t>Schwinden</t>
  </si>
  <si>
    <t>Scribner</t>
  </si>
  <si>
    <t>Shaw</t>
  </si>
  <si>
    <t>Skaggs</t>
  </si>
  <si>
    <t>Spence</t>
  </si>
  <si>
    <t>Stinson</t>
  </si>
  <si>
    <t>Stutes</t>
  </si>
  <si>
    <t>Surkamp</t>
  </si>
  <si>
    <t>Teaford</t>
  </si>
  <si>
    <t>Teheran</t>
  </si>
  <si>
    <t>Vogelsong</t>
  </si>
  <si>
    <t>Wada</t>
  </si>
  <si>
    <t>Whelan</t>
  </si>
  <si>
    <t>Wilhelmsen</t>
  </si>
  <si>
    <t>Giancarlo</t>
  </si>
  <si>
    <t>Jemile</t>
  </si>
  <si>
    <t>Endy</t>
  </si>
  <si>
    <t>Dee</t>
  </si>
  <si>
    <t>Salvador</t>
  </si>
  <si>
    <t>Lonnie</t>
  </si>
  <si>
    <t>Ezequiel</t>
  </si>
  <si>
    <t>Rene</t>
  </si>
  <si>
    <t>J.B.</t>
  </si>
  <si>
    <t>Cord</t>
  </si>
  <si>
    <t>Trayvon</t>
  </si>
  <si>
    <t>Devin</t>
  </si>
  <si>
    <t>Wilin</t>
  </si>
  <si>
    <t>DJ</t>
  </si>
  <si>
    <t>Adron</t>
  </si>
  <si>
    <t>Fryer</t>
  </si>
  <si>
    <t>Almonte</t>
  </si>
  <si>
    <t>Antoan</t>
  </si>
  <si>
    <t>Leonys</t>
  </si>
  <si>
    <t>Efren</t>
  </si>
  <si>
    <t>Velazquez</t>
  </si>
  <si>
    <t>Javy</t>
  </si>
  <si>
    <t>Al</t>
  </si>
  <si>
    <t>Rex</t>
  </si>
  <si>
    <t>Louis</t>
  </si>
  <si>
    <t>Rubby</t>
  </si>
  <si>
    <t>Jerome</t>
  </si>
  <si>
    <t>Henderson</t>
  </si>
  <si>
    <t>Arodys</t>
  </si>
  <si>
    <t>Chance</t>
  </si>
  <si>
    <t>Dylan</t>
  </si>
  <si>
    <t>Randall</t>
  </si>
  <si>
    <t>Addison</t>
  </si>
  <si>
    <t>Duane</t>
  </si>
  <si>
    <t>Liam</t>
  </si>
  <si>
    <t>Kelvin</t>
  </si>
  <si>
    <t>Kendrys</t>
  </si>
  <si>
    <t>Bryce</t>
  </si>
  <si>
    <t>Norichika</t>
  </si>
  <si>
    <t>Donaldson</t>
  </si>
  <si>
    <t>Flaherty</t>
  </si>
  <si>
    <t>Tracy</t>
  </si>
  <si>
    <t>Salazar</t>
  </si>
  <si>
    <t>Eugenio</t>
  </si>
  <si>
    <t>Clete</t>
  </si>
  <si>
    <t>Gregor</t>
  </si>
  <si>
    <t>Fields</t>
  </si>
  <si>
    <t>Nava</t>
  </si>
  <si>
    <t>Frandsen</t>
  </si>
  <si>
    <t>Corky</t>
  </si>
  <si>
    <t>Feliciano</t>
  </si>
  <si>
    <t>Arias</t>
  </si>
  <si>
    <t>Carson</t>
  </si>
  <si>
    <t>Hester</t>
  </si>
  <si>
    <t>Tuiasosopo</t>
  </si>
  <si>
    <t>Maysonet</t>
  </si>
  <si>
    <t>Carlin</t>
  </si>
  <si>
    <t>Tolleson</t>
  </si>
  <si>
    <t>Jarrett</t>
  </si>
  <si>
    <t>Hoover</t>
  </si>
  <si>
    <t>Welington</t>
  </si>
  <si>
    <t>Jamie</t>
  </si>
  <si>
    <t>Quiroz</t>
  </si>
  <si>
    <t>May</t>
  </si>
  <si>
    <t>Barrett</t>
  </si>
  <si>
    <t>Oswaldo</t>
  </si>
  <si>
    <t>Petit</t>
  </si>
  <si>
    <t>Gregorio</t>
  </si>
  <si>
    <t>Yu</t>
  </si>
  <si>
    <t>Wei-Yin</t>
  </si>
  <si>
    <t>Johan</t>
  </si>
  <si>
    <t>Iwakuma</t>
  </si>
  <si>
    <t>Hisashi</t>
  </si>
  <si>
    <t>Jacob</t>
  </si>
  <si>
    <t>Bauer</t>
  </si>
  <si>
    <t>Belisario</t>
  </si>
  <si>
    <t>Ronald</t>
  </si>
  <si>
    <t>Hultzen</t>
  </si>
  <si>
    <t>Corpas</t>
  </si>
  <si>
    <t>Meyer</t>
  </si>
  <si>
    <t>Figueroa</t>
  </si>
  <si>
    <t>Pinto</t>
  </si>
  <si>
    <t>Vin</t>
  </si>
  <si>
    <t>Aardsma</t>
  </si>
  <si>
    <t>Miner</t>
  </si>
  <si>
    <t>Springer</t>
  </si>
  <si>
    <t>Eddie</t>
  </si>
  <si>
    <t>Boyer</t>
  </si>
  <si>
    <t>Blaine</t>
  </si>
  <si>
    <t>Albaladejo</t>
  </si>
  <si>
    <t>Martis</t>
  </si>
  <si>
    <t>Shairon</t>
  </si>
  <si>
    <t>Robbie</t>
  </si>
  <si>
    <t>Roman</t>
  </si>
  <si>
    <t>Yusmeiro</t>
  </si>
  <si>
    <t>Germano</t>
  </si>
  <si>
    <t>Steven</t>
  </si>
  <si>
    <t>Buckner</t>
  </si>
  <si>
    <t>Burns</t>
  </si>
  <si>
    <t>Perdomo</t>
  </si>
  <si>
    <t>Figaro</t>
  </si>
  <si>
    <t>Ambriz</t>
  </si>
  <si>
    <t>Loux</t>
  </si>
  <si>
    <t>Edwar</t>
  </si>
  <si>
    <t>Henn</t>
  </si>
  <si>
    <t>Jenrry</t>
  </si>
  <si>
    <t>Gregory</t>
  </si>
  <si>
    <t>Dale</t>
  </si>
  <si>
    <t>Colome</t>
  </si>
  <si>
    <t>Villar</t>
  </si>
  <si>
    <t>Jairo</t>
  </si>
  <si>
    <t>Fien</t>
  </si>
  <si>
    <t>Coello</t>
  </si>
  <si>
    <t>Cotts</t>
  </si>
  <si>
    <t>Neal</t>
  </si>
  <si>
    <t>Bootcheck</t>
  </si>
  <si>
    <t>Tucker</t>
  </si>
  <si>
    <t xml:space="preserve">OF   </t>
  </si>
  <si>
    <t xml:space="preserve">SEA  </t>
  </si>
  <si>
    <t xml:space="preserve">2B   </t>
  </si>
  <si>
    <t xml:space="preserve">STL  </t>
  </si>
  <si>
    <t xml:space="preserve">1B   </t>
  </si>
  <si>
    <t xml:space="preserve">OAK  </t>
  </si>
  <si>
    <t xml:space="preserve">SD   </t>
  </si>
  <si>
    <t xml:space="preserve">PIT  </t>
  </si>
  <si>
    <t xml:space="preserve">3B   </t>
  </si>
  <si>
    <t xml:space="preserve">BOS  </t>
  </si>
  <si>
    <t xml:space="preserve">TEX  </t>
  </si>
  <si>
    <t xml:space="preserve">SS   </t>
  </si>
  <si>
    <t xml:space="preserve">MIL  </t>
  </si>
  <si>
    <t xml:space="preserve">COL  </t>
  </si>
  <si>
    <t xml:space="preserve">C    </t>
  </si>
  <si>
    <t xml:space="preserve">DET  </t>
  </si>
  <si>
    <t>CHI-N</t>
  </si>
  <si>
    <t xml:space="preserve">NY-N </t>
  </si>
  <si>
    <t xml:space="preserve">TB   </t>
  </si>
  <si>
    <t xml:space="preserve">KC   </t>
  </si>
  <si>
    <t xml:space="preserve">AZ   </t>
  </si>
  <si>
    <t xml:space="preserve">ATL  </t>
  </si>
  <si>
    <t xml:space="preserve">CLE  </t>
  </si>
  <si>
    <t xml:space="preserve">NY-A </t>
  </si>
  <si>
    <t xml:space="preserve">MIN  </t>
  </si>
  <si>
    <t>Cespedes</t>
  </si>
  <si>
    <t>Yoenis</t>
  </si>
  <si>
    <t>Decker</t>
  </si>
  <si>
    <t>Jaff</t>
  </si>
  <si>
    <t>Gindl</t>
  </si>
  <si>
    <t>Caleb</t>
  </si>
  <si>
    <t>Yasmani</t>
  </si>
  <si>
    <t>Howie</t>
  </si>
  <si>
    <t>Starling</t>
  </si>
  <si>
    <t>Middlebrooks</t>
  </si>
  <si>
    <t>Nieuwenhuis</t>
  </si>
  <si>
    <t>Kirk</t>
  </si>
  <si>
    <t>Valdespin</t>
  </si>
  <si>
    <t>Jordany</t>
  </si>
  <si>
    <t>Dellin</t>
  </si>
  <si>
    <t>Boxberger</t>
  </si>
  <si>
    <t>Erlin</t>
  </si>
  <si>
    <t>Shelby</t>
  </si>
  <si>
    <t>Wily</t>
  </si>
  <si>
    <t>Joseph</t>
  </si>
  <si>
    <t>Wieland</t>
  </si>
  <si>
    <t>Darin</t>
  </si>
  <si>
    <t>P</t>
  </si>
  <si>
    <t>Maikel</t>
  </si>
  <si>
    <t>Jhan</t>
  </si>
  <si>
    <t>Rutledge</t>
  </si>
  <si>
    <t>Berry</t>
  </si>
  <si>
    <t>Quintin</t>
  </si>
  <si>
    <t>Dozier</t>
  </si>
  <si>
    <t>Solano</t>
  </si>
  <si>
    <t>Donovan</t>
  </si>
  <si>
    <t>Machado</t>
  </si>
  <si>
    <t>Simmons</t>
  </si>
  <si>
    <t>Andrelton</t>
  </si>
  <si>
    <t>Galvis</t>
  </si>
  <si>
    <t>Marwin</t>
  </si>
  <si>
    <t>Elian</t>
  </si>
  <si>
    <t>Segura</t>
  </si>
  <si>
    <t>Jean</t>
  </si>
  <si>
    <t>Quintanilla</t>
  </si>
  <si>
    <t>Brantly</t>
  </si>
  <si>
    <t>Gose</t>
  </si>
  <si>
    <t>Eaton</t>
  </si>
  <si>
    <t>Mauro</t>
  </si>
  <si>
    <t>Gorkys</t>
  </si>
  <si>
    <t>Falu</t>
  </si>
  <si>
    <t>Irving</t>
  </si>
  <si>
    <t>Sierra</t>
  </si>
  <si>
    <t>Moises</t>
  </si>
  <si>
    <t>Pollock</t>
  </si>
  <si>
    <t>Hechavarria</t>
  </si>
  <si>
    <t>Adeiny</t>
  </si>
  <si>
    <t>Avery</t>
  </si>
  <si>
    <t>Bianchi</t>
  </si>
  <si>
    <t>Yan</t>
  </si>
  <si>
    <t>Kawasaki</t>
  </si>
  <si>
    <t>Munenori</t>
  </si>
  <si>
    <t>Jhonatan</t>
  </si>
  <si>
    <t>Ruf</t>
  </si>
  <si>
    <t>McBride</t>
  </si>
  <si>
    <t>Lough</t>
  </si>
  <si>
    <t>Mercer</t>
  </si>
  <si>
    <t>Jordy</t>
  </si>
  <si>
    <t>Elmore</t>
  </si>
  <si>
    <t>Holt</t>
  </si>
  <si>
    <t>Brock</t>
  </si>
  <si>
    <t>Hague</t>
  </si>
  <si>
    <t>Komatsu</t>
  </si>
  <si>
    <t>Barnes</t>
  </si>
  <si>
    <t>Avisail</t>
  </si>
  <si>
    <t>Olmedo</t>
  </si>
  <si>
    <t>Phipps</t>
  </si>
  <si>
    <t>Denis</t>
  </si>
  <si>
    <t>Triunfel</t>
  </si>
  <si>
    <t>Profar</t>
  </si>
  <si>
    <t>Jurickson</t>
  </si>
  <si>
    <t>Vitters</t>
  </si>
  <si>
    <t>Castellanos</t>
  </si>
  <si>
    <t>Eury</t>
  </si>
  <si>
    <t>Leon</t>
  </si>
  <si>
    <t>Calhoun</t>
  </si>
  <si>
    <t>Kole</t>
  </si>
  <si>
    <t>Holaday</t>
  </si>
  <si>
    <t>Olt</t>
  </si>
  <si>
    <t>Gregorius</t>
  </si>
  <si>
    <t>Didi</t>
  </si>
  <si>
    <t>Boscan</t>
  </si>
  <si>
    <t>Lalli</t>
  </si>
  <si>
    <t>Mesa</t>
  </si>
  <si>
    <t>Negron</t>
  </si>
  <si>
    <t>Hernan</t>
  </si>
  <si>
    <t>Ortega</t>
  </si>
  <si>
    <t>Belnome</t>
  </si>
  <si>
    <t>Vincent</t>
  </si>
  <si>
    <t>Cecchini</t>
  </si>
  <si>
    <t>Garin</t>
  </si>
  <si>
    <t>Semien</t>
  </si>
  <si>
    <t>Franco</t>
  </si>
  <si>
    <t>Patrick</t>
  </si>
  <si>
    <t>Yelich</t>
  </si>
  <si>
    <t>Vogt</t>
  </si>
  <si>
    <t>Corcino</t>
  </si>
  <si>
    <t>Tovar</t>
  </si>
  <si>
    <t>Wilfredo</t>
  </si>
  <si>
    <t>Rendon</t>
  </si>
  <si>
    <t>Pham</t>
  </si>
  <si>
    <t>Peraza</t>
  </si>
  <si>
    <t>Adduci</t>
  </si>
  <si>
    <t>Septimo</t>
  </si>
  <si>
    <t>House</t>
  </si>
  <si>
    <t>Yorman</t>
  </si>
  <si>
    <t>Davidson</t>
  </si>
  <si>
    <t>Gosewisch</t>
  </si>
  <si>
    <t>Tuffy</t>
  </si>
  <si>
    <t>Warren</t>
  </si>
  <si>
    <t>Bo</t>
  </si>
  <si>
    <t>Crosby</t>
  </si>
  <si>
    <t>Rojas</t>
  </si>
  <si>
    <t>Ozuna</t>
  </si>
  <si>
    <t>Szczur</t>
  </si>
  <si>
    <t>Grichuk</t>
  </si>
  <si>
    <t>Randal</t>
  </si>
  <si>
    <t>Fernandez</t>
  </si>
  <si>
    <t>Pederson</t>
  </si>
  <si>
    <t>Joc</t>
  </si>
  <si>
    <t>Wilmer</t>
  </si>
  <si>
    <t>Odor</t>
  </si>
  <si>
    <t>Rougned</t>
  </si>
  <si>
    <t>Giles</t>
  </si>
  <si>
    <t>Harvey</t>
  </si>
  <si>
    <t>Gary</t>
  </si>
  <si>
    <t>Paco</t>
  </si>
  <si>
    <t>Marks</t>
  </si>
  <si>
    <t>Sano</t>
  </si>
  <si>
    <t>Zunino</t>
  </si>
  <si>
    <t>Clark</t>
  </si>
  <si>
    <t>Ed</t>
  </si>
  <si>
    <t>Bethancourt</t>
  </si>
  <si>
    <t>Shoemaker</t>
  </si>
  <si>
    <t>Rymer</t>
  </si>
  <si>
    <t>Roberto</t>
  </si>
  <si>
    <t>Kristopher</t>
  </si>
  <si>
    <t>Engel</t>
  </si>
  <si>
    <t>Barnhart</t>
  </si>
  <si>
    <t>Morris</t>
  </si>
  <si>
    <t>O'Malley</t>
  </si>
  <si>
    <t>Wong</t>
  </si>
  <si>
    <t>Kolten</t>
  </si>
  <si>
    <t>Holmberg</t>
  </si>
  <si>
    <t>Vince</t>
  </si>
  <si>
    <t>Zoilo</t>
  </si>
  <si>
    <t>Quintana</t>
  </si>
  <si>
    <t>Cabral</t>
  </si>
  <si>
    <t>Lane</t>
  </si>
  <si>
    <t>Choice</t>
  </si>
  <si>
    <t>Clemens</t>
  </si>
  <si>
    <t>Casali</t>
  </si>
  <si>
    <t>Curt</t>
  </si>
  <si>
    <t>Romak</t>
  </si>
  <si>
    <t>Jackie</t>
  </si>
  <si>
    <t>Lo</t>
  </si>
  <si>
    <t>Zeke</t>
  </si>
  <si>
    <t>Jenkins</t>
  </si>
  <si>
    <t>Scruggs</t>
  </si>
  <si>
    <t>Lutz</t>
  </si>
  <si>
    <t>Colt</t>
  </si>
  <si>
    <t>Goins</t>
  </si>
  <si>
    <t>Mahoney</t>
  </si>
  <si>
    <t>Bonilla</t>
  </si>
  <si>
    <t>Leury</t>
  </si>
  <si>
    <t>Asche</t>
  </si>
  <si>
    <t>Reymond</t>
  </si>
  <si>
    <t>Rivero</t>
  </si>
  <si>
    <t>Derrick</t>
  </si>
  <si>
    <t>Mendez</t>
  </si>
  <si>
    <t>Susac</t>
  </si>
  <si>
    <t>Peterson</t>
  </si>
  <si>
    <t>Hassan</t>
  </si>
  <si>
    <t>Halton</t>
  </si>
  <si>
    <t>Caminero</t>
  </si>
  <si>
    <t>Pirela</t>
  </si>
  <si>
    <t>Domingo</t>
  </si>
  <si>
    <t>Cron</t>
  </si>
  <si>
    <t>Smolinski</t>
  </si>
  <si>
    <t>Archie</t>
  </si>
  <si>
    <t>Mercedes</t>
  </si>
  <si>
    <t>Glenn</t>
  </si>
  <si>
    <t>Preston</t>
  </si>
  <si>
    <t>Webster</t>
  </si>
  <si>
    <t>Gosselin</t>
  </si>
  <si>
    <t>Inciarte</t>
  </si>
  <si>
    <t>Ender</t>
  </si>
  <si>
    <t>Buxton</t>
  </si>
  <si>
    <t>Byron</t>
  </si>
  <si>
    <t>Lambo</t>
  </si>
  <si>
    <t>Brewer</t>
  </si>
  <si>
    <t>Phegley</t>
  </si>
  <si>
    <t>Mario</t>
  </si>
  <si>
    <t>Keith</t>
  </si>
  <si>
    <t>Terdoslavich</t>
  </si>
  <si>
    <t>Campos</t>
  </si>
  <si>
    <t>Vidal</t>
  </si>
  <si>
    <t>Watkins</t>
  </si>
  <si>
    <t>Kang</t>
  </si>
  <si>
    <t>Charles</t>
  </si>
  <si>
    <t>Josmil</t>
  </si>
  <si>
    <t>Weber</t>
  </si>
  <si>
    <t>Singleton</t>
  </si>
  <si>
    <t>Junior</t>
  </si>
  <si>
    <t>Krauss</t>
  </si>
  <si>
    <t>Solarte</t>
  </si>
  <si>
    <t>Yangervis</t>
  </si>
  <si>
    <t>Spangenberg</t>
  </si>
  <si>
    <t>Bour</t>
  </si>
  <si>
    <t>Grossman</t>
  </si>
  <si>
    <t>Anna</t>
  </si>
  <si>
    <t>Dean</t>
  </si>
  <si>
    <t>Lake</t>
  </si>
  <si>
    <t>Marcell</t>
  </si>
  <si>
    <t>Stassi</t>
  </si>
  <si>
    <t>Buss</t>
  </si>
  <si>
    <t>Aguilar</t>
  </si>
  <si>
    <t>Hatcher</t>
  </si>
  <si>
    <t>Jarred</t>
  </si>
  <si>
    <t>Campbell</t>
  </si>
  <si>
    <t>Edwards</t>
  </si>
  <si>
    <t>Gennett</t>
  </si>
  <si>
    <t>Scooter</t>
  </si>
  <si>
    <t>Paulsen</t>
  </si>
  <si>
    <t>Souza</t>
  </si>
  <si>
    <t>Adrianza</t>
  </si>
  <si>
    <t>Ehire</t>
  </si>
  <si>
    <t>Enrique</t>
  </si>
  <si>
    <t>Arcia</t>
  </si>
  <si>
    <t>Ventura</t>
  </si>
  <si>
    <t>Suarez</t>
  </si>
  <si>
    <t>Gattis</t>
  </si>
  <si>
    <t>Goebbert</t>
  </si>
  <si>
    <t>Workman</t>
  </si>
  <si>
    <t>Stefen</t>
  </si>
  <si>
    <t>Gibson</t>
  </si>
  <si>
    <t>Zelous</t>
  </si>
  <si>
    <t>Kobernus</t>
  </si>
  <si>
    <t>Freiman</t>
  </si>
  <si>
    <t>Brentz</t>
  </si>
  <si>
    <t>Dominic</t>
  </si>
  <si>
    <t>Griffin</t>
  </si>
  <si>
    <t>Lagares</t>
  </si>
  <si>
    <t>Abraham</t>
  </si>
  <si>
    <t>Vic</t>
  </si>
  <si>
    <t>Bubba</t>
  </si>
  <si>
    <t>Sucre</t>
  </si>
  <si>
    <t>Centeno</t>
  </si>
  <si>
    <t>Jace</t>
  </si>
  <si>
    <t>Noah</t>
  </si>
  <si>
    <t>Gallo</t>
  </si>
  <si>
    <t>Realmuto</t>
  </si>
  <si>
    <t>Lindor</t>
  </si>
  <si>
    <t>Pompey</t>
  </si>
  <si>
    <t>Dalton</t>
  </si>
  <si>
    <t>Gyorko</t>
  </si>
  <si>
    <t>Jedd</t>
  </si>
  <si>
    <t>Marisnick</t>
  </si>
  <si>
    <t>Bogaerts</t>
  </si>
  <si>
    <t>Xander</t>
  </si>
  <si>
    <t>T.J.</t>
  </si>
  <si>
    <t>Alcantara</t>
  </si>
  <si>
    <t>Mickey</t>
  </si>
  <si>
    <t>Black</t>
  </si>
  <si>
    <t>Montz</t>
  </si>
  <si>
    <t>Khris</t>
  </si>
  <si>
    <t>Hoes</t>
  </si>
  <si>
    <t>L.J.</t>
  </si>
  <si>
    <t>Zac</t>
  </si>
  <si>
    <t>Pimentel</t>
  </si>
  <si>
    <t>Kiermaier</t>
  </si>
  <si>
    <t>Swihart</t>
  </si>
  <si>
    <t>Schoop</t>
  </si>
  <si>
    <t>Kieschnick</t>
  </si>
  <si>
    <t>Puig</t>
  </si>
  <si>
    <t>Yasiel</t>
  </si>
  <si>
    <t>Bernier</t>
  </si>
  <si>
    <t>Ahmed</t>
  </si>
  <si>
    <t>Soler</t>
  </si>
  <si>
    <t>Noonan</t>
  </si>
  <si>
    <t>Solis</t>
  </si>
  <si>
    <t>Ali</t>
  </si>
  <si>
    <t>Culberson</t>
  </si>
  <si>
    <t>Duvall</t>
  </si>
  <si>
    <t>Colabello</t>
  </si>
  <si>
    <t>Arismendy</t>
  </si>
  <si>
    <t>Tanner</t>
  </si>
  <si>
    <t>O'Brien</t>
  </si>
  <si>
    <t>Tanaka</t>
  </si>
  <si>
    <t>Kensuke</t>
  </si>
  <si>
    <t>Dietrich</t>
  </si>
  <si>
    <t>Rondon</t>
  </si>
  <si>
    <t>Urshela</t>
  </si>
  <si>
    <t>Giovanny</t>
  </si>
  <si>
    <t>Van Slyke</t>
  </si>
  <si>
    <t>Juan Carlos</t>
  </si>
  <si>
    <t>Ryu</t>
  </si>
  <si>
    <t>Hyun-Jin</t>
  </si>
  <si>
    <t>Erasmo</t>
  </si>
  <si>
    <t>Straily</t>
  </si>
  <si>
    <t>Smyly</t>
  </si>
  <si>
    <t>Corbin</t>
  </si>
  <si>
    <t>Fujikawa</t>
  </si>
  <si>
    <t>Kyuji</t>
  </si>
  <si>
    <t>Rosenthal</t>
  </si>
  <si>
    <t>Paxton</t>
  </si>
  <si>
    <t>Luetge</t>
  </si>
  <si>
    <t>Cloyd</t>
  </si>
  <si>
    <t>Friedrich</t>
  </si>
  <si>
    <t>Layne</t>
  </si>
  <si>
    <t>Gerrit</t>
  </si>
  <si>
    <t>Hutchison</t>
  </si>
  <si>
    <t>Archer</t>
  </si>
  <si>
    <t>Doolittle</t>
  </si>
  <si>
    <t>Avilan</t>
  </si>
  <si>
    <t>Bundy</t>
  </si>
  <si>
    <t>Odorizzi</t>
  </si>
  <si>
    <t>Pryor</t>
  </si>
  <si>
    <t>Keuchel</t>
  </si>
  <si>
    <t>Scheppers</t>
  </si>
  <si>
    <t>Edgin</t>
  </si>
  <si>
    <t>Loup</t>
  </si>
  <si>
    <t>Diekman</t>
  </si>
  <si>
    <t>Storey</t>
  </si>
  <si>
    <t>Aumont</t>
  </si>
  <si>
    <t>Phillippe</t>
  </si>
  <si>
    <t>Werner</t>
  </si>
  <si>
    <t>Mikolas</t>
  </si>
  <si>
    <t>Bueno</t>
  </si>
  <si>
    <t>Francisley</t>
  </si>
  <si>
    <t>Rosenberg</t>
  </si>
  <si>
    <t>Rhiner</t>
  </si>
  <si>
    <t>Browning</t>
  </si>
  <si>
    <t>Barret</t>
  </si>
  <si>
    <t>Gausman</t>
  </si>
  <si>
    <t>Jaye</t>
  </si>
  <si>
    <t>Beliveau</t>
  </si>
  <si>
    <t>Rusin</t>
  </si>
  <si>
    <t>Maronde</t>
  </si>
  <si>
    <t>Thornburg</t>
  </si>
  <si>
    <t>Wall</t>
  </si>
  <si>
    <t>Grimm</t>
  </si>
  <si>
    <t>Fife</t>
  </si>
  <si>
    <t>Veal</t>
  </si>
  <si>
    <t>Koehler</t>
  </si>
  <si>
    <t>Cingrani</t>
  </si>
  <si>
    <t>Fick</t>
  </si>
  <si>
    <t>Hampson</t>
  </si>
  <si>
    <t>Hinshaw</t>
  </si>
  <si>
    <t>Raley</t>
  </si>
  <si>
    <t>Scahill</t>
  </si>
  <si>
    <t>Omogrosso</t>
  </si>
  <si>
    <t>Otero</t>
  </si>
  <si>
    <t>Familia</t>
  </si>
  <si>
    <t>Jeurys</t>
  </si>
  <si>
    <t>Putkonen</t>
  </si>
  <si>
    <t>Machi</t>
  </si>
  <si>
    <t>Elvin</t>
  </si>
  <si>
    <t>Leyson</t>
  </si>
  <si>
    <t>Brummett</t>
  </si>
  <si>
    <t>Deunte</t>
  </si>
  <si>
    <t>Partch</t>
  </si>
  <si>
    <t>Ames</t>
  </si>
  <si>
    <t>Magill</t>
  </si>
  <si>
    <t>Treinen</t>
  </si>
  <si>
    <t>Kensing</t>
  </si>
  <si>
    <t>Ethan</t>
  </si>
  <si>
    <t>Zeid</t>
  </si>
  <si>
    <t>Dunning</t>
  </si>
  <si>
    <t>Yordano</t>
  </si>
  <si>
    <t>Rudy</t>
  </si>
  <si>
    <t>Leesman</t>
  </si>
  <si>
    <t>Lyons</t>
  </si>
  <si>
    <t>Irwin</t>
  </si>
  <si>
    <t>Stolmy</t>
  </si>
  <si>
    <t>Taijuan</t>
  </si>
  <si>
    <t>Nuno</t>
  </si>
  <si>
    <t>Taillon</t>
  </si>
  <si>
    <t>Jameson</t>
  </si>
  <si>
    <t>Roe</t>
  </si>
  <si>
    <t>Chaz</t>
  </si>
  <si>
    <t>Chen-Chang</t>
  </si>
  <si>
    <t>Petricka</t>
  </si>
  <si>
    <t>Arquimedes</t>
  </si>
  <si>
    <t>Roark</t>
  </si>
  <si>
    <t>Cosart</t>
  </si>
  <si>
    <t>McFarland</t>
  </si>
  <si>
    <t>Bettis</t>
  </si>
  <si>
    <t>Medina</t>
  </si>
  <si>
    <t>Hellweg</t>
  </si>
  <si>
    <t>Tepesch</t>
  </si>
  <si>
    <t>Onelki</t>
  </si>
  <si>
    <t>Chia-Jen</t>
  </si>
  <si>
    <t>Zimmer</t>
  </si>
  <si>
    <t>Roth</t>
  </si>
  <si>
    <t>Belfiore</t>
  </si>
  <si>
    <t>Maurer</t>
  </si>
  <si>
    <t>Welker</t>
  </si>
  <si>
    <t>Hembree</t>
  </si>
  <si>
    <t>Withrow</t>
  </si>
  <si>
    <t>Flynn</t>
  </si>
  <si>
    <t>Rosscup</t>
  </si>
  <si>
    <t>Spruill</t>
  </si>
  <si>
    <t>Devon</t>
  </si>
  <si>
    <t>Pettibone</t>
  </si>
  <si>
    <t>Gast</t>
  </si>
  <si>
    <t>Olmos</t>
  </si>
  <si>
    <t>Claiborne</t>
  </si>
  <si>
    <t>Thielbar</t>
  </si>
  <si>
    <t>Stroman</t>
  </si>
  <si>
    <t>Hynes</t>
  </si>
  <si>
    <t>Rice</t>
  </si>
  <si>
    <t>Burgos</t>
  </si>
  <si>
    <t>Siegrist</t>
  </si>
  <si>
    <t>LaFromboise</t>
  </si>
  <si>
    <t>Langwell</t>
  </si>
  <si>
    <t>Guilmet</t>
  </si>
  <si>
    <t>Heaney</t>
  </si>
  <si>
    <t>Blazek</t>
  </si>
  <si>
    <t>Kim</t>
  </si>
  <si>
    <t>Mauricio</t>
  </si>
  <si>
    <t>Robles</t>
  </si>
  <si>
    <t>Wooten</t>
  </si>
  <si>
    <t>Tonkin</t>
  </si>
  <si>
    <t>Lobstein</t>
  </si>
  <si>
    <t>Wacha</t>
  </si>
  <si>
    <t>Yoervis</t>
  </si>
  <si>
    <t>Nolin</t>
  </si>
  <si>
    <t>Chafin</t>
  </si>
  <si>
    <t>Ranaudo</t>
  </si>
  <si>
    <t>Syndergaard</t>
  </si>
  <si>
    <t>Drake</t>
  </si>
  <si>
    <t>Maness</t>
  </si>
  <si>
    <t>Boshers</t>
  </si>
  <si>
    <t>Germen</t>
  </si>
  <si>
    <t>Christiani</t>
  </si>
  <si>
    <t>Oberholtzer</t>
  </si>
  <si>
    <t>Sonny</t>
  </si>
  <si>
    <t>Dwyer</t>
  </si>
  <si>
    <t>Blair</t>
  </si>
  <si>
    <t>Rienzo</t>
  </si>
  <si>
    <t>Karns</t>
  </si>
  <si>
    <t>Hiram</t>
  </si>
  <si>
    <t>Brasier</t>
  </si>
  <si>
    <t>Kickham</t>
  </si>
  <si>
    <t>Enny</t>
  </si>
  <si>
    <t>Pressly</t>
  </si>
  <si>
    <t>Hale</t>
  </si>
  <si>
    <t>Bedrosian</t>
  </si>
  <si>
    <t>Cam</t>
  </si>
  <si>
    <t>Stange</t>
  </si>
  <si>
    <t>Font</t>
  </si>
  <si>
    <t>Korecky</t>
  </si>
  <si>
    <t>Geltz</t>
  </si>
  <si>
    <t>McHugh</t>
  </si>
  <si>
    <t>Lendy</t>
  </si>
  <si>
    <t>Thad</t>
  </si>
  <si>
    <t>Redmond</t>
  </si>
  <si>
    <t>Verdugo</t>
  </si>
  <si>
    <t xml:space="preserve">HOU  </t>
  </si>
  <si>
    <t xml:space="preserve">TOR  </t>
  </si>
  <si>
    <t xml:space="preserve">SF   </t>
  </si>
  <si>
    <t xml:space="preserve">ANA  </t>
  </si>
  <si>
    <t>CHI-A</t>
  </si>
  <si>
    <t xml:space="preserve">WAS  </t>
  </si>
  <si>
    <t xml:space="preserve">BAL  </t>
  </si>
  <si>
    <t xml:space="preserve">MIA  </t>
  </si>
  <si>
    <t xml:space="preserve">PHI  </t>
  </si>
  <si>
    <t xml:space="preserve">CIN  </t>
  </si>
  <si>
    <t xml:space="preserve">LA   </t>
  </si>
  <si>
    <t xml:space="preserve">DH   </t>
  </si>
  <si>
    <t xml:space="preserve">     </t>
  </si>
  <si>
    <t>Young Jr.</t>
  </si>
  <si>
    <t>SHO</t>
  </si>
  <si>
    <t>HLD</t>
  </si>
  <si>
    <t>QS</t>
  </si>
  <si>
    <t xml:space="preserve">Dollars </t>
  </si>
  <si>
    <t>Urrutia</t>
  </si>
  <si>
    <t>Appel</t>
  </si>
  <si>
    <t>Miguel Alfredo</t>
  </si>
  <si>
    <t>Masahiro</t>
  </si>
  <si>
    <t>TEAM</t>
  </si>
  <si>
    <t>Medica</t>
  </si>
  <si>
    <t>Pillar</t>
  </si>
  <si>
    <t>Rupp</t>
  </si>
  <si>
    <t>den Dekker</t>
  </si>
  <si>
    <t>John Ryan</t>
  </si>
  <si>
    <t>Cisnero</t>
  </si>
  <si>
    <t>Cumpton</t>
  </si>
  <si>
    <t>Krol</t>
  </si>
  <si>
    <t>Burch</t>
  </si>
  <si>
    <t>Lim</t>
  </si>
  <si>
    <t>Chang-Yong</t>
  </si>
  <si>
    <t>De Fratus</t>
  </si>
  <si>
    <t>De Leon</t>
  </si>
  <si>
    <t>Bryant</t>
  </si>
  <si>
    <t>Kennys</t>
  </si>
  <si>
    <t>Nola</t>
  </si>
  <si>
    <t>Nieto</t>
  </si>
  <si>
    <t>Dariel</t>
  </si>
  <si>
    <t>Buchanan</t>
  </si>
  <si>
    <t>Betts</t>
  </si>
  <si>
    <t>Mookie</t>
  </si>
  <si>
    <t>Arruebarrena</t>
  </si>
  <si>
    <t>Erisbel</t>
  </si>
  <si>
    <t>Altherr</t>
  </si>
  <si>
    <t>Farmer</t>
  </si>
  <si>
    <t>Rua</t>
  </si>
  <si>
    <t>Dilson</t>
  </si>
  <si>
    <t>Dario</t>
  </si>
  <si>
    <t>La Stella</t>
  </si>
  <si>
    <t>Frias</t>
  </si>
  <si>
    <t>Red</t>
  </si>
  <si>
    <t>Shae</t>
  </si>
  <si>
    <t>Yimi</t>
  </si>
  <si>
    <t>Hanser</t>
  </si>
  <si>
    <t>Rusney</t>
  </si>
  <si>
    <t>Jung-Ho</t>
  </si>
  <si>
    <t>Lamb</t>
  </si>
  <si>
    <t>Moncada</t>
  </si>
  <si>
    <t>Yoan</t>
  </si>
  <si>
    <t>Moya</t>
  </si>
  <si>
    <t>Olivera</t>
  </si>
  <si>
    <t>Panik</t>
  </si>
  <si>
    <t>Juan C.</t>
  </si>
  <si>
    <t>Sardinas</t>
  </si>
  <si>
    <t>Tomas</t>
  </si>
  <si>
    <t>Winker</t>
  </si>
  <si>
    <t>R.J.</t>
  </si>
  <si>
    <t>Banuelos</t>
  </si>
  <si>
    <t>Bassitt</t>
  </si>
  <si>
    <t>Bergman</t>
  </si>
  <si>
    <t>Berrios</t>
  </si>
  <si>
    <t>Crockett</t>
  </si>
  <si>
    <t>deGrom</t>
  </si>
  <si>
    <t>DeSclafani</t>
  </si>
  <si>
    <t>Despaigne</t>
  </si>
  <si>
    <t>Odrisamer</t>
  </si>
  <si>
    <t>Jumbo</t>
  </si>
  <si>
    <t>Elias</t>
  </si>
  <si>
    <t>Roenis</t>
  </si>
  <si>
    <t>Finnegan</t>
  </si>
  <si>
    <t>Foltynewicz</t>
  </si>
  <si>
    <t>Ken</t>
  </si>
  <si>
    <t>Gonzales</t>
  </si>
  <si>
    <t>Graveman</t>
  </si>
  <si>
    <t>Kendall</t>
  </si>
  <si>
    <t>Hahn</t>
  </si>
  <si>
    <t>Hendricks</t>
  </si>
  <si>
    <t>Raisel</t>
  </si>
  <si>
    <t>Jungmann</t>
  </si>
  <si>
    <t>Kwang-Hyun</t>
  </si>
  <si>
    <t>Leone</t>
  </si>
  <si>
    <t>Lively</t>
  </si>
  <si>
    <t>Matzek</t>
  </si>
  <si>
    <t>Montas</t>
  </si>
  <si>
    <t>Francelis</t>
  </si>
  <si>
    <t>Morin</t>
  </si>
  <si>
    <t>Owens</t>
  </si>
  <si>
    <t>Quackenbush</t>
  </si>
  <si>
    <t>Rodon</t>
  </si>
  <si>
    <t>Shipley</t>
  </si>
  <si>
    <t>Braden</t>
  </si>
  <si>
    <t>Shreve</t>
  </si>
  <si>
    <t>Chasen</t>
  </si>
  <si>
    <t>Stites</t>
  </si>
  <si>
    <t>Strickland</t>
  </si>
  <si>
    <t>Tropeano</t>
  </si>
  <si>
    <t>Wisler</t>
  </si>
  <si>
    <t>Yates</t>
  </si>
  <si>
    <t>Kirby</t>
  </si>
  <si>
    <t>2B,OF</t>
  </si>
  <si>
    <t>2B,3B,SS,OF</t>
  </si>
  <si>
    <t>C,1B</t>
  </si>
  <si>
    <t>2B,3B,OF</t>
  </si>
  <si>
    <t>2B,SS</t>
  </si>
  <si>
    <t>1B,2B</t>
  </si>
  <si>
    <t>3B,SS</t>
  </si>
  <si>
    <t>2B,3B</t>
  </si>
  <si>
    <t>1B,OF</t>
  </si>
  <si>
    <t>2B,3B,SS</t>
  </si>
  <si>
    <t>1B,3B</t>
  </si>
  <si>
    <t>3B,OF</t>
  </si>
  <si>
    <t>1B,3B,OF</t>
  </si>
  <si>
    <t>SS,OF</t>
  </si>
  <si>
    <t>2B,SS,OF</t>
  </si>
  <si>
    <t>WHIP</t>
  </si>
  <si>
    <t>OBP</t>
  </si>
  <si>
    <t>SLG</t>
  </si>
  <si>
    <t>BA</t>
  </si>
  <si>
    <t>Last</t>
  </si>
  <si>
    <t>Name</t>
  </si>
  <si>
    <t>Ynoa</t>
  </si>
  <si>
    <t>Telis</t>
  </si>
  <si>
    <t>Gore</t>
  </si>
  <si>
    <t>Terrance</t>
  </si>
  <si>
    <t>Guilder</t>
  </si>
  <si>
    <t>Adames</t>
  </si>
  <si>
    <t>Wilkins</t>
  </si>
  <si>
    <t>DeAza</t>
  </si>
  <si>
    <t>LaStella</t>
  </si>
  <si>
    <t>VanSlyke</t>
  </si>
  <si>
    <t>denDekker</t>
  </si>
  <si>
    <t>Kahnle</t>
  </si>
  <si>
    <t>Beimel</t>
  </si>
  <si>
    <t>Whitley</t>
  </si>
  <si>
    <t>Schlitter</t>
  </si>
  <si>
    <t>Carlyle</t>
  </si>
  <si>
    <t>Dana</t>
  </si>
  <si>
    <t>Eveland</t>
  </si>
  <si>
    <t>Yohan</t>
  </si>
  <si>
    <t>Pino</t>
  </si>
  <si>
    <t>Hollands</t>
  </si>
  <si>
    <t>Holdzkom</t>
  </si>
  <si>
    <t>Lisalverto</t>
  </si>
  <si>
    <t>Poreda</t>
  </si>
  <si>
    <t>Greenwood</t>
  </si>
  <si>
    <t>Spencer</t>
  </si>
  <si>
    <t>Klein</t>
  </si>
  <si>
    <t>Bolsinger</t>
  </si>
  <si>
    <t>Garces</t>
  </si>
  <si>
    <t>Mariot</t>
  </si>
  <si>
    <t>Rasmussen</t>
  </si>
  <si>
    <t>Flande</t>
  </si>
  <si>
    <t>Penny</t>
  </si>
  <si>
    <t>Donn</t>
  </si>
  <si>
    <t>Roach</t>
  </si>
  <si>
    <t>Yoslan</t>
  </si>
  <si>
    <t>Achter</t>
  </si>
  <si>
    <t>Alexander</t>
  </si>
  <si>
    <t>Claudio</t>
  </si>
  <si>
    <t>Neris</t>
  </si>
  <si>
    <t>Rosin</t>
  </si>
  <si>
    <t>Buchter</t>
  </si>
  <si>
    <t>Cordier</t>
  </si>
  <si>
    <t>Jokisch</t>
  </si>
  <si>
    <t>Knebel</t>
  </si>
  <si>
    <t>Rucinski</t>
  </si>
  <si>
    <t>Rowland-Smith</t>
  </si>
  <si>
    <t>Goeddel</t>
  </si>
  <si>
    <t>Leonel</t>
  </si>
  <si>
    <t>Feierabend</t>
  </si>
  <si>
    <t>Rowen</t>
  </si>
  <si>
    <t>Melvin</t>
  </si>
  <si>
    <t>Fornataro</t>
  </si>
  <si>
    <t>Bochy</t>
  </si>
  <si>
    <t>Coulombe</t>
  </si>
  <si>
    <t>Heston</t>
  </si>
  <si>
    <t>Wilking</t>
  </si>
  <si>
    <t>Dennick</t>
  </si>
  <si>
    <t>Grube</t>
  </si>
  <si>
    <t>Schultz</t>
  </si>
  <si>
    <t>VerHagen</t>
  </si>
  <si>
    <t>Sadler</t>
  </si>
  <si>
    <t>Riefenhauser</t>
  </si>
  <si>
    <t>Beeler</t>
  </si>
  <si>
    <t>Wei-Chung</t>
  </si>
  <si>
    <t>Bradin</t>
  </si>
  <si>
    <t>Hagens</t>
  </si>
  <si>
    <t>Gus</t>
  </si>
  <si>
    <t>Schlosser</t>
  </si>
  <si>
    <t>Tuivailala</t>
  </si>
  <si>
    <t>Snodgress</t>
  </si>
  <si>
    <t>DeLaRosa</t>
  </si>
  <si>
    <t>DeFratus</t>
  </si>
  <si>
    <t>DeLeon</t>
  </si>
  <si>
    <t>Yasmany</t>
  </si>
  <si>
    <t>Jung</t>
  </si>
  <si>
    <t>Refsnyder</t>
  </si>
  <si>
    <t>Conrad</t>
  </si>
  <si>
    <t>Ho Kang</t>
  </si>
  <si>
    <t>DeVries</t>
  </si>
  <si>
    <t>DeLaTorre</t>
  </si>
  <si>
    <t>DelRosario</t>
  </si>
  <si>
    <t>Kingham</t>
  </si>
  <si>
    <t>Ross Jr.</t>
  </si>
  <si>
    <t>Bradley Jr.</t>
  </si>
  <si>
    <t>Gwynn Jr.</t>
  </si>
  <si>
    <t>Mayberry Jr.</t>
  </si>
  <si>
    <t>Souza Jr.</t>
  </si>
  <si>
    <t>Nori</t>
  </si>
  <si>
    <t>JungHo</t>
  </si>
  <si>
    <t>JohnRyan</t>
  </si>
  <si>
    <t>J.T.</t>
  </si>
  <si>
    <t>FirstName</t>
  </si>
  <si>
    <t>MiguelAlfredo</t>
  </si>
  <si>
    <t>JuanCarlos</t>
  </si>
  <si>
    <t>C.C.</t>
  </si>
  <si>
    <t>TOTALSUM</t>
  </si>
  <si>
    <t>Average</t>
  </si>
  <si>
    <t>Michael A.</t>
  </si>
  <si>
    <t>David A.</t>
  </si>
  <si>
    <t>TBA</t>
  </si>
</sst>
</file>

<file path=xl/styles.xml><?xml version="1.0" encoding="utf-8"?>
<styleSheet xmlns="http://schemas.openxmlformats.org/spreadsheetml/2006/main">
  <numFmts count="2">
    <numFmt numFmtId="164" formatCode="0.0"/>
    <numFmt numFmtId="165" formatCode=".000"/>
  </numFmts>
  <fonts count="27">
    <font>
      <sz val="11"/>
      <color theme="1"/>
      <name val="Calibri"/>
      <family val="2"/>
      <scheme val="minor"/>
    </font>
    <font>
      <sz val="11"/>
      <color indexed="8"/>
      <name val="Calibri"/>
    </font>
    <font>
      <sz val="10"/>
      <color indexed="8"/>
      <name val="Arial"/>
    </font>
    <font>
      <b/>
      <sz val="8"/>
      <name val="Arial"/>
      <family val="2"/>
    </font>
    <font>
      <sz val="8"/>
      <name val="Arial"/>
      <family val="2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charset val="238"/>
    </font>
    <font>
      <b/>
      <sz val="8"/>
      <color theme="1"/>
      <name val="Arial"/>
      <family val="2"/>
    </font>
    <font>
      <sz val="8"/>
      <color theme="1"/>
      <name val="Arial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3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6">
    <xf numFmtId="0" fontId="0" fillId="0" borderId="0"/>
    <xf numFmtId="0" fontId="2" fillId="0" borderId="0"/>
    <xf numFmtId="0" fontId="2" fillId="0" borderId="0"/>
    <xf numFmtId="0" fontId="6" fillId="0" borderId="0" applyNumberFormat="0" applyFill="0" applyBorder="0" applyAlignment="0" applyProtection="0"/>
    <xf numFmtId="0" fontId="7" fillId="0" borderId="4" applyNumberFormat="0" applyFill="0" applyAlignment="0" applyProtection="0"/>
    <xf numFmtId="0" fontId="8" fillId="0" borderId="5" applyNumberFormat="0" applyFill="0" applyAlignment="0" applyProtection="0"/>
    <xf numFmtId="0" fontId="9" fillId="0" borderId="6" applyNumberFormat="0" applyFill="0" applyAlignment="0" applyProtection="0"/>
    <xf numFmtId="0" fontId="9" fillId="0" borderId="0" applyNumberFormat="0" applyFill="0" applyBorder="0" applyAlignment="0" applyProtection="0"/>
    <xf numFmtId="0" fontId="10" fillId="3" borderId="0" applyNumberFormat="0" applyBorder="0" applyAlignment="0" applyProtection="0"/>
    <xf numFmtId="0" fontId="11" fillId="4" borderId="0" applyNumberFormat="0" applyBorder="0" applyAlignment="0" applyProtection="0"/>
    <xf numFmtId="0" fontId="12" fillId="5" borderId="0" applyNumberFormat="0" applyBorder="0" applyAlignment="0" applyProtection="0"/>
    <xf numFmtId="0" fontId="13" fillId="6" borderId="7" applyNumberFormat="0" applyAlignment="0" applyProtection="0"/>
    <xf numFmtId="0" fontId="14" fillId="7" borderId="8" applyNumberFormat="0" applyAlignment="0" applyProtection="0"/>
    <xf numFmtId="0" fontId="15" fillId="7" borderId="7" applyNumberFormat="0" applyAlignment="0" applyProtection="0"/>
    <xf numFmtId="0" fontId="16" fillId="0" borderId="9" applyNumberFormat="0" applyFill="0" applyAlignment="0" applyProtection="0"/>
    <xf numFmtId="0" fontId="17" fillId="8" borderId="10" applyNumberFormat="0" applyAlignment="0" applyProtection="0"/>
    <xf numFmtId="0" fontId="18" fillId="0" borderId="0" applyNumberFormat="0" applyFill="0" applyBorder="0" applyAlignment="0" applyProtection="0"/>
    <xf numFmtId="0" fontId="5" fillId="9" borderId="11" applyNumberFormat="0" applyFont="0" applyAlignment="0" applyProtection="0"/>
    <xf numFmtId="0" fontId="19" fillId="0" borderId="0" applyNumberFormat="0" applyFill="0" applyBorder="0" applyAlignment="0" applyProtection="0"/>
    <xf numFmtId="0" fontId="20" fillId="0" borderId="12" applyNumberFormat="0" applyFill="0" applyAlignment="0" applyProtection="0"/>
    <xf numFmtId="0" fontId="21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21" fillId="17" borderId="0" applyNumberFormat="0" applyBorder="0" applyAlignment="0" applyProtection="0"/>
    <xf numFmtId="0" fontId="21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21" fillId="21" borderId="0" applyNumberFormat="0" applyBorder="0" applyAlignment="0" applyProtection="0"/>
    <xf numFmtId="0" fontId="21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21" fillId="25" borderId="0" applyNumberFormat="0" applyBorder="0" applyAlignment="0" applyProtection="0"/>
    <xf numFmtId="0" fontId="21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21" fillId="29" borderId="0" applyNumberFormat="0" applyBorder="0" applyAlignment="0" applyProtection="0"/>
    <xf numFmtId="0" fontId="21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21" fillId="33" borderId="0" applyNumberFormat="0" applyBorder="0" applyAlignment="0" applyProtection="0"/>
    <xf numFmtId="0" fontId="24" fillId="0" borderId="0"/>
    <xf numFmtId="0" fontId="26" fillId="0" borderId="0"/>
  </cellStyleXfs>
  <cellXfs count="50">
    <xf numFmtId="0" fontId="0" fillId="0" borderId="0" xfId="0"/>
    <xf numFmtId="0" fontId="3" fillId="0" borderId="0" xfId="0" applyFont="1" applyFill="1" applyAlignment="1"/>
    <xf numFmtId="1" fontId="3" fillId="0" borderId="0" xfId="0" applyNumberFormat="1" applyFont="1" applyAlignment="1">
      <alignment horizontal="center"/>
    </xf>
    <xf numFmtId="1" fontId="4" fillId="0" borderId="0" xfId="0" applyNumberFormat="1" applyFont="1" applyAlignment="1"/>
    <xf numFmtId="1" fontId="4" fillId="0" borderId="0" xfId="0" applyNumberFormat="1" applyFont="1" applyAlignment="1">
      <alignment horizontal="center"/>
    </xf>
    <xf numFmtId="165" fontId="4" fillId="0" borderId="0" xfId="0" applyNumberFormat="1" applyFont="1" applyAlignment="1">
      <alignment horizontal="center"/>
    </xf>
    <xf numFmtId="0" fontId="4" fillId="0" borderId="0" xfId="0" applyFont="1"/>
    <xf numFmtId="0" fontId="4" fillId="0" borderId="0" xfId="0" applyFont="1" applyAlignment="1">
      <alignment horizontal="center"/>
    </xf>
    <xf numFmtId="2" fontId="4" fillId="0" borderId="0" xfId="0" applyNumberFormat="1" applyFont="1" applyAlignment="1">
      <alignment horizontal="center"/>
    </xf>
    <xf numFmtId="164" fontId="4" fillId="0" borderId="0" xfId="0" applyNumberFormat="1" applyFont="1" applyAlignment="1">
      <alignment horizontal="center"/>
    </xf>
    <xf numFmtId="0" fontId="0" fillId="0" borderId="0" xfId="0"/>
    <xf numFmtId="0" fontId="22" fillId="0" borderId="2" xfId="1" applyFont="1" applyFill="1" applyBorder="1" applyAlignment="1">
      <alignment wrapText="1"/>
    </xf>
    <xf numFmtId="0" fontId="22" fillId="0" borderId="2" xfId="1" applyFont="1" applyFill="1" applyBorder="1" applyAlignment="1">
      <alignment horizontal="right" wrapText="1"/>
    </xf>
    <xf numFmtId="0" fontId="22" fillId="2" borderId="3" xfId="1" applyFont="1" applyFill="1" applyBorder="1" applyAlignment="1">
      <alignment horizontal="center"/>
    </xf>
    <xf numFmtId="0" fontId="23" fillId="0" borderId="0" xfId="0" applyFont="1" applyAlignment="1">
      <alignment horizontal="center"/>
    </xf>
    <xf numFmtId="0" fontId="0" fillId="0" borderId="0" xfId="0"/>
    <xf numFmtId="0" fontId="24" fillId="0" borderId="0" xfId="44" applyAlignment="1">
      <alignment horizontal="center"/>
    </xf>
    <xf numFmtId="1" fontId="24" fillId="0" borderId="0" xfId="44" applyNumberFormat="1" applyAlignment="1">
      <alignment horizontal="center"/>
    </xf>
    <xf numFmtId="165" fontId="24" fillId="0" borderId="0" xfId="44" applyNumberFormat="1" applyAlignment="1">
      <alignment horizontal="center"/>
    </xf>
    <xf numFmtId="0" fontId="24" fillId="0" borderId="0" xfId="44" applyAlignment="1">
      <alignment horizontal="left"/>
    </xf>
    <xf numFmtId="0" fontId="23" fillId="0" borderId="0" xfId="44" applyFont="1" applyAlignment="1">
      <alignment horizontal="center"/>
    </xf>
    <xf numFmtId="0" fontId="23" fillId="0" borderId="0" xfId="44" applyFont="1" applyAlignment="1">
      <alignment horizontal="left"/>
    </xf>
    <xf numFmtId="1" fontId="23" fillId="0" borderId="0" xfId="44" applyNumberFormat="1" applyFont="1" applyBorder="1" applyAlignment="1">
      <alignment horizontal="center"/>
    </xf>
    <xf numFmtId="1" fontId="24" fillId="0" borderId="0" xfId="44" applyNumberFormat="1" applyBorder="1" applyAlignment="1">
      <alignment horizontal="center"/>
    </xf>
    <xf numFmtId="1" fontId="23" fillId="0" borderId="0" xfId="44" applyNumberFormat="1" applyFont="1" applyFill="1" applyAlignment="1">
      <alignment horizontal="center"/>
    </xf>
    <xf numFmtId="0" fontId="1" fillId="0" borderId="2" xfId="1" applyFont="1" applyFill="1" applyBorder="1" applyAlignment="1">
      <alignment wrapText="1"/>
    </xf>
    <xf numFmtId="0" fontId="1" fillId="0" borderId="2" xfId="1" applyFont="1" applyFill="1" applyBorder="1" applyAlignment="1">
      <alignment horizontal="right" wrapText="1"/>
    </xf>
    <xf numFmtId="0" fontId="1" fillId="0" borderId="2" xfId="2" applyFont="1" applyFill="1" applyBorder="1" applyAlignment="1">
      <alignment wrapText="1"/>
    </xf>
    <xf numFmtId="0" fontId="2" fillId="0" borderId="0" xfId="2"/>
    <xf numFmtId="0" fontId="24" fillId="0" borderId="0" xfId="44" applyFont="1" applyAlignment="1">
      <alignment horizontal="center"/>
    </xf>
    <xf numFmtId="0" fontId="24" fillId="0" borderId="0" xfId="44" applyFont="1" applyAlignment="1">
      <alignment horizontal="left"/>
    </xf>
    <xf numFmtId="1" fontId="24" fillId="0" borderId="0" xfId="44" applyNumberFormat="1" applyFont="1" applyAlignment="1">
      <alignment horizontal="center"/>
    </xf>
    <xf numFmtId="165" fontId="24" fillId="0" borderId="0" xfId="44" applyNumberFormat="1" applyFont="1" applyAlignment="1">
      <alignment horizontal="center"/>
    </xf>
    <xf numFmtId="0" fontId="24" fillId="0" borderId="0" xfId="44" applyFont="1" applyAlignment="1">
      <alignment horizontal="center"/>
    </xf>
    <xf numFmtId="0" fontId="24" fillId="0" borderId="0" xfId="44" applyFont="1" applyAlignment="1">
      <alignment horizontal="left"/>
    </xf>
    <xf numFmtId="1" fontId="24" fillId="0" borderId="0" xfId="44" applyNumberFormat="1" applyFont="1" applyAlignment="1">
      <alignment horizontal="center"/>
    </xf>
    <xf numFmtId="2" fontId="24" fillId="0" borderId="0" xfId="44" applyNumberFormat="1" applyFont="1" applyAlignment="1">
      <alignment horizontal="center"/>
    </xf>
    <xf numFmtId="164" fontId="24" fillId="0" borderId="0" xfId="44" applyNumberFormat="1" applyFont="1" applyAlignment="1">
      <alignment horizontal="center"/>
    </xf>
    <xf numFmtId="1" fontId="23" fillId="0" borderId="0" xfId="44" applyNumberFormat="1" applyFont="1" applyAlignment="1">
      <alignment horizontal="center"/>
    </xf>
    <xf numFmtId="2" fontId="23" fillId="0" borderId="0" xfId="44" applyNumberFormat="1" applyFont="1" applyAlignment="1">
      <alignment horizontal="center"/>
    </xf>
    <xf numFmtId="164" fontId="23" fillId="0" borderId="0" xfId="44" applyNumberFormat="1" applyFont="1" applyAlignment="1">
      <alignment horizontal="center"/>
    </xf>
    <xf numFmtId="0" fontId="23" fillId="0" borderId="0" xfId="44" applyFont="1" applyAlignment="1">
      <alignment horizontal="left"/>
    </xf>
    <xf numFmtId="1" fontId="23" fillId="0" borderId="0" xfId="44" applyNumberFormat="1" applyFont="1" applyAlignment="1">
      <alignment horizontal="center"/>
    </xf>
    <xf numFmtId="165" fontId="23" fillId="0" borderId="0" xfId="44" applyNumberFormat="1" applyFont="1" applyAlignment="1">
      <alignment horizontal="center"/>
    </xf>
    <xf numFmtId="0" fontId="1" fillId="2" borderId="1" xfId="1" applyFont="1" applyFill="1" applyBorder="1" applyAlignment="1">
      <alignment horizontal="center"/>
    </xf>
    <xf numFmtId="0" fontId="2" fillId="0" borderId="0" xfId="2" applyBorder="1"/>
    <xf numFmtId="0" fontId="25" fillId="2" borderId="1" xfId="1" applyFont="1" applyFill="1" applyBorder="1" applyAlignment="1">
      <alignment horizontal="center"/>
    </xf>
    <xf numFmtId="0" fontId="25" fillId="2" borderId="1" xfId="45" applyFont="1" applyFill="1" applyBorder="1" applyAlignment="1">
      <alignment horizontal="center"/>
    </xf>
    <xf numFmtId="0" fontId="25" fillId="0" borderId="2" xfId="45" applyFont="1" applyFill="1" applyBorder="1" applyAlignment="1">
      <alignment wrapText="1"/>
    </xf>
    <xf numFmtId="0" fontId="25" fillId="0" borderId="2" xfId="45" applyFont="1" applyFill="1" applyBorder="1" applyAlignment="1">
      <alignment horizontal="right" wrapText="1"/>
    </xf>
  </cellXfs>
  <cellStyles count="46">
    <cellStyle name="20% - Accent1" xfId="21" builtinId="30" customBuiltin="1"/>
    <cellStyle name="20% - Accent2" xfId="25" builtinId="34" customBuiltin="1"/>
    <cellStyle name="20% - Accent3" xfId="29" builtinId="38" customBuiltin="1"/>
    <cellStyle name="20% - Accent4" xfId="33" builtinId="42" customBuiltin="1"/>
    <cellStyle name="20% - Accent5" xfId="37" builtinId="46" customBuiltin="1"/>
    <cellStyle name="20% - Accent6" xfId="41" builtinId="50" customBuiltin="1"/>
    <cellStyle name="40% - Accent1" xfId="22" builtinId="31" customBuiltin="1"/>
    <cellStyle name="40% - Accent2" xfId="26" builtinId="35" customBuiltin="1"/>
    <cellStyle name="40% - Accent3" xfId="30" builtinId="39" customBuiltin="1"/>
    <cellStyle name="40% - Accent4" xfId="34" builtinId="43" customBuiltin="1"/>
    <cellStyle name="40% - Accent5" xfId="38" builtinId="47" customBuiltin="1"/>
    <cellStyle name="40% - Accent6" xfId="42" builtinId="51" customBuiltin="1"/>
    <cellStyle name="60% - Accent1" xfId="23" builtinId="32" customBuiltin="1"/>
    <cellStyle name="60% - Accent2" xfId="27" builtinId="36" customBuiltin="1"/>
    <cellStyle name="60% - Accent3" xfId="31" builtinId="40" customBuiltin="1"/>
    <cellStyle name="60% - Accent4" xfId="35" builtinId="44" customBuiltin="1"/>
    <cellStyle name="60% - Accent5" xfId="39" builtinId="48" customBuiltin="1"/>
    <cellStyle name="60% - Accent6" xfId="43" builtinId="52" customBuiltin="1"/>
    <cellStyle name="Accent1" xfId="20" builtinId="29" customBuiltin="1"/>
    <cellStyle name="Accent2" xfId="24" builtinId="33" customBuiltin="1"/>
    <cellStyle name="Accent3" xfId="28" builtinId="37" customBuiltin="1"/>
    <cellStyle name="Accent4" xfId="32" builtinId="41" customBuiltin="1"/>
    <cellStyle name="Accent5" xfId="36" builtinId="45" customBuiltin="1"/>
    <cellStyle name="Accent6" xfId="40" builtinId="49" customBuiltin="1"/>
    <cellStyle name="Bad" xfId="9" builtinId="27" customBuiltin="1"/>
    <cellStyle name="Calculation" xfId="13" builtinId="22" customBuiltin="1"/>
    <cellStyle name="Check Cell" xfId="15" builtinId="23" customBuiltin="1"/>
    <cellStyle name="Explanatory Text" xfId="18" builtinId="53" customBuiltin="1"/>
    <cellStyle name="Good" xfId="8" builtinId="26" customBuiltin="1"/>
    <cellStyle name="Heading 1" xfId="4" builtinId="16" customBuiltin="1"/>
    <cellStyle name="Heading 2" xfId="5" builtinId="17" customBuiltin="1"/>
    <cellStyle name="Heading 3" xfId="6" builtinId="18" customBuiltin="1"/>
    <cellStyle name="Heading 4" xfId="7" builtinId="19" customBuiltin="1"/>
    <cellStyle name="Input" xfId="11" builtinId="20" customBuiltin="1"/>
    <cellStyle name="Linked Cell" xfId="14" builtinId="24" customBuiltin="1"/>
    <cellStyle name="Neutral" xfId="10" builtinId="28" customBuiltin="1"/>
    <cellStyle name="Normal" xfId="0" builtinId="0"/>
    <cellStyle name="Normal 2" xfId="44"/>
    <cellStyle name="Normal_BattersPrices" xfId="1"/>
    <cellStyle name="Normal_PitchersPrices" xfId="2"/>
    <cellStyle name="Normal_PitchersPrices_1" xfId="45"/>
    <cellStyle name="Note" xfId="17" builtinId="10" customBuiltin="1"/>
    <cellStyle name="Output" xfId="12" builtinId="21" customBuiltin="1"/>
    <cellStyle name="Title" xfId="3" builtinId="15" customBuiltin="1"/>
    <cellStyle name="Total" xfId="19" builtinId="25" customBuiltin="1"/>
    <cellStyle name="Warning Text" xfId="16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T619"/>
  <sheetViews>
    <sheetView topLeftCell="A188" workbookViewId="0">
      <selection activeCell="C200" sqref="C200"/>
    </sheetView>
  </sheetViews>
  <sheetFormatPr defaultRowHeight="15"/>
  <cols>
    <col min="1" max="1" width="13.28515625" customWidth="1"/>
    <col min="2" max="2" width="13.28515625" style="15" customWidth="1"/>
    <col min="3" max="3" width="9" style="15" customWidth="1"/>
    <col min="4" max="4" width="10.42578125" style="15" customWidth="1"/>
    <col min="5" max="5" width="8.28515625" style="10" customWidth="1"/>
    <col min="6" max="6" width="8.140625" style="10" customWidth="1"/>
    <col min="7" max="7" width="8.28515625" customWidth="1"/>
    <col min="8" max="8" width="8.42578125" customWidth="1"/>
    <col min="9" max="9" width="4.85546875" customWidth="1"/>
    <col min="10" max="10" width="5.42578125" customWidth="1"/>
    <col min="11" max="11" width="7.7109375" customWidth="1"/>
    <col min="12" max="12" width="8" customWidth="1"/>
    <col min="13" max="13" width="7.28515625" customWidth="1"/>
    <col min="14" max="14" width="6.140625" customWidth="1"/>
    <col min="15" max="15" width="6.7109375" customWidth="1"/>
    <col min="16" max="16" width="5.28515625" customWidth="1"/>
    <col min="17" max="17" width="9" style="15" customWidth="1"/>
    <col min="18" max="18" width="9.42578125" customWidth="1"/>
    <col min="19" max="19" width="10" customWidth="1"/>
    <col min="20" max="20" width="9" customWidth="1"/>
    <col min="21" max="21" width="11.5703125" customWidth="1"/>
    <col min="23" max="23" width="11.140625" customWidth="1"/>
  </cols>
  <sheetData>
    <row r="1" spans="1:20">
      <c r="A1" t="s">
        <v>22</v>
      </c>
      <c r="B1" s="15" t="s">
        <v>23</v>
      </c>
      <c r="C1" s="15" t="s">
        <v>887</v>
      </c>
      <c r="D1" s="15" t="s">
        <v>0</v>
      </c>
      <c r="E1" s="15" t="s">
        <v>26</v>
      </c>
      <c r="F1" s="15" t="s">
        <v>8</v>
      </c>
      <c r="G1" s="15" t="s">
        <v>532</v>
      </c>
      <c r="H1" s="15" t="s">
        <v>1</v>
      </c>
      <c r="I1" s="15" t="s">
        <v>2</v>
      </c>
      <c r="J1" s="15" t="s">
        <v>3</v>
      </c>
      <c r="K1" s="15" t="s">
        <v>6</v>
      </c>
      <c r="L1" s="15" t="s">
        <v>9</v>
      </c>
      <c r="M1" s="15" t="s">
        <v>4</v>
      </c>
      <c r="N1" s="15" t="s">
        <v>7</v>
      </c>
      <c r="O1" s="15" t="s">
        <v>10</v>
      </c>
      <c r="P1" s="15" t="s">
        <v>5</v>
      </c>
      <c r="Q1" s="15" t="s">
        <v>11</v>
      </c>
      <c r="R1" t="s">
        <v>993</v>
      </c>
      <c r="S1" t="s">
        <v>994</v>
      </c>
      <c r="T1" t="s">
        <v>995</v>
      </c>
    </row>
    <row r="2" spans="1:20" s="15" customFormat="1">
      <c r="A2" s="15" t="s">
        <v>338</v>
      </c>
      <c r="B2" s="15" t="s">
        <v>339</v>
      </c>
      <c r="C2" s="15" t="s">
        <v>1</v>
      </c>
      <c r="D2" s="15" t="s">
        <v>872</v>
      </c>
      <c r="E2" s="15">
        <v>561</v>
      </c>
      <c r="F2" s="15">
        <v>87</v>
      </c>
      <c r="G2" s="15">
        <v>188</v>
      </c>
      <c r="H2" s="15">
        <v>123</v>
      </c>
      <c r="I2" s="15">
        <v>33</v>
      </c>
      <c r="J2" s="15">
        <v>0</v>
      </c>
      <c r="K2" s="15">
        <v>32</v>
      </c>
      <c r="L2" s="15">
        <v>103</v>
      </c>
      <c r="M2" s="15">
        <v>70</v>
      </c>
      <c r="N2" s="15">
        <v>42</v>
      </c>
      <c r="O2" s="15">
        <v>3</v>
      </c>
      <c r="P2" s="15">
        <v>2</v>
      </c>
      <c r="Q2" s="15">
        <v>536</v>
      </c>
      <c r="R2" s="15">
        <f>Q2/16.875</f>
        <v>31.762962962962963</v>
      </c>
      <c r="S2" s="15">
        <f>IF(Q2 &gt;= 500,R2*1.1,IF(Q2 &gt; 400,R2,IF(Q2&gt;300,R2*0.9,IF(Q2&gt;200,R2*0.8,IF(Q2&gt;100,R2*0.7,R2*0.6)))))</f>
        <v>34.939259259259259</v>
      </c>
      <c r="T2" s="15">
        <f>IF(S2 &lt; 1.5,1,S2)</f>
        <v>34.939259259259259</v>
      </c>
    </row>
    <row r="3" spans="1:20" s="15" customFormat="1">
      <c r="A3" s="15" t="s">
        <v>95</v>
      </c>
      <c r="B3" s="15" t="s">
        <v>92</v>
      </c>
      <c r="C3" s="15" t="s">
        <v>888</v>
      </c>
      <c r="D3" s="15" t="s">
        <v>883</v>
      </c>
      <c r="E3" s="15">
        <v>611</v>
      </c>
      <c r="F3" s="15">
        <v>94</v>
      </c>
      <c r="G3" s="15">
        <v>200</v>
      </c>
      <c r="H3" s="15">
        <v>133</v>
      </c>
      <c r="I3" s="15">
        <v>45</v>
      </c>
      <c r="J3" s="15">
        <v>2</v>
      </c>
      <c r="K3" s="15">
        <v>20</v>
      </c>
      <c r="L3" s="15">
        <v>97</v>
      </c>
      <c r="M3" s="15">
        <v>52</v>
      </c>
      <c r="N3" s="15">
        <v>56</v>
      </c>
      <c r="O3" s="15">
        <v>23</v>
      </c>
      <c r="P3" s="15">
        <v>1</v>
      </c>
      <c r="Q3" s="15">
        <v>518</v>
      </c>
      <c r="R3" s="15">
        <f t="shared" ref="R3:R66" si="0">Q3/16.875</f>
        <v>30.696296296296296</v>
      </c>
      <c r="S3" s="15">
        <f t="shared" ref="S3:S66" si="1">IF(Q3 &gt;= 500,R3*1.1,IF(Q3 &gt; 400,R3,IF(Q3&gt;300,R3*0.9,IF(Q3&gt;200,R3*0.8,IF(Q3&gt;100,R3*0.7,R3*0.6)))))</f>
        <v>33.765925925925927</v>
      </c>
      <c r="T3" s="15">
        <f t="shared" ref="T3:T66" si="2">IF(S3 &lt; 1.5,1,S3)</f>
        <v>33.765925925925927</v>
      </c>
    </row>
    <row r="4" spans="1:20" s="15" customFormat="1">
      <c r="A4" s="15" t="s">
        <v>57</v>
      </c>
      <c r="B4" s="15" t="s">
        <v>58</v>
      </c>
      <c r="C4" s="15" t="s">
        <v>892</v>
      </c>
      <c r="D4" s="15" t="s">
        <v>870</v>
      </c>
      <c r="E4" s="15">
        <v>553</v>
      </c>
      <c r="F4" s="15">
        <v>101</v>
      </c>
      <c r="G4" s="15">
        <v>158</v>
      </c>
      <c r="H4" s="15">
        <v>96</v>
      </c>
      <c r="I4" s="15">
        <v>27</v>
      </c>
      <c r="J4" s="15">
        <v>0</v>
      </c>
      <c r="K4" s="15">
        <v>35</v>
      </c>
      <c r="L4" s="15">
        <v>103</v>
      </c>
      <c r="M4" s="15">
        <v>104</v>
      </c>
      <c r="N4" s="15">
        <v>96</v>
      </c>
      <c r="O4" s="15">
        <v>6</v>
      </c>
      <c r="P4" s="15">
        <v>2</v>
      </c>
      <c r="Q4" s="15">
        <v>506</v>
      </c>
      <c r="R4" s="15">
        <f t="shared" si="0"/>
        <v>29.985185185185184</v>
      </c>
      <c r="S4" s="15">
        <f t="shared" si="1"/>
        <v>32.983703703703704</v>
      </c>
      <c r="T4" s="15">
        <f t="shared" si="2"/>
        <v>32.983703703703704</v>
      </c>
    </row>
    <row r="5" spans="1:20" s="15" customFormat="1">
      <c r="A5" s="15" t="s">
        <v>1125</v>
      </c>
      <c r="B5" s="15" t="s">
        <v>44</v>
      </c>
      <c r="C5" s="15" t="s">
        <v>889</v>
      </c>
      <c r="D5" s="15" t="s">
        <v>859</v>
      </c>
      <c r="E5" s="15">
        <v>602</v>
      </c>
      <c r="F5" s="15">
        <v>115</v>
      </c>
      <c r="G5" s="15">
        <v>173</v>
      </c>
      <c r="H5" s="15">
        <v>89</v>
      </c>
      <c r="I5" s="15">
        <v>39</v>
      </c>
      <c r="J5" s="15">
        <v>9</v>
      </c>
      <c r="K5" s="15">
        <v>36</v>
      </c>
      <c r="L5" s="15">
        <v>111</v>
      </c>
      <c r="M5" s="15">
        <v>83</v>
      </c>
      <c r="N5" s="15">
        <v>184</v>
      </c>
      <c r="O5" s="15">
        <v>16</v>
      </c>
      <c r="P5" s="15">
        <v>2</v>
      </c>
      <c r="Q5" s="15">
        <v>477</v>
      </c>
      <c r="R5" s="15">
        <f t="shared" si="0"/>
        <v>28.266666666666666</v>
      </c>
      <c r="S5" s="15">
        <f t="shared" si="1"/>
        <v>28.266666666666666</v>
      </c>
      <c r="T5" s="15">
        <f t="shared" si="2"/>
        <v>28.266666666666666</v>
      </c>
    </row>
    <row r="6" spans="1:20" s="15" customFormat="1">
      <c r="A6" s="15" t="s">
        <v>111</v>
      </c>
      <c r="B6" s="15" t="s">
        <v>112</v>
      </c>
      <c r="C6" s="15" t="s">
        <v>1</v>
      </c>
      <c r="D6" s="15" t="s">
        <v>872</v>
      </c>
      <c r="E6" s="15">
        <v>611</v>
      </c>
      <c r="F6" s="15">
        <v>101</v>
      </c>
      <c r="G6" s="15">
        <v>191</v>
      </c>
      <c r="H6" s="15">
        <v>113</v>
      </c>
      <c r="I6" s="15">
        <v>52</v>
      </c>
      <c r="J6" s="15">
        <v>1</v>
      </c>
      <c r="K6" s="15">
        <v>25</v>
      </c>
      <c r="L6" s="15">
        <v>109</v>
      </c>
      <c r="M6" s="15">
        <v>60</v>
      </c>
      <c r="N6" s="15">
        <v>117</v>
      </c>
      <c r="O6" s="15">
        <v>1</v>
      </c>
      <c r="P6" s="15">
        <v>1</v>
      </c>
      <c r="Q6" s="15">
        <v>473</v>
      </c>
      <c r="R6" s="15">
        <f t="shared" si="0"/>
        <v>28.029629629629628</v>
      </c>
      <c r="S6" s="15">
        <f t="shared" si="1"/>
        <v>28.029629629629628</v>
      </c>
      <c r="T6" s="15">
        <f t="shared" si="2"/>
        <v>28.029629629629628</v>
      </c>
    </row>
    <row r="7" spans="1:20" s="15" customFormat="1">
      <c r="A7" s="15" t="s">
        <v>1070</v>
      </c>
      <c r="B7" s="15" t="s">
        <v>58</v>
      </c>
      <c r="C7" s="15" t="s">
        <v>2</v>
      </c>
      <c r="D7" s="15" t="s">
        <v>875</v>
      </c>
      <c r="E7" s="15">
        <v>660</v>
      </c>
      <c r="F7" s="15">
        <v>85</v>
      </c>
      <c r="G7" s="15">
        <v>225</v>
      </c>
      <c r="H7" s="15">
        <v>168</v>
      </c>
      <c r="I7" s="15">
        <v>47</v>
      </c>
      <c r="J7" s="15">
        <v>3</v>
      </c>
      <c r="K7" s="15">
        <v>7</v>
      </c>
      <c r="L7" s="15">
        <v>59</v>
      </c>
      <c r="M7" s="15">
        <v>36</v>
      </c>
      <c r="N7" s="15">
        <v>53</v>
      </c>
      <c r="O7" s="15">
        <v>56</v>
      </c>
      <c r="P7" s="15">
        <v>9</v>
      </c>
      <c r="Q7" s="15">
        <v>473</v>
      </c>
      <c r="R7" s="15">
        <f t="shared" si="0"/>
        <v>28.029629629629628</v>
      </c>
      <c r="S7" s="15">
        <f t="shared" si="1"/>
        <v>28.029629629629628</v>
      </c>
      <c r="T7" s="15">
        <f t="shared" si="2"/>
        <v>28.029629629629628</v>
      </c>
    </row>
    <row r="8" spans="1:20" s="15" customFormat="1">
      <c r="A8" s="15" t="s">
        <v>410</v>
      </c>
      <c r="B8" s="15" t="s">
        <v>411</v>
      </c>
      <c r="C8" s="15" t="s">
        <v>1</v>
      </c>
      <c r="D8" s="15" t="s">
        <v>859</v>
      </c>
      <c r="E8" s="15">
        <v>633</v>
      </c>
      <c r="F8" s="15">
        <v>89</v>
      </c>
      <c r="G8" s="15">
        <v>172</v>
      </c>
      <c r="H8" s="15">
        <v>106</v>
      </c>
      <c r="I8" s="15">
        <v>37</v>
      </c>
      <c r="J8" s="15">
        <v>1</v>
      </c>
      <c r="K8" s="15">
        <v>28</v>
      </c>
      <c r="L8" s="15">
        <v>105</v>
      </c>
      <c r="M8" s="15">
        <v>48</v>
      </c>
      <c r="N8" s="15">
        <v>71</v>
      </c>
      <c r="O8" s="15">
        <v>5</v>
      </c>
      <c r="P8" s="15">
        <v>1</v>
      </c>
      <c r="Q8" s="15">
        <v>470</v>
      </c>
      <c r="R8" s="15">
        <f t="shared" si="0"/>
        <v>27.851851851851851</v>
      </c>
      <c r="S8" s="15">
        <f t="shared" si="1"/>
        <v>27.851851851851851</v>
      </c>
      <c r="T8" s="15">
        <f t="shared" si="2"/>
        <v>27.851851851851851</v>
      </c>
    </row>
    <row r="9" spans="1:20" s="15" customFormat="1">
      <c r="A9" s="15" t="s">
        <v>348</v>
      </c>
      <c r="B9" s="15" t="s">
        <v>349</v>
      </c>
      <c r="C9" s="15" t="s">
        <v>889</v>
      </c>
      <c r="D9" s="15" t="s">
        <v>865</v>
      </c>
      <c r="E9" s="15">
        <v>548</v>
      </c>
      <c r="F9" s="15">
        <v>89</v>
      </c>
      <c r="G9" s="15">
        <v>172</v>
      </c>
      <c r="H9" s="15">
        <v>103</v>
      </c>
      <c r="I9" s="15">
        <v>38</v>
      </c>
      <c r="J9" s="15">
        <v>6</v>
      </c>
      <c r="K9" s="15">
        <v>25</v>
      </c>
      <c r="L9" s="15">
        <v>83</v>
      </c>
      <c r="M9" s="15">
        <v>84</v>
      </c>
      <c r="N9" s="15">
        <v>115</v>
      </c>
      <c r="O9" s="15">
        <v>18</v>
      </c>
      <c r="P9" s="15">
        <v>3</v>
      </c>
      <c r="Q9" s="15">
        <v>453</v>
      </c>
      <c r="R9" s="15">
        <f t="shared" si="0"/>
        <v>26.844444444444445</v>
      </c>
      <c r="S9" s="15">
        <f t="shared" si="1"/>
        <v>26.844444444444445</v>
      </c>
      <c r="T9" s="15">
        <f t="shared" si="2"/>
        <v>26.844444444444445</v>
      </c>
    </row>
    <row r="10" spans="1:20" s="15" customFormat="1">
      <c r="A10" s="15" t="s">
        <v>1442</v>
      </c>
      <c r="B10" s="15" t="s">
        <v>810</v>
      </c>
      <c r="C10" s="15" t="s">
        <v>3</v>
      </c>
      <c r="D10" s="15" t="s">
        <v>893</v>
      </c>
      <c r="E10" s="15">
        <v>613</v>
      </c>
      <c r="F10" s="15">
        <v>111</v>
      </c>
      <c r="G10" s="15">
        <v>176</v>
      </c>
      <c r="H10" s="15">
        <v>110</v>
      </c>
      <c r="I10" s="15">
        <v>39</v>
      </c>
      <c r="J10" s="15">
        <v>6</v>
      </c>
      <c r="K10" s="15">
        <v>21</v>
      </c>
      <c r="L10" s="15">
        <v>83</v>
      </c>
      <c r="M10" s="15">
        <v>58</v>
      </c>
      <c r="N10" s="15">
        <v>104</v>
      </c>
      <c r="O10" s="15">
        <v>17</v>
      </c>
      <c r="P10" s="15">
        <v>3</v>
      </c>
      <c r="Q10" s="15">
        <v>452</v>
      </c>
      <c r="R10" s="15">
        <f t="shared" si="0"/>
        <v>26.785185185185185</v>
      </c>
      <c r="S10" s="15">
        <f t="shared" si="1"/>
        <v>26.785185185185185</v>
      </c>
      <c r="T10" s="15">
        <f t="shared" si="2"/>
        <v>26.785185185185185</v>
      </c>
    </row>
    <row r="11" spans="1:20" s="15" customFormat="1">
      <c r="A11" s="15" t="s">
        <v>304</v>
      </c>
      <c r="B11" s="15" t="s">
        <v>178</v>
      </c>
      <c r="C11" s="15" t="s">
        <v>2</v>
      </c>
      <c r="D11" s="15" t="s">
        <v>872</v>
      </c>
      <c r="E11" s="15">
        <v>684</v>
      </c>
      <c r="F11" s="15">
        <v>100</v>
      </c>
      <c r="G11" s="15">
        <v>188</v>
      </c>
      <c r="H11" s="15">
        <v>127</v>
      </c>
      <c r="I11" s="15">
        <v>40</v>
      </c>
      <c r="J11" s="15">
        <v>4</v>
      </c>
      <c r="K11" s="15">
        <v>17</v>
      </c>
      <c r="L11" s="15">
        <v>92</v>
      </c>
      <c r="M11" s="15">
        <v>29</v>
      </c>
      <c r="N11" s="15">
        <v>79</v>
      </c>
      <c r="O11" s="15">
        <v>15</v>
      </c>
      <c r="P11" s="15">
        <v>4</v>
      </c>
      <c r="Q11" s="15">
        <v>440</v>
      </c>
      <c r="R11" s="15">
        <f t="shared" si="0"/>
        <v>26.074074074074073</v>
      </c>
      <c r="S11" s="15">
        <f t="shared" si="1"/>
        <v>26.074074074074073</v>
      </c>
      <c r="T11" s="15">
        <f t="shared" si="2"/>
        <v>26.074074074074073</v>
      </c>
    </row>
    <row r="12" spans="1:20" s="15" customFormat="1">
      <c r="A12" s="15" t="s">
        <v>27</v>
      </c>
      <c r="B12" s="15" t="s">
        <v>58</v>
      </c>
      <c r="C12" s="15" t="s">
        <v>1</v>
      </c>
      <c r="D12" s="15" t="s">
        <v>890</v>
      </c>
      <c r="E12" s="15">
        <v>556</v>
      </c>
      <c r="F12" s="15">
        <v>80</v>
      </c>
      <c r="G12" s="15">
        <v>176</v>
      </c>
      <c r="H12" s="15">
        <v>103</v>
      </c>
      <c r="I12" s="15">
        <v>35</v>
      </c>
      <c r="J12" s="15">
        <v>2</v>
      </c>
      <c r="K12" s="15">
        <v>36</v>
      </c>
      <c r="L12" s="15">
        <v>107</v>
      </c>
      <c r="M12" s="15">
        <v>51</v>
      </c>
      <c r="N12" s="15">
        <v>131</v>
      </c>
      <c r="O12" s="15">
        <v>3</v>
      </c>
      <c r="P12" s="15">
        <v>1</v>
      </c>
      <c r="Q12" s="15">
        <v>432</v>
      </c>
      <c r="R12" s="15">
        <f t="shared" si="0"/>
        <v>25.6</v>
      </c>
      <c r="S12" s="15">
        <f t="shared" si="1"/>
        <v>25.6</v>
      </c>
      <c r="T12" s="15">
        <f t="shared" si="2"/>
        <v>25.6</v>
      </c>
    </row>
    <row r="13" spans="1:20" s="15" customFormat="1">
      <c r="A13" s="15" t="s">
        <v>159</v>
      </c>
      <c r="B13" s="15" t="s">
        <v>160</v>
      </c>
      <c r="C13" s="15" t="s">
        <v>892</v>
      </c>
      <c r="D13" s="15" t="s">
        <v>861</v>
      </c>
      <c r="E13" s="15">
        <v>613</v>
      </c>
      <c r="F13" s="15">
        <v>87</v>
      </c>
      <c r="G13" s="15">
        <v>166</v>
      </c>
      <c r="H13" s="15">
        <v>92</v>
      </c>
      <c r="I13" s="15">
        <v>32</v>
      </c>
      <c r="J13" s="15">
        <v>2</v>
      </c>
      <c r="K13" s="15">
        <v>40</v>
      </c>
      <c r="L13" s="15">
        <v>108</v>
      </c>
      <c r="M13" s="15">
        <v>55</v>
      </c>
      <c r="N13" s="15">
        <v>140</v>
      </c>
      <c r="O13" s="15">
        <v>4</v>
      </c>
      <c r="P13" s="15">
        <v>5</v>
      </c>
      <c r="Q13" s="15">
        <v>431</v>
      </c>
      <c r="R13" s="15">
        <f t="shared" si="0"/>
        <v>25.540740740740741</v>
      </c>
      <c r="S13" s="15">
        <f t="shared" si="1"/>
        <v>25.540740740740741</v>
      </c>
      <c r="T13" s="15">
        <f t="shared" si="2"/>
        <v>25.540740740740741</v>
      </c>
    </row>
    <row r="14" spans="1:20" s="15" customFormat="1">
      <c r="A14" s="15" t="s">
        <v>121</v>
      </c>
      <c r="B14" s="15" t="s">
        <v>122</v>
      </c>
      <c r="C14" s="15" t="s">
        <v>2</v>
      </c>
      <c r="D14" s="15" t="s">
        <v>861</v>
      </c>
      <c r="E14" s="15">
        <v>595</v>
      </c>
      <c r="F14" s="15">
        <v>77</v>
      </c>
      <c r="G14" s="15">
        <v>187</v>
      </c>
      <c r="H14" s="15">
        <v>134</v>
      </c>
      <c r="I14" s="15">
        <v>37</v>
      </c>
      <c r="J14" s="15">
        <v>2</v>
      </c>
      <c r="K14" s="15">
        <v>14</v>
      </c>
      <c r="L14" s="15">
        <v>82</v>
      </c>
      <c r="M14" s="15">
        <v>61</v>
      </c>
      <c r="N14" s="15">
        <v>68</v>
      </c>
      <c r="O14" s="15">
        <v>10</v>
      </c>
      <c r="P14" s="15">
        <v>3</v>
      </c>
      <c r="Q14" s="15">
        <v>429</v>
      </c>
      <c r="R14" s="15">
        <f t="shared" si="0"/>
        <v>25.422222222222221</v>
      </c>
      <c r="S14" s="15">
        <f t="shared" si="1"/>
        <v>25.422222222222221</v>
      </c>
      <c r="T14" s="15">
        <f t="shared" si="2"/>
        <v>25.422222222222221</v>
      </c>
    </row>
    <row r="15" spans="1:20" s="15" customFormat="1">
      <c r="A15" s="15" t="s">
        <v>475</v>
      </c>
      <c r="B15" s="15" t="s">
        <v>1196</v>
      </c>
      <c r="C15" s="15" t="s">
        <v>892</v>
      </c>
      <c r="D15" s="15" t="s">
        <v>1068</v>
      </c>
      <c r="E15" s="15">
        <v>539</v>
      </c>
      <c r="F15" s="15">
        <v>89</v>
      </c>
      <c r="G15" s="15">
        <v>155</v>
      </c>
      <c r="H15" s="15">
        <v>86</v>
      </c>
      <c r="I15" s="15">
        <v>31</v>
      </c>
      <c r="J15" s="15">
        <v>1</v>
      </c>
      <c r="K15" s="15">
        <v>37</v>
      </c>
      <c r="L15" s="15">
        <v>105</v>
      </c>
      <c r="M15" s="15">
        <v>94</v>
      </c>
      <c r="N15" s="15">
        <v>170</v>
      </c>
      <c r="O15" s="15">
        <v>13</v>
      </c>
      <c r="P15" s="15">
        <v>1</v>
      </c>
      <c r="Q15" s="15">
        <v>429</v>
      </c>
      <c r="R15" s="15">
        <f t="shared" si="0"/>
        <v>25.422222222222221</v>
      </c>
      <c r="S15" s="15">
        <f t="shared" si="1"/>
        <v>25.422222222222221</v>
      </c>
      <c r="T15" s="15">
        <f t="shared" si="2"/>
        <v>25.422222222222221</v>
      </c>
    </row>
    <row r="16" spans="1:20" s="15" customFormat="1">
      <c r="A16" s="15" t="s">
        <v>240</v>
      </c>
      <c r="B16" s="15" t="s">
        <v>67</v>
      </c>
      <c r="C16" s="15" t="s">
        <v>1</v>
      </c>
      <c r="D16" s="15" t="s">
        <v>874</v>
      </c>
      <c r="E16" s="15">
        <v>591</v>
      </c>
      <c r="F16" s="15">
        <v>83</v>
      </c>
      <c r="G16" s="15">
        <v>163</v>
      </c>
      <c r="H16" s="15">
        <v>95</v>
      </c>
      <c r="I16" s="15">
        <v>41</v>
      </c>
      <c r="J16" s="15">
        <v>0</v>
      </c>
      <c r="K16" s="15">
        <v>27</v>
      </c>
      <c r="L16" s="15">
        <v>116</v>
      </c>
      <c r="M16" s="15">
        <v>56</v>
      </c>
      <c r="N16" s="15">
        <v>112</v>
      </c>
      <c r="O16" s="15">
        <v>1</v>
      </c>
      <c r="P16" s="15">
        <v>1</v>
      </c>
      <c r="Q16" s="15">
        <v>428</v>
      </c>
      <c r="R16" s="15">
        <f t="shared" si="0"/>
        <v>25.362962962962964</v>
      </c>
      <c r="S16" s="15">
        <f t="shared" si="1"/>
        <v>25.362962962962964</v>
      </c>
      <c r="T16" s="15">
        <f t="shared" si="2"/>
        <v>25.362962962962964</v>
      </c>
    </row>
    <row r="17" spans="1:20" s="15" customFormat="1">
      <c r="A17" s="15" t="s">
        <v>1235</v>
      </c>
      <c r="B17" s="15" t="s">
        <v>62</v>
      </c>
      <c r="C17" s="15" t="s">
        <v>3</v>
      </c>
      <c r="D17" s="15" t="s">
        <v>870</v>
      </c>
      <c r="E17" s="15">
        <v>608</v>
      </c>
      <c r="F17" s="15">
        <v>93</v>
      </c>
      <c r="G17" s="15">
        <v>155</v>
      </c>
      <c r="H17" s="15">
        <v>93</v>
      </c>
      <c r="I17" s="15">
        <v>31</v>
      </c>
      <c r="J17" s="15">
        <v>2</v>
      </c>
      <c r="K17" s="15">
        <v>29</v>
      </c>
      <c r="L17" s="15">
        <v>98</v>
      </c>
      <c r="M17" s="15">
        <v>76</v>
      </c>
      <c r="N17" s="15">
        <v>130</v>
      </c>
      <c r="O17" s="15">
        <v>8</v>
      </c>
      <c r="P17" s="15">
        <v>0</v>
      </c>
      <c r="Q17" s="15">
        <v>422</v>
      </c>
      <c r="R17" s="15">
        <f t="shared" si="0"/>
        <v>25.007407407407406</v>
      </c>
      <c r="S17" s="15">
        <f t="shared" si="1"/>
        <v>25.007407407407406</v>
      </c>
      <c r="T17" s="15">
        <f t="shared" si="2"/>
        <v>25.007407407407406</v>
      </c>
    </row>
    <row r="18" spans="1:20" s="15" customFormat="1">
      <c r="A18" s="15" t="s">
        <v>199</v>
      </c>
      <c r="B18" s="15" t="s">
        <v>200</v>
      </c>
      <c r="C18" s="15" t="s">
        <v>1</v>
      </c>
      <c r="D18" s="15" t="s">
        <v>870</v>
      </c>
      <c r="E18" s="15">
        <v>477</v>
      </c>
      <c r="F18" s="15">
        <v>75</v>
      </c>
      <c r="G18" s="15">
        <v>128</v>
      </c>
      <c r="H18" s="15">
        <v>65</v>
      </c>
      <c r="I18" s="15">
        <v>27</v>
      </c>
      <c r="J18" s="15">
        <v>2</v>
      </c>
      <c r="K18" s="15">
        <v>34</v>
      </c>
      <c r="L18" s="15">
        <v>98</v>
      </c>
      <c r="M18" s="15">
        <v>62</v>
      </c>
      <c r="N18" s="15">
        <v>82</v>
      </c>
      <c r="O18" s="15">
        <v>2</v>
      </c>
      <c r="P18" s="15">
        <v>0</v>
      </c>
      <c r="Q18" s="15">
        <v>416</v>
      </c>
      <c r="R18" s="15">
        <f t="shared" si="0"/>
        <v>24.651851851851852</v>
      </c>
      <c r="S18" s="15">
        <f t="shared" si="1"/>
        <v>24.651851851851852</v>
      </c>
      <c r="T18" s="15">
        <f t="shared" si="2"/>
        <v>24.651851851851852</v>
      </c>
    </row>
    <row r="19" spans="1:20" s="15" customFormat="1">
      <c r="A19" s="15" t="s">
        <v>381</v>
      </c>
      <c r="B19" s="15" t="s">
        <v>172</v>
      </c>
      <c r="C19" s="15" t="s">
        <v>891</v>
      </c>
      <c r="D19" s="15" t="s">
        <v>867</v>
      </c>
      <c r="E19" s="15">
        <v>518</v>
      </c>
      <c r="F19" s="15">
        <v>59</v>
      </c>
      <c r="G19" s="15">
        <v>136</v>
      </c>
      <c r="H19" s="15">
        <v>74</v>
      </c>
      <c r="I19" s="15">
        <v>27</v>
      </c>
      <c r="J19" s="15">
        <v>0</v>
      </c>
      <c r="K19" s="15">
        <v>35</v>
      </c>
      <c r="L19" s="15">
        <v>104</v>
      </c>
      <c r="M19" s="15">
        <v>75</v>
      </c>
      <c r="N19" s="15">
        <v>95</v>
      </c>
      <c r="O19" s="15">
        <v>0</v>
      </c>
      <c r="P19" s="15">
        <v>0</v>
      </c>
      <c r="Q19" s="15">
        <v>411</v>
      </c>
      <c r="R19" s="15">
        <f t="shared" si="0"/>
        <v>24.355555555555554</v>
      </c>
      <c r="S19" s="15">
        <f t="shared" si="1"/>
        <v>24.355555555555554</v>
      </c>
      <c r="T19" s="15">
        <f t="shared" si="2"/>
        <v>24.355555555555554</v>
      </c>
    </row>
    <row r="20" spans="1:20" s="15" customFormat="1">
      <c r="A20" s="15" t="s">
        <v>328</v>
      </c>
      <c r="B20" s="15" t="s">
        <v>329</v>
      </c>
      <c r="C20" s="15" t="s">
        <v>862</v>
      </c>
      <c r="D20" s="15" t="s">
        <v>881</v>
      </c>
      <c r="E20" s="15">
        <v>585</v>
      </c>
      <c r="F20" s="15">
        <v>73</v>
      </c>
      <c r="G20" s="15">
        <v>176</v>
      </c>
      <c r="H20" s="15">
        <v>108</v>
      </c>
      <c r="I20" s="15">
        <v>53</v>
      </c>
      <c r="J20" s="15">
        <v>2</v>
      </c>
      <c r="K20" s="15">
        <v>13</v>
      </c>
      <c r="L20" s="15">
        <v>69</v>
      </c>
      <c r="M20" s="15">
        <v>66</v>
      </c>
      <c r="N20" s="15">
        <v>71</v>
      </c>
      <c r="O20" s="15">
        <v>4</v>
      </c>
      <c r="P20" s="15">
        <v>4</v>
      </c>
      <c r="Q20" s="15">
        <v>409</v>
      </c>
      <c r="R20" s="15">
        <f t="shared" si="0"/>
        <v>24.237037037037037</v>
      </c>
      <c r="S20" s="15">
        <f t="shared" si="1"/>
        <v>24.237037037037037</v>
      </c>
      <c r="T20" s="15">
        <f t="shared" si="2"/>
        <v>24.237037037037037</v>
      </c>
    </row>
    <row r="21" spans="1:20" s="15" customFormat="1">
      <c r="A21" s="15" t="s">
        <v>66</v>
      </c>
      <c r="B21" s="15" t="s">
        <v>67</v>
      </c>
      <c r="C21" s="15" t="s">
        <v>3</v>
      </c>
      <c r="D21" s="15" t="s">
        <v>869</v>
      </c>
      <c r="E21" s="15">
        <v>549</v>
      </c>
      <c r="F21" s="15">
        <v>79</v>
      </c>
      <c r="G21" s="15">
        <v>178</v>
      </c>
      <c r="H21" s="15">
        <v>125</v>
      </c>
      <c r="I21" s="15">
        <v>33</v>
      </c>
      <c r="J21" s="15">
        <v>1</v>
      </c>
      <c r="K21" s="15">
        <v>19</v>
      </c>
      <c r="L21" s="15">
        <v>77</v>
      </c>
      <c r="M21" s="15">
        <v>57</v>
      </c>
      <c r="N21" s="15">
        <v>74</v>
      </c>
      <c r="O21" s="15">
        <v>1</v>
      </c>
      <c r="P21" s="15">
        <v>1</v>
      </c>
      <c r="Q21" s="15">
        <v>409</v>
      </c>
      <c r="R21" s="15">
        <f t="shared" si="0"/>
        <v>24.237037037037037</v>
      </c>
      <c r="S21" s="15">
        <f t="shared" si="1"/>
        <v>24.237037037037037</v>
      </c>
      <c r="T21" s="15">
        <f t="shared" si="2"/>
        <v>24.237037037037037</v>
      </c>
    </row>
    <row r="22" spans="1:20" s="15" customFormat="1">
      <c r="A22" s="15" t="s">
        <v>407</v>
      </c>
      <c r="B22" s="15" t="s">
        <v>408</v>
      </c>
      <c r="C22" s="15" t="s">
        <v>862</v>
      </c>
      <c r="D22" s="15" t="s">
        <v>858</v>
      </c>
      <c r="E22" s="15">
        <v>547</v>
      </c>
      <c r="F22" s="15">
        <v>72</v>
      </c>
      <c r="G22" s="15">
        <v>170</v>
      </c>
      <c r="H22" s="15">
        <v>118</v>
      </c>
      <c r="I22" s="15">
        <v>28</v>
      </c>
      <c r="J22" s="15">
        <v>2</v>
      </c>
      <c r="K22" s="15">
        <v>22</v>
      </c>
      <c r="L22" s="15">
        <v>89</v>
      </c>
      <c r="M22" s="15">
        <v>47</v>
      </c>
      <c r="N22" s="15">
        <v>69</v>
      </c>
      <c r="O22" s="15">
        <v>0</v>
      </c>
      <c r="P22" s="15">
        <v>1</v>
      </c>
      <c r="Q22" s="15">
        <v>406</v>
      </c>
      <c r="R22" s="15">
        <f t="shared" si="0"/>
        <v>24.05925925925926</v>
      </c>
      <c r="S22" s="15">
        <f t="shared" si="1"/>
        <v>24.05925925925926</v>
      </c>
      <c r="T22" s="15">
        <f t="shared" si="2"/>
        <v>24.05925925925926</v>
      </c>
    </row>
    <row r="23" spans="1:20" s="15" customFormat="1">
      <c r="A23" s="15" t="s">
        <v>1366</v>
      </c>
      <c r="B23" s="15" t="s">
        <v>347</v>
      </c>
      <c r="C23" s="15" t="s">
        <v>2</v>
      </c>
      <c r="D23" s="15" t="s">
        <v>884</v>
      </c>
      <c r="E23" s="15">
        <v>598</v>
      </c>
      <c r="F23" s="15">
        <v>112</v>
      </c>
      <c r="G23" s="15">
        <v>145</v>
      </c>
      <c r="H23" s="15">
        <v>88</v>
      </c>
      <c r="I23" s="15">
        <v>33</v>
      </c>
      <c r="J23" s="15">
        <v>1</v>
      </c>
      <c r="K23" s="15">
        <v>23</v>
      </c>
      <c r="L23" s="15">
        <v>71</v>
      </c>
      <c r="M23" s="15">
        <v>89</v>
      </c>
      <c r="N23" s="15">
        <v>129</v>
      </c>
      <c r="O23" s="15">
        <v>21</v>
      </c>
      <c r="P23" s="15">
        <v>7</v>
      </c>
      <c r="Q23" s="15">
        <v>406</v>
      </c>
      <c r="R23" s="15">
        <f t="shared" si="0"/>
        <v>24.05925925925926</v>
      </c>
      <c r="S23" s="15">
        <f t="shared" si="1"/>
        <v>24.05925925925926</v>
      </c>
      <c r="T23" s="15">
        <f t="shared" si="2"/>
        <v>24.05925925925926</v>
      </c>
    </row>
    <row r="24" spans="1:20" s="15" customFormat="1">
      <c r="A24" s="15" t="s">
        <v>268</v>
      </c>
      <c r="B24" s="15" t="s">
        <v>181</v>
      </c>
      <c r="C24" s="15" t="s">
        <v>888</v>
      </c>
      <c r="D24" s="15" t="s">
        <v>866</v>
      </c>
      <c r="E24" s="15">
        <v>574</v>
      </c>
      <c r="F24" s="15">
        <v>83</v>
      </c>
      <c r="G24" s="15">
        <v>156</v>
      </c>
      <c r="H24" s="15">
        <v>99</v>
      </c>
      <c r="I24" s="15">
        <v>37</v>
      </c>
      <c r="J24" s="15">
        <v>0</v>
      </c>
      <c r="K24" s="15">
        <v>20</v>
      </c>
      <c r="L24" s="15">
        <v>90</v>
      </c>
      <c r="M24" s="15">
        <v>74</v>
      </c>
      <c r="N24" s="15">
        <v>100</v>
      </c>
      <c r="O24" s="15">
        <v>4</v>
      </c>
      <c r="P24" s="15">
        <v>1</v>
      </c>
      <c r="Q24" s="15">
        <v>403</v>
      </c>
      <c r="R24" s="15">
        <f t="shared" si="0"/>
        <v>23.881481481481483</v>
      </c>
      <c r="S24" s="15">
        <f t="shared" si="1"/>
        <v>23.881481481481483</v>
      </c>
      <c r="T24" s="15">
        <f t="shared" si="2"/>
        <v>23.881481481481483</v>
      </c>
    </row>
    <row r="25" spans="1:20" s="15" customFormat="1">
      <c r="A25" s="15" t="s">
        <v>1117</v>
      </c>
      <c r="B25" s="15" t="s">
        <v>810</v>
      </c>
      <c r="C25" s="15" t="s">
        <v>1</v>
      </c>
      <c r="D25" s="15" t="s">
        <v>873</v>
      </c>
      <c r="E25" s="15">
        <v>524</v>
      </c>
      <c r="F25" s="15">
        <v>89</v>
      </c>
      <c r="G25" s="15">
        <v>150</v>
      </c>
      <c r="H25" s="15">
        <v>89</v>
      </c>
      <c r="I25" s="15">
        <v>28</v>
      </c>
      <c r="J25" s="15">
        <v>1</v>
      </c>
      <c r="K25" s="15">
        <v>32</v>
      </c>
      <c r="L25" s="15">
        <v>78</v>
      </c>
      <c r="M25" s="15">
        <v>73</v>
      </c>
      <c r="N25" s="15">
        <v>116</v>
      </c>
      <c r="O25" s="15">
        <v>5</v>
      </c>
      <c r="P25" s="15">
        <v>4</v>
      </c>
      <c r="Q25" s="15">
        <v>401</v>
      </c>
      <c r="R25" s="15">
        <f t="shared" si="0"/>
        <v>23.762962962962963</v>
      </c>
      <c r="S25" s="15">
        <f t="shared" si="1"/>
        <v>23.762962962962963</v>
      </c>
      <c r="T25" s="15">
        <f t="shared" si="2"/>
        <v>23.762962962962963</v>
      </c>
    </row>
    <row r="26" spans="1:20" s="15" customFormat="1">
      <c r="A26" s="15" t="s">
        <v>395</v>
      </c>
      <c r="B26" s="15" t="s">
        <v>273</v>
      </c>
      <c r="C26" s="15" t="s">
        <v>892</v>
      </c>
      <c r="D26" s="15" t="s">
        <v>858</v>
      </c>
      <c r="E26" s="15">
        <v>650</v>
      </c>
      <c r="F26" s="15">
        <v>106</v>
      </c>
      <c r="G26" s="15">
        <v>180</v>
      </c>
      <c r="H26" s="15">
        <v>121</v>
      </c>
      <c r="I26" s="15">
        <v>29</v>
      </c>
      <c r="J26" s="15">
        <v>10</v>
      </c>
      <c r="K26" s="15">
        <v>20</v>
      </c>
      <c r="L26" s="15">
        <v>74</v>
      </c>
      <c r="M26" s="15">
        <v>52</v>
      </c>
      <c r="N26" s="15">
        <v>130</v>
      </c>
      <c r="O26" s="15">
        <v>13</v>
      </c>
      <c r="P26" s="15">
        <v>6</v>
      </c>
      <c r="Q26" s="15">
        <v>398</v>
      </c>
      <c r="R26" s="15">
        <f t="shared" si="0"/>
        <v>23.585185185185185</v>
      </c>
      <c r="S26" s="15">
        <f t="shared" si="1"/>
        <v>21.226666666666667</v>
      </c>
      <c r="T26" s="15">
        <f t="shared" si="2"/>
        <v>21.226666666666667</v>
      </c>
    </row>
    <row r="27" spans="1:20" s="15" customFormat="1">
      <c r="A27" s="15" t="s">
        <v>224</v>
      </c>
      <c r="B27" s="15" t="s">
        <v>225</v>
      </c>
      <c r="C27" s="15" t="s">
        <v>1</v>
      </c>
      <c r="D27" s="15" t="s">
        <v>885</v>
      </c>
      <c r="E27" s="15">
        <v>607</v>
      </c>
      <c r="F27" s="15">
        <v>93</v>
      </c>
      <c r="G27" s="15">
        <v>175</v>
      </c>
      <c r="H27" s="15">
        <v>110</v>
      </c>
      <c r="I27" s="15">
        <v>43</v>
      </c>
      <c r="J27" s="15">
        <v>4</v>
      </c>
      <c r="K27" s="15">
        <v>18</v>
      </c>
      <c r="L27" s="15">
        <v>78</v>
      </c>
      <c r="M27" s="15">
        <v>90</v>
      </c>
      <c r="N27" s="15">
        <v>145</v>
      </c>
      <c r="O27" s="15">
        <v>3</v>
      </c>
      <c r="P27" s="15">
        <v>4</v>
      </c>
      <c r="Q27" s="15">
        <v>395</v>
      </c>
      <c r="R27" s="15">
        <f t="shared" si="0"/>
        <v>23.407407407407408</v>
      </c>
      <c r="S27" s="15">
        <f t="shared" si="1"/>
        <v>21.066666666666666</v>
      </c>
      <c r="T27" s="15">
        <f t="shared" si="2"/>
        <v>21.066666666666666</v>
      </c>
    </row>
    <row r="28" spans="1:20" s="15" customFormat="1">
      <c r="A28" s="15" t="s">
        <v>473</v>
      </c>
      <c r="B28" s="15" t="s">
        <v>474</v>
      </c>
      <c r="C28" s="15" t="s">
        <v>889</v>
      </c>
      <c r="D28" s="15" t="s">
        <v>893</v>
      </c>
      <c r="E28" s="15">
        <v>610</v>
      </c>
      <c r="F28" s="15">
        <v>94</v>
      </c>
      <c r="G28" s="15">
        <v>184</v>
      </c>
      <c r="H28" s="15">
        <v>132</v>
      </c>
      <c r="I28" s="15">
        <v>39</v>
      </c>
      <c r="J28" s="15">
        <v>8</v>
      </c>
      <c r="K28" s="15">
        <v>5</v>
      </c>
      <c r="L28" s="15">
        <v>37</v>
      </c>
      <c r="M28" s="15">
        <v>50</v>
      </c>
      <c r="N28" s="15">
        <v>65</v>
      </c>
      <c r="O28" s="15">
        <v>31</v>
      </c>
      <c r="P28" s="15">
        <v>7</v>
      </c>
      <c r="Q28" s="15">
        <v>394</v>
      </c>
      <c r="R28" s="15">
        <f t="shared" si="0"/>
        <v>23.348148148148148</v>
      </c>
      <c r="S28" s="15">
        <f t="shared" si="1"/>
        <v>21.013333333333335</v>
      </c>
      <c r="T28" s="15">
        <f t="shared" si="2"/>
        <v>21.013333333333335</v>
      </c>
    </row>
    <row r="29" spans="1:20" s="15" customFormat="1">
      <c r="A29" s="15" t="s">
        <v>111</v>
      </c>
      <c r="B29" s="15" t="s">
        <v>113</v>
      </c>
      <c r="C29" s="15" t="s">
        <v>888</v>
      </c>
      <c r="D29" s="15" t="s">
        <v>890</v>
      </c>
      <c r="E29" s="15">
        <v>568</v>
      </c>
      <c r="F29" s="15">
        <v>81</v>
      </c>
      <c r="G29" s="15">
        <v>171</v>
      </c>
      <c r="H29" s="15">
        <v>117</v>
      </c>
      <c r="I29" s="15">
        <v>35</v>
      </c>
      <c r="J29" s="15">
        <v>3</v>
      </c>
      <c r="K29" s="15">
        <v>16</v>
      </c>
      <c r="L29" s="15">
        <v>73</v>
      </c>
      <c r="M29" s="15">
        <v>43</v>
      </c>
      <c r="N29" s="15">
        <v>67</v>
      </c>
      <c r="O29" s="15">
        <v>6</v>
      </c>
      <c r="P29" s="15">
        <v>2</v>
      </c>
      <c r="Q29" s="15">
        <v>394</v>
      </c>
      <c r="R29" s="15">
        <f t="shared" si="0"/>
        <v>23.348148148148148</v>
      </c>
      <c r="S29" s="15">
        <f t="shared" si="1"/>
        <v>21.013333333333335</v>
      </c>
      <c r="T29" s="15">
        <f t="shared" si="2"/>
        <v>21.013333333333335</v>
      </c>
    </row>
    <row r="30" spans="1:20" s="15" customFormat="1">
      <c r="A30" s="15" t="s">
        <v>519</v>
      </c>
      <c r="B30" s="15" t="s">
        <v>379</v>
      </c>
      <c r="C30" s="15" t="s">
        <v>892</v>
      </c>
      <c r="D30" s="15" t="s">
        <v>893</v>
      </c>
      <c r="E30" s="15">
        <v>534</v>
      </c>
      <c r="F30" s="15">
        <v>85</v>
      </c>
      <c r="G30" s="15">
        <v>156</v>
      </c>
      <c r="H30" s="15">
        <v>102</v>
      </c>
      <c r="I30" s="15">
        <v>37</v>
      </c>
      <c r="J30" s="15">
        <v>1</v>
      </c>
      <c r="K30" s="15">
        <v>16</v>
      </c>
      <c r="L30" s="15">
        <v>82</v>
      </c>
      <c r="M30" s="15">
        <v>83</v>
      </c>
      <c r="N30" s="15">
        <v>113</v>
      </c>
      <c r="O30" s="15">
        <v>9</v>
      </c>
      <c r="P30" s="15">
        <v>1</v>
      </c>
      <c r="Q30" s="15">
        <v>388</v>
      </c>
      <c r="R30" s="15">
        <f t="shared" si="0"/>
        <v>22.992592592592594</v>
      </c>
      <c r="S30" s="15">
        <f t="shared" si="1"/>
        <v>20.693333333333335</v>
      </c>
      <c r="T30" s="15">
        <f t="shared" si="2"/>
        <v>20.693333333333335</v>
      </c>
    </row>
    <row r="31" spans="1:20" s="15" customFormat="1">
      <c r="A31" s="15" t="s">
        <v>429</v>
      </c>
      <c r="B31" s="15" t="s">
        <v>58</v>
      </c>
      <c r="C31" s="15" t="s">
        <v>894</v>
      </c>
      <c r="D31" s="15" t="s">
        <v>870</v>
      </c>
      <c r="E31" s="15">
        <v>610</v>
      </c>
      <c r="F31" s="15">
        <v>94</v>
      </c>
      <c r="G31" s="15">
        <v>175</v>
      </c>
      <c r="H31" s="15">
        <v>129</v>
      </c>
      <c r="I31" s="15">
        <v>33</v>
      </c>
      <c r="J31" s="15">
        <v>4</v>
      </c>
      <c r="K31" s="15">
        <v>9</v>
      </c>
      <c r="L31" s="15">
        <v>51</v>
      </c>
      <c r="M31" s="15">
        <v>38</v>
      </c>
      <c r="N31" s="15">
        <v>73</v>
      </c>
      <c r="O31" s="15">
        <v>30</v>
      </c>
      <c r="P31" s="15">
        <v>2</v>
      </c>
      <c r="Q31" s="15">
        <v>381</v>
      </c>
      <c r="R31" s="15">
        <f t="shared" si="0"/>
        <v>22.577777777777779</v>
      </c>
      <c r="S31" s="15">
        <f t="shared" si="1"/>
        <v>20.32</v>
      </c>
      <c r="T31" s="15">
        <f t="shared" si="2"/>
        <v>20.32</v>
      </c>
    </row>
    <row r="32" spans="1:20" s="15" customFormat="1">
      <c r="A32" s="15" t="s">
        <v>296</v>
      </c>
      <c r="B32" s="15" t="s">
        <v>193</v>
      </c>
      <c r="C32" s="15" t="s">
        <v>889</v>
      </c>
      <c r="D32" s="15" t="s">
        <v>868</v>
      </c>
      <c r="E32" s="15">
        <v>644</v>
      </c>
      <c r="F32" s="15">
        <v>88</v>
      </c>
      <c r="G32" s="15">
        <v>181</v>
      </c>
      <c r="H32" s="15">
        <v>120</v>
      </c>
      <c r="I32" s="15">
        <v>30</v>
      </c>
      <c r="J32" s="15">
        <v>2</v>
      </c>
      <c r="K32" s="15">
        <v>29</v>
      </c>
      <c r="L32" s="15">
        <v>96</v>
      </c>
      <c r="M32" s="15">
        <v>19</v>
      </c>
      <c r="N32" s="15">
        <v>133</v>
      </c>
      <c r="O32" s="15">
        <v>7</v>
      </c>
      <c r="P32" s="15">
        <v>1</v>
      </c>
      <c r="Q32" s="15">
        <v>378</v>
      </c>
      <c r="R32" s="15">
        <f t="shared" si="0"/>
        <v>22.4</v>
      </c>
      <c r="S32" s="15">
        <f t="shared" si="1"/>
        <v>20.16</v>
      </c>
      <c r="T32" s="15">
        <f t="shared" si="2"/>
        <v>20.16</v>
      </c>
    </row>
    <row r="33" spans="1:20" s="15" customFormat="1">
      <c r="A33" s="15" t="s">
        <v>1617</v>
      </c>
      <c r="B33" s="15" t="s">
        <v>1618</v>
      </c>
      <c r="C33" s="15" t="s">
        <v>892</v>
      </c>
      <c r="D33" s="15" t="s">
        <v>874</v>
      </c>
      <c r="E33" s="15">
        <v>558</v>
      </c>
      <c r="F33" s="15">
        <v>92</v>
      </c>
      <c r="G33" s="15">
        <v>165</v>
      </c>
      <c r="H33" s="15">
        <v>103</v>
      </c>
      <c r="I33" s="15">
        <v>37</v>
      </c>
      <c r="J33" s="15">
        <v>9</v>
      </c>
      <c r="K33" s="15">
        <v>16</v>
      </c>
      <c r="L33" s="15">
        <v>69</v>
      </c>
      <c r="M33" s="15">
        <v>67</v>
      </c>
      <c r="N33" s="15">
        <v>124</v>
      </c>
      <c r="O33" s="15">
        <v>11</v>
      </c>
      <c r="P33" s="15">
        <v>7</v>
      </c>
      <c r="Q33" s="15">
        <v>376</v>
      </c>
      <c r="R33" s="15">
        <f t="shared" si="0"/>
        <v>22.281481481481482</v>
      </c>
      <c r="S33" s="15">
        <f t="shared" si="1"/>
        <v>20.053333333333335</v>
      </c>
      <c r="T33" s="15">
        <f t="shared" si="2"/>
        <v>20.053333333333335</v>
      </c>
    </row>
    <row r="34" spans="1:20" s="15" customFormat="1">
      <c r="A34" s="15" t="s">
        <v>453</v>
      </c>
      <c r="B34" s="15" t="s">
        <v>65</v>
      </c>
      <c r="C34" s="15" t="s">
        <v>1</v>
      </c>
      <c r="D34" s="15" t="s">
        <v>883</v>
      </c>
      <c r="E34" s="15">
        <v>541</v>
      </c>
      <c r="F34" s="15">
        <v>68</v>
      </c>
      <c r="G34" s="15">
        <v>125</v>
      </c>
      <c r="H34" s="15">
        <v>73</v>
      </c>
      <c r="I34" s="15">
        <v>25</v>
      </c>
      <c r="J34" s="15">
        <v>0</v>
      </c>
      <c r="K34" s="15">
        <v>27</v>
      </c>
      <c r="L34" s="15">
        <v>85</v>
      </c>
      <c r="M34" s="15">
        <v>113</v>
      </c>
      <c r="N34" s="15">
        <v>124</v>
      </c>
      <c r="O34" s="15">
        <v>5</v>
      </c>
      <c r="P34" s="15">
        <v>2</v>
      </c>
      <c r="Q34" s="15">
        <v>376</v>
      </c>
      <c r="R34" s="15">
        <f t="shared" si="0"/>
        <v>22.281481481481482</v>
      </c>
      <c r="S34" s="15">
        <f t="shared" si="1"/>
        <v>20.053333333333335</v>
      </c>
      <c r="T34" s="15">
        <f t="shared" si="2"/>
        <v>20.053333333333335</v>
      </c>
    </row>
    <row r="35" spans="1:20" s="15" customFormat="1">
      <c r="A35" s="15" t="s">
        <v>196</v>
      </c>
      <c r="B35" s="15" t="s">
        <v>197</v>
      </c>
      <c r="C35" s="15" t="s">
        <v>889</v>
      </c>
      <c r="D35" s="15" t="s">
        <v>880</v>
      </c>
      <c r="E35" s="15">
        <v>575</v>
      </c>
      <c r="F35" s="15">
        <v>71</v>
      </c>
      <c r="G35" s="15">
        <v>156</v>
      </c>
      <c r="H35" s="15">
        <v>108</v>
      </c>
      <c r="I35" s="15">
        <v>27</v>
      </c>
      <c r="J35" s="15">
        <v>5</v>
      </c>
      <c r="K35" s="15">
        <v>16</v>
      </c>
      <c r="L35" s="15">
        <v>70</v>
      </c>
      <c r="M35" s="15">
        <v>49</v>
      </c>
      <c r="N35" s="15">
        <v>93</v>
      </c>
      <c r="O35" s="15">
        <v>39</v>
      </c>
      <c r="P35" s="15">
        <v>5</v>
      </c>
      <c r="Q35" s="15">
        <v>372</v>
      </c>
      <c r="R35" s="15">
        <f t="shared" si="0"/>
        <v>22.044444444444444</v>
      </c>
      <c r="S35" s="15">
        <f t="shared" si="1"/>
        <v>19.84</v>
      </c>
      <c r="T35" s="15">
        <f t="shared" si="2"/>
        <v>19.84</v>
      </c>
    </row>
    <row r="36" spans="1:20" s="15" customFormat="1">
      <c r="A36" s="15" t="s">
        <v>1121</v>
      </c>
      <c r="B36" s="15" t="s">
        <v>78</v>
      </c>
      <c r="C36" s="15" t="s">
        <v>3</v>
      </c>
      <c r="D36" s="15" t="s">
        <v>861</v>
      </c>
      <c r="E36" s="15">
        <v>590</v>
      </c>
      <c r="F36" s="15">
        <v>71</v>
      </c>
      <c r="G36" s="15">
        <v>158</v>
      </c>
      <c r="H36" s="15">
        <v>102</v>
      </c>
      <c r="I36" s="15">
        <v>27</v>
      </c>
      <c r="J36" s="15">
        <v>4</v>
      </c>
      <c r="K36" s="15">
        <v>25</v>
      </c>
      <c r="L36" s="15">
        <v>96</v>
      </c>
      <c r="M36" s="15">
        <v>52</v>
      </c>
      <c r="N36" s="15">
        <v>118</v>
      </c>
      <c r="O36" s="15">
        <v>7</v>
      </c>
      <c r="P36" s="15">
        <v>5</v>
      </c>
      <c r="Q36" s="15">
        <v>371</v>
      </c>
      <c r="R36" s="15">
        <f t="shared" si="0"/>
        <v>21.985185185185184</v>
      </c>
      <c r="S36" s="15">
        <f t="shared" si="1"/>
        <v>19.786666666666665</v>
      </c>
      <c r="T36" s="15">
        <f t="shared" si="2"/>
        <v>19.786666666666665</v>
      </c>
    </row>
    <row r="37" spans="1:20" s="15" customFormat="1">
      <c r="A37" s="15" t="s">
        <v>1338</v>
      </c>
      <c r="B37" s="15" t="s">
        <v>1339</v>
      </c>
      <c r="C37" s="15" t="s">
        <v>888</v>
      </c>
      <c r="D37" s="15" t="s">
        <v>872</v>
      </c>
      <c r="E37" s="15">
        <v>600</v>
      </c>
      <c r="F37" s="15">
        <v>89</v>
      </c>
      <c r="G37" s="15">
        <v>156</v>
      </c>
      <c r="H37" s="15">
        <v>92</v>
      </c>
      <c r="I37" s="15">
        <v>36</v>
      </c>
      <c r="J37" s="15">
        <v>6</v>
      </c>
      <c r="K37" s="15">
        <v>22</v>
      </c>
      <c r="L37" s="15">
        <v>100</v>
      </c>
      <c r="M37" s="15">
        <v>35</v>
      </c>
      <c r="N37" s="15">
        <v>128</v>
      </c>
      <c r="O37" s="15">
        <v>7</v>
      </c>
      <c r="P37" s="15">
        <v>2</v>
      </c>
      <c r="Q37" s="15">
        <v>371</v>
      </c>
      <c r="R37" s="15">
        <f t="shared" si="0"/>
        <v>21.985185185185184</v>
      </c>
      <c r="S37" s="15">
        <f t="shared" si="1"/>
        <v>19.786666666666665</v>
      </c>
      <c r="T37" s="15">
        <f t="shared" si="2"/>
        <v>19.786666666666665</v>
      </c>
    </row>
    <row r="38" spans="1:20" s="15" customFormat="1">
      <c r="A38" s="15" t="s">
        <v>417</v>
      </c>
      <c r="B38" s="15" t="s">
        <v>421</v>
      </c>
      <c r="C38" s="15" t="s">
        <v>894</v>
      </c>
      <c r="D38" s="15" t="s">
        <v>890</v>
      </c>
      <c r="E38" s="15">
        <v>622</v>
      </c>
      <c r="F38" s="15">
        <v>82</v>
      </c>
      <c r="G38" s="15">
        <v>170</v>
      </c>
      <c r="H38" s="15">
        <v>118</v>
      </c>
      <c r="I38" s="15">
        <v>35</v>
      </c>
      <c r="J38" s="15">
        <v>2</v>
      </c>
      <c r="K38" s="15">
        <v>15</v>
      </c>
      <c r="L38" s="15">
        <v>74</v>
      </c>
      <c r="M38" s="15">
        <v>24</v>
      </c>
      <c r="N38" s="15">
        <v>81</v>
      </c>
      <c r="O38" s="15">
        <v>21</v>
      </c>
      <c r="P38" s="15">
        <v>4</v>
      </c>
      <c r="Q38" s="15">
        <v>370</v>
      </c>
      <c r="R38" s="15">
        <f t="shared" si="0"/>
        <v>21.925925925925927</v>
      </c>
      <c r="S38" s="15">
        <f t="shared" si="1"/>
        <v>19.733333333333334</v>
      </c>
      <c r="T38" s="15">
        <f t="shared" si="2"/>
        <v>19.733333333333334</v>
      </c>
    </row>
    <row r="39" spans="1:20" s="15" customFormat="1">
      <c r="A39" s="15" t="s">
        <v>239</v>
      </c>
      <c r="B39" s="15" t="s">
        <v>65</v>
      </c>
      <c r="C39" s="15" t="s">
        <v>889</v>
      </c>
      <c r="D39" s="15" t="s">
        <v>881</v>
      </c>
      <c r="E39" s="15">
        <v>574</v>
      </c>
      <c r="F39" s="15">
        <v>95</v>
      </c>
      <c r="G39" s="15">
        <v>163</v>
      </c>
      <c r="H39" s="15">
        <v>102</v>
      </c>
      <c r="I39" s="15">
        <v>34</v>
      </c>
      <c r="J39" s="15">
        <v>4</v>
      </c>
      <c r="K39" s="15">
        <v>23</v>
      </c>
      <c r="L39" s="15">
        <v>73</v>
      </c>
      <c r="M39" s="15">
        <v>47</v>
      </c>
      <c r="N39" s="15">
        <v>141</v>
      </c>
      <c r="O39" s="15">
        <v>34</v>
      </c>
      <c r="P39" s="15">
        <v>12</v>
      </c>
      <c r="Q39" s="15">
        <v>370</v>
      </c>
      <c r="R39" s="15">
        <f t="shared" si="0"/>
        <v>21.925925925925927</v>
      </c>
      <c r="S39" s="15">
        <f t="shared" si="1"/>
        <v>19.733333333333334</v>
      </c>
      <c r="T39" s="15">
        <f t="shared" si="2"/>
        <v>19.733333333333334</v>
      </c>
    </row>
    <row r="40" spans="1:20" s="15" customFormat="1">
      <c r="A40" s="15" t="s">
        <v>501</v>
      </c>
      <c r="B40" s="15" t="s">
        <v>258</v>
      </c>
      <c r="C40" s="15" t="s">
        <v>2</v>
      </c>
      <c r="D40" s="15" t="s">
        <v>882</v>
      </c>
      <c r="E40" s="15">
        <v>589</v>
      </c>
      <c r="F40" s="15">
        <v>74</v>
      </c>
      <c r="G40" s="15">
        <v>159</v>
      </c>
      <c r="H40" s="15">
        <v>106</v>
      </c>
      <c r="I40" s="15">
        <v>36</v>
      </c>
      <c r="J40" s="15">
        <v>6</v>
      </c>
      <c r="K40" s="15">
        <v>11</v>
      </c>
      <c r="L40" s="15">
        <v>78</v>
      </c>
      <c r="M40" s="15">
        <v>53</v>
      </c>
      <c r="N40" s="15">
        <v>85</v>
      </c>
      <c r="O40" s="15">
        <v>10</v>
      </c>
      <c r="P40" s="15">
        <v>1</v>
      </c>
      <c r="Q40" s="15">
        <v>369</v>
      </c>
      <c r="R40" s="15">
        <f t="shared" si="0"/>
        <v>21.866666666666667</v>
      </c>
      <c r="S40" s="15">
        <f t="shared" si="1"/>
        <v>19.68</v>
      </c>
      <c r="T40" s="15">
        <f t="shared" si="2"/>
        <v>19.68</v>
      </c>
    </row>
    <row r="41" spans="1:20" s="15" customFormat="1">
      <c r="A41" s="15" t="s">
        <v>1075</v>
      </c>
      <c r="B41" s="15" t="s">
        <v>740</v>
      </c>
      <c r="C41" s="15" t="s">
        <v>892</v>
      </c>
      <c r="D41" s="15" t="s">
        <v>863</v>
      </c>
      <c r="E41" s="15">
        <v>593</v>
      </c>
      <c r="F41" s="15">
        <v>82</v>
      </c>
      <c r="G41" s="15">
        <v>171</v>
      </c>
      <c r="H41" s="15">
        <v>122</v>
      </c>
      <c r="I41" s="15">
        <v>27</v>
      </c>
      <c r="J41" s="15">
        <v>3</v>
      </c>
      <c r="K41" s="15">
        <v>19</v>
      </c>
      <c r="L41" s="15">
        <v>72</v>
      </c>
      <c r="M41" s="15">
        <v>31</v>
      </c>
      <c r="N41" s="15">
        <v>96</v>
      </c>
      <c r="O41" s="15">
        <v>28</v>
      </c>
      <c r="P41" s="15">
        <v>10</v>
      </c>
      <c r="Q41" s="15">
        <v>368</v>
      </c>
      <c r="R41" s="15">
        <f t="shared" si="0"/>
        <v>21.807407407407407</v>
      </c>
      <c r="S41" s="15">
        <f t="shared" si="1"/>
        <v>19.626666666666665</v>
      </c>
      <c r="T41" s="15">
        <f t="shared" si="2"/>
        <v>19.626666666666665</v>
      </c>
    </row>
    <row r="42" spans="1:20" s="15" customFormat="1">
      <c r="A42" s="15" t="s">
        <v>313</v>
      </c>
      <c r="B42" s="15" t="s">
        <v>193</v>
      </c>
      <c r="C42" s="15" t="s">
        <v>1</v>
      </c>
      <c r="D42" s="15" t="s">
        <v>890</v>
      </c>
      <c r="E42" s="15">
        <v>494</v>
      </c>
      <c r="F42" s="15">
        <v>73</v>
      </c>
      <c r="G42" s="15">
        <v>128</v>
      </c>
      <c r="H42" s="15">
        <v>83</v>
      </c>
      <c r="I42" s="15">
        <v>19</v>
      </c>
      <c r="J42" s="15">
        <v>0</v>
      </c>
      <c r="K42" s="15">
        <v>26</v>
      </c>
      <c r="L42" s="15">
        <v>92</v>
      </c>
      <c r="M42" s="15">
        <v>82</v>
      </c>
      <c r="N42" s="15">
        <v>108</v>
      </c>
      <c r="O42" s="15">
        <v>3</v>
      </c>
      <c r="P42" s="15">
        <v>0</v>
      </c>
      <c r="Q42" s="15">
        <v>367</v>
      </c>
      <c r="R42" s="15">
        <f t="shared" si="0"/>
        <v>21.748148148148147</v>
      </c>
      <c r="S42" s="15">
        <f t="shared" si="1"/>
        <v>19.573333333333334</v>
      </c>
      <c r="T42" s="15">
        <f t="shared" si="2"/>
        <v>19.573333333333334</v>
      </c>
    </row>
    <row r="43" spans="1:20" s="15" customFormat="1">
      <c r="A43" s="15" t="s">
        <v>954</v>
      </c>
      <c r="B43" s="15" t="s">
        <v>260</v>
      </c>
      <c r="C43" s="15" t="s">
        <v>3</v>
      </c>
      <c r="D43" s="15" t="s">
        <v>864</v>
      </c>
      <c r="E43" s="15">
        <v>597</v>
      </c>
      <c r="F43" s="15">
        <v>88</v>
      </c>
      <c r="G43" s="15">
        <v>163</v>
      </c>
      <c r="H43" s="15">
        <v>111</v>
      </c>
      <c r="I43" s="15">
        <v>22</v>
      </c>
      <c r="J43" s="15">
        <v>1</v>
      </c>
      <c r="K43" s="15">
        <v>29</v>
      </c>
      <c r="L43" s="15">
        <v>80</v>
      </c>
      <c r="M43" s="15">
        <v>52</v>
      </c>
      <c r="N43" s="15">
        <v>139</v>
      </c>
      <c r="O43" s="15">
        <v>20</v>
      </c>
      <c r="P43" s="15">
        <v>8</v>
      </c>
      <c r="Q43" s="15">
        <v>367</v>
      </c>
      <c r="R43" s="15">
        <f t="shared" si="0"/>
        <v>21.748148148148147</v>
      </c>
      <c r="S43" s="15">
        <f t="shared" si="1"/>
        <v>19.573333333333334</v>
      </c>
      <c r="T43" s="15">
        <f t="shared" si="2"/>
        <v>19.573333333333334</v>
      </c>
    </row>
    <row r="44" spans="1:20" s="15" customFormat="1">
      <c r="A44" s="15" t="s">
        <v>581</v>
      </c>
      <c r="B44" s="15" t="s">
        <v>181</v>
      </c>
      <c r="C44" s="15" t="s">
        <v>3</v>
      </c>
      <c r="D44" s="15" t="s">
        <v>866</v>
      </c>
      <c r="E44" s="15">
        <v>595</v>
      </c>
      <c r="F44" s="15">
        <v>99</v>
      </c>
      <c r="G44" s="15">
        <v>162</v>
      </c>
      <c r="H44" s="15">
        <v>119</v>
      </c>
      <c r="I44" s="15">
        <v>33</v>
      </c>
      <c r="J44" s="15">
        <v>2</v>
      </c>
      <c r="K44" s="15">
        <v>8</v>
      </c>
      <c r="L44" s="15">
        <v>59</v>
      </c>
      <c r="M44" s="15">
        <v>95</v>
      </c>
      <c r="N44" s="15">
        <v>111</v>
      </c>
      <c r="O44" s="15">
        <v>5</v>
      </c>
      <c r="P44" s="15">
        <v>3</v>
      </c>
      <c r="Q44" s="15">
        <v>367</v>
      </c>
      <c r="R44" s="15">
        <f t="shared" si="0"/>
        <v>21.748148148148147</v>
      </c>
      <c r="S44" s="15">
        <f t="shared" si="1"/>
        <v>19.573333333333334</v>
      </c>
      <c r="T44" s="15">
        <f t="shared" si="2"/>
        <v>19.573333333333334</v>
      </c>
    </row>
    <row r="45" spans="1:20" s="15" customFormat="1">
      <c r="A45" s="15" t="s">
        <v>366</v>
      </c>
      <c r="B45" s="15" t="s">
        <v>344</v>
      </c>
      <c r="C45" s="15" t="s">
        <v>1</v>
      </c>
      <c r="D45" s="15" t="s">
        <v>863</v>
      </c>
      <c r="E45" s="15">
        <v>502</v>
      </c>
      <c r="F45" s="15">
        <v>62</v>
      </c>
      <c r="G45" s="15">
        <v>160</v>
      </c>
      <c r="H45" s="15">
        <v>108</v>
      </c>
      <c r="I45" s="15">
        <v>32</v>
      </c>
      <c r="J45" s="15">
        <v>3</v>
      </c>
      <c r="K45" s="15">
        <v>17</v>
      </c>
      <c r="L45" s="15">
        <v>82</v>
      </c>
      <c r="M45" s="15">
        <v>34</v>
      </c>
      <c r="N45" s="15">
        <v>60</v>
      </c>
      <c r="O45" s="15">
        <v>0</v>
      </c>
      <c r="P45" s="15">
        <v>3</v>
      </c>
      <c r="Q45" s="15">
        <v>364</v>
      </c>
      <c r="R45" s="15">
        <f t="shared" si="0"/>
        <v>21.57037037037037</v>
      </c>
      <c r="S45" s="15">
        <f t="shared" si="1"/>
        <v>19.413333333333334</v>
      </c>
      <c r="T45" s="15">
        <f t="shared" si="2"/>
        <v>19.413333333333334</v>
      </c>
    </row>
    <row r="46" spans="1:20" s="15" customFormat="1">
      <c r="A46" s="15" t="s">
        <v>334</v>
      </c>
      <c r="B46" s="15" t="s">
        <v>209</v>
      </c>
      <c r="C46" s="15" t="s">
        <v>892</v>
      </c>
      <c r="D46" s="15" t="s">
        <v>885</v>
      </c>
      <c r="E46" s="15">
        <v>642</v>
      </c>
      <c r="F46" s="15">
        <v>81</v>
      </c>
      <c r="G46" s="15">
        <v>177</v>
      </c>
      <c r="H46" s="15">
        <v>135</v>
      </c>
      <c r="I46" s="15">
        <v>27</v>
      </c>
      <c r="J46" s="15">
        <v>1</v>
      </c>
      <c r="K46" s="15">
        <v>14</v>
      </c>
      <c r="L46" s="15">
        <v>50</v>
      </c>
      <c r="M46" s="15">
        <v>62</v>
      </c>
      <c r="N46" s="15">
        <v>84</v>
      </c>
      <c r="O46" s="15">
        <v>4</v>
      </c>
      <c r="P46" s="15">
        <v>2</v>
      </c>
      <c r="Q46" s="15">
        <v>359</v>
      </c>
      <c r="R46" s="15">
        <f t="shared" si="0"/>
        <v>21.274074074074075</v>
      </c>
      <c r="S46" s="15">
        <f t="shared" si="1"/>
        <v>19.146666666666668</v>
      </c>
      <c r="T46" s="15">
        <f t="shared" si="2"/>
        <v>19.146666666666668</v>
      </c>
    </row>
    <row r="47" spans="1:20" s="15" customFormat="1">
      <c r="A47" s="15" t="s">
        <v>529</v>
      </c>
      <c r="B47" s="15" t="s">
        <v>222</v>
      </c>
      <c r="C47" s="15" t="s">
        <v>2</v>
      </c>
      <c r="D47" s="15" t="s">
        <v>856</v>
      </c>
      <c r="E47" s="15">
        <v>570</v>
      </c>
      <c r="F47" s="15">
        <v>83</v>
      </c>
      <c r="G47" s="15">
        <v>155</v>
      </c>
      <c r="H47" s="15">
        <v>108</v>
      </c>
      <c r="I47" s="15">
        <v>34</v>
      </c>
      <c r="J47" s="15">
        <v>3</v>
      </c>
      <c r="K47" s="15">
        <v>10</v>
      </c>
      <c r="L47" s="15">
        <v>52</v>
      </c>
      <c r="M47" s="15">
        <v>75</v>
      </c>
      <c r="N47" s="15">
        <v>84</v>
      </c>
      <c r="O47" s="15">
        <v>10</v>
      </c>
      <c r="P47" s="15">
        <v>5</v>
      </c>
      <c r="Q47" s="15">
        <v>356</v>
      </c>
      <c r="R47" s="15">
        <f t="shared" si="0"/>
        <v>21.096296296296295</v>
      </c>
      <c r="S47" s="15">
        <f t="shared" si="1"/>
        <v>18.986666666666665</v>
      </c>
      <c r="T47" s="15">
        <f t="shared" si="2"/>
        <v>18.986666666666665</v>
      </c>
    </row>
    <row r="48" spans="1:20" s="15" customFormat="1">
      <c r="A48" s="15" t="s">
        <v>322</v>
      </c>
      <c r="B48" s="15" t="s">
        <v>323</v>
      </c>
      <c r="C48" s="15" t="s">
        <v>3</v>
      </c>
      <c r="D48" s="15" t="s">
        <v>856</v>
      </c>
      <c r="E48" s="15">
        <v>624</v>
      </c>
      <c r="F48" s="15">
        <v>83</v>
      </c>
      <c r="G48" s="15">
        <v>158</v>
      </c>
      <c r="H48" s="15">
        <v>109</v>
      </c>
      <c r="I48" s="15">
        <v>26</v>
      </c>
      <c r="J48" s="15">
        <v>1</v>
      </c>
      <c r="K48" s="15">
        <v>22</v>
      </c>
      <c r="L48" s="15">
        <v>91</v>
      </c>
      <c r="M48" s="15">
        <v>57</v>
      </c>
      <c r="N48" s="15">
        <v>133</v>
      </c>
      <c r="O48" s="15">
        <v>5</v>
      </c>
      <c r="P48" s="15">
        <v>0</v>
      </c>
      <c r="Q48" s="15">
        <v>355</v>
      </c>
      <c r="R48" s="15">
        <f t="shared" si="0"/>
        <v>21.037037037037038</v>
      </c>
      <c r="S48" s="15">
        <f t="shared" si="1"/>
        <v>18.933333333333334</v>
      </c>
      <c r="T48" s="15">
        <f t="shared" si="2"/>
        <v>18.933333333333334</v>
      </c>
    </row>
    <row r="49" spans="1:20" s="15" customFormat="1">
      <c r="A49" s="15" t="s">
        <v>60</v>
      </c>
      <c r="B49" s="15" t="s">
        <v>42</v>
      </c>
      <c r="C49" s="15" t="s">
        <v>888</v>
      </c>
      <c r="D49" s="15" t="s">
        <v>871</v>
      </c>
      <c r="E49" s="15">
        <v>563</v>
      </c>
      <c r="F49" s="15">
        <v>87</v>
      </c>
      <c r="G49" s="15">
        <v>150</v>
      </c>
      <c r="H49" s="15">
        <v>96</v>
      </c>
      <c r="I49" s="15">
        <v>34</v>
      </c>
      <c r="J49" s="15">
        <v>1</v>
      </c>
      <c r="K49" s="15">
        <v>19</v>
      </c>
      <c r="L49" s="15">
        <v>74</v>
      </c>
      <c r="M49" s="15">
        <v>65</v>
      </c>
      <c r="N49" s="15">
        <v>126</v>
      </c>
      <c r="O49" s="15">
        <v>12</v>
      </c>
      <c r="P49" s="15">
        <v>3</v>
      </c>
      <c r="Q49" s="15">
        <v>352</v>
      </c>
      <c r="R49" s="15">
        <f t="shared" si="0"/>
        <v>20.859259259259261</v>
      </c>
      <c r="S49" s="15">
        <f t="shared" si="1"/>
        <v>18.773333333333337</v>
      </c>
      <c r="T49" s="15">
        <f t="shared" si="2"/>
        <v>18.773333333333337</v>
      </c>
    </row>
    <row r="50" spans="1:20" s="15" customFormat="1">
      <c r="A50" s="15" t="s">
        <v>302</v>
      </c>
      <c r="B50" s="15" t="s">
        <v>1345</v>
      </c>
      <c r="C50" s="15" t="s">
        <v>2</v>
      </c>
      <c r="D50" s="15" t="s">
        <v>874</v>
      </c>
      <c r="E50" s="15">
        <v>617</v>
      </c>
      <c r="F50" s="15">
        <v>85</v>
      </c>
      <c r="G50" s="15">
        <v>181</v>
      </c>
      <c r="H50" s="15">
        <v>136</v>
      </c>
      <c r="I50" s="15">
        <v>33</v>
      </c>
      <c r="J50" s="15">
        <v>5</v>
      </c>
      <c r="K50" s="15">
        <v>7</v>
      </c>
      <c r="L50" s="15">
        <v>75</v>
      </c>
      <c r="M50" s="15">
        <v>48</v>
      </c>
      <c r="N50" s="15">
        <v>110</v>
      </c>
      <c r="O50" s="15">
        <v>14</v>
      </c>
      <c r="P50" s="15">
        <v>5</v>
      </c>
      <c r="Q50" s="15">
        <v>352</v>
      </c>
      <c r="R50" s="15">
        <f t="shared" si="0"/>
        <v>20.859259259259261</v>
      </c>
      <c r="S50" s="15">
        <f t="shared" si="1"/>
        <v>18.773333333333337</v>
      </c>
      <c r="T50" s="15">
        <f t="shared" si="2"/>
        <v>18.773333333333337</v>
      </c>
    </row>
    <row r="51" spans="1:20" s="15" customFormat="1">
      <c r="A51" s="15" t="s">
        <v>498</v>
      </c>
      <c r="B51" s="15" t="s">
        <v>344</v>
      </c>
      <c r="C51" s="15" t="s">
        <v>892</v>
      </c>
      <c r="D51" s="15" t="s">
        <v>876</v>
      </c>
      <c r="E51" s="15">
        <v>566</v>
      </c>
      <c r="F51" s="15">
        <v>77</v>
      </c>
      <c r="G51" s="15">
        <v>153</v>
      </c>
      <c r="H51" s="15">
        <v>88</v>
      </c>
      <c r="I51" s="15">
        <v>34</v>
      </c>
      <c r="J51" s="15">
        <v>2</v>
      </c>
      <c r="K51" s="15">
        <v>29</v>
      </c>
      <c r="L51" s="15">
        <v>102</v>
      </c>
      <c r="M51" s="15">
        <v>60</v>
      </c>
      <c r="N51" s="15">
        <v>171</v>
      </c>
      <c r="O51" s="15">
        <v>8</v>
      </c>
      <c r="P51" s="15">
        <v>4</v>
      </c>
      <c r="Q51" s="15">
        <v>350</v>
      </c>
      <c r="R51" s="15">
        <f t="shared" si="0"/>
        <v>20.74074074074074</v>
      </c>
      <c r="S51" s="15">
        <f t="shared" si="1"/>
        <v>18.666666666666668</v>
      </c>
      <c r="T51" s="15">
        <f t="shared" si="2"/>
        <v>18.666666666666668</v>
      </c>
    </row>
    <row r="52" spans="1:20" s="15" customFormat="1">
      <c r="A52" s="15" t="s">
        <v>301</v>
      </c>
      <c r="B52" s="15" t="s">
        <v>181</v>
      </c>
      <c r="C52" s="15" t="s">
        <v>889</v>
      </c>
      <c r="D52" s="15" t="s">
        <v>876</v>
      </c>
      <c r="E52" s="15">
        <v>541</v>
      </c>
      <c r="F52" s="15">
        <v>77</v>
      </c>
      <c r="G52" s="15">
        <v>155</v>
      </c>
      <c r="H52" s="15">
        <v>89</v>
      </c>
      <c r="I52" s="15">
        <v>38</v>
      </c>
      <c r="J52" s="15">
        <v>3</v>
      </c>
      <c r="K52" s="15">
        <v>25</v>
      </c>
      <c r="L52" s="15">
        <v>89</v>
      </c>
      <c r="M52" s="15">
        <v>52</v>
      </c>
      <c r="N52" s="15">
        <v>145</v>
      </c>
      <c r="O52" s="15">
        <v>8</v>
      </c>
      <c r="P52" s="15">
        <v>5</v>
      </c>
      <c r="Q52" s="15">
        <v>350</v>
      </c>
      <c r="R52" s="15">
        <f t="shared" si="0"/>
        <v>20.74074074074074</v>
      </c>
      <c r="S52" s="15">
        <f t="shared" si="1"/>
        <v>18.666666666666668</v>
      </c>
      <c r="T52" s="15">
        <f t="shared" si="2"/>
        <v>18.666666666666668</v>
      </c>
    </row>
    <row r="53" spans="1:20" s="15" customFormat="1">
      <c r="A53" s="15" t="s">
        <v>45</v>
      </c>
      <c r="B53" s="15" t="s">
        <v>46</v>
      </c>
      <c r="C53" s="15" t="s">
        <v>894</v>
      </c>
      <c r="D53" s="15" t="s">
        <v>859</v>
      </c>
      <c r="E53" s="15">
        <v>589</v>
      </c>
      <c r="F53" s="15">
        <v>77</v>
      </c>
      <c r="G53" s="15">
        <v>164</v>
      </c>
      <c r="H53" s="15">
        <v>123</v>
      </c>
      <c r="I53" s="15">
        <v>30</v>
      </c>
      <c r="J53" s="15">
        <v>4</v>
      </c>
      <c r="K53" s="15">
        <v>7</v>
      </c>
      <c r="L53" s="15">
        <v>68</v>
      </c>
      <c r="M53" s="15">
        <v>36</v>
      </c>
      <c r="N53" s="15">
        <v>62</v>
      </c>
      <c r="O53" s="15">
        <v>16</v>
      </c>
      <c r="P53" s="15">
        <v>9</v>
      </c>
      <c r="Q53" s="15">
        <v>349</v>
      </c>
      <c r="R53" s="15">
        <f t="shared" si="0"/>
        <v>20.68148148148148</v>
      </c>
      <c r="S53" s="15">
        <f t="shared" si="1"/>
        <v>18.613333333333333</v>
      </c>
      <c r="T53" s="15">
        <f t="shared" si="2"/>
        <v>18.613333333333333</v>
      </c>
    </row>
    <row r="54" spans="1:20" s="15" customFormat="1">
      <c r="A54" s="15" t="s">
        <v>190</v>
      </c>
      <c r="B54" s="15" t="s">
        <v>191</v>
      </c>
      <c r="C54" s="15" t="s">
        <v>1</v>
      </c>
      <c r="D54" s="15" t="s">
        <v>878</v>
      </c>
      <c r="E54" s="15">
        <v>514</v>
      </c>
      <c r="F54" s="15">
        <v>74</v>
      </c>
      <c r="G54" s="15">
        <v>130</v>
      </c>
      <c r="H54" s="15">
        <v>73</v>
      </c>
      <c r="I54" s="15">
        <v>27</v>
      </c>
      <c r="J54" s="15">
        <v>0</v>
      </c>
      <c r="K54" s="15">
        <v>30</v>
      </c>
      <c r="L54" s="15">
        <v>92</v>
      </c>
      <c r="M54" s="15">
        <v>69</v>
      </c>
      <c r="N54" s="15">
        <v>135</v>
      </c>
      <c r="O54" s="15">
        <v>3</v>
      </c>
      <c r="P54" s="15">
        <v>2</v>
      </c>
      <c r="Q54" s="15">
        <v>348</v>
      </c>
      <c r="R54" s="15">
        <f t="shared" si="0"/>
        <v>20.622222222222224</v>
      </c>
      <c r="S54" s="15">
        <f t="shared" si="1"/>
        <v>18.560000000000002</v>
      </c>
      <c r="T54" s="15">
        <f t="shared" si="2"/>
        <v>18.560000000000002</v>
      </c>
    </row>
    <row r="55" spans="1:20" s="15" customFormat="1">
      <c r="A55" s="15" t="s">
        <v>512</v>
      </c>
      <c r="B55" s="15" t="s">
        <v>513</v>
      </c>
      <c r="C55" s="15" t="s">
        <v>2</v>
      </c>
      <c r="D55" s="15" t="s">
        <v>865</v>
      </c>
      <c r="E55" s="15">
        <v>512</v>
      </c>
      <c r="F55" s="15">
        <v>74</v>
      </c>
      <c r="G55" s="15">
        <v>139</v>
      </c>
      <c r="H55" s="15">
        <v>88</v>
      </c>
      <c r="I55" s="15">
        <v>25</v>
      </c>
      <c r="J55" s="15">
        <v>3</v>
      </c>
      <c r="K55" s="15">
        <v>23</v>
      </c>
      <c r="L55" s="15">
        <v>76</v>
      </c>
      <c r="M55" s="15">
        <v>45</v>
      </c>
      <c r="N55" s="15">
        <v>88</v>
      </c>
      <c r="O55" s="15">
        <v>2</v>
      </c>
      <c r="P55" s="15">
        <v>2</v>
      </c>
      <c r="Q55" s="15">
        <v>346</v>
      </c>
      <c r="R55" s="15">
        <f t="shared" si="0"/>
        <v>20.503703703703703</v>
      </c>
      <c r="S55" s="15">
        <f t="shared" si="1"/>
        <v>18.453333333333333</v>
      </c>
      <c r="T55" s="15">
        <f t="shared" si="2"/>
        <v>18.453333333333333</v>
      </c>
    </row>
    <row r="56" spans="1:20" s="15" customFormat="1">
      <c r="A56" s="15" t="s">
        <v>451</v>
      </c>
      <c r="B56" s="15" t="s">
        <v>452</v>
      </c>
      <c r="C56" s="15" t="s">
        <v>3</v>
      </c>
      <c r="D56" s="15" t="s">
        <v>867</v>
      </c>
      <c r="E56" s="15">
        <v>588</v>
      </c>
      <c r="F56" s="15">
        <v>68</v>
      </c>
      <c r="G56" s="15">
        <v>164</v>
      </c>
      <c r="H56" s="15">
        <v>119</v>
      </c>
      <c r="I56" s="15">
        <v>26</v>
      </c>
      <c r="J56" s="15">
        <v>3</v>
      </c>
      <c r="K56" s="15">
        <v>16</v>
      </c>
      <c r="L56" s="15">
        <v>73</v>
      </c>
      <c r="M56" s="15">
        <v>39</v>
      </c>
      <c r="N56" s="15">
        <v>85</v>
      </c>
      <c r="O56" s="15">
        <v>0</v>
      </c>
      <c r="P56" s="15">
        <v>0</v>
      </c>
      <c r="Q56" s="15">
        <v>339</v>
      </c>
      <c r="R56" s="15">
        <f t="shared" si="0"/>
        <v>20.088888888888889</v>
      </c>
      <c r="S56" s="15">
        <f t="shared" si="1"/>
        <v>18.080000000000002</v>
      </c>
      <c r="T56" s="15">
        <f t="shared" si="2"/>
        <v>18.080000000000002</v>
      </c>
    </row>
    <row r="57" spans="1:20" s="15" customFormat="1">
      <c r="A57" s="15" t="s">
        <v>371</v>
      </c>
      <c r="B57" s="15" t="s">
        <v>176</v>
      </c>
      <c r="C57" s="15" t="s">
        <v>2</v>
      </c>
      <c r="D57" s="15" t="s">
        <v>878</v>
      </c>
      <c r="E57" s="15">
        <v>596</v>
      </c>
      <c r="F57" s="15">
        <v>79</v>
      </c>
      <c r="G57" s="15">
        <v>172</v>
      </c>
      <c r="H57" s="15">
        <v>124</v>
      </c>
      <c r="I57" s="15">
        <v>37</v>
      </c>
      <c r="J57" s="15">
        <v>2</v>
      </c>
      <c r="K57" s="15">
        <v>9</v>
      </c>
      <c r="L57" s="15">
        <v>57</v>
      </c>
      <c r="M57" s="15">
        <v>39</v>
      </c>
      <c r="N57" s="15">
        <v>86</v>
      </c>
      <c r="O57" s="15">
        <v>13</v>
      </c>
      <c r="P57" s="15">
        <v>5</v>
      </c>
      <c r="Q57" s="15">
        <v>337</v>
      </c>
      <c r="R57" s="15">
        <f t="shared" si="0"/>
        <v>19.970370370370372</v>
      </c>
      <c r="S57" s="15">
        <f t="shared" si="1"/>
        <v>17.973333333333336</v>
      </c>
      <c r="T57" s="15">
        <f t="shared" si="2"/>
        <v>17.973333333333336</v>
      </c>
    </row>
    <row r="58" spans="1:20" s="15" customFormat="1">
      <c r="A58" s="15" t="s">
        <v>264</v>
      </c>
      <c r="B58" s="15" t="s">
        <v>54</v>
      </c>
      <c r="C58" s="15" t="s">
        <v>892</v>
      </c>
      <c r="D58" s="15" t="s">
        <v>866</v>
      </c>
      <c r="E58" s="15">
        <v>573</v>
      </c>
      <c r="F58" s="15">
        <v>74</v>
      </c>
      <c r="G58" s="15">
        <v>155</v>
      </c>
      <c r="H58" s="15">
        <v>115</v>
      </c>
      <c r="I58" s="15">
        <v>26</v>
      </c>
      <c r="J58" s="15">
        <v>3</v>
      </c>
      <c r="K58" s="15">
        <v>11</v>
      </c>
      <c r="L58" s="15">
        <v>58</v>
      </c>
      <c r="M58" s="15">
        <v>67</v>
      </c>
      <c r="N58" s="15">
        <v>98</v>
      </c>
      <c r="O58" s="15">
        <v>20</v>
      </c>
      <c r="P58" s="15">
        <v>4</v>
      </c>
      <c r="Q58" s="15">
        <v>337</v>
      </c>
      <c r="R58" s="15">
        <f t="shared" si="0"/>
        <v>19.970370370370372</v>
      </c>
      <c r="S58" s="15">
        <f t="shared" si="1"/>
        <v>17.973333333333336</v>
      </c>
      <c r="T58" s="15">
        <f t="shared" si="2"/>
        <v>17.973333333333336</v>
      </c>
    </row>
    <row r="59" spans="1:20" s="15" customFormat="1">
      <c r="A59" s="15" t="s">
        <v>663</v>
      </c>
      <c r="B59" s="15" t="s">
        <v>62</v>
      </c>
      <c r="C59" s="15" t="s">
        <v>3</v>
      </c>
      <c r="D59" s="15" t="s">
        <v>865</v>
      </c>
      <c r="E59" s="15">
        <v>520</v>
      </c>
      <c r="F59" s="15">
        <v>77</v>
      </c>
      <c r="G59" s="15">
        <v>164</v>
      </c>
      <c r="H59" s="15">
        <v>106</v>
      </c>
      <c r="I59" s="15">
        <v>38</v>
      </c>
      <c r="J59" s="15">
        <v>7</v>
      </c>
      <c r="K59" s="15">
        <v>13</v>
      </c>
      <c r="L59" s="15">
        <v>52</v>
      </c>
      <c r="M59" s="15">
        <v>22</v>
      </c>
      <c r="N59" s="15">
        <v>81</v>
      </c>
      <c r="O59" s="15">
        <v>18</v>
      </c>
      <c r="P59" s="15">
        <v>7</v>
      </c>
      <c r="Q59" s="15">
        <v>336</v>
      </c>
      <c r="R59" s="15">
        <f t="shared" si="0"/>
        <v>19.911111111111111</v>
      </c>
      <c r="S59" s="15">
        <f t="shared" si="1"/>
        <v>17.920000000000002</v>
      </c>
      <c r="T59" s="15">
        <f t="shared" si="2"/>
        <v>17.920000000000002</v>
      </c>
    </row>
    <row r="60" spans="1:20" s="15" customFormat="1">
      <c r="A60" s="15" t="s">
        <v>182</v>
      </c>
      <c r="B60" s="15" t="s">
        <v>256</v>
      </c>
      <c r="C60" s="15" t="s">
        <v>888</v>
      </c>
      <c r="D60" s="15" t="s">
        <v>863</v>
      </c>
      <c r="E60" s="15">
        <v>436</v>
      </c>
      <c r="F60" s="15">
        <v>74</v>
      </c>
      <c r="G60" s="15">
        <v>136</v>
      </c>
      <c r="H60" s="15">
        <v>79</v>
      </c>
      <c r="I60" s="15">
        <v>27</v>
      </c>
      <c r="J60" s="15">
        <v>6</v>
      </c>
      <c r="K60" s="15">
        <v>24</v>
      </c>
      <c r="L60" s="15">
        <v>76</v>
      </c>
      <c r="M60" s="15">
        <v>37</v>
      </c>
      <c r="N60" s="15">
        <v>101</v>
      </c>
      <c r="O60" s="15">
        <v>8</v>
      </c>
      <c r="P60" s="15">
        <v>7</v>
      </c>
      <c r="Q60" s="15">
        <v>334</v>
      </c>
      <c r="R60" s="15">
        <f t="shared" si="0"/>
        <v>19.792592592592591</v>
      </c>
      <c r="S60" s="15">
        <f t="shared" si="1"/>
        <v>17.813333333333333</v>
      </c>
      <c r="T60" s="15">
        <f t="shared" si="2"/>
        <v>17.813333333333333</v>
      </c>
    </row>
    <row r="61" spans="1:20" s="15" customFormat="1">
      <c r="A61" s="15" t="s">
        <v>273</v>
      </c>
      <c r="B61" s="15" t="s">
        <v>274</v>
      </c>
      <c r="C61" s="15" t="s">
        <v>892</v>
      </c>
      <c r="D61" s="15" t="s">
        <v>884</v>
      </c>
      <c r="E61" s="15">
        <v>549</v>
      </c>
      <c r="F61" s="15">
        <v>71</v>
      </c>
      <c r="G61" s="15">
        <v>157</v>
      </c>
      <c r="H61" s="15">
        <v>105</v>
      </c>
      <c r="I61" s="15">
        <v>33</v>
      </c>
      <c r="J61" s="15">
        <v>2</v>
      </c>
      <c r="K61" s="15">
        <v>17</v>
      </c>
      <c r="L61" s="15">
        <v>83</v>
      </c>
      <c r="M61" s="15">
        <v>23</v>
      </c>
      <c r="N61" s="15">
        <v>89</v>
      </c>
      <c r="O61" s="15">
        <v>4</v>
      </c>
      <c r="P61" s="15">
        <v>3</v>
      </c>
      <c r="Q61" s="15">
        <v>334</v>
      </c>
      <c r="R61" s="15">
        <f t="shared" si="0"/>
        <v>19.792592592592591</v>
      </c>
      <c r="S61" s="15">
        <f t="shared" si="1"/>
        <v>17.813333333333333</v>
      </c>
      <c r="T61" s="15">
        <f t="shared" si="2"/>
        <v>17.813333333333333</v>
      </c>
    </row>
    <row r="62" spans="1:20" s="15" customFormat="1">
      <c r="A62" s="15" t="s">
        <v>439</v>
      </c>
      <c r="B62" s="15" t="s">
        <v>440</v>
      </c>
      <c r="C62" s="15" t="s">
        <v>894</v>
      </c>
      <c r="D62" s="15" t="s">
        <v>874</v>
      </c>
      <c r="E62" s="15">
        <v>538</v>
      </c>
      <c r="F62" s="15">
        <v>78</v>
      </c>
      <c r="G62" s="15">
        <v>131</v>
      </c>
      <c r="H62" s="15">
        <v>88</v>
      </c>
      <c r="I62" s="15">
        <v>22</v>
      </c>
      <c r="J62" s="15">
        <v>4</v>
      </c>
      <c r="K62" s="15">
        <v>17</v>
      </c>
      <c r="L62" s="15">
        <v>55</v>
      </c>
      <c r="M62" s="15">
        <v>64</v>
      </c>
      <c r="N62" s="15">
        <v>100</v>
      </c>
      <c r="O62" s="15">
        <v>28</v>
      </c>
      <c r="P62" s="15">
        <v>6</v>
      </c>
      <c r="Q62" s="15">
        <v>331</v>
      </c>
      <c r="R62" s="15">
        <f t="shared" si="0"/>
        <v>19.614814814814814</v>
      </c>
      <c r="S62" s="15">
        <f t="shared" si="1"/>
        <v>17.653333333333332</v>
      </c>
      <c r="T62" s="15">
        <f t="shared" si="2"/>
        <v>17.653333333333332</v>
      </c>
    </row>
    <row r="63" spans="1:20" s="15" customFormat="1">
      <c r="A63" s="15" t="s">
        <v>398</v>
      </c>
      <c r="B63" s="15" t="s">
        <v>399</v>
      </c>
      <c r="C63" s="15" t="s">
        <v>894</v>
      </c>
      <c r="D63" s="15" t="s">
        <v>866</v>
      </c>
      <c r="E63" s="15">
        <v>560</v>
      </c>
      <c r="F63" s="15">
        <v>61</v>
      </c>
      <c r="G63" s="15">
        <v>147</v>
      </c>
      <c r="H63" s="15">
        <v>88</v>
      </c>
      <c r="I63" s="15">
        <v>38</v>
      </c>
      <c r="J63" s="15">
        <v>0</v>
      </c>
      <c r="K63" s="15">
        <v>21</v>
      </c>
      <c r="L63" s="15">
        <v>75</v>
      </c>
      <c r="M63" s="15">
        <v>58</v>
      </c>
      <c r="N63" s="15">
        <v>112</v>
      </c>
      <c r="O63" s="15">
        <v>3</v>
      </c>
      <c r="P63" s="15">
        <v>2</v>
      </c>
      <c r="Q63" s="15">
        <v>331</v>
      </c>
      <c r="R63" s="15">
        <f t="shared" si="0"/>
        <v>19.614814814814814</v>
      </c>
      <c r="S63" s="15">
        <f t="shared" si="1"/>
        <v>17.653333333333332</v>
      </c>
      <c r="T63" s="15">
        <f t="shared" si="2"/>
        <v>17.653333333333332</v>
      </c>
    </row>
    <row r="64" spans="1:20" s="15" customFormat="1">
      <c r="A64" s="15" t="s">
        <v>1437</v>
      </c>
      <c r="B64" s="15" t="s">
        <v>911</v>
      </c>
      <c r="C64" s="15" t="s">
        <v>888</v>
      </c>
      <c r="D64" s="15" t="s">
        <v>1068</v>
      </c>
      <c r="E64" s="15">
        <v>582</v>
      </c>
      <c r="F64" s="15">
        <v>94</v>
      </c>
      <c r="G64" s="15">
        <v>165</v>
      </c>
      <c r="H64" s="15">
        <v>120</v>
      </c>
      <c r="I64" s="15">
        <v>30</v>
      </c>
      <c r="J64" s="15">
        <v>6</v>
      </c>
      <c r="K64" s="15">
        <v>9</v>
      </c>
      <c r="L64" s="15">
        <v>54</v>
      </c>
      <c r="M64" s="15">
        <v>70</v>
      </c>
      <c r="N64" s="15">
        <v>137</v>
      </c>
      <c r="O64" s="15">
        <v>21</v>
      </c>
      <c r="P64" s="15">
        <v>7</v>
      </c>
      <c r="Q64" s="15">
        <v>329</v>
      </c>
      <c r="R64" s="15">
        <f t="shared" si="0"/>
        <v>19.496296296296297</v>
      </c>
      <c r="S64" s="15">
        <f t="shared" si="1"/>
        <v>17.546666666666667</v>
      </c>
      <c r="T64" s="15">
        <f t="shared" si="2"/>
        <v>17.546666666666667</v>
      </c>
    </row>
    <row r="65" spans="1:20" s="15" customFormat="1">
      <c r="A65" s="15" t="s">
        <v>60</v>
      </c>
      <c r="B65" s="15" t="s">
        <v>1199</v>
      </c>
      <c r="C65" s="15" t="s">
        <v>2</v>
      </c>
      <c r="D65" s="15" t="s">
        <v>1068</v>
      </c>
      <c r="E65" s="15">
        <v>609</v>
      </c>
      <c r="F65" s="15">
        <v>92</v>
      </c>
      <c r="G65" s="15">
        <v>176</v>
      </c>
      <c r="H65" s="15">
        <v>138</v>
      </c>
      <c r="I65" s="15">
        <v>24</v>
      </c>
      <c r="J65" s="15">
        <v>12</v>
      </c>
      <c r="K65" s="15">
        <v>2</v>
      </c>
      <c r="L65" s="15">
        <v>34</v>
      </c>
      <c r="M65" s="15">
        <v>31</v>
      </c>
      <c r="N65" s="15">
        <v>107</v>
      </c>
      <c r="O65" s="15">
        <v>64</v>
      </c>
      <c r="P65" s="15">
        <v>19</v>
      </c>
      <c r="Q65" s="15">
        <v>325</v>
      </c>
      <c r="R65" s="15">
        <f t="shared" si="0"/>
        <v>19.25925925925926</v>
      </c>
      <c r="S65" s="15">
        <f t="shared" si="1"/>
        <v>17.333333333333336</v>
      </c>
      <c r="T65" s="15">
        <f t="shared" si="2"/>
        <v>17.333333333333336</v>
      </c>
    </row>
    <row r="66" spans="1:20" s="15" customFormat="1">
      <c r="A66" s="15" t="s">
        <v>1094</v>
      </c>
      <c r="B66" s="15" t="s">
        <v>288</v>
      </c>
      <c r="C66" s="15" t="s">
        <v>1</v>
      </c>
      <c r="D66" s="15" t="s">
        <v>860</v>
      </c>
      <c r="E66" s="15">
        <v>406</v>
      </c>
      <c r="F66" s="15">
        <v>75</v>
      </c>
      <c r="G66" s="15">
        <v>122</v>
      </c>
      <c r="H66" s="15">
        <v>63</v>
      </c>
      <c r="I66" s="15">
        <v>39</v>
      </c>
      <c r="J66" s="15">
        <v>1</v>
      </c>
      <c r="K66" s="15">
        <v>19</v>
      </c>
      <c r="L66" s="15">
        <v>69</v>
      </c>
      <c r="M66" s="15">
        <v>64</v>
      </c>
      <c r="N66" s="15">
        <v>110</v>
      </c>
      <c r="O66" s="15">
        <v>9</v>
      </c>
      <c r="P66" s="15">
        <v>3</v>
      </c>
      <c r="Q66" s="15">
        <v>324</v>
      </c>
      <c r="R66" s="15">
        <f t="shared" si="0"/>
        <v>19.2</v>
      </c>
      <c r="S66" s="15">
        <f t="shared" si="1"/>
        <v>17.28</v>
      </c>
      <c r="T66" s="15">
        <f t="shared" si="2"/>
        <v>17.28</v>
      </c>
    </row>
    <row r="67" spans="1:20" s="15" customFormat="1">
      <c r="A67" s="15" t="s">
        <v>97</v>
      </c>
      <c r="B67" s="15" t="s">
        <v>98</v>
      </c>
      <c r="C67" s="15" t="s">
        <v>888</v>
      </c>
      <c r="D67" s="15" t="s">
        <v>881</v>
      </c>
      <c r="E67" s="15">
        <v>530</v>
      </c>
      <c r="F67" s="15">
        <v>68</v>
      </c>
      <c r="G67" s="15">
        <v>141</v>
      </c>
      <c r="H67" s="15">
        <v>86</v>
      </c>
      <c r="I67" s="15">
        <v>30</v>
      </c>
      <c r="J67" s="15">
        <v>6</v>
      </c>
      <c r="K67" s="15">
        <v>19</v>
      </c>
      <c r="L67" s="15">
        <v>81</v>
      </c>
      <c r="M67" s="15">
        <v>41</v>
      </c>
      <c r="N67" s="15">
        <v>113</v>
      </c>
      <c r="O67" s="15">
        <v>11</v>
      </c>
      <c r="P67" s="15">
        <v>5</v>
      </c>
      <c r="Q67" s="15">
        <v>323</v>
      </c>
      <c r="R67" s="15">
        <f t="shared" ref="R67:R130" si="3">Q67/16.875</f>
        <v>19.140740740740739</v>
      </c>
      <c r="S67" s="15">
        <f t="shared" ref="S67:S130" si="4">IF(Q67 &gt;= 500,R67*1.1,IF(Q67 &gt; 400,R67,IF(Q67&gt;300,R67*0.9,IF(Q67&gt;200,R67*0.8,IF(Q67&gt;100,R67*0.7,R67*0.6)))))</f>
        <v>17.226666666666667</v>
      </c>
      <c r="T67" s="15">
        <f t="shared" ref="T67:T130" si="5">IF(S67 &lt; 1.5,1,S67)</f>
        <v>17.226666666666667</v>
      </c>
    </row>
    <row r="68" spans="1:20" s="15" customFormat="1">
      <c r="A68" s="15" t="s">
        <v>320</v>
      </c>
      <c r="B68" s="15" t="s">
        <v>321</v>
      </c>
      <c r="C68" s="15" t="s">
        <v>1</v>
      </c>
      <c r="D68" s="15" t="s">
        <v>856</v>
      </c>
      <c r="E68" s="15">
        <v>600</v>
      </c>
      <c r="F68" s="15">
        <v>59</v>
      </c>
      <c r="G68" s="15">
        <v>174</v>
      </c>
      <c r="H68" s="15">
        <v>138</v>
      </c>
      <c r="I68" s="15">
        <v>27</v>
      </c>
      <c r="J68" s="15">
        <v>0</v>
      </c>
      <c r="K68" s="15">
        <v>9</v>
      </c>
      <c r="L68" s="15">
        <v>69</v>
      </c>
      <c r="M68" s="15">
        <v>41</v>
      </c>
      <c r="N68" s="15">
        <v>80</v>
      </c>
      <c r="O68" s="15">
        <v>4</v>
      </c>
      <c r="P68" s="15">
        <v>0</v>
      </c>
      <c r="Q68" s="15">
        <v>321</v>
      </c>
      <c r="R68" s="15">
        <f t="shared" si="3"/>
        <v>19.022222222222222</v>
      </c>
      <c r="S68" s="15">
        <f t="shared" si="4"/>
        <v>17.12</v>
      </c>
      <c r="T68" s="15">
        <f t="shared" si="5"/>
        <v>17.12</v>
      </c>
    </row>
    <row r="69" spans="1:20" s="15" customFormat="1">
      <c r="A69" s="15" t="s">
        <v>428</v>
      </c>
      <c r="B69" s="15" t="s">
        <v>222</v>
      </c>
      <c r="C69" s="15" t="s">
        <v>889</v>
      </c>
      <c r="D69" s="15" t="s">
        <v>882</v>
      </c>
      <c r="E69" s="15">
        <v>601</v>
      </c>
      <c r="F69" s="15">
        <v>71</v>
      </c>
      <c r="G69" s="15">
        <v>184</v>
      </c>
      <c r="H69" s="15">
        <v>162</v>
      </c>
      <c r="I69" s="15">
        <v>13</v>
      </c>
      <c r="J69" s="15">
        <v>7</v>
      </c>
      <c r="K69" s="15">
        <v>2</v>
      </c>
      <c r="L69" s="15">
        <v>28</v>
      </c>
      <c r="M69" s="15">
        <v>13</v>
      </c>
      <c r="N69" s="15">
        <v>49</v>
      </c>
      <c r="O69" s="15">
        <v>49</v>
      </c>
      <c r="P69" s="15">
        <v>8</v>
      </c>
      <c r="Q69" s="15">
        <v>321</v>
      </c>
      <c r="R69" s="15">
        <f t="shared" si="3"/>
        <v>19.022222222222222</v>
      </c>
      <c r="S69" s="15">
        <f t="shared" si="4"/>
        <v>17.12</v>
      </c>
      <c r="T69" s="15">
        <f t="shared" si="5"/>
        <v>17.12</v>
      </c>
    </row>
    <row r="70" spans="1:20" s="15" customFormat="1">
      <c r="A70" s="15" t="s">
        <v>352</v>
      </c>
      <c r="B70" s="15" t="s">
        <v>74</v>
      </c>
      <c r="C70" s="15" t="s">
        <v>3</v>
      </c>
      <c r="D70" s="15" t="s">
        <v>858</v>
      </c>
      <c r="E70" s="15">
        <v>616</v>
      </c>
      <c r="F70" s="15">
        <v>56</v>
      </c>
      <c r="G70" s="15">
        <v>177</v>
      </c>
      <c r="H70" s="15">
        <v>143</v>
      </c>
      <c r="I70" s="15">
        <v>29</v>
      </c>
      <c r="J70" s="15">
        <v>1</v>
      </c>
      <c r="K70" s="15">
        <v>4</v>
      </c>
      <c r="L70" s="15">
        <v>76</v>
      </c>
      <c r="M70" s="15">
        <v>67</v>
      </c>
      <c r="N70" s="15">
        <v>102</v>
      </c>
      <c r="O70" s="15">
        <v>4</v>
      </c>
      <c r="P70" s="15">
        <v>2</v>
      </c>
      <c r="Q70" s="15">
        <v>319</v>
      </c>
      <c r="R70" s="15">
        <f t="shared" si="3"/>
        <v>18.903703703703705</v>
      </c>
      <c r="S70" s="15">
        <f t="shared" si="4"/>
        <v>17.013333333333335</v>
      </c>
      <c r="T70" s="15">
        <f t="shared" si="5"/>
        <v>17.013333333333335</v>
      </c>
    </row>
    <row r="71" spans="1:20" s="15" customFormat="1">
      <c r="A71" s="15" t="s">
        <v>231</v>
      </c>
      <c r="B71" s="15" t="s">
        <v>232</v>
      </c>
      <c r="C71" s="15" t="s">
        <v>889</v>
      </c>
      <c r="D71" s="15" t="s">
        <v>880</v>
      </c>
      <c r="E71" s="15">
        <v>555</v>
      </c>
      <c r="F71" s="15">
        <v>87</v>
      </c>
      <c r="G71" s="15">
        <v>142</v>
      </c>
      <c r="H71" s="15">
        <v>92</v>
      </c>
      <c r="I71" s="15">
        <v>25</v>
      </c>
      <c r="J71" s="15">
        <v>8</v>
      </c>
      <c r="K71" s="15">
        <v>17</v>
      </c>
      <c r="L71" s="15">
        <v>58</v>
      </c>
      <c r="M71" s="15">
        <v>56</v>
      </c>
      <c r="N71" s="15">
        <v>134</v>
      </c>
      <c r="O71" s="15">
        <v>21</v>
      </c>
      <c r="P71" s="15">
        <v>5</v>
      </c>
      <c r="Q71" s="15">
        <v>317</v>
      </c>
      <c r="R71" s="15">
        <f t="shared" si="3"/>
        <v>18.785185185185185</v>
      </c>
      <c r="S71" s="15">
        <f t="shared" si="4"/>
        <v>16.906666666666666</v>
      </c>
      <c r="T71" s="15">
        <f t="shared" si="5"/>
        <v>16.906666666666666</v>
      </c>
    </row>
    <row r="72" spans="1:20" s="15" customFormat="1">
      <c r="A72" s="15" t="s">
        <v>417</v>
      </c>
      <c r="B72" s="15" t="s">
        <v>418</v>
      </c>
      <c r="C72" s="15" t="s">
        <v>894</v>
      </c>
      <c r="D72" s="15" t="s">
        <v>867</v>
      </c>
      <c r="E72" s="15">
        <v>449</v>
      </c>
      <c r="F72" s="15">
        <v>64</v>
      </c>
      <c r="G72" s="15">
        <v>127</v>
      </c>
      <c r="H72" s="15">
        <v>79</v>
      </c>
      <c r="I72" s="15">
        <v>35</v>
      </c>
      <c r="J72" s="15">
        <v>0</v>
      </c>
      <c r="K72" s="15">
        <v>13</v>
      </c>
      <c r="L72" s="15">
        <v>71</v>
      </c>
      <c r="M72" s="15">
        <v>56</v>
      </c>
      <c r="N72" s="15">
        <v>84</v>
      </c>
      <c r="O72" s="15">
        <v>14</v>
      </c>
      <c r="P72" s="15">
        <v>5</v>
      </c>
      <c r="Q72" s="15">
        <v>317</v>
      </c>
      <c r="R72" s="15">
        <f t="shared" si="3"/>
        <v>18.785185185185185</v>
      </c>
      <c r="S72" s="15">
        <f t="shared" si="4"/>
        <v>16.906666666666666</v>
      </c>
      <c r="T72" s="15">
        <f t="shared" si="5"/>
        <v>16.906666666666666</v>
      </c>
    </row>
    <row r="73" spans="1:20" s="15" customFormat="1">
      <c r="A73" s="15" t="s">
        <v>405</v>
      </c>
      <c r="B73" s="15" t="s">
        <v>158</v>
      </c>
      <c r="C73" s="15" t="s">
        <v>3</v>
      </c>
      <c r="D73" s="15" t="s">
        <v>884</v>
      </c>
      <c r="E73" s="15">
        <v>520</v>
      </c>
      <c r="F73" s="15">
        <v>69</v>
      </c>
      <c r="G73" s="15">
        <v>134</v>
      </c>
      <c r="H73" s="15">
        <v>78</v>
      </c>
      <c r="I73" s="15">
        <v>40</v>
      </c>
      <c r="J73" s="15">
        <v>2</v>
      </c>
      <c r="K73" s="15">
        <v>14</v>
      </c>
      <c r="L73" s="15">
        <v>80</v>
      </c>
      <c r="M73" s="15">
        <v>53</v>
      </c>
      <c r="N73" s="15">
        <v>109</v>
      </c>
      <c r="O73" s="15">
        <v>2</v>
      </c>
      <c r="P73" s="15">
        <v>1</v>
      </c>
      <c r="Q73" s="15">
        <v>314</v>
      </c>
      <c r="R73" s="15">
        <f t="shared" si="3"/>
        <v>18.607407407407408</v>
      </c>
      <c r="S73" s="15">
        <f t="shared" si="4"/>
        <v>16.746666666666666</v>
      </c>
      <c r="T73" s="15">
        <f t="shared" si="5"/>
        <v>16.746666666666666</v>
      </c>
    </row>
    <row r="74" spans="1:20" s="15" customFormat="1">
      <c r="A74" s="15" t="s">
        <v>391</v>
      </c>
      <c r="B74" s="15" t="s">
        <v>31</v>
      </c>
      <c r="C74" s="15" t="s">
        <v>2</v>
      </c>
      <c r="D74" s="15" t="s">
        <v>867</v>
      </c>
      <c r="E74" s="15">
        <v>551</v>
      </c>
      <c r="F74" s="15">
        <v>72</v>
      </c>
      <c r="G74" s="15">
        <v>153</v>
      </c>
      <c r="H74" s="15">
        <v>113</v>
      </c>
      <c r="I74" s="15">
        <v>33</v>
      </c>
      <c r="J74" s="15">
        <v>0</v>
      </c>
      <c r="K74" s="15">
        <v>7</v>
      </c>
      <c r="L74" s="15">
        <v>53</v>
      </c>
      <c r="M74" s="15">
        <v>51</v>
      </c>
      <c r="N74" s="15">
        <v>75</v>
      </c>
      <c r="O74" s="15">
        <v>6</v>
      </c>
      <c r="P74" s="15">
        <v>6</v>
      </c>
      <c r="Q74" s="15">
        <v>308</v>
      </c>
      <c r="R74" s="15">
        <f t="shared" si="3"/>
        <v>18.251851851851853</v>
      </c>
      <c r="S74" s="15">
        <f t="shared" si="4"/>
        <v>16.426666666666669</v>
      </c>
      <c r="T74" s="15">
        <f t="shared" si="5"/>
        <v>16.426666666666669</v>
      </c>
    </row>
    <row r="75" spans="1:20" s="15" customFormat="1">
      <c r="A75" s="15" t="s">
        <v>201</v>
      </c>
      <c r="B75" s="15" t="s">
        <v>202</v>
      </c>
      <c r="C75" s="15" t="s">
        <v>894</v>
      </c>
      <c r="D75" s="15" t="s">
        <v>871</v>
      </c>
      <c r="E75" s="15">
        <v>579</v>
      </c>
      <c r="F75" s="15">
        <v>74</v>
      </c>
      <c r="G75" s="15">
        <v>165</v>
      </c>
      <c r="H75" s="15">
        <v>123</v>
      </c>
      <c r="I75" s="15">
        <v>34</v>
      </c>
      <c r="J75" s="15">
        <v>5</v>
      </c>
      <c r="K75" s="15">
        <v>3</v>
      </c>
      <c r="L75" s="15">
        <v>50</v>
      </c>
      <c r="M75" s="15">
        <v>23</v>
      </c>
      <c r="N75" s="15">
        <v>83</v>
      </c>
      <c r="O75" s="15">
        <v>31</v>
      </c>
      <c r="P75" s="15">
        <v>6</v>
      </c>
      <c r="Q75" s="15">
        <v>307</v>
      </c>
      <c r="R75" s="15">
        <f t="shared" si="3"/>
        <v>18.192592592592593</v>
      </c>
      <c r="S75" s="15">
        <f t="shared" si="4"/>
        <v>16.373333333333335</v>
      </c>
      <c r="T75" s="15">
        <f t="shared" si="5"/>
        <v>16.373333333333335</v>
      </c>
    </row>
    <row r="76" spans="1:20" s="15" customFormat="1">
      <c r="A76" s="15" t="s">
        <v>1418</v>
      </c>
      <c r="B76" s="15" t="s">
        <v>1419</v>
      </c>
      <c r="C76" s="15" t="s">
        <v>892</v>
      </c>
      <c r="D76" s="15" t="s">
        <v>859</v>
      </c>
      <c r="E76" s="15">
        <v>493</v>
      </c>
      <c r="F76" s="15">
        <v>90</v>
      </c>
      <c r="G76" s="15">
        <v>134</v>
      </c>
      <c r="H76" s="15">
        <v>83</v>
      </c>
      <c r="I76" s="15">
        <v>31</v>
      </c>
      <c r="J76" s="15">
        <v>3</v>
      </c>
      <c r="K76" s="15">
        <v>17</v>
      </c>
      <c r="L76" s="15">
        <v>58</v>
      </c>
      <c r="M76" s="15">
        <v>38</v>
      </c>
      <c r="N76" s="15">
        <v>104</v>
      </c>
      <c r="O76" s="15">
        <v>5</v>
      </c>
      <c r="P76" s="15">
        <v>3</v>
      </c>
      <c r="Q76" s="15">
        <v>306</v>
      </c>
      <c r="R76" s="15">
        <f t="shared" si="3"/>
        <v>18.133333333333333</v>
      </c>
      <c r="S76" s="15">
        <f t="shared" si="4"/>
        <v>16.32</v>
      </c>
      <c r="T76" s="15">
        <f t="shared" si="5"/>
        <v>16.32</v>
      </c>
    </row>
    <row r="77" spans="1:20" s="15" customFormat="1">
      <c r="A77" s="15" t="s">
        <v>496</v>
      </c>
      <c r="B77" s="15" t="s">
        <v>235</v>
      </c>
      <c r="C77" s="15" t="s">
        <v>894</v>
      </c>
      <c r="D77" s="15" t="s">
        <v>863</v>
      </c>
      <c r="E77" s="15">
        <v>315</v>
      </c>
      <c r="F77" s="15">
        <v>71</v>
      </c>
      <c r="G77" s="15">
        <v>107</v>
      </c>
      <c r="H77" s="15">
        <v>67</v>
      </c>
      <c r="I77" s="15">
        <v>18</v>
      </c>
      <c r="J77" s="15">
        <v>1</v>
      </c>
      <c r="K77" s="15">
        <v>21</v>
      </c>
      <c r="L77" s="15">
        <v>52</v>
      </c>
      <c r="M77" s="15">
        <v>50</v>
      </c>
      <c r="N77" s="15">
        <v>57</v>
      </c>
      <c r="O77" s="15">
        <v>1</v>
      </c>
      <c r="P77" s="15">
        <v>1</v>
      </c>
      <c r="Q77" s="15">
        <v>306</v>
      </c>
      <c r="R77" s="15">
        <f t="shared" si="3"/>
        <v>18.133333333333333</v>
      </c>
      <c r="S77" s="15">
        <f t="shared" si="4"/>
        <v>16.32</v>
      </c>
      <c r="T77" s="15">
        <f t="shared" si="5"/>
        <v>16.32</v>
      </c>
    </row>
    <row r="78" spans="1:20" s="15" customFormat="1">
      <c r="A78" s="15" t="s">
        <v>1073</v>
      </c>
      <c r="B78" s="15" t="s">
        <v>426</v>
      </c>
      <c r="C78" s="15" t="s">
        <v>3</v>
      </c>
      <c r="D78" s="15" t="s">
        <v>863</v>
      </c>
      <c r="E78" s="15">
        <v>432</v>
      </c>
      <c r="F78" s="15">
        <v>58</v>
      </c>
      <c r="G78" s="15">
        <v>124</v>
      </c>
      <c r="H78" s="15">
        <v>70</v>
      </c>
      <c r="I78" s="15">
        <v>34</v>
      </c>
      <c r="J78" s="15">
        <v>2</v>
      </c>
      <c r="K78" s="15">
        <v>18</v>
      </c>
      <c r="L78" s="15">
        <v>61</v>
      </c>
      <c r="M78" s="15">
        <v>25</v>
      </c>
      <c r="N78" s="15">
        <v>58</v>
      </c>
      <c r="O78" s="15">
        <v>2</v>
      </c>
      <c r="P78" s="15">
        <v>1</v>
      </c>
      <c r="Q78" s="15">
        <v>303</v>
      </c>
      <c r="R78" s="15">
        <f t="shared" si="3"/>
        <v>17.955555555555556</v>
      </c>
      <c r="S78" s="15">
        <f t="shared" si="4"/>
        <v>16.16</v>
      </c>
      <c r="T78" s="15">
        <f t="shared" si="5"/>
        <v>16.16</v>
      </c>
    </row>
    <row r="79" spans="1:20" s="15" customFormat="1">
      <c r="A79" s="15" t="s">
        <v>241</v>
      </c>
      <c r="B79" s="15" t="s">
        <v>242</v>
      </c>
      <c r="C79" s="15" t="s">
        <v>889</v>
      </c>
      <c r="D79" s="15" t="s">
        <v>878</v>
      </c>
      <c r="E79" s="15">
        <v>564</v>
      </c>
      <c r="F79" s="15">
        <v>73</v>
      </c>
      <c r="G79" s="15">
        <v>128</v>
      </c>
      <c r="H79" s="15">
        <v>79</v>
      </c>
      <c r="I79" s="15">
        <v>27</v>
      </c>
      <c r="J79" s="15">
        <v>2</v>
      </c>
      <c r="K79" s="15">
        <v>20</v>
      </c>
      <c r="L79" s="15">
        <v>66</v>
      </c>
      <c r="M79" s="15">
        <v>79</v>
      </c>
      <c r="N79" s="15">
        <v>141</v>
      </c>
      <c r="O79" s="15">
        <v>8</v>
      </c>
      <c r="P79" s="15">
        <v>2</v>
      </c>
      <c r="Q79" s="15">
        <v>302</v>
      </c>
      <c r="R79" s="15">
        <f t="shared" si="3"/>
        <v>17.896296296296295</v>
      </c>
      <c r="S79" s="15">
        <f t="shared" si="4"/>
        <v>16.106666666666666</v>
      </c>
      <c r="T79" s="15">
        <f t="shared" si="5"/>
        <v>16.106666666666666</v>
      </c>
    </row>
    <row r="80" spans="1:20" s="15" customFormat="1">
      <c r="A80" s="15" t="s">
        <v>177</v>
      </c>
      <c r="B80" s="15" t="s">
        <v>178</v>
      </c>
      <c r="C80" s="15" t="s">
        <v>894</v>
      </c>
      <c r="D80" s="15" t="s">
        <v>893</v>
      </c>
      <c r="E80" s="15">
        <v>593</v>
      </c>
      <c r="F80" s="15">
        <v>73</v>
      </c>
      <c r="G80" s="15">
        <v>151</v>
      </c>
      <c r="H80" s="15">
        <v>98</v>
      </c>
      <c r="I80" s="15">
        <v>26</v>
      </c>
      <c r="J80" s="15">
        <v>3</v>
      </c>
      <c r="K80" s="15">
        <v>24</v>
      </c>
      <c r="L80" s="15">
        <v>91</v>
      </c>
      <c r="M80" s="15">
        <v>46</v>
      </c>
      <c r="N80" s="15">
        <v>183</v>
      </c>
      <c r="O80" s="15">
        <v>24</v>
      </c>
      <c r="P80" s="15">
        <v>5</v>
      </c>
      <c r="Q80" s="15">
        <v>301</v>
      </c>
      <c r="R80" s="15">
        <f t="shared" si="3"/>
        <v>17.837037037037039</v>
      </c>
      <c r="S80" s="15">
        <f t="shared" si="4"/>
        <v>16.053333333333335</v>
      </c>
      <c r="T80" s="15">
        <f t="shared" si="5"/>
        <v>16.053333333333335</v>
      </c>
    </row>
    <row r="81" spans="1:20" s="15" customFormat="1">
      <c r="A81" s="15" t="s">
        <v>111</v>
      </c>
      <c r="B81" s="15" t="s">
        <v>114</v>
      </c>
      <c r="C81" s="15" t="s">
        <v>894</v>
      </c>
      <c r="D81" s="15" t="s">
        <v>893</v>
      </c>
      <c r="E81" s="15">
        <v>553</v>
      </c>
      <c r="F81" s="15">
        <v>74</v>
      </c>
      <c r="G81" s="15">
        <v>133</v>
      </c>
      <c r="H81" s="15">
        <v>84</v>
      </c>
      <c r="I81" s="15">
        <v>31</v>
      </c>
      <c r="J81" s="15">
        <v>4</v>
      </c>
      <c r="K81" s="15">
        <v>14</v>
      </c>
      <c r="L81" s="15">
        <v>61</v>
      </c>
      <c r="M81" s="15">
        <v>49</v>
      </c>
      <c r="N81" s="15">
        <v>108</v>
      </c>
      <c r="O81" s="15">
        <v>10</v>
      </c>
      <c r="P81" s="15">
        <v>2</v>
      </c>
      <c r="Q81" s="15">
        <v>298</v>
      </c>
      <c r="R81" s="15">
        <f t="shared" si="3"/>
        <v>17.659259259259258</v>
      </c>
      <c r="S81" s="15">
        <f t="shared" si="4"/>
        <v>14.127407407407407</v>
      </c>
      <c r="T81" s="15">
        <f t="shared" si="5"/>
        <v>14.127407407407407</v>
      </c>
    </row>
    <row r="82" spans="1:20" s="15" customFormat="1">
      <c r="A82" s="15" t="s">
        <v>772</v>
      </c>
      <c r="B82" s="15" t="s">
        <v>1200</v>
      </c>
      <c r="C82" s="15" t="s">
        <v>862</v>
      </c>
      <c r="D82" s="15" t="s">
        <v>871</v>
      </c>
      <c r="E82" s="15">
        <v>578</v>
      </c>
      <c r="F82" s="15">
        <v>57</v>
      </c>
      <c r="G82" s="15">
        <v>150</v>
      </c>
      <c r="H82" s="15">
        <v>103</v>
      </c>
      <c r="I82" s="15">
        <v>28</v>
      </c>
      <c r="J82" s="15">
        <v>2</v>
      </c>
      <c r="K82" s="15">
        <v>17</v>
      </c>
      <c r="L82" s="15">
        <v>70</v>
      </c>
      <c r="M82" s="15">
        <v>22</v>
      </c>
      <c r="N82" s="15">
        <v>85</v>
      </c>
      <c r="O82" s="15">
        <v>1</v>
      </c>
      <c r="P82" s="15">
        <v>0</v>
      </c>
      <c r="Q82" s="15">
        <v>298</v>
      </c>
      <c r="R82" s="15">
        <f t="shared" si="3"/>
        <v>17.659259259259258</v>
      </c>
      <c r="S82" s="15">
        <f t="shared" si="4"/>
        <v>14.127407407407407</v>
      </c>
      <c r="T82" s="15">
        <f t="shared" si="5"/>
        <v>14.127407407407407</v>
      </c>
    </row>
    <row r="83" spans="1:20" s="15" customFormat="1">
      <c r="A83" s="15" t="s">
        <v>155</v>
      </c>
      <c r="B83" s="15" t="s">
        <v>156</v>
      </c>
      <c r="C83" s="15" t="s">
        <v>889</v>
      </c>
      <c r="D83" s="15" t="s">
        <v>877</v>
      </c>
      <c r="E83" s="15">
        <v>463</v>
      </c>
      <c r="F83" s="15">
        <v>68</v>
      </c>
      <c r="G83" s="15">
        <v>114</v>
      </c>
      <c r="H83" s="15">
        <v>81</v>
      </c>
      <c r="I83" s="15">
        <v>21</v>
      </c>
      <c r="J83" s="15">
        <v>3</v>
      </c>
      <c r="K83" s="15">
        <v>9</v>
      </c>
      <c r="L83" s="15">
        <v>47</v>
      </c>
      <c r="M83" s="15">
        <v>66</v>
      </c>
      <c r="N83" s="15">
        <v>66</v>
      </c>
      <c r="O83" s="15">
        <v>19</v>
      </c>
      <c r="P83" s="15">
        <v>5</v>
      </c>
      <c r="Q83" s="15">
        <v>297</v>
      </c>
      <c r="R83" s="15">
        <f t="shared" si="3"/>
        <v>17.600000000000001</v>
      </c>
      <c r="S83" s="15">
        <f t="shared" si="4"/>
        <v>14.080000000000002</v>
      </c>
      <c r="T83" s="15">
        <f t="shared" si="5"/>
        <v>14.080000000000002</v>
      </c>
    </row>
    <row r="84" spans="1:20" s="15" customFormat="1">
      <c r="A84" s="15" t="s">
        <v>1456</v>
      </c>
      <c r="B84" s="15" t="s">
        <v>1556</v>
      </c>
      <c r="C84" s="15" t="s">
        <v>892</v>
      </c>
      <c r="D84" s="15" t="s">
        <v>1068</v>
      </c>
      <c r="E84" s="15">
        <v>565</v>
      </c>
      <c r="F84" s="15">
        <v>72</v>
      </c>
      <c r="G84" s="15">
        <v>152</v>
      </c>
      <c r="H84" s="15">
        <v>98</v>
      </c>
      <c r="I84" s="15">
        <v>26</v>
      </c>
      <c r="J84" s="15">
        <v>5</v>
      </c>
      <c r="K84" s="15">
        <v>23</v>
      </c>
      <c r="L84" s="15">
        <v>85</v>
      </c>
      <c r="M84" s="15">
        <v>41</v>
      </c>
      <c r="N84" s="15">
        <v>164</v>
      </c>
      <c r="O84" s="15">
        <v>3</v>
      </c>
      <c r="P84" s="15">
        <v>1</v>
      </c>
      <c r="Q84" s="15">
        <v>293</v>
      </c>
      <c r="R84" s="15">
        <f t="shared" si="3"/>
        <v>17.362962962962964</v>
      </c>
      <c r="S84" s="15">
        <f t="shared" si="4"/>
        <v>13.890370370370372</v>
      </c>
      <c r="T84" s="15">
        <f t="shared" si="5"/>
        <v>13.890370370370372</v>
      </c>
    </row>
    <row r="85" spans="1:20" s="15" customFormat="1">
      <c r="A85" s="15" t="s">
        <v>133</v>
      </c>
      <c r="B85" s="15" t="s">
        <v>135</v>
      </c>
      <c r="C85" s="15" t="s">
        <v>894</v>
      </c>
      <c r="D85" s="15" t="s">
        <v>873</v>
      </c>
      <c r="E85" s="15">
        <v>528</v>
      </c>
      <c r="F85" s="15">
        <v>58</v>
      </c>
      <c r="G85" s="15">
        <v>154</v>
      </c>
      <c r="H85" s="15">
        <v>106</v>
      </c>
      <c r="I85" s="15">
        <v>33</v>
      </c>
      <c r="J85" s="15">
        <v>1</v>
      </c>
      <c r="K85" s="15">
        <v>14</v>
      </c>
      <c r="L85" s="15">
        <v>65</v>
      </c>
      <c r="M85" s="15">
        <v>35</v>
      </c>
      <c r="N85" s="15">
        <v>100</v>
      </c>
      <c r="O85" s="15">
        <v>4</v>
      </c>
      <c r="P85" s="15">
        <v>4</v>
      </c>
      <c r="Q85" s="15">
        <v>289</v>
      </c>
      <c r="R85" s="15">
        <f t="shared" si="3"/>
        <v>17.125925925925927</v>
      </c>
      <c r="S85" s="15">
        <f t="shared" si="4"/>
        <v>13.700740740740741</v>
      </c>
      <c r="T85" s="15">
        <f t="shared" si="5"/>
        <v>13.700740740740741</v>
      </c>
    </row>
    <row r="86" spans="1:20" s="15" customFormat="1">
      <c r="A86" s="15" t="s">
        <v>409</v>
      </c>
      <c r="B86" s="15" t="s">
        <v>337</v>
      </c>
      <c r="C86" s="15" t="s">
        <v>3</v>
      </c>
      <c r="D86" s="15" t="s">
        <v>1068</v>
      </c>
      <c r="E86" s="15">
        <v>536</v>
      </c>
      <c r="F86" s="15">
        <v>62</v>
      </c>
      <c r="G86" s="15">
        <v>151</v>
      </c>
      <c r="H86" s="15">
        <v>109</v>
      </c>
      <c r="I86" s="15">
        <v>26</v>
      </c>
      <c r="J86" s="15">
        <v>4</v>
      </c>
      <c r="K86" s="15">
        <v>12</v>
      </c>
      <c r="L86" s="15">
        <v>58</v>
      </c>
      <c r="M86" s="15">
        <v>26</v>
      </c>
      <c r="N86" s="15">
        <v>80</v>
      </c>
      <c r="O86" s="15">
        <v>3</v>
      </c>
      <c r="P86" s="15">
        <v>1</v>
      </c>
      <c r="Q86" s="15">
        <v>289</v>
      </c>
      <c r="R86" s="15">
        <f t="shared" si="3"/>
        <v>17.125925925925927</v>
      </c>
      <c r="S86" s="15">
        <f t="shared" si="4"/>
        <v>13.700740740740741</v>
      </c>
      <c r="T86" s="15">
        <f t="shared" si="5"/>
        <v>13.700740740740741</v>
      </c>
    </row>
    <row r="87" spans="1:20" s="15" customFormat="1">
      <c r="A87" s="15" t="s">
        <v>346</v>
      </c>
      <c r="B87" s="15" t="s">
        <v>347</v>
      </c>
      <c r="C87" s="15" t="s">
        <v>862</v>
      </c>
      <c r="D87" s="15" t="s">
        <v>880</v>
      </c>
      <c r="E87" s="15">
        <v>495</v>
      </c>
      <c r="F87" s="15">
        <v>57</v>
      </c>
      <c r="G87" s="15">
        <v>115</v>
      </c>
      <c r="H87" s="15">
        <v>76</v>
      </c>
      <c r="I87" s="15">
        <v>15</v>
      </c>
      <c r="J87" s="15">
        <v>1</v>
      </c>
      <c r="K87" s="15">
        <v>23</v>
      </c>
      <c r="L87" s="15">
        <v>75</v>
      </c>
      <c r="M87" s="15">
        <v>32</v>
      </c>
      <c r="N87" s="15">
        <v>77</v>
      </c>
      <c r="O87" s="15">
        <v>0</v>
      </c>
      <c r="P87" s="15">
        <v>0</v>
      </c>
      <c r="Q87" s="15">
        <v>288</v>
      </c>
      <c r="R87" s="15">
        <f t="shared" si="3"/>
        <v>17.066666666666666</v>
      </c>
      <c r="S87" s="15">
        <f t="shared" si="4"/>
        <v>13.653333333333334</v>
      </c>
      <c r="T87" s="15">
        <f t="shared" si="5"/>
        <v>13.653333333333334</v>
      </c>
    </row>
    <row r="88" spans="1:20" s="15" customFormat="1">
      <c r="A88" s="15" t="s">
        <v>1072</v>
      </c>
      <c r="B88" s="15" t="s">
        <v>1234</v>
      </c>
      <c r="C88" s="15" t="s">
        <v>892</v>
      </c>
      <c r="D88" s="15" t="s">
        <v>871</v>
      </c>
      <c r="E88" s="15">
        <v>491</v>
      </c>
      <c r="F88" s="15">
        <v>63</v>
      </c>
      <c r="G88" s="15">
        <v>140</v>
      </c>
      <c r="H88" s="15">
        <v>111</v>
      </c>
      <c r="I88" s="15">
        <v>22</v>
      </c>
      <c r="J88" s="15">
        <v>6</v>
      </c>
      <c r="K88" s="15">
        <v>1</v>
      </c>
      <c r="L88" s="15">
        <v>43</v>
      </c>
      <c r="M88" s="15">
        <v>43</v>
      </c>
      <c r="N88" s="15">
        <v>49</v>
      </c>
      <c r="O88" s="15">
        <v>17</v>
      </c>
      <c r="P88" s="15">
        <v>8</v>
      </c>
      <c r="Q88" s="15">
        <v>286</v>
      </c>
      <c r="R88" s="15">
        <f t="shared" si="3"/>
        <v>16.94814814814815</v>
      </c>
      <c r="S88" s="15">
        <f t="shared" si="4"/>
        <v>13.55851851851852</v>
      </c>
      <c r="T88" s="15">
        <f t="shared" si="5"/>
        <v>13.55851851851852</v>
      </c>
    </row>
    <row r="89" spans="1:20" s="15" customFormat="1">
      <c r="A89" s="15" t="s">
        <v>957</v>
      </c>
      <c r="B89" s="15" t="s">
        <v>33</v>
      </c>
      <c r="C89" s="15" t="s">
        <v>888</v>
      </c>
      <c r="D89" s="15" t="s">
        <v>883</v>
      </c>
      <c r="E89" s="15">
        <v>500</v>
      </c>
      <c r="F89" s="15">
        <v>70</v>
      </c>
      <c r="G89" s="15">
        <v>117</v>
      </c>
      <c r="H89" s="15">
        <v>67</v>
      </c>
      <c r="I89" s="15">
        <v>23</v>
      </c>
      <c r="J89" s="15">
        <v>2</v>
      </c>
      <c r="K89" s="15">
        <v>25</v>
      </c>
      <c r="L89" s="15">
        <v>81</v>
      </c>
      <c r="M89" s="15">
        <v>67</v>
      </c>
      <c r="N89" s="15">
        <v>153</v>
      </c>
      <c r="O89" s="15">
        <v>1</v>
      </c>
      <c r="P89" s="15">
        <v>0</v>
      </c>
      <c r="Q89" s="15">
        <v>285</v>
      </c>
      <c r="R89" s="15">
        <f t="shared" si="3"/>
        <v>16.888888888888889</v>
      </c>
      <c r="S89" s="15">
        <f t="shared" si="4"/>
        <v>13.511111111111113</v>
      </c>
      <c r="T89" s="15">
        <f t="shared" si="5"/>
        <v>13.511111111111113</v>
      </c>
    </row>
    <row r="90" spans="1:20" s="15" customFormat="1">
      <c r="A90" s="15" t="s">
        <v>338</v>
      </c>
      <c r="B90" s="15" t="s">
        <v>189</v>
      </c>
      <c r="C90" s="15" t="s">
        <v>888</v>
      </c>
      <c r="D90" s="15" t="s">
        <v>872</v>
      </c>
      <c r="E90" s="15">
        <v>441</v>
      </c>
      <c r="F90" s="15">
        <v>57</v>
      </c>
      <c r="G90" s="15">
        <v>139</v>
      </c>
      <c r="H90" s="15">
        <v>83</v>
      </c>
      <c r="I90" s="15">
        <v>30</v>
      </c>
      <c r="J90" s="15">
        <v>3</v>
      </c>
      <c r="K90" s="15">
        <v>23</v>
      </c>
      <c r="L90" s="15">
        <v>76</v>
      </c>
      <c r="M90" s="15">
        <v>30</v>
      </c>
      <c r="N90" s="15">
        <v>126</v>
      </c>
      <c r="O90" s="15">
        <v>6</v>
      </c>
      <c r="P90" s="15">
        <v>3</v>
      </c>
      <c r="Q90" s="15">
        <v>284</v>
      </c>
      <c r="R90" s="15">
        <f t="shared" si="3"/>
        <v>16.829629629629629</v>
      </c>
      <c r="S90" s="15">
        <f t="shared" si="4"/>
        <v>13.463703703703704</v>
      </c>
      <c r="T90" s="15">
        <f t="shared" si="5"/>
        <v>13.463703703703704</v>
      </c>
    </row>
    <row r="91" spans="1:20" s="15" customFormat="1">
      <c r="A91" s="15" t="s">
        <v>127</v>
      </c>
      <c r="B91" s="15" t="s">
        <v>128</v>
      </c>
      <c r="C91" s="15" t="s">
        <v>891</v>
      </c>
      <c r="D91" s="15" t="s">
        <v>875</v>
      </c>
      <c r="E91" s="15">
        <v>507</v>
      </c>
      <c r="F91" s="15">
        <v>68</v>
      </c>
      <c r="G91" s="15">
        <v>115</v>
      </c>
      <c r="H91" s="15">
        <v>56</v>
      </c>
      <c r="I91" s="15">
        <v>21</v>
      </c>
      <c r="J91" s="15">
        <v>1</v>
      </c>
      <c r="K91" s="15">
        <v>37</v>
      </c>
      <c r="L91" s="15">
        <v>88</v>
      </c>
      <c r="M91" s="15">
        <v>56</v>
      </c>
      <c r="N91" s="15">
        <v>182</v>
      </c>
      <c r="O91" s="15">
        <v>5</v>
      </c>
      <c r="P91" s="15">
        <v>2</v>
      </c>
      <c r="Q91" s="15">
        <v>282</v>
      </c>
      <c r="R91" s="15">
        <f t="shared" si="3"/>
        <v>16.711111111111112</v>
      </c>
      <c r="S91" s="15">
        <f t="shared" si="4"/>
        <v>13.36888888888889</v>
      </c>
      <c r="T91" s="15">
        <f t="shared" si="5"/>
        <v>13.36888888888889</v>
      </c>
    </row>
    <row r="92" spans="1:20" s="15" customFormat="1">
      <c r="A92" s="15" t="s">
        <v>36</v>
      </c>
      <c r="B92" s="15" t="s">
        <v>37</v>
      </c>
      <c r="C92" s="15" t="s">
        <v>894</v>
      </c>
      <c r="D92" s="15" t="s">
        <v>869</v>
      </c>
      <c r="E92" s="15">
        <v>619</v>
      </c>
      <c r="F92" s="15">
        <v>72</v>
      </c>
      <c r="G92" s="15">
        <v>163</v>
      </c>
      <c r="H92" s="15">
        <v>125</v>
      </c>
      <c r="I92" s="15">
        <v>35</v>
      </c>
      <c r="J92" s="15">
        <v>1</v>
      </c>
      <c r="K92" s="15">
        <v>2</v>
      </c>
      <c r="L92" s="15">
        <v>41</v>
      </c>
      <c r="M92" s="15">
        <v>46</v>
      </c>
      <c r="N92" s="15">
        <v>96</v>
      </c>
      <c r="O92" s="15">
        <v>27</v>
      </c>
      <c r="P92" s="15">
        <v>15</v>
      </c>
      <c r="Q92" s="15">
        <v>281</v>
      </c>
      <c r="R92" s="15">
        <f t="shared" si="3"/>
        <v>16.651851851851852</v>
      </c>
      <c r="S92" s="15">
        <f t="shared" si="4"/>
        <v>13.321481481481483</v>
      </c>
      <c r="T92" s="15">
        <f t="shared" si="5"/>
        <v>13.321481481481483</v>
      </c>
    </row>
    <row r="93" spans="1:20" s="15" customFormat="1">
      <c r="A93" s="15" t="s">
        <v>166</v>
      </c>
      <c r="B93" s="15" t="s">
        <v>1608</v>
      </c>
      <c r="C93" s="15" t="s">
        <v>888</v>
      </c>
      <c r="D93" s="15" t="s">
        <v>881</v>
      </c>
      <c r="E93" s="15">
        <v>501</v>
      </c>
      <c r="F93" s="15">
        <v>70</v>
      </c>
      <c r="G93" s="15">
        <v>122</v>
      </c>
      <c r="H93" s="15">
        <v>61</v>
      </c>
      <c r="I93" s="15">
        <v>37</v>
      </c>
      <c r="J93" s="15">
        <v>2</v>
      </c>
      <c r="K93" s="15">
        <v>22</v>
      </c>
      <c r="L93" s="15">
        <v>69</v>
      </c>
      <c r="M93" s="15">
        <v>32</v>
      </c>
      <c r="N93" s="15">
        <v>122</v>
      </c>
      <c r="O93" s="15">
        <v>4</v>
      </c>
      <c r="P93" s="15">
        <v>1</v>
      </c>
      <c r="Q93" s="15">
        <v>281</v>
      </c>
      <c r="R93" s="15">
        <f t="shared" si="3"/>
        <v>16.651851851851852</v>
      </c>
      <c r="S93" s="15">
        <f t="shared" si="4"/>
        <v>13.321481481481483</v>
      </c>
      <c r="T93" s="15">
        <f t="shared" si="5"/>
        <v>13.321481481481483</v>
      </c>
    </row>
    <row r="94" spans="1:20" s="15" customFormat="1">
      <c r="A94" s="15" t="s">
        <v>465</v>
      </c>
      <c r="B94" s="15" t="s">
        <v>466</v>
      </c>
      <c r="C94" s="15" t="s">
        <v>888</v>
      </c>
      <c r="D94" s="15" t="s">
        <v>876</v>
      </c>
      <c r="E94" s="15">
        <v>443</v>
      </c>
      <c r="F94" s="15">
        <v>55</v>
      </c>
      <c r="G94" s="15">
        <v>118</v>
      </c>
      <c r="H94" s="15">
        <v>70</v>
      </c>
      <c r="I94" s="15">
        <v>31</v>
      </c>
      <c r="J94" s="15">
        <v>5</v>
      </c>
      <c r="K94" s="15">
        <v>12</v>
      </c>
      <c r="L94" s="15">
        <v>48</v>
      </c>
      <c r="M94" s="15">
        <v>69</v>
      </c>
      <c r="N94" s="15">
        <v>87</v>
      </c>
      <c r="O94" s="15">
        <v>1</v>
      </c>
      <c r="P94" s="15">
        <v>1</v>
      </c>
      <c r="Q94" s="15">
        <v>280</v>
      </c>
      <c r="R94" s="15">
        <f t="shared" si="3"/>
        <v>16.592592592592592</v>
      </c>
      <c r="S94" s="15">
        <f t="shared" si="4"/>
        <v>13.274074074074074</v>
      </c>
      <c r="T94" s="15">
        <f t="shared" si="5"/>
        <v>13.274074074074074</v>
      </c>
    </row>
    <row r="95" spans="1:20" s="15" customFormat="1">
      <c r="A95" s="15" t="s">
        <v>502</v>
      </c>
      <c r="B95" s="15" t="s">
        <v>132</v>
      </c>
      <c r="C95" s="15" t="s">
        <v>3</v>
      </c>
      <c r="D95" s="15" t="s">
        <v>873</v>
      </c>
      <c r="E95" s="15">
        <v>478</v>
      </c>
      <c r="F95" s="15">
        <v>68</v>
      </c>
      <c r="G95" s="15">
        <v>119</v>
      </c>
      <c r="H95" s="15">
        <v>66</v>
      </c>
      <c r="I95" s="15">
        <v>33</v>
      </c>
      <c r="J95" s="15">
        <v>4</v>
      </c>
      <c r="K95" s="15">
        <v>16</v>
      </c>
      <c r="L95" s="15">
        <v>51</v>
      </c>
      <c r="M95" s="15">
        <v>65</v>
      </c>
      <c r="N95" s="15">
        <v>113</v>
      </c>
      <c r="O95" s="15">
        <v>1</v>
      </c>
      <c r="P95" s="15">
        <v>2</v>
      </c>
      <c r="Q95" s="15">
        <v>278</v>
      </c>
      <c r="R95" s="15">
        <f t="shared" si="3"/>
        <v>16.474074074074075</v>
      </c>
      <c r="S95" s="15">
        <f t="shared" si="4"/>
        <v>13.179259259259261</v>
      </c>
      <c r="T95" s="15">
        <f t="shared" si="5"/>
        <v>13.179259259259261</v>
      </c>
    </row>
    <row r="96" spans="1:20" s="15" customFormat="1">
      <c r="A96" s="15" t="s">
        <v>537</v>
      </c>
      <c r="B96" s="15" t="s">
        <v>181</v>
      </c>
      <c r="C96" s="15" t="s">
        <v>1</v>
      </c>
      <c r="D96" s="15" t="s">
        <v>866</v>
      </c>
      <c r="E96" s="15">
        <v>527</v>
      </c>
      <c r="F96" s="15">
        <v>55</v>
      </c>
      <c r="G96" s="15">
        <v>152</v>
      </c>
      <c r="H96" s="15">
        <v>98</v>
      </c>
      <c r="I96" s="15">
        <v>34</v>
      </c>
      <c r="J96" s="15">
        <v>5</v>
      </c>
      <c r="K96" s="15">
        <v>15</v>
      </c>
      <c r="L96" s="15">
        <v>68</v>
      </c>
      <c r="M96" s="15">
        <v>26</v>
      </c>
      <c r="N96" s="15">
        <v>114</v>
      </c>
      <c r="O96" s="15">
        <v>3</v>
      </c>
      <c r="P96" s="15">
        <v>2</v>
      </c>
      <c r="Q96" s="15">
        <v>277</v>
      </c>
      <c r="R96" s="15">
        <f t="shared" si="3"/>
        <v>16.414814814814815</v>
      </c>
      <c r="S96" s="15">
        <f t="shared" si="4"/>
        <v>13.131851851851852</v>
      </c>
      <c r="T96" s="15">
        <f t="shared" si="5"/>
        <v>13.131851851851852</v>
      </c>
    </row>
    <row r="97" spans="1:20" s="15" customFormat="1">
      <c r="A97" s="15" t="s">
        <v>107</v>
      </c>
      <c r="B97" s="15" t="s">
        <v>108</v>
      </c>
      <c r="C97" s="15" t="s">
        <v>1</v>
      </c>
      <c r="D97" s="15" t="s">
        <v>877</v>
      </c>
      <c r="E97" s="15">
        <v>549</v>
      </c>
      <c r="F97" s="15">
        <v>57</v>
      </c>
      <c r="G97" s="15">
        <v>149</v>
      </c>
      <c r="H97" s="15">
        <v>108</v>
      </c>
      <c r="I97" s="15">
        <v>32</v>
      </c>
      <c r="J97" s="15">
        <v>0</v>
      </c>
      <c r="K97" s="15">
        <v>9</v>
      </c>
      <c r="L97" s="15">
        <v>66</v>
      </c>
      <c r="M97" s="15">
        <v>41</v>
      </c>
      <c r="N97" s="15">
        <v>96</v>
      </c>
      <c r="O97" s="15">
        <v>0</v>
      </c>
      <c r="P97" s="15">
        <v>0</v>
      </c>
      <c r="Q97" s="15">
        <v>276</v>
      </c>
      <c r="R97" s="15">
        <f t="shared" si="3"/>
        <v>16.355555555555554</v>
      </c>
      <c r="S97" s="15">
        <f t="shared" si="4"/>
        <v>13.084444444444443</v>
      </c>
      <c r="T97" s="15">
        <f t="shared" si="5"/>
        <v>13.084444444444443</v>
      </c>
    </row>
    <row r="98" spans="1:20" s="15" customFormat="1">
      <c r="A98" s="15" t="s">
        <v>1108</v>
      </c>
      <c r="B98" s="15" t="s">
        <v>1207</v>
      </c>
      <c r="C98" s="15" t="s">
        <v>862</v>
      </c>
      <c r="D98" s="15" t="s">
        <v>864</v>
      </c>
      <c r="E98" s="15">
        <v>384</v>
      </c>
      <c r="F98" s="15">
        <v>54</v>
      </c>
      <c r="G98" s="15">
        <v>105</v>
      </c>
      <c r="H98" s="15">
        <v>55</v>
      </c>
      <c r="I98" s="15">
        <v>25</v>
      </c>
      <c r="J98" s="15">
        <v>0</v>
      </c>
      <c r="K98" s="15">
        <v>25</v>
      </c>
      <c r="L98" s="15">
        <v>80</v>
      </c>
      <c r="M98" s="15">
        <v>41</v>
      </c>
      <c r="N98" s="15">
        <v>103</v>
      </c>
      <c r="O98" s="15">
        <v>1</v>
      </c>
      <c r="P98" s="15">
        <v>3</v>
      </c>
      <c r="Q98" s="15">
        <v>275</v>
      </c>
      <c r="R98" s="15">
        <f t="shared" si="3"/>
        <v>16.296296296296298</v>
      </c>
      <c r="S98" s="15">
        <f t="shared" si="4"/>
        <v>13.037037037037038</v>
      </c>
      <c r="T98" s="15">
        <f t="shared" si="5"/>
        <v>13.037037037037038</v>
      </c>
    </row>
    <row r="99" spans="1:20" s="15" customFormat="1">
      <c r="A99" s="15" t="s">
        <v>30</v>
      </c>
      <c r="B99" s="15" t="s">
        <v>31</v>
      </c>
      <c r="C99" s="15" t="s">
        <v>888</v>
      </c>
      <c r="D99" s="15" t="s">
        <v>861</v>
      </c>
      <c r="E99" s="15">
        <v>502</v>
      </c>
      <c r="F99" s="15">
        <v>64</v>
      </c>
      <c r="G99" s="15">
        <v>123</v>
      </c>
      <c r="H99" s="15">
        <v>78</v>
      </c>
      <c r="I99" s="15">
        <v>27</v>
      </c>
      <c r="J99" s="15">
        <v>4</v>
      </c>
      <c r="K99" s="15">
        <v>14</v>
      </c>
      <c r="L99" s="15">
        <v>65</v>
      </c>
      <c r="M99" s="15">
        <v>32</v>
      </c>
      <c r="N99" s="15">
        <v>90</v>
      </c>
      <c r="O99" s="15">
        <v>8</v>
      </c>
      <c r="P99" s="15">
        <v>4</v>
      </c>
      <c r="Q99" s="15">
        <v>275</v>
      </c>
      <c r="R99" s="15">
        <f t="shared" si="3"/>
        <v>16.296296296296298</v>
      </c>
      <c r="S99" s="15">
        <f t="shared" si="4"/>
        <v>13.037037037037038</v>
      </c>
      <c r="T99" s="15">
        <f t="shared" si="5"/>
        <v>13.037037037037038</v>
      </c>
    </row>
    <row r="100" spans="1:20" s="15" customFormat="1">
      <c r="A100" s="15" t="s">
        <v>930</v>
      </c>
      <c r="B100" s="15" t="s">
        <v>1346</v>
      </c>
      <c r="C100" s="15" t="s">
        <v>889</v>
      </c>
      <c r="D100" s="15" t="s">
        <v>865</v>
      </c>
      <c r="E100" s="15">
        <v>495</v>
      </c>
      <c r="F100" s="15">
        <v>73</v>
      </c>
      <c r="G100" s="15">
        <v>144</v>
      </c>
      <c r="H100" s="15">
        <v>96</v>
      </c>
      <c r="I100" s="15">
        <v>29</v>
      </c>
      <c r="J100" s="15">
        <v>6</v>
      </c>
      <c r="K100" s="15">
        <v>13</v>
      </c>
      <c r="L100" s="15">
        <v>56</v>
      </c>
      <c r="M100" s="15">
        <v>33</v>
      </c>
      <c r="N100" s="15">
        <v>131</v>
      </c>
      <c r="O100" s="15">
        <v>30</v>
      </c>
      <c r="P100" s="15">
        <v>11</v>
      </c>
      <c r="Q100" s="15">
        <v>274</v>
      </c>
      <c r="R100" s="15">
        <f t="shared" si="3"/>
        <v>16.237037037037037</v>
      </c>
      <c r="S100" s="15">
        <f t="shared" si="4"/>
        <v>12.989629629629631</v>
      </c>
      <c r="T100" s="15">
        <f t="shared" si="5"/>
        <v>12.989629629629631</v>
      </c>
    </row>
    <row r="101" spans="1:20" s="15" customFormat="1">
      <c r="A101" s="15" t="s">
        <v>417</v>
      </c>
      <c r="B101" s="15" t="s">
        <v>420</v>
      </c>
      <c r="C101" s="15" t="s">
        <v>3</v>
      </c>
      <c r="D101" s="15" t="s">
        <v>881</v>
      </c>
      <c r="E101" s="15">
        <v>494</v>
      </c>
      <c r="F101" s="15">
        <v>47</v>
      </c>
      <c r="G101" s="15">
        <v>141</v>
      </c>
      <c r="H101" s="15">
        <v>102</v>
      </c>
      <c r="I101" s="15">
        <v>23</v>
      </c>
      <c r="J101" s="15">
        <v>1</v>
      </c>
      <c r="K101" s="15">
        <v>15</v>
      </c>
      <c r="L101" s="15">
        <v>66</v>
      </c>
      <c r="M101" s="15">
        <v>21</v>
      </c>
      <c r="N101" s="15">
        <v>75</v>
      </c>
      <c r="O101" s="15">
        <v>3</v>
      </c>
      <c r="P101" s="15">
        <v>0</v>
      </c>
      <c r="Q101" s="15">
        <v>273</v>
      </c>
      <c r="R101" s="15">
        <f t="shared" si="3"/>
        <v>16.177777777777777</v>
      </c>
      <c r="S101" s="15">
        <f t="shared" si="4"/>
        <v>12.942222222222222</v>
      </c>
      <c r="T101" s="15">
        <f t="shared" si="5"/>
        <v>12.942222222222222</v>
      </c>
    </row>
    <row r="102" spans="1:20" s="15" customFormat="1">
      <c r="A102" s="15" t="s">
        <v>166</v>
      </c>
      <c r="B102" s="15" t="s">
        <v>167</v>
      </c>
      <c r="C102" s="15" t="s">
        <v>888</v>
      </c>
      <c r="D102" s="15" t="s">
        <v>872</v>
      </c>
      <c r="E102" s="15">
        <v>461</v>
      </c>
      <c r="F102" s="15">
        <v>64</v>
      </c>
      <c r="G102" s="15">
        <v>130</v>
      </c>
      <c r="H102" s="15">
        <v>93</v>
      </c>
      <c r="I102" s="15">
        <v>27</v>
      </c>
      <c r="J102" s="15">
        <v>2</v>
      </c>
      <c r="K102" s="15">
        <v>8</v>
      </c>
      <c r="L102" s="15">
        <v>51</v>
      </c>
      <c r="M102" s="15">
        <v>22</v>
      </c>
      <c r="N102" s="15">
        <v>75</v>
      </c>
      <c r="O102" s="15">
        <v>36</v>
      </c>
      <c r="P102" s="15">
        <v>11</v>
      </c>
      <c r="Q102" s="15">
        <v>272</v>
      </c>
      <c r="R102" s="15">
        <f t="shared" si="3"/>
        <v>16.118518518518517</v>
      </c>
      <c r="S102" s="15">
        <f t="shared" si="4"/>
        <v>12.894814814814815</v>
      </c>
      <c r="T102" s="15">
        <f t="shared" si="5"/>
        <v>12.894814814814815</v>
      </c>
    </row>
    <row r="103" spans="1:20" s="15" customFormat="1">
      <c r="A103" s="15" t="s">
        <v>1380</v>
      </c>
      <c r="B103" s="15" t="s">
        <v>193</v>
      </c>
      <c r="C103" s="15" t="s">
        <v>888</v>
      </c>
      <c r="D103" s="15" t="s">
        <v>890</v>
      </c>
      <c r="E103" s="15">
        <v>486</v>
      </c>
      <c r="F103" s="15">
        <v>76</v>
      </c>
      <c r="G103" s="15">
        <v>146</v>
      </c>
      <c r="H103" s="15">
        <v>109</v>
      </c>
      <c r="I103" s="15">
        <v>26</v>
      </c>
      <c r="J103" s="15">
        <v>10</v>
      </c>
      <c r="K103" s="15">
        <v>1</v>
      </c>
      <c r="L103" s="15">
        <v>35</v>
      </c>
      <c r="M103" s="15">
        <v>43</v>
      </c>
      <c r="N103" s="15">
        <v>83</v>
      </c>
      <c r="O103" s="15">
        <v>15</v>
      </c>
      <c r="P103" s="15">
        <v>9</v>
      </c>
      <c r="Q103" s="15">
        <v>272</v>
      </c>
      <c r="R103" s="15">
        <f t="shared" si="3"/>
        <v>16.118518518518517</v>
      </c>
      <c r="S103" s="15">
        <f t="shared" si="4"/>
        <v>12.894814814814815</v>
      </c>
      <c r="T103" s="15">
        <f t="shared" si="5"/>
        <v>12.894814814814815</v>
      </c>
    </row>
    <row r="104" spans="1:20" s="15" customFormat="1">
      <c r="A104" s="15" t="s">
        <v>1548</v>
      </c>
      <c r="B104" s="15" t="s">
        <v>1549</v>
      </c>
      <c r="C104" s="15" t="s">
        <v>3</v>
      </c>
      <c r="D104" s="15" t="s">
        <v>876</v>
      </c>
      <c r="E104" s="15">
        <v>469</v>
      </c>
      <c r="F104" s="15">
        <v>56</v>
      </c>
      <c r="G104" s="15">
        <v>122</v>
      </c>
      <c r="H104" s="15">
        <v>92</v>
      </c>
      <c r="I104" s="15">
        <v>19</v>
      </c>
      <c r="J104" s="15">
        <v>1</v>
      </c>
      <c r="K104" s="15">
        <v>10</v>
      </c>
      <c r="L104" s="15">
        <v>48</v>
      </c>
      <c r="M104" s="15">
        <v>53</v>
      </c>
      <c r="N104" s="15">
        <v>58</v>
      </c>
      <c r="O104" s="15">
        <v>0</v>
      </c>
      <c r="P104" s="15">
        <v>1</v>
      </c>
      <c r="Q104" s="15">
        <v>271</v>
      </c>
      <c r="R104" s="15">
        <f t="shared" si="3"/>
        <v>16.05925925925926</v>
      </c>
      <c r="S104" s="15">
        <f t="shared" si="4"/>
        <v>12.84740740740741</v>
      </c>
      <c r="T104" s="15">
        <f t="shared" si="5"/>
        <v>12.84740740740741</v>
      </c>
    </row>
    <row r="105" spans="1:20" s="15" customFormat="1">
      <c r="A105" s="15" t="s">
        <v>109</v>
      </c>
      <c r="B105" s="15" t="s">
        <v>110</v>
      </c>
      <c r="C105" s="15" t="s">
        <v>892</v>
      </c>
      <c r="D105" s="15" t="s">
        <v>882</v>
      </c>
      <c r="E105" s="15">
        <v>591</v>
      </c>
      <c r="F105" s="15">
        <v>71</v>
      </c>
      <c r="G105" s="15">
        <v>156</v>
      </c>
      <c r="H105" s="15">
        <v>101</v>
      </c>
      <c r="I105" s="15">
        <v>28</v>
      </c>
      <c r="J105" s="15">
        <v>2</v>
      </c>
      <c r="K105" s="15">
        <v>25</v>
      </c>
      <c r="L105" s="15">
        <v>85</v>
      </c>
      <c r="M105" s="15">
        <v>35</v>
      </c>
      <c r="N105" s="15">
        <v>185</v>
      </c>
      <c r="O105" s="15">
        <v>3</v>
      </c>
      <c r="P105" s="15">
        <v>2</v>
      </c>
      <c r="Q105" s="15">
        <v>270</v>
      </c>
      <c r="R105" s="15">
        <f t="shared" si="3"/>
        <v>16</v>
      </c>
      <c r="S105" s="15">
        <f t="shared" si="4"/>
        <v>12.8</v>
      </c>
      <c r="T105" s="15">
        <f t="shared" si="5"/>
        <v>12.8</v>
      </c>
    </row>
    <row r="106" spans="1:20" s="15" customFormat="1">
      <c r="A106" s="15" t="s">
        <v>250</v>
      </c>
      <c r="B106" s="15" t="s">
        <v>108</v>
      </c>
      <c r="C106" s="15" t="s">
        <v>889</v>
      </c>
      <c r="D106" s="15" t="s">
        <v>864</v>
      </c>
      <c r="E106" s="15">
        <v>563</v>
      </c>
      <c r="F106" s="15">
        <v>72</v>
      </c>
      <c r="G106" s="15">
        <v>141</v>
      </c>
      <c r="H106" s="15">
        <v>102</v>
      </c>
      <c r="I106" s="15">
        <v>25</v>
      </c>
      <c r="J106" s="15">
        <v>8</v>
      </c>
      <c r="K106" s="15">
        <v>6</v>
      </c>
      <c r="L106" s="15">
        <v>48</v>
      </c>
      <c r="M106" s="15">
        <v>34</v>
      </c>
      <c r="N106" s="15">
        <v>117</v>
      </c>
      <c r="O106" s="15">
        <v>56</v>
      </c>
      <c r="P106" s="15">
        <v>23</v>
      </c>
      <c r="Q106" s="15">
        <v>270</v>
      </c>
      <c r="R106" s="15">
        <f t="shared" si="3"/>
        <v>16</v>
      </c>
      <c r="S106" s="15">
        <f t="shared" si="4"/>
        <v>12.8</v>
      </c>
      <c r="T106" s="15">
        <f t="shared" si="5"/>
        <v>12.8</v>
      </c>
    </row>
    <row r="107" spans="1:20" s="15" customFormat="1">
      <c r="A107" s="15" t="s">
        <v>237</v>
      </c>
      <c r="B107" s="15" t="s">
        <v>1392</v>
      </c>
      <c r="C107" s="15" t="s">
        <v>862</v>
      </c>
      <c r="D107" s="15" t="s">
        <v>883</v>
      </c>
      <c r="E107" s="15">
        <v>485</v>
      </c>
      <c r="F107" s="15">
        <v>61</v>
      </c>
      <c r="G107" s="15">
        <v>135</v>
      </c>
      <c r="H107" s="15">
        <v>86</v>
      </c>
      <c r="I107" s="15">
        <v>25</v>
      </c>
      <c r="J107" s="15">
        <v>3</v>
      </c>
      <c r="K107" s="15">
        <v>21</v>
      </c>
      <c r="L107" s="15">
        <v>74</v>
      </c>
      <c r="M107" s="15">
        <v>24</v>
      </c>
      <c r="N107" s="15">
        <v>120</v>
      </c>
      <c r="O107" s="15">
        <v>0</v>
      </c>
      <c r="P107" s="15">
        <v>0</v>
      </c>
      <c r="Q107" s="15">
        <v>268</v>
      </c>
      <c r="R107" s="15">
        <f t="shared" si="3"/>
        <v>15.881481481481481</v>
      </c>
      <c r="S107" s="15">
        <f t="shared" si="4"/>
        <v>12.705185185185186</v>
      </c>
      <c r="T107" s="15">
        <f t="shared" si="5"/>
        <v>12.705185185185186</v>
      </c>
    </row>
    <row r="108" spans="1:20" s="15" customFormat="1">
      <c r="A108" s="15" t="s">
        <v>1081</v>
      </c>
      <c r="B108" s="15" t="s">
        <v>1201</v>
      </c>
      <c r="C108" s="15" t="s">
        <v>3</v>
      </c>
      <c r="D108" s="15" t="s">
        <v>883</v>
      </c>
      <c r="E108" s="15">
        <v>478</v>
      </c>
      <c r="F108" s="15">
        <v>62</v>
      </c>
      <c r="G108" s="15">
        <v>134</v>
      </c>
      <c r="H108" s="15">
        <v>91</v>
      </c>
      <c r="I108" s="15">
        <v>29</v>
      </c>
      <c r="J108" s="15">
        <v>1</v>
      </c>
      <c r="K108" s="15">
        <v>13</v>
      </c>
      <c r="L108" s="15">
        <v>59</v>
      </c>
      <c r="M108" s="15">
        <v>39</v>
      </c>
      <c r="N108" s="15">
        <v>99</v>
      </c>
      <c r="O108" s="15">
        <v>3</v>
      </c>
      <c r="P108" s="15">
        <v>1</v>
      </c>
      <c r="Q108" s="15">
        <v>267</v>
      </c>
      <c r="R108" s="15">
        <f t="shared" si="3"/>
        <v>15.822222222222223</v>
      </c>
      <c r="S108" s="15">
        <f t="shared" si="4"/>
        <v>12.657777777777779</v>
      </c>
      <c r="T108" s="15">
        <f t="shared" si="5"/>
        <v>12.657777777777779</v>
      </c>
    </row>
    <row r="109" spans="1:20" s="15" customFormat="1">
      <c r="A109" s="15" t="s">
        <v>278</v>
      </c>
      <c r="B109" s="15" t="s">
        <v>279</v>
      </c>
      <c r="C109" s="15" t="s">
        <v>2</v>
      </c>
      <c r="D109" s="15" t="s">
        <v>871</v>
      </c>
      <c r="E109" s="15">
        <v>528</v>
      </c>
      <c r="F109" s="15">
        <v>50</v>
      </c>
      <c r="G109" s="15">
        <v>133</v>
      </c>
      <c r="H109" s="15">
        <v>103</v>
      </c>
      <c r="I109" s="15">
        <v>21</v>
      </c>
      <c r="J109" s="15">
        <v>3</v>
      </c>
      <c r="K109" s="15">
        <v>6</v>
      </c>
      <c r="L109" s="15">
        <v>66</v>
      </c>
      <c r="M109" s="15">
        <v>33</v>
      </c>
      <c r="N109" s="15">
        <v>68</v>
      </c>
      <c r="O109" s="15">
        <v>9</v>
      </c>
      <c r="P109" s="15">
        <v>3</v>
      </c>
      <c r="Q109" s="15">
        <v>265</v>
      </c>
      <c r="R109" s="15">
        <f t="shared" si="3"/>
        <v>15.703703703703704</v>
      </c>
      <c r="S109" s="15">
        <f t="shared" si="4"/>
        <v>12.562962962962963</v>
      </c>
      <c r="T109" s="15">
        <f t="shared" si="5"/>
        <v>12.562962962962963</v>
      </c>
    </row>
    <row r="110" spans="1:20" s="15" customFormat="1">
      <c r="A110" s="15" t="s">
        <v>326</v>
      </c>
      <c r="B110" s="15" t="s">
        <v>327</v>
      </c>
      <c r="C110" s="15" t="s">
        <v>894</v>
      </c>
      <c r="D110" s="15" t="s">
        <v>875</v>
      </c>
      <c r="E110" s="15">
        <v>502</v>
      </c>
      <c r="F110" s="15">
        <v>59</v>
      </c>
      <c r="G110" s="15">
        <v>125</v>
      </c>
      <c r="H110" s="15">
        <v>87</v>
      </c>
      <c r="I110" s="15">
        <v>29</v>
      </c>
      <c r="J110" s="15">
        <v>3</v>
      </c>
      <c r="K110" s="15">
        <v>6</v>
      </c>
      <c r="L110" s="15">
        <v>50</v>
      </c>
      <c r="M110" s="15">
        <v>51</v>
      </c>
      <c r="N110" s="15">
        <v>79</v>
      </c>
      <c r="O110" s="15">
        <v>0</v>
      </c>
      <c r="P110" s="15">
        <v>0</v>
      </c>
      <c r="Q110" s="15">
        <v>259</v>
      </c>
      <c r="R110" s="15">
        <f t="shared" si="3"/>
        <v>15.348148148148148</v>
      </c>
      <c r="S110" s="15">
        <f t="shared" si="4"/>
        <v>12.278518518518519</v>
      </c>
      <c r="T110" s="15">
        <f t="shared" si="5"/>
        <v>12.278518518518519</v>
      </c>
    </row>
    <row r="111" spans="1:20" s="15" customFormat="1">
      <c r="A111" s="15" t="s">
        <v>375</v>
      </c>
      <c r="B111" s="15" t="s">
        <v>376</v>
      </c>
      <c r="C111" s="15" t="s">
        <v>862</v>
      </c>
      <c r="D111" s="15" t="s">
        <v>870</v>
      </c>
      <c r="E111" s="15">
        <v>481</v>
      </c>
      <c r="F111" s="15">
        <v>40</v>
      </c>
      <c r="G111" s="15">
        <v>132</v>
      </c>
      <c r="H111" s="15">
        <v>98</v>
      </c>
      <c r="I111" s="15">
        <v>22</v>
      </c>
      <c r="J111" s="15">
        <v>0</v>
      </c>
      <c r="K111" s="15">
        <v>12</v>
      </c>
      <c r="L111" s="15">
        <v>69</v>
      </c>
      <c r="M111" s="15">
        <v>32</v>
      </c>
      <c r="N111" s="15">
        <v>76</v>
      </c>
      <c r="O111" s="15">
        <v>3</v>
      </c>
      <c r="P111" s="15">
        <v>0</v>
      </c>
      <c r="Q111" s="15">
        <v>258</v>
      </c>
      <c r="R111" s="15">
        <f t="shared" si="3"/>
        <v>15.28888888888889</v>
      </c>
      <c r="S111" s="15">
        <f t="shared" si="4"/>
        <v>12.231111111111112</v>
      </c>
      <c r="T111" s="15">
        <f t="shared" si="5"/>
        <v>12.231111111111112</v>
      </c>
    </row>
    <row r="112" spans="1:20" s="15" customFormat="1">
      <c r="A112" s="15" t="s">
        <v>478</v>
      </c>
      <c r="B112" s="15" t="s">
        <v>479</v>
      </c>
      <c r="C112" s="15" t="s">
        <v>862</v>
      </c>
      <c r="D112" s="15" t="s">
        <v>884</v>
      </c>
      <c r="E112" s="15">
        <v>452</v>
      </c>
      <c r="F112" s="15">
        <v>37</v>
      </c>
      <c r="G112" s="15">
        <v>130</v>
      </c>
      <c r="H112" s="15">
        <v>93</v>
      </c>
      <c r="I112" s="15">
        <v>34</v>
      </c>
      <c r="J112" s="15">
        <v>0</v>
      </c>
      <c r="K112" s="15">
        <v>3</v>
      </c>
      <c r="L112" s="15">
        <v>61</v>
      </c>
      <c r="M112" s="15">
        <v>34</v>
      </c>
      <c r="N112" s="15">
        <v>46</v>
      </c>
      <c r="O112" s="15">
        <v>0</v>
      </c>
      <c r="P112" s="15">
        <v>1</v>
      </c>
      <c r="Q112" s="15">
        <v>258</v>
      </c>
      <c r="R112" s="15">
        <f t="shared" si="3"/>
        <v>15.28888888888889</v>
      </c>
      <c r="S112" s="15">
        <f t="shared" si="4"/>
        <v>12.231111111111112</v>
      </c>
      <c r="T112" s="15">
        <f t="shared" si="5"/>
        <v>12.231111111111112</v>
      </c>
    </row>
    <row r="113" spans="1:20" s="15" customFormat="1">
      <c r="A113" s="15" t="s">
        <v>1564</v>
      </c>
      <c r="B113" s="15" t="s">
        <v>1565</v>
      </c>
      <c r="C113" s="15" t="s">
        <v>2</v>
      </c>
      <c r="D113" s="15" t="s">
        <v>881</v>
      </c>
      <c r="E113" s="15">
        <v>440</v>
      </c>
      <c r="F113" s="15">
        <v>55</v>
      </c>
      <c r="G113" s="15">
        <v>127</v>
      </c>
      <c r="H113" s="15">
        <v>84</v>
      </c>
      <c r="I113" s="15">
        <v>31</v>
      </c>
      <c r="J113" s="15">
        <v>3</v>
      </c>
      <c r="K113" s="15">
        <v>9</v>
      </c>
      <c r="L113" s="15">
        <v>54</v>
      </c>
      <c r="M113" s="15">
        <v>22</v>
      </c>
      <c r="N113" s="15">
        <v>67</v>
      </c>
      <c r="O113" s="15">
        <v>6</v>
      </c>
      <c r="P113" s="15">
        <v>3</v>
      </c>
      <c r="Q113" s="15">
        <v>258</v>
      </c>
      <c r="R113" s="15">
        <f t="shared" si="3"/>
        <v>15.28888888888889</v>
      </c>
      <c r="S113" s="15">
        <f t="shared" si="4"/>
        <v>12.231111111111112</v>
      </c>
      <c r="T113" s="15">
        <f t="shared" si="5"/>
        <v>12.231111111111112</v>
      </c>
    </row>
    <row r="114" spans="1:20" s="15" customFormat="1">
      <c r="A114" s="15" t="s">
        <v>390</v>
      </c>
      <c r="B114" s="15" t="s">
        <v>904</v>
      </c>
      <c r="C114" s="15" t="s">
        <v>1</v>
      </c>
      <c r="D114" s="15" t="s">
        <v>868</v>
      </c>
      <c r="E114" s="15">
        <v>338</v>
      </c>
      <c r="F114" s="15">
        <v>51</v>
      </c>
      <c r="G114" s="15">
        <v>99</v>
      </c>
      <c r="H114" s="15">
        <v>52</v>
      </c>
      <c r="I114" s="15">
        <v>26</v>
      </c>
      <c r="J114" s="15">
        <v>0</v>
      </c>
      <c r="K114" s="15">
        <v>21</v>
      </c>
      <c r="L114" s="15">
        <v>49</v>
      </c>
      <c r="M114" s="15">
        <v>40</v>
      </c>
      <c r="N114" s="15">
        <v>76</v>
      </c>
      <c r="O114" s="15">
        <v>5</v>
      </c>
      <c r="P114" s="15">
        <v>0</v>
      </c>
      <c r="Q114" s="15">
        <v>257</v>
      </c>
      <c r="R114" s="15">
        <f t="shared" si="3"/>
        <v>15.229629629629629</v>
      </c>
      <c r="S114" s="15">
        <f t="shared" si="4"/>
        <v>12.183703703703705</v>
      </c>
      <c r="T114" s="15">
        <f t="shared" si="5"/>
        <v>12.183703703703705</v>
      </c>
    </row>
    <row r="115" spans="1:20" s="15" customFormat="1">
      <c r="A115" s="15" t="s">
        <v>337</v>
      </c>
      <c r="B115" s="15" t="s">
        <v>96</v>
      </c>
      <c r="C115" s="15" t="s">
        <v>862</v>
      </c>
      <c r="D115" s="15" t="s">
        <v>870</v>
      </c>
      <c r="E115" s="15">
        <v>379</v>
      </c>
      <c r="F115" s="15">
        <v>45</v>
      </c>
      <c r="G115" s="15">
        <v>110</v>
      </c>
      <c r="H115" s="15">
        <v>79</v>
      </c>
      <c r="I115" s="15">
        <v>20</v>
      </c>
      <c r="J115" s="15">
        <v>0</v>
      </c>
      <c r="K115" s="15">
        <v>11</v>
      </c>
      <c r="L115" s="15">
        <v>67</v>
      </c>
      <c r="M115" s="15">
        <v>59</v>
      </c>
      <c r="N115" s="15">
        <v>78</v>
      </c>
      <c r="O115" s="15">
        <v>4</v>
      </c>
      <c r="P115" s="15">
        <v>4</v>
      </c>
      <c r="Q115" s="15">
        <v>256</v>
      </c>
      <c r="R115" s="15">
        <f t="shared" si="3"/>
        <v>15.170370370370371</v>
      </c>
      <c r="S115" s="15">
        <f t="shared" si="4"/>
        <v>12.136296296296297</v>
      </c>
      <c r="T115" s="15">
        <f t="shared" si="5"/>
        <v>12.136296296296297</v>
      </c>
    </row>
    <row r="116" spans="1:20" s="15" customFormat="1">
      <c r="A116" s="15" t="s">
        <v>1399</v>
      </c>
      <c r="B116" s="15" t="s">
        <v>1400</v>
      </c>
      <c r="C116" s="15" t="s">
        <v>894</v>
      </c>
      <c r="D116" s="15" t="s">
        <v>865</v>
      </c>
      <c r="E116" s="15">
        <v>506</v>
      </c>
      <c r="F116" s="15">
        <v>56</v>
      </c>
      <c r="G116" s="15">
        <v>129</v>
      </c>
      <c r="H116" s="15">
        <v>88</v>
      </c>
      <c r="I116" s="15">
        <v>27</v>
      </c>
      <c r="J116" s="15">
        <v>2</v>
      </c>
      <c r="K116" s="15">
        <v>12</v>
      </c>
      <c r="L116" s="15">
        <v>55</v>
      </c>
      <c r="M116" s="15">
        <v>35</v>
      </c>
      <c r="N116" s="15">
        <v>89</v>
      </c>
      <c r="O116" s="15">
        <v>4</v>
      </c>
      <c r="P116" s="15">
        <v>1</v>
      </c>
      <c r="Q116" s="15">
        <v>256</v>
      </c>
      <c r="R116" s="15">
        <f t="shared" si="3"/>
        <v>15.170370370370371</v>
      </c>
      <c r="S116" s="15">
        <f t="shared" si="4"/>
        <v>12.136296296296297</v>
      </c>
      <c r="T116" s="15">
        <f t="shared" si="5"/>
        <v>12.136296296296297</v>
      </c>
    </row>
    <row r="117" spans="1:20" s="15" customFormat="1">
      <c r="A117" s="15" t="s">
        <v>1098</v>
      </c>
      <c r="B117" s="15" t="s">
        <v>267</v>
      </c>
      <c r="C117" s="15" t="s">
        <v>1</v>
      </c>
      <c r="D117" s="15" t="s">
        <v>871</v>
      </c>
      <c r="E117" s="15">
        <v>503</v>
      </c>
      <c r="F117" s="15">
        <v>54</v>
      </c>
      <c r="G117" s="15">
        <v>136</v>
      </c>
      <c r="H117" s="15">
        <v>91</v>
      </c>
      <c r="I117" s="15">
        <v>35</v>
      </c>
      <c r="J117" s="15">
        <v>1</v>
      </c>
      <c r="K117" s="15">
        <v>9</v>
      </c>
      <c r="L117" s="15">
        <v>58</v>
      </c>
      <c r="M117" s="15">
        <v>35</v>
      </c>
      <c r="N117" s="15">
        <v>93</v>
      </c>
      <c r="O117" s="15">
        <v>4</v>
      </c>
      <c r="P117" s="15">
        <v>2</v>
      </c>
      <c r="Q117" s="15">
        <v>256</v>
      </c>
      <c r="R117" s="15">
        <f t="shared" si="3"/>
        <v>15.170370370370371</v>
      </c>
      <c r="S117" s="15">
        <f t="shared" si="4"/>
        <v>12.136296296296297</v>
      </c>
      <c r="T117" s="15">
        <f t="shared" si="5"/>
        <v>12.136296296296297</v>
      </c>
    </row>
    <row r="118" spans="1:20" s="15" customFormat="1">
      <c r="A118" s="15" t="s">
        <v>970</v>
      </c>
      <c r="B118" s="15" t="s">
        <v>285</v>
      </c>
      <c r="C118" s="15" t="s">
        <v>3</v>
      </c>
      <c r="D118" s="15" t="s">
        <v>890</v>
      </c>
      <c r="E118" s="15">
        <v>464</v>
      </c>
      <c r="F118" s="15">
        <v>50</v>
      </c>
      <c r="G118" s="15">
        <v>131</v>
      </c>
      <c r="H118" s="15">
        <v>88</v>
      </c>
      <c r="I118" s="15">
        <v>31</v>
      </c>
      <c r="J118" s="15">
        <v>5</v>
      </c>
      <c r="K118" s="15">
        <v>7</v>
      </c>
      <c r="L118" s="15">
        <v>57</v>
      </c>
      <c r="M118" s="15">
        <v>36</v>
      </c>
      <c r="N118" s="15">
        <v>78</v>
      </c>
      <c r="O118" s="15">
        <v>0</v>
      </c>
      <c r="P118" s="15">
        <v>4</v>
      </c>
      <c r="Q118" s="15">
        <v>254</v>
      </c>
      <c r="R118" s="15">
        <f t="shared" si="3"/>
        <v>15.051851851851852</v>
      </c>
      <c r="S118" s="15">
        <f t="shared" si="4"/>
        <v>12.041481481481483</v>
      </c>
      <c r="T118" s="15">
        <f t="shared" si="5"/>
        <v>12.041481481481483</v>
      </c>
    </row>
    <row r="119" spans="1:20" s="15" customFormat="1">
      <c r="A119" s="15" t="s">
        <v>269</v>
      </c>
      <c r="B119" s="15" t="s">
        <v>98</v>
      </c>
      <c r="C119" s="15" t="s">
        <v>1</v>
      </c>
      <c r="D119" s="15" t="s">
        <v>882</v>
      </c>
      <c r="E119" s="15">
        <v>569</v>
      </c>
      <c r="F119" s="15">
        <v>65</v>
      </c>
      <c r="G119" s="15">
        <v>127</v>
      </c>
      <c r="H119" s="15">
        <v>85</v>
      </c>
      <c r="I119" s="15">
        <v>18</v>
      </c>
      <c r="J119" s="15">
        <v>1</v>
      </c>
      <c r="K119" s="15">
        <v>23</v>
      </c>
      <c r="L119" s="15">
        <v>95</v>
      </c>
      <c r="M119" s="15">
        <v>67</v>
      </c>
      <c r="N119" s="15">
        <v>190</v>
      </c>
      <c r="O119" s="15">
        <v>0</v>
      </c>
      <c r="P119" s="15">
        <v>0</v>
      </c>
      <c r="Q119" s="15">
        <v>253</v>
      </c>
      <c r="R119" s="15">
        <f t="shared" si="3"/>
        <v>14.992592592592592</v>
      </c>
      <c r="S119" s="15">
        <f t="shared" si="4"/>
        <v>11.994074074074074</v>
      </c>
      <c r="T119" s="15">
        <f t="shared" si="5"/>
        <v>11.994074074074074</v>
      </c>
    </row>
    <row r="120" spans="1:20" s="15" customFormat="1">
      <c r="A120" s="15" t="s">
        <v>342</v>
      </c>
      <c r="B120" s="15" t="s">
        <v>340</v>
      </c>
      <c r="C120" s="15" t="s">
        <v>1</v>
      </c>
      <c r="D120" s="15" t="s">
        <v>884</v>
      </c>
      <c r="E120" s="15">
        <v>455</v>
      </c>
      <c r="F120" s="15">
        <v>60</v>
      </c>
      <c r="G120" s="15">
        <v>126</v>
      </c>
      <c r="H120" s="15">
        <v>93</v>
      </c>
      <c r="I120" s="15">
        <v>27</v>
      </c>
      <c r="J120" s="15">
        <v>2</v>
      </c>
      <c r="K120" s="15">
        <v>4</v>
      </c>
      <c r="L120" s="15">
        <v>55</v>
      </c>
      <c r="M120" s="15">
        <v>60</v>
      </c>
      <c r="N120" s="15">
        <v>96</v>
      </c>
      <c r="O120" s="15">
        <v>3</v>
      </c>
      <c r="P120" s="15">
        <v>0</v>
      </c>
      <c r="Q120" s="15">
        <v>251</v>
      </c>
      <c r="R120" s="15">
        <f t="shared" si="3"/>
        <v>14.874074074074073</v>
      </c>
      <c r="S120" s="15">
        <f t="shared" si="4"/>
        <v>11.89925925925926</v>
      </c>
      <c r="T120" s="15">
        <f t="shared" si="5"/>
        <v>11.89925925925926</v>
      </c>
    </row>
    <row r="121" spans="1:20" s="15" customFormat="1">
      <c r="A121" s="15" t="s">
        <v>524</v>
      </c>
      <c r="B121" s="15" t="s">
        <v>172</v>
      </c>
      <c r="C121" s="15" t="s">
        <v>3</v>
      </c>
      <c r="D121" s="15" t="s">
        <v>878</v>
      </c>
      <c r="E121" s="15">
        <v>535</v>
      </c>
      <c r="F121" s="15">
        <v>54</v>
      </c>
      <c r="G121" s="15">
        <v>144</v>
      </c>
      <c r="H121" s="15">
        <v>105</v>
      </c>
      <c r="I121" s="15">
        <v>30</v>
      </c>
      <c r="J121" s="15">
        <v>1</v>
      </c>
      <c r="K121" s="15">
        <v>8</v>
      </c>
      <c r="L121" s="15">
        <v>63</v>
      </c>
      <c r="M121" s="15">
        <v>42</v>
      </c>
      <c r="N121" s="15">
        <v>113</v>
      </c>
      <c r="O121" s="15">
        <v>8</v>
      </c>
      <c r="P121" s="15">
        <v>5</v>
      </c>
      <c r="Q121" s="15">
        <v>249</v>
      </c>
      <c r="R121" s="15">
        <f t="shared" si="3"/>
        <v>14.755555555555556</v>
      </c>
      <c r="S121" s="15">
        <f t="shared" si="4"/>
        <v>11.804444444444446</v>
      </c>
      <c r="T121" s="15">
        <f t="shared" si="5"/>
        <v>11.804444444444446</v>
      </c>
    </row>
    <row r="122" spans="1:20" s="15" customFormat="1">
      <c r="A122" s="15" t="s">
        <v>358</v>
      </c>
      <c r="B122" s="15" t="s">
        <v>112</v>
      </c>
      <c r="C122" s="15" t="s">
        <v>862</v>
      </c>
      <c r="D122" s="15" t="s">
        <v>873</v>
      </c>
      <c r="E122" s="15">
        <v>489</v>
      </c>
      <c r="F122" s="15">
        <v>40</v>
      </c>
      <c r="G122" s="15">
        <v>119</v>
      </c>
      <c r="H122" s="15">
        <v>83</v>
      </c>
      <c r="I122" s="15">
        <v>23</v>
      </c>
      <c r="J122" s="15">
        <v>0</v>
      </c>
      <c r="K122" s="15">
        <v>13</v>
      </c>
      <c r="L122" s="15">
        <v>72</v>
      </c>
      <c r="M122" s="15">
        <v>56</v>
      </c>
      <c r="N122" s="15">
        <v>97</v>
      </c>
      <c r="O122" s="15">
        <v>0</v>
      </c>
      <c r="P122" s="15">
        <v>4</v>
      </c>
      <c r="Q122" s="15">
        <v>248</v>
      </c>
      <c r="R122" s="15">
        <f t="shared" si="3"/>
        <v>14.696296296296296</v>
      </c>
      <c r="S122" s="15">
        <f t="shared" si="4"/>
        <v>11.757037037037037</v>
      </c>
      <c r="T122" s="15">
        <f t="shared" si="5"/>
        <v>11.757037037037037</v>
      </c>
    </row>
    <row r="123" spans="1:20" s="15" customFormat="1">
      <c r="A123" s="15" t="s">
        <v>337</v>
      </c>
      <c r="B123" s="15" t="s">
        <v>1214</v>
      </c>
      <c r="C123" s="15" t="s">
        <v>889</v>
      </c>
      <c r="D123" s="15" t="s">
        <v>869</v>
      </c>
      <c r="E123" s="15">
        <v>533</v>
      </c>
      <c r="F123" s="15">
        <v>68</v>
      </c>
      <c r="G123" s="15">
        <v>146</v>
      </c>
      <c r="H123" s="15">
        <v>119</v>
      </c>
      <c r="I123" s="15">
        <v>13</v>
      </c>
      <c r="J123" s="15">
        <v>7</v>
      </c>
      <c r="K123" s="15">
        <v>7</v>
      </c>
      <c r="L123" s="15">
        <v>40</v>
      </c>
      <c r="M123" s="15">
        <v>39</v>
      </c>
      <c r="N123" s="15">
        <v>114</v>
      </c>
      <c r="O123" s="15">
        <v>31</v>
      </c>
      <c r="P123" s="15">
        <v>12</v>
      </c>
      <c r="Q123" s="15">
        <v>246</v>
      </c>
      <c r="R123" s="15">
        <f t="shared" si="3"/>
        <v>14.577777777777778</v>
      </c>
      <c r="S123" s="15">
        <f t="shared" si="4"/>
        <v>11.662222222222223</v>
      </c>
      <c r="T123" s="15">
        <f t="shared" si="5"/>
        <v>11.662222222222223</v>
      </c>
    </row>
    <row r="124" spans="1:20" s="15" customFormat="1">
      <c r="A124" s="15" t="s">
        <v>153</v>
      </c>
      <c r="B124" s="15" t="s">
        <v>33</v>
      </c>
      <c r="C124" s="15" t="s">
        <v>894</v>
      </c>
      <c r="D124" s="15" t="s">
        <v>858</v>
      </c>
      <c r="E124" s="15">
        <v>491</v>
      </c>
      <c r="F124" s="15">
        <v>54</v>
      </c>
      <c r="G124" s="15">
        <v>121</v>
      </c>
      <c r="H124" s="15">
        <v>81</v>
      </c>
      <c r="I124" s="15">
        <v>20</v>
      </c>
      <c r="J124" s="15">
        <v>10</v>
      </c>
      <c r="K124" s="15">
        <v>10</v>
      </c>
      <c r="L124" s="15">
        <v>69</v>
      </c>
      <c r="M124" s="15">
        <v>59</v>
      </c>
      <c r="N124" s="15">
        <v>129</v>
      </c>
      <c r="O124" s="15">
        <v>5</v>
      </c>
      <c r="P124" s="15">
        <v>3</v>
      </c>
      <c r="Q124" s="15">
        <v>246</v>
      </c>
      <c r="R124" s="15">
        <f t="shared" si="3"/>
        <v>14.577777777777778</v>
      </c>
      <c r="S124" s="15">
        <f t="shared" si="4"/>
        <v>11.662222222222223</v>
      </c>
      <c r="T124" s="15">
        <f t="shared" si="5"/>
        <v>11.662222222222223</v>
      </c>
    </row>
    <row r="125" spans="1:20" s="15" customFormat="1">
      <c r="A125" s="15" t="s">
        <v>296</v>
      </c>
      <c r="B125" s="15" t="s">
        <v>297</v>
      </c>
      <c r="C125" s="15" t="s">
        <v>1</v>
      </c>
      <c r="D125" s="15" t="s">
        <v>880</v>
      </c>
      <c r="E125" s="15">
        <v>496</v>
      </c>
      <c r="F125" s="15">
        <v>59</v>
      </c>
      <c r="G125" s="15">
        <v>122</v>
      </c>
      <c r="H125" s="15">
        <v>72</v>
      </c>
      <c r="I125" s="15">
        <v>33</v>
      </c>
      <c r="J125" s="15">
        <v>2</v>
      </c>
      <c r="K125" s="15">
        <v>15</v>
      </c>
      <c r="L125" s="15">
        <v>53</v>
      </c>
      <c r="M125" s="15">
        <v>46</v>
      </c>
      <c r="N125" s="15">
        <v>116</v>
      </c>
      <c r="O125" s="15">
        <v>0</v>
      </c>
      <c r="P125" s="15">
        <v>1</v>
      </c>
      <c r="Q125" s="15">
        <v>245</v>
      </c>
      <c r="R125" s="15">
        <f t="shared" si="3"/>
        <v>14.518518518518519</v>
      </c>
      <c r="S125" s="15">
        <f t="shared" si="4"/>
        <v>11.614814814814816</v>
      </c>
      <c r="T125" s="15">
        <f t="shared" si="5"/>
        <v>11.614814814814816</v>
      </c>
    </row>
    <row r="126" spans="1:20" s="15" customFormat="1">
      <c r="A126" s="15" t="s">
        <v>506</v>
      </c>
      <c r="B126" s="15" t="s">
        <v>507</v>
      </c>
      <c r="C126" s="15" t="s">
        <v>892</v>
      </c>
      <c r="D126" s="15" t="s">
        <v>890</v>
      </c>
      <c r="E126" s="15">
        <v>523</v>
      </c>
      <c r="F126" s="15">
        <v>65</v>
      </c>
      <c r="G126" s="15">
        <v>121</v>
      </c>
      <c r="H126" s="15">
        <v>75</v>
      </c>
      <c r="I126" s="15">
        <v>22</v>
      </c>
      <c r="J126" s="15">
        <v>3</v>
      </c>
      <c r="K126" s="15">
        <v>21</v>
      </c>
      <c r="L126" s="15">
        <v>58</v>
      </c>
      <c r="M126" s="15">
        <v>32</v>
      </c>
      <c r="N126" s="15">
        <v>122</v>
      </c>
      <c r="O126" s="15">
        <v>0</v>
      </c>
      <c r="P126" s="15">
        <v>1</v>
      </c>
      <c r="Q126" s="15">
        <v>244</v>
      </c>
      <c r="R126" s="15">
        <f t="shared" si="3"/>
        <v>14.459259259259259</v>
      </c>
      <c r="S126" s="15">
        <f t="shared" si="4"/>
        <v>11.567407407407408</v>
      </c>
      <c r="T126" s="15">
        <f t="shared" si="5"/>
        <v>11.567407407407408</v>
      </c>
    </row>
    <row r="127" spans="1:20" s="15" customFormat="1">
      <c r="A127" s="15" t="s">
        <v>433</v>
      </c>
      <c r="B127" s="15" t="s">
        <v>42</v>
      </c>
      <c r="C127" s="15" t="s">
        <v>892</v>
      </c>
      <c r="D127" s="15" t="s">
        <v>871</v>
      </c>
      <c r="E127" s="15">
        <v>492</v>
      </c>
      <c r="F127" s="15">
        <v>54</v>
      </c>
      <c r="G127" s="15">
        <v>138</v>
      </c>
      <c r="H127" s="15">
        <v>96</v>
      </c>
      <c r="I127" s="15">
        <v>30</v>
      </c>
      <c r="J127" s="15">
        <v>8</v>
      </c>
      <c r="K127" s="15">
        <v>4</v>
      </c>
      <c r="L127" s="15">
        <v>54</v>
      </c>
      <c r="M127" s="15">
        <v>23</v>
      </c>
      <c r="N127" s="15">
        <v>93</v>
      </c>
      <c r="O127" s="15">
        <v>17</v>
      </c>
      <c r="P127" s="15">
        <v>9</v>
      </c>
      <c r="Q127" s="15">
        <v>242</v>
      </c>
      <c r="R127" s="15">
        <f t="shared" si="3"/>
        <v>14.34074074074074</v>
      </c>
      <c r="S127" s="15">
        <f t="shared" si="4"/>
        <v>11.472592592592592</v>
      </c>
      <c r="T127" s="15">
        <f t="shared" si="5"/>
        <v>11.472592592592592</v>
      </c>
    </row>
    <row r="128" spans="1:20" s="15" customFormat="1">
      <c r="A128" s="15" t="s">
        <v>484</v>
      </c>
      <c r="B128" s="15" t="s">
        <v>174</v>
      </c>
      <c r="C128" s="15" t="s">
        <v>1</v>
      </c>
      <c r="D128" s="15" t="s">
        <v>880</v>
      </c>
      <c r="E128" s="15">
        <v>440</v>
      </c>
      <c r="F128" s="15">
        <v>56</v>
      </c>
      <c r="G128" s="15">
        <v>95</v>
      </c>
      <c r="H128" s="15">
        <v>59</v>
      </c>
      <c r="I128" s="15">
        <v>14</v>
      </c>
      <c r="J128" s="15">
        <v>0</v>
      </c>
      <c r="K128" s="15">
        <v>22</v>
      </c>
      <c r="L128" s="15">
        <v>62</v>
      </c>
      <c r="M128" s="15">
        <v>58</v>
      </c>
      <c r="N128" s="15">
        <v>109</v>
      </c>
      <c r="O128" s="15">
        <v>1</v>
      </c>
      <c r="P128" s="15">
        <v>1</v>
      </c>
      <c r="Q128" s="15">
        <v>242</v>
      </c>
      <c r="R128" s="15">
        <f t="shared" si="3"/>
        <v>14.34074074074074</v>
      </c>
      <c r="S128" s="15">
        <f t="shared" si="4"/>
        <v>11.472592592592592</v>
      </c>
      <c r="T128" s="15">
        <f t="shared" si="5"/>
        <v>11.472592592592592</v>
      </c>
    </row>
    <row r="129" spans="1:20" s="15" customFormat="1">
      <c r="A129" s="15" t="s">
        <v>284</v>
      </c>
      <c r="B129" s="15" t="s">
        <v>286</v>
      </c>
      <c r="C129" s="15" t="s">
        <v>889</v>
      </c>
      <c r="D129" s="15" t="s">
        <v>861</v>
      </c>
      <c r="E129" s="15">
        <v>597</v>
      </c>
      <c r="F129" s="15">
        <v>71</v>
      </c>
      <c r="G129" s="15">
        <v>153</v>
      </c>
      <c r="H129" s="15">
        <v>113</v>
      </c>
      <c r="I129" s="15">
        <v>30</v>
      </c>
      <c r="J129" s="15">
        <v>6</v>
      </c>
      <c r="K129" s="15">
        <v>4</v>
      </c>
      <c r="L129" s="15">
        <v>47</v>
      </c>
      <c r="M129" s="15">
        <v>47</v>
      </c>
      <c r="N129" s="15">
        <v>144</v>
      </c>
      <c r="O129" s="15">
        <v>20</v>
      </c>
      <c r="P129" s="15">
        <v>6</v>
      </c>
      <c r="Q129" s="15">
        <v>242</v>
      </c>
      <c r="R129" s="15">
        <f t="shared" si="3"/>
        <v>14.34074074074074</v>
      </c>
      <c r="S129" s="15">
        <f t="shared" si="4"/>
        <v>11.472592592592592</v>
      </c>
      <c r="T129" s="15">
        <f t="shared" si="5"/>
        <v>11.472592592592592</v>
      </c>
    </row>
    <row r="130" spans="1:20" s="15" customFormat="1">
      <c r="A130" s="15" t="s">
        <v>116</v>
      </c>
      <c r="B130" s="15" t="s">
        <v>117</v>
      </c>
      <c r="C130" s="15" t="s">
        <v>889</v>
      </c>
      <c r="D130" s="15" t="s">
        <v>871</v>
      </c>
      <c r="E130" s="15">
        <v>471</v>
      </c>
      <c r="F130" s="15">
        <v>55</v>
      </c>
      <c r="G130" s="15">
        <v>142</v>
      </c>
      <c r="H130" s="15">
        <v>104</v>
      </c>
      <c r="I130" s="15">
        <v>29</v>
      </c>
      <c r="J130" s="15">
        <v>4</v>
      </c>
      <c r="K130" s="15">
        <v>5</v>
      </c>
      <c r="L130" s="15">
        <v>53</v>
      </c>
      <c r="M130" s="15">
        <v>24</v>
      </c>
      <c r="N130" s="15">
        <v>108</v>
      </c>
      <c r="O130" s="15">
        <v>28</v>
      </c>
      <c r="P130" s="15">
        <v>5</v>
      </c>
      <c r="Q130" s="15">
        <v>241</v>
      </c>
      <c r="R130" s="15">
        <f t="shared" si="3"/>
        <v>14.281481481481482</v>
      </c>
      <c r="S130" s="15">
        <f t="shared" si="4"/>
        <v>11.425185185185185</v>
      </c>
      <c r="T130" s="15">
        <f t="shared" si="5"/>
        <v>11.425185185185185</v>
      </c>
    </row>
    <row r="131" spans="1:20" s="15" customFormat="1">
      <c r="A131" s="15" t="s">
        <v>1370</v>
      </c>
      <c r="B131" s="15" t="s">
        <v>1371</v>
      </c>
      <c r="C131" s="15" t="s">
        <v>894</v>
      </c>
      <c r="D131" s="15" t="s">
        <v>885</v>
      </c>
      <c r="E131" s="15">
        <v>540</v>
      </c>
      <c r="F131" s="15">
        <v>44</v>
      </c>
      <c r="G131" s="15">
        <v>132</v>
      </c>
      <c r="H131" s="15">
        <v>103</v>
      </c>
      <c r="I131" s="15">
        <v>18</v>
      </c>
      <c r="J131" s="15">
        <v>4</v>
      </c>
      <c r="K131" s="15">
        <v>7</v>
      </c>
      <c r="L131" s="15">
        <v>46</v>
      </c>
      <c r="M131" s="15">
        <v>32</v>
      </c>
      <c r="N131" s="15">
        <v>60</v>
      </c>
      <c r="O131" s="15">
        <v>4</v>
      </c>
      <c r="P131" s="15">
        <v>5</v>
      </c>
      <c r="Q131" s="15">
        <v>240</v>
      </c>
      <c r="R131" s="15">
        <f t="shared" ref="R131:R194" si="6">Q131/16.875</f>
        <v>14.222222222222221</v>
      </c>
      <c r="S131" s="15">
        <f t="shared" ref="S131:S194" si="7">IF(Q131 &gt;= 500,R131*1.1,IF(Q131 &gt; 400,R131,IF(Q131&gt;300,R131*0.9,IF(Q131&gt;200,R131*0.8,IF(Q131&gt;100,R131*0.7,R131*0.6)))))</f>
        <v>11.377777777777778</v>
      </c>
      <c r="T131" s="15">
        <f t="shared" ref="T131:T194" si="8">IF(S131 &lt; 1.5,1,S131)</f>
        <v>11.377777777777778</v>
      </c>
    </row>
    <row r="132" spans="1:20" s="15" customFormat="1">
      <c r="A132" s="15" t="s">
        <v>453</v>
      </c>
      <c r="B132" s="15" t="s">
        <v>205</v>
      </c>
      <c r="C132" s="15" t="s">
        <v>889</v>
      </c>
      <c r="D132" s="15" t="s">
        <v>884</v>
      </c>
      <c r="E132" s="15">
        <v>405</v>
      </c>
      <c r="F132" s="15">
        <v>70</v>
      </c>
      <c r="G132" s="15">
        <v>129</v>
      </c>
      <c r="H132" s="15">
        <v>88</v>
      </c>
      <c r="I132" s="15">
        <v>27</v>
      </c>
      <c r="J132" s="15">
        <v>7</v>
      </c>
      <c r="K132" s="15">
        <v>7</v>
      </c>
      <c r="L132" s="15">
        <v>40</v>
      </c>
      <c r="M132" s="15">
        <v>19</v>
      </c>
      <c r="N132" s="15">
        <v>98</v>
      </c>
      <c r="O132" s="15">
        <v>20</v>
      </c>
      <c r="P132" s="15">
        <v>4</v>
      </c>
      <c r="Q132" s="15">
        <v>238</v>
      </c>
      <c r="R132" s="15">
        <f t="shared" si="6"/>
        <v>14.103703703703705</v>
      </c>
      <c r="S132" s="15">
        <f t="shared" si="7"/>
        <v>11.282962962962964</v>
      </c>
      <c r="T132" s="15">
        <f t="shared" si="8"/>
        <v>11.282962962962964</v>
      </c>
    </row>
    <row r="133" spans="1:20" s="15" customFormat="1">
      <c r="A133" s="15" t="s">
        <v>1100</v>
      </c>
      <c r="B133" s="15" t="s">
        <v>54</v>
      </c>
      <c r="C133" s="15" t="s">
        <v>2</v>
      </c>
      <c r="D133" s="15" t="s">
        <v>883</v>
      </c>
      <c r="E133" s="15">
        <v>500</v>
      </c>
      <c r="F133" s="15">
        <v>61</v>
      </c>
      <c r="G133" s="15">
        <v>120</v>
      </c>
      <c r="H133" s="15">
        <v>88</v>
      </c>
      <c r="I133" s="15">
        <v>25</v>
      </c>
      <c r="J133" s="15">
        <v>1</v>
      </c>
      <c r="K133" s="15">
        <v>6</v>
      </c>
      <c r="L133" s="15">
        <v>41</v>
      </c>
      <c r="M133" s="15">
        <v>50</v>
      </c>
      <c r="N133" s="15">
        <v>100</v>
      </c>
      <c r="O133" s="15">
        <v>22</v>
      </c>
      <c r="P133" s="15">
        <v>3</v>
      </c>
      <c r="Q133" s="15">
        <v>236</v>
      </c>
      <c r="R133" s="15">
        <f t="shared" si="6"/>
        <v>13.985185185185186</v>
      </c>
      <c r="S133" s="15">
        <f t="shared" si="7"/>
        <v>11.18814814814815</v>
      </c>
      <c r="T133" s="15">
        <f t="shared" si="8"/>
        <v>11.18814814814815</v>
      </c>
    </row>
    <row r="134" spans="1:20" s="15" customFormat="1">
      <c r="A134" s="15" t="s">
        <v>944</v>
      </c>
      <c r="B134" s="15" t="s">
        <v>62</v>
      </c>
      <c r="C134" s="15" t="s">
        <v>892</v>
      </c>
      <c r="D134" s="15" t="s">
        <v>877</v>
      </c>
      <c r="E134" s="15">
        <v>363</v>
      </c>
      <c r="F134" s="15">
        <v>53</v>
      </c>
      <c r="G134" s="15">
        <v>96</v>
      </c>
      <c r="H134" s="15">
        <v>61</v>
      </c>
      <c r="I134" s="15">
        <v>16</v>
      </c>
      <c r="J134" s="15">
        <v>7</v>
      </c>
      <c r="K134" s="15">
        <v>12</v>
      </c>
      <c r="L134" s="15">
        <v>54</v>
      </c>
      <c r="M134" s="15">
        <v>28</v>
      </c>
      <c r="N134" s="15">
        <v>63</v>
      </c>
      <c r="O134" s="15">
        <v>1</v>
      </c>
      <c r="P134" s="15">
        <v>1</v>
      </c>
      <c r="Q134" s="15">
        <v>234</v>
      </c>
      <c r="R134" s="15">
        <f t="shared" si="6"/>
        <v>13.866666666666667</v>
      </c>
      <c r="S134" s="15">
        <f t="shared" si="7"/>
        <v>11.093333333333334</v>
      </c>
      <c r="T134" s="15">
        <f t="shared" si="8"/>
        <v>11.093333333333334</v>
      </c>
    </row>
    <row r="135" spans="1:20" s="15" customFormat="1">
      <c r="A135" s="15" t="s">
        <v>218</v>
      </c>
      <c r="B135" s="15" t="s">
        <v>219</v>
      </c>
      <c r="C135" s="15" t="s">
        <v>889</v>
      </c>
      <c r="D135" s="15" t="s">
        <v>875</v>
      </c>
      <c r="E135" s="15">
        <v>434</v>
      </c>
      <c r="F135" s="15">
        <v>61</v>
      </c>
      <c r="G135" s="15">
        <v>120</v>
      </c>
      <c r="H135" s="15">
        <v>87</v>
      </c>
      <c r="I135" s="15">
        <v>21</v>
      </c>
      <c r="J135" s="15">
        <v>4</v>
      </c>
      <c r="K135" s="15">
        <v>8</v>
      </c>
      <c r="L135" s="15">
        <v>35</v>
      </c>
      <c r="M135" s="15">
        <v>66</v>
      </c>
      <c r="N135" s="15">
        <v>108</v>
      </c>
      <c r="O135" s="15">
        <v>11</v>
      </c>
      <c r="P135" s="15">
        <v>4</v>
      </c>
      <c r="Q135" s="15">
        <v>234</v>
      </c>
      <c r="R135" s="15">
        <f t="shared" si="6"/>
        <v>13.866666666666667</v>
      </c>
      <c r="S135" s="15">
        <f t="shared" si="7"/>
        <v>11.093333333333334</v>
      </c>
      <c r="T135" s="15">
        <f t="shared" si="8"/>
        <v>11.093333333333334</v>
      </c>
    </row>
    <row r="136" spans="1:20" s="15" customFormat="1">
      <c r="A136" s="15" t="s">
        <v>386</v>
      </c>
      <c r="B136" s="15" t="s">
        <v>387</v>
      </c>
      <c r="C136" s="15" t="s">
        <v>888</v>
      </c>
      <c r="D136" s="15" t="s">
        <v>881</v>
      </c>
      <c r="E136" s="15">
        <v>529</v>
      </c>
      <c r="F136" s="15">
        <v>64</v>
      </c>
      <c r="G136" s="15">
        <v>138</v>
      </c>
      <c r="H136" s="15">
        <v>103</v>
      </c>
      <c r="I136" s="15">
        <v>22</v>
      </c>
      <c r="J136" s="15">
        <v>4</v>
      </c>
      <c r="K136" s="15">
        <v>9</v>
      </c>
      <c r="L136" s="15">
        <v>40</v>
      </c>
      <c r="M136" s="15">
        <v>32</v>
      </c>
      <c r="N136" s="15">
        <v>100</v>
      </c>
      <c r="O136" s="15">
        <v>9</v>
      </c>
      <c r="P136" s="15">
        <v>7</v>
      </c>
      <c r="Q136" s="15">
        <v>233</v>
      </c>
      <c r="R136" s="15">
        <f t="shared" si="6"/>
        <v>13.807407407407407</v>
      </c>
      <c r="S136" s="15">
        <f t="shared" si="7"/>
        <v>11.045925925925927</v>
      </c>
      <c r="T136" s="15">
        <f t="shared" si="8"/>
        <v>11.045925925925927</v>
      </c>
    </row>
    <row r="137" spans="1:20" s="15" customFormat="1">
      <c r="A137" s="15" t="s">
        <v>265</v>
      </c>
      <c r="B137" s="15" t="s">
        <v>163</v>
      </c>
      <c r="C137" s="15" t="s">
        <v>2</v>
      </c>
      <c r="D137" s="15" t="s">
        <v>860</v>
      </c>
      <c r="E137" s="15">
        <v>501</v>
      </c>
      <c r="F137" s="15">
        <v>52</v>
      </c>
      <c r="G137" s="15">
        <v>122</v>
      </c>
      <c r="H137" s="15">
        <v>83</v>
      </c>
      <c r="I137" s="15">
        <v>26</v>
      </c>
      <c r="J137" s="15">
        <v>3</v>
      </c>
      <c r="K137" s="15">
        <v>10</v>
      </c>
      <c r="L137" s="15">
        <v>60</v>
      </c>
      <c r="M137" s="15">
        <v>28</v>
      </c>
      <c r="N137" s="15">
        <v>92</v>
      </c>
      <c r="O137" s="15">
        <v>4</v>
      </c>
      <c r="P137" s="15">
        <v>3</v>
      </c>
      <c r="Q137" s="15">
        <v>233</v>
      </c>
      <c r="R137" s="15">
        <f t="shared" si="6"/>
        <v>13.807407407407407</v>
      </c>
      <c r="S137" s="15">
        <f t="shared" si="7"/>
        <v>11.045925925925927</v>
      </c>
      <c r="T137" s="15">
        <f t="shared" si="8"/>
        <v>11.045925925925927</v>
      </c>
    </row>
    <row r="138" spans="1:20" s="15" customFormat="1">
      <c r="A138" s="15" t="s">
        <v>371</v>
      </c>
      <c r="B138" s="15" t="s">
        <v>172</v>
      </c>
      <c r="C138" s="15" t="s">
        <v>888</v>
      </c>
      <c r="D138" s="15" t="s">
        <v>883</v>
      </c>
      <c r="E138" s="15">
        <v>416</v>
      </c>
      <c r="F138" s="15">
        <v>40</v>
      </c>
      <c r="G138" s="15">
        <v>109</v>
      </c>
      <c r="H138" s="15">
        <v>75</v>
      </c>
      <c r="I138" s="15">
        <v>25</v>
      </c>
      <c r="J138" s="15">
        <v>1</v>
      </c>
      <c r="K138" s="15">
        <v>8</v>
      </c>
      <c r="L138" s="15">
        <v>58</v>
      </c>
      <c r="M138" s="15">
        <v>36</v>
      </c>
      <c r="N138" s="15">
        <v>61</v>
      </c>
      <c r="O138" s="15">
        <v>2</v>
      </c>
      <c r="P138" s="15">
        <v>3</v>
      </c>
      <c r="Q138" s="15">
        <v>232</v>
      </c>
      <c r="R138" s="15">
        <f t="shared" si="6"/>
        <v>13.748148148148148</v>
      </c>
      <c r="S138" s="15">
        <f t="shared" si="7"/>
        <v>10.998518518518519</v>
      </c>
      <c r="T138" s="15">
        <f t="shared" si="8"/>
        <v>10.998518518518519</v>
      </c>
    </row>
    <row r="139" spans="1:20" s="15" customFormat="1">
      <c r="A139" s="15" t="s">
        <v>252</v>
      </c>
      <c r="B139" s="15" t="s">
        <v>253</v>
      </c>
      <c r="C139" s="15" t="s">
        <v>894</v>
      </c>
      <c r="D139" s="15" t="s">
        <v>868</v>
      </c>
      <c r="E139" s="15">
        <v>529</v>
      </c>
      <c r="F139" s="15">
        <v>56</v>
      </c>
      <c r="G139" s="15">
        <v>142</v>
      </c>
      <c r="H139" s="15">
        <v>105</v>
      </c>
      <c r="I139" s="15">
        <v>28</v>
      </c>
      <c r="J139" s="15">
        <v>0</v>
      </c>
      <c r="K139" s="15">
        <v>9</v>
      </c>
      <c r="L139" s="15">
        <v>52</v>
      </c>
      <c r="M139" s="15">
        <v>29</v>
      </c>
      <c r="N139" s="15">
        <v>104</v>
      </c>
      <c r="O139" s="15">
        <v>0</v>
      </c>
      <c r="P139" s="15">
        <v>0</v>
      </c>
      <c r="Q139" s="15">
        <v>230</v>
      </c>
      <c r="R139" s="15">
        <f t="shared" si="6"/>
        <v>13.62962962962963</v>
      </c>
      <c r="S139" s="15">
        <f t="shared" si="7"/>
        <v>10.903703703703705</v>
      </c>
      <c r="T139" s="15">
        <f t="shared" si="8"/>
        <v>10.903703703703705</v>
      </c>
    </row>
    <row r="140" spans="1:20" s="15" customFormat="1">
      <c r="A140" s="15" t="s">
        <v>290</v>
      </c>
      <c r="B140" s="15" t="s">
        <v>177</v>
      </c>
      <c r="C140" s="15" t="s">
        <v>889</v>
      </c>
      <c r="D140" s="15" t="s">
        <v>856</v>
      </c>
      <c r="E140" s="15">
        <v>479</v>
      </c>
      <c r="F140" s="15">
        <v>64</v>
      </c>
      <c r="G140" s="15">
        <v>117</v>
      </c>
      <c r="H140" s="15">
        <v>75</v>
      </c>
      <c r="I140" s="15">
        <v>30</v>
      </c>
      <c r="J140" s="15">
        <v>2</v>
      </c>
      <c r="K140" s="15">
        <v>10</v>
      </c>
      <c r="L140" s="15">
        <v>36</v>
      </c>
      <c r="M140" s="15">
        <v>47</v>
      </c>
      <c r="N140" s="15">
        <v>108</v>
      </c>
      <c r="O140" s="15">
        <v>15</v>
      </c>
      <c r="P140" s="15">
        <v>6</v>
      </c>
      <c r="Q140" s="15">
        <v>229</v>
      </c>
      <c r="R140" s="15">
        <f t="shared" si="6"/>
        <v>13.57037037037037</v>
      </c>
      <c r="S140" s="15">
        <f t="shared" si="7"/>
        <v>10.856296296296296</v>
      </c>
      <c r="T140" s="15">
        <f t="shared" si="8"/>
        <v>10.856296296296296</v>
      </c>
    </row>
    <row r="141" spans="1:20" s="15" customFormat="1">
      <c r="A141" s="15" t="s">
        <v>1375</v>
      </c>
      <c r="B141" s="15" t="s">
        <v>1376</v>
      </c>
      <c r="C141" s="15" t="s">
        <v>894</v>
      </c>
      <c r="D141" s="15" t="s">
        <v>881</v>
      </c>
      <c r="E141" s="15">
        <v>513</v>
      </c>
      <c r="F141" s="15">
        <v>61</v>
      </c>
      <c r="G141" s="15">
        <v>126</v>
      </c>
      <c r="H141" s="15">
        <v>101</v>
      </c>
      <c r="I141" s="15">
        <v>14</v>
      </c>
      <c r="J141" s="15">
        <v>6</v>
      </c>
      <c r="K141" s="15">
        <v>5</v>
      </c>
      <c r="L141" s="15">
        <v>31</v>
      </c>
      <c r="M141" s="15">
        <v>28</v>
      </c>
      <c r="N141" s="15">
        <v>70</v>
      </c>
      <c r="O141" s="15">
        <v>20</v>
      </c>
      <c r="P141" s="15">
        <v>9</v>
      </c>
      <c r="Q141" s="15">
        <v>228</v>
      </c>
      <c r="R141" s="15">
        <f t="shared" si="6"/>
        <v>13.511111111111111</v>
      </c>
      <c r="S141" s="15">
        <f t="shared" si="7"/>
        <v>10.808888888888889</v>
      </c>
      <c r="T141" s="15">
        <f t="shared" si="8"/>
        <v>10.808888888888889</v>
      </c>
    </row>
    <row r="142" spans="1:20" s="15" customFormat="1">
      <c r="A142" s="15" t="s">
        <v>369</v>
      </c>
      <c r="B142" s="15" t="s">
        <v>92</v>
      </c>
      <c r="C142" s="15" t="s">
        <v>888</v>
      </c>
      <c r="D142" s="15" t="s">
        <v>1068</v>
      </c>
      <c r="E142" s="15">
        <v>438</v>
      </c>
      <c r="F142" s="15">
        <v>48</v>
      </c>
      <c r="G142" s="15">
        <v>122</v>
      </c>
      <c r="H142" s="15">
        <v>71</v>
      </c>
      <c r="I142" s="15">
        <v>32</v>
      </c>
      <c r="J142" s="15">
        <v>3</v>
      </c>
      <c r="K142" s="15">
        <v>16</v>
      </c>
      <c r="L142" s="15">
        <v>61</v>
      </c>
      <c r="M142" s="15">
        <v>31</v>
      </c>
      <c r="N142" s="15">
        <v>121</v>
      </c>
      <c r="O142" s="15">
        <v>0</v>
      </c>
      <c r="P142" s="15">
        <v>0</v>
      </c>
      <c r="Q142" s="15">
        <v>227</v>
      </c>
      <c r="R142" s="15">
        <f t="shared" si="6"/>
        <v>13.451851851851853</v>
      </c>
      <c r="S142" s="15">
        <f t="shared" si="7"/>
        <v>10.761481481481482</v>
      </c>
      <c r="T142" s="15">
        <f t="shared" si="8"/>
        <v>10.761481481481482</v>
      </c>
    </row>
    <row r="143" spans="1:20" s="15" customFormat="1">
      <c r="A143" s="15" t="s">
        <v>153</v>
      </c>
      <c r="B143" s="15" t="s">
        <v>154</v>
      </c>
      <c r="C143" s="15" t="s">
        <v>888</v>
      </c>
      <c r="D143" s="15" t="s">
        <v>874</v>
      </c>
      <c r="E143" s="15">
        <v>343</v>
      </c>
      <c r="F143" s="15">
        <v>56</v>
      </c>
      <c r="G143" s="15">
        <v>103</v>
      </c>
      <c r="H143" s="15">
        <v>78</v>
      </c>
      <c r="I143" s="15">
        <v>14</v>
      </c>
      <c r="J143" s="15">
        <v>3</v>
      </c>
      <c r="K143" s="15">
        <v>8</v>
      </c>
      <c r="L143" s="15">
        <v>46</v>
      </c>
      <c r="M143" s="15">
        <v>16</v>
      </c>
      <c r="N143" s="15">
        <v>55</v>
      </c>
      <c r="O143" s="15">
        <v>23</v>
      </c>
      <c r="P143" s="15">
        <v>6</v>
      </c>
      <c r="Q143" s="15">
        <v>227</v>
      </c>
      <c r="R143" s="15">
        <f t="shared" si="6"/>
        <v>13.451851851851853</v>
      </c>
      <c r="S143" s="15">
        <f t="shared" si="7"/>
        <v>10.761481481481482</v>
      </c>
      <c r="T143" s="15">
        <f t="shared" si="8"/>
        <v>10.761481481481482</v>
      </c>
    </row>
    <row r="144" spans="1:20" s="15" customFormat="1">
      <c r="A144" s="15" t="s">
        <v>370</v>
      </c>
      <c r="B144" s="15" t="s">
        <v>44</v>
      </c>
      <c r="C144" s="15" t="s">
        <v>3</v>
      </c>
      <c r="D144" s="15" t="s">
        <v>871</v>
      </c>
      <c r="E144" s="15">
        <v>457</v>
      </c>
      <c r="F144" s="15">
        <v>45</v>
      </c>
      <c r="G144" s="15">
        <v>97</v>
      </c>
      <c r="H144" s="15">
        <v>60</v>
      </c>
      <c r="I144" s="15">
        <v>21</v>
      </c>
      <c r="J144" s="15">
        <v>1</v>
      </c>
      <c r="K144" s="15">
        <v>15</v>
      </c>
      <c r="L144" s="15">
        <v>54</v>
      </c>
      <c r="M144" s="15">
        <v>35</v>
      </c>
      <c r="N144" s="15">
        <v>74</v>
      </c>
      <c r="O144" s="15">
        <v>1</v>
      </c>
      <c r="P144" s="15">
        <v>0</v>
      </c>
      <c r="Q144" s="15">
        <v>226</v>
      </c>
      <c r="R144" s="15">
        <f t="shared" si="6"/>
        <v>13.392592592592592</v>
      </c>
      <c r="S144" s="15">
        <f t="shared" si="7"/>
        <v>10.714074074074075</v>
      </c>
      <c r="T144" s="15">
        <f t="shared" si="8"/>
        <v>10.714074074074075</v>
      </c>
    </row>
    <row r="145" spans="1:20" s="15" customFormat="1">
      <c r="A145" s="15" t="s">
        <v>143</v>
      </c>
      <c r="B145" s="15" t="s">
        <v>128</v>
      </c>
      <c r="C145" s="15" t="s">
        <v>888</v>
      </c>
      <c r="D145" s="15" t="s">
        <v>873</v>
      </c>
      <c r="E145" s="15">
        <v>385</v>
      </c>
      <c r="F145" s="15">
        <v>50</v>
      </c>
      <c r="G145" s="15">
        <v>109</v>
      </c>
      <c r="H145" s="15">
        <v>67</v>
      </c>
      <c r="I145" s="15">
        <v>28</v>
      </c>
      <c r="J145" s="15">
        <v>5</v>
      </c>
      <c r="K145" s="15">
        <v>9</v>
      </c>
      <c r="L145" s="15">
        <v>41</v>
      </c>
      <c r="M145" s="15">
        <v>39</v>
      </c>
      <c r="N145" s="15">
        <v>81</v>
      </c>
      <c r="O145" s="15">
        <v>7</v>
      </c>
      <c r="P145" s="15">
        <v>4</v>
      </c>
      <c r="Q145" s="15">
        <v>226</v>
      </c>
      <c r="R145" s="15">
        <f t="shared" si="6"/>
        <v>13.392592592592592</v>
      </c>
      <c r="S145" s="15">
        <f t="shared" si="7"/>
        <v>10.714074074074075</v>
      </c>
      <c r="T145" s="15">
        <f t="shared" si="8"/>
        <v>10.714074074074075</v>
      </c>
    </row>
    <row r="146" spans="1:20" s="15" customFormat="1">
      <c r="A146" s="15" t="s">
        <v>103</v>
      </c>
      <c r="B146" s="15" t="s">
        <v>104</v>
      </c>
      <c r="C146" s="15" t="s">
        <v>892</v>
      </c>
      <c r="D146" s="15" t="s">
        <v>864</v>
      </c>
      <c r="E146" s="15">
        <v>493</v>
      </c>
      <c r="F146" s="15">
        <v>71</v>
      </c>
      <c r="G146" s="15">
        <v>107</v>
      </c>
      <c r="H146" s="15">
        <v>67</v>
      </c>
      <c r="I146" s="15">
        <v>21</v>
      </c>
      <c r="J146" s="15">
        <v>1</v>
      </c>
      <c r="K146" s="15">
        <v>18</v>
      </c>
      <c r="L146" s="15">
        <v>66</v>
      </c>
      <c r="M146" s="15">
        <v>44</v>
      </c>
      <c r="N146" s="15">
        <v>149</v>
      </c>
      <c r="O146" s="15">
        <v>12</v>
      </c>
      <c r="P146" s="15">
        <v>3</v>
      </c>
      <c r="Q146" s="15">
        <v>225</v>
      </c>
      <c r="R146" s="15">
        <f t="shared" si="6"/>
        <v>13.333333333333334</v>
      </c>
      <c r="S146" s="15">
        <f t="shared" si="7"/>
        <v>10.666666666666668</v>
      </c>
      <c r="T146" s="15">
        <f t="shared" si="8"/>
        <v>10.666666666666668</v>
      </c>
    </row>
    <row r="147" spans="1:20" s="15" customFormat="1">
      <c r="A147" s="15" t="s">
        <v>101</v>
      </c>
      <c r="B147" s="15" t="s">
        <v>102</v>
      </c>
      <c r="C147" s="15" t="s">
        <v>888</v>
      </c>
      <c r="D147" s="15" t="s">
        <v>882</v>
      </c>
      <c r="E147" s="15">
        <v>473</v>
      </c>
      <c r="F147" s="15">
        <v>47</v>
      </c>
      <c r="G147" s="15">
        <v>111</v>
      </c>
      <c r="H147" s="15">
        <v>78</v>
      </c>
      <c r="I147" s="15">
        <v>22</v>
      </c>
      <c r="J147" s="15">
        <v>1</v>
      </c>
      <c r="K147" s="15">
        <v>10</v>
      </c>
      <c r="L147" s="15">
        <v>63</v>
      </c>
      <c r="M147" s="15">
        <v>34</v>
      </c>
      <c r="N147" s="15">
        <v>91</v>
      </c>
      <c r="O147" s="15">
        <v>7</v>
      </c>
      <c r="P147" s="15">
        <v>1</v>
      </c>
      <c r="Q147" s="15">
        <v>224</v>
      </c>
      <c r="R147" s="15">
        <f t="shared" si="6"/>
        <v>13.274074074074074</v>
      </c>
      <c r="S147" s="15">
        <f t="shared" si="7"/>
        <v>10.619259259259259</v>
      </c>
      <c r="T147" s="15">
        <f t="shared" si="8"/>
        <v>10.619259259259259</v>
      </c>
    </row>
    <row r="148" spans="1:20" s="15" customFormat="1">
      <c r="A148" s="15" t="s">
        <v>754</v>
      </c>
      <c r="B148" s="15" t="s">
        <v>291</v>
      </c>
      <c r="C148" s="15" t="s">
        <v>862</v>
      </c>
      <c r="D148" s="15" t="s">
        <v>876</v>
      </c>
      <c r="E148" s="15">
        <v>385</v>
      </c>
      <c r="F148" s="15">
        <v>46</v>
      </c>
      <c r="G148" s="15">
        <v>104</v>
      </c>
      <c r="H148" s="15">
        <v>74</v>
      </c>
      <c r="I148" s="15">
        <v>19</v>
      </c>
      <c r="J148" s="15">
        <v>1</v>
      </c>
      <c r="K148" s="15">
        <v>10</v>
      </c>
      <c r="L148" s="15">
        <v>55</v>
      </c>
      <c r="M148" s="15">
        <v>54</v>
      </c>
      <c r="N148" s="15">
        <v>86</v>
      </c>
      <c r="O148" s="15">
        <v>2</v>
      </c>
      <c r="P148" s="15">
        <v>2</v>
      </c>
      <c r="Q148" s="15">
        <v>224</v>
      </c>
      <c r="R148" s="15">
        <f t="shared" si="6"/>
        <v>13.274074074074074</v>
      </c>
      <c r="S148" s="15">
        <f t="shared" si="7"/>
        <v>10.619259259259259</v>
      </c>
      <c r="T148" s="15">
        <f t="shared" si="8"/>
        <v>10.619259259259259</v>
      </c>
    </row>
    <row r="149" spans="1:20" s="15" customFormat="1">
      <c r="A149" s="15" t="s">
        <v>374</v>
      </c>
      <c r="B149" s="15" t="s">
        <v>44</v>
      </c>
      <c r="C149" s="15" t="s">
        <v>1</v>
      </c>
      <c r="D149" s="15" t="s">
        <v>867</v>
      </c>
      <c r="E149" s="15">
        <v>415</v>
      </c>
      <c r="F149" s="15">
        <v>49</v>
      </c>
      <c r="G149" s="15">
        <v>103</v>
      </c>
      <c r="H149" s="15">
        <v>66</v>
      </c>
      <c r="I149" s="15">
        <v>20</v>
      </c>
      <c r="J149" s="15">
        <v>0</v>
      </c>
      <c r="K149" s="15">
        <v>17</v>
      </c>
      <c r="L149" s="15">
        <v>55</v>
      </c>
      <c r="M149" s="15">
        <v>78</v>
      </c>
      <c r="N149" s="15">
        <v>133</v>
      </c>
      <c r="O149" s="15">
        <v>3</v>
      </c>
      <c r="P149" s="15">
        <v>2</v>
      </c>
      <c r="Q149" s="15">
        <v>224</v>
      </c>
      <c r="R149" s="15">
        <f t="shared" si="6"/>
        <v>13.274074074074074</v>
      </c>
      <c r="S149" s="15">
        <f t="shared" si="7"/>
        <v>10.619259259259259</v>
      </c>
      <c r="T149" s="15">
        <f t="shared" si="8"/>
        <v>10.619259259259259</v>
      </c>
    </row>
    <row r="150" spans="1:20" s="15" customFormat="1">
      <c r="A150" s="15" t="s">
        <v>1415</v>
      </c>
      <c r="B150" s="15" t="s">
        <v>209</v>
      </c>
      <c r="C150" s="15" t="s">
        <v>3</v>
      </c>
      <c r="D150" s="15" t="s">
        <v>872</v>
      </c>
      <c r="E150" s="15">
        <v>533</v>
      </c>
      <c r="F150" s="15">
        <v>50</v>
      </c>
      <c r="G150" s="15">
        <v>138</v>
      </c>
      <c r="H150" s="15">
        <v>92</v>
      </c>
      <c r="I150" s="15">
        <v>31</v>
      </c>
      <c r="J150" s="15">
        <v>4</v>
      </c>
      <c r="K150" s="15">
        <v>11</v>
      </c>
      <c r="L150" s="15">
        <v>66</v>
      </c>
      <c r="M150" s="15">
        <v>36</v>
      </c>
      <c r="N150" s="15">
        <v>140</v>
      </c>
      <c r="O150" s="15">
        <v>2</v>
      </c>
      <c r="P150" s="15">
        <v>2</v>
      </c>
      <c r="Q150" s="15">
        <v>222</v>
      </c>
      <c r="R150" s="15">
        <f t="shared" si="6"/>
        <v>13.155555555555555</v>
      </c>
      <c r="S150" s="15">
        <f t="shared" si="7"/>
        <v>10.524444444444445</v>
      </c>
      <c r="T150" s="15">
        <f t="shared" si="8"/>
        <v>10.524444444444445</v>
      </c>
    </row>
    <row r="151" spans="1:20" s="15" customFormat="1">
      <c r="A151" s="15" t="s">
        <v>1388</v>
      </c>
      <c r="B151" s="15" t="s">
        <v>1389</v>
      </c>
      <c r="C151" s="15" t="s">
        <v>894</v>
      </c>
      <c r="D151" s="15" t="s">
        <v>1068</v>
      </c>
      <c r="E151" s="15">
        <v>536</v>
      </c>
      <c r="F151" s="15">
        <v>53</v>
      </c>
      <c r="G151" s="15">
        <v>148</v>
      </c>
      <c r="H151" s="15">
        <v>117</v>
      </c>
      <c r="I151" s="15">
        <v>20</v>
      </c>
      <c r="J151" s="15">
        <v>10</v>
      </c>
      <c r="K151" s="15">
        <v>1</v>
      </c>
      <c r="L151" s="15">
        <v>34</v>
      </c>
      <c r="M151" s="15">
        <v>26</v>
      </c>
      <c r="N151" s="15">
        <v>86</v>
      </c>
      <c r="O151" s="15">
        <v>7</v>
      </c>
      <c r="P151" s="15">
        <v>5</v>
      </c>
      <c r="Q151" s="15">
        <v>220</v>
      </c>
      <c r="R151" s="15">
        <f t="shared" si="6"/>
        <v>13.037037037037036</v>
      </c>
      <c r="S151" s="15">
        <f t="shared" si="7"/>
        <v>10.42962962962963</v>
      </c>
      <c r="T151" s="15">
        <f t="shared" si="8"/>
        <v>10.42962962962963</v>
      </c>
    </row>
    <row r="152" spans="1:20" s="15" customFormat="1">
      <c r="A152" s="15" t="s">
        <v>983</v>
      </c>
      <c r="B152" s="15" t="s">
        <v>1208</v>
      </c>
      <c r="C152" s="15" t="s">
        <v>862</v>
      </c>
      <c r="D152" s="15" t="s">
        <v>863</v>
      </c>
      <c r="E152" s="15">
        <v>382</v>
      </c>
      <c r="F152" s="15">
        <v>46</v>
      </c>
      <c r="G152" s="15">
        <v>102</v>
      </c>
      <c r="H152" s="15">
        <v>64</v>
      </c>
      <c r="I152" s="15">
        <v>25</v>
      </c>
      <c r="J152" s="15">
        <v>0</v>
      </c>
      <c r="K152" s="15">
        <v>13</v>
      </c>
      <c r="L152" s="15">
        <v>54</v>
      </c>
      <c r="M152" s="15">
        <v>23</v>
      </c>
      <c r="N152" s="15">
        <v>70</v>
      </c>
      <c r="O152" s="15">
        <v>1</v>
      </c>
      <c r="P152" s="15">
        <v>0</v>
      </c>
      <c r="Q152" s="15">
        <v>220</v>
      </c>
      <c r="R152" s="15">
        <f t="shared" si="6"/>
        <v>13.037037037037036</v>
      </c>
      <c r="S152" s="15">
        <f t="shared" si="7"/>
        <v>10.42962962962963</v>
      </c>
      <c r="T152" s="15">
        <f t="shared" si="8"/>
        <v>10.42962962962963</v>
      </c>
    </row>
    <row r="153" spans="1:20" s="15" customFormat="1">
      <c r="A153" s="15" t="s">
        <v>1528</v>
      </c>
      <c r="B153" s="15" t="s">
        <v>1529</v>
      </c>
      <c r="C153" s="15" t="s">
        <v>888</v>
      </c>
      <c r="D153" s="15" t="s">
        <v>860</v>
      </c>
      <c r="E153" s="15">
        <v>418</v>
      </c>
      <c r="F153" s="15">
        <v>54</v>
      </c>
      <c r="G153" s="15">
        <v>116</v>
      </c>
      <c r="H153" s="15">
        <v>92</v>
      </c>
      <c r="I153" s="15">
        <v>18</v>
      </c>
      <c r="J153" s="15">
        <v>2</v>
      </c>
      <c r="K153" s="15">
        <v>4</v>
      </c>
      <c r="L153" s="15">
        <v>27</v>
      </c>
      <c r="M153" s="15">
        <v>25</v>
      </c>
      <c r="N153" s="15">
        <v>53</v>
      </c>
      <c r="O153" s="15">
        <v>19</v>
      </c>
      <c r="P153" s="15">
        <v>3</v>
      </c>
      <c r="Q153" s="15">
        <v>219</v>
      </c>
      <c r="R153" s="15">
        <f t="shared" si="6"/>
        <v>12.977777777777778</v>
      </c>
      <c r="S153" s="15">
        <f t="shared" si="7"/>
        <v>10.382222222222223</v>
      </c>
      <c r="T153" s="15">
        <f t="shared" si="8"/>
        <v>10.382222222222223</v>
      </c>
    </row>
    <row r="154" spans="1:20" s="15" customFormat="1">
      <c r="A154" s="15" t="s">
        <v>1088</v>
      </c>
      <c r="B154" s="15" t="s">
        <v>247</v>
      </c>
      <c r="C154" s="15" t="s">
        <v>862</v>
      </c>
      <c r="D154" s="15" t="s">
        <v>878</v>
      </c>
      <c r="E154" s="15">
        <v>385</v>
      </c>
      <c r="F154" s="15">
        <v>48</v>
      </c>
      <c r="G154" s="15">
        <v>93</v>
      </c>
      <c r="H154" s="15">
        <v>55</v>
      </c>
      <c r="I154" s="15">
        <v>22</v>
      </c>
      <c r="J154" s="15">
        <v>3</v>
      </c>
      <c r="K154" s="15">
        <v>13</v>
      </c>
      <c r="L154" s="15">
        <v>41</v>
      </c>
      <c r="M154" s="15">
        <v>32</v>
      </c>
      <c r="N154" s="15">
        <v>64</v>
      </c>
      <c r="O154" s="15">
        <v>1</v>
      </c>
      <c r="P154" s="15">
        <v>0</v>
      </c>
      <c r="Q154" s="15">
        <v>218</v>
      </c>
      <c r="R154" s="15">
        <f t="shared" si="6"/>
        <v>12.918518518518519</v>
      </c>
      <c r="S154" s="15">
        <f t="shared" si="7"/>
        <v>10.334814814814816</v>
      </c>
      <c r="T154" s="15">
        <f t="shared" si="8"/>
        <v>10.334814814814816</v>
      </c>
    </row>
    <row r="155" spans="1:20" s="15" customFormat="1">
      <c r="A155" s="15" t="s">
        <v>201</v>
      </c>
      <c r="B155" s="15" t="s">
        <v>203</v>
      </c>
      <c r="C155" s="15" t="s">
        <v>894</v>
      </c>
      <c r="D155" s="15" t="s">
        <v>856</v>
      </c>
      <c r="E155" s="15">
        <v>476</v>
      </c>
      <c r="F155" s="15">
        <v>33</v>
      </c>
      <c r="G155" s="15">
        <v>123</v>
      </c>
      <c r="H155" s="15">
        <v>98</v>
      </c>
      <c r="I155" s="15">
        <v>18</v>
      </c>
      <c r="J155" s="15">
        <v>0</v>
      </c>
      <c r="K155" s="15">
        <v>7</v>
      </c>
      <c r="L155" s="15">
        <v>39</v>
      </c>
      <c r="M155" s="15">
        <v>43</v>
      </c>
      <c r="N155" s="15">
        <v>60</v>
      </c>
      <c r="O155" s="15">
        <v>1</v>
      </c>
      <c r="P155" s="15">
        <v>1</v>
      </c>
      <c r="Q155" s="15">
        <v>217</v>
      </c>
      <c r="R155" s="15">
        <f t="shared" si="6"/>
        <v>12.859259259259259</v>
      </c>
      <c r="S155" s="15">
        <f t="shared" si="7"/>
        <v>10.287407407407407</v>
      </c>
      <c r="T155" s="15">
        <f t="shared" si="8"/>
        <v>10.287407407407407</v>
      </c>
    </row>
    <row r="156" spans="1:20" s="15" customFormat="1">
      <c r="A156" s="15" t="s">
        <v>1484</v>
      </c>
      <c r="B156" s="15" t="s">
        <v>1485</v>
      </c>
      <c r="C156" s="15" t="s">
        <v>2</v>
      </c>
      <c r="D156" s="15" t="s">
        <v>866</v>
      </c>
      <c r="E156" s="15">
        <v>402</v>
      </c>
      <c r="F156" s="15">
        <v>52</v>
      </c>
      <c r="G156" s="15">
        <v>100</v>
      </c>
      <c r="H156" s="15">
        <v>71</v>
      </c>
      <c r="I156" s="15">
        <v>14</v>
      </c>
      <c r="J156" s="15">
        <v>3</v>
      </c>
      <c r="K156" s="15">
        <v>12</v>
      </c>
      <c r="L156" s="15">
        <v>42</v>
      </c>
      <c r="M156" s="15">
        <v>21</v>
      </c>
      <c r="N156" s="15">
        <v>71</v>
      </c>
      <c r="O156" s="15">
        <v>20</v>
      </c>
      <c r="P156" s="15">
        <v>4</v>
      </c>
      <c r="Q156" s="15">
        <v>216</v>
      </c>
      <c r="R156" s="15">
        <f t="shared" si="6"/>
        <v>12.8</v>
      </c>
      <c r="S156" s="15">
        <f t="shared" si="7"/>
        <v>10.240000000000002</v>
      </c>
      <c r="T156" s="15">
        <f t="shared" si="8"/>
        <v>10.240000000000002</v>
      </c>
    </row>
    <row r="157" spans="1:20" s="15" customFormat="1">
      <c r="A157" s="15" t="s">
        <v>64</v>
      </c>
      <c r="B157" s="15" t="s">
        <v>65</v>
      </c>
      <c r="C157" s="15" t="s">
        <v>892</v>
      </c>
      <c r="D157" s="15" t="s">
        <v>880</v>
      </c>
      <c r="E157" s="15">
        <v>403</v>
      </c>
      <c r="F157" s="15">
        <v>46</v>
      </c>
      <c r="G157" s="15">
        <v>94</v>
      </c>
      <c r="H157" s="15">
        <v>56</v>
      </c>
      <c r="I157" s="15">
        <v>23</v>
      </c>
      <c r="J157" s="15">
        <v>0</v>
      </c>
      <c r="K157" s="15">
        <v>15</v>
      </c>
      <c r="L157" s="15">
        <v>49</v>
      </c>
      <c r="M157" s="15">
        <v>37</v>
      </c>
      <c r="N157" s="15">
        <v>80</v>
      </c>
      <c r="O157" s="15">
        <v>3</v>
      </c>
      <c r="P157" s="15">
        <v>1</v>
      </c>
      <c r="Q157" s="15">
        <v>216</v>
      </c>
      <c r="R157" s="15">
        <f t="shared" si="6"/>
        <v>12.8</v>
      </c>
      <c r="S157" s="15">
        <f t="shared" si="7"/>
        <v>10.240000000000002</v>
      </c>
      <c r="T157" s="15">
        <f t="shared" si="8"/>
        <v>10.240000000000002</v>
      </c>
    </row>
    <row r="158" spans="1:20" s="15" customFormat="1">
      <c r="A158" s="15" t="s">
        <v>402</v>
      </c>
      <c r="B158" s="15" t="s">
        <v>33</v>
      </c>
      <c r="C158" s="15" t="s">
        <v>2</v>
      </c>
      <c r="D158" s="15" t="s">
        <v>864</v>
      </c>
      <c r="E158" s="15">
        <v>462</v>
      </c>
      <c r="F158" s="15">
        <v>44</v>
      </c>
      <c r="G158" s="15">
        <v>123</v>
      </c>
      <c r="H158" s="15">
        <v>90</v>
      </c>
      <c r="I158" s="15">
        <v>25</v>
      </c>
      <c r="J158" s="15">
        <v>0</v>
      </c>
      <c r="K158" s="15">
        <v>8</v>
      </c>
      <c r="L158" s="15">
        <v>51</v>
      </c>
      <c r="M158" s="15">
        <v>23</v>
      </c>
      <c r="N158" s="15">
        <v>74</v>
      </c>
      <c r="O158" s="15">
        <v>2</v>
      </c>
      <c r="P158" s="15">
        <v>3</v>
      </c>
      <c r="Q158" s="15">
        <v>215</v>
      </c>
      <c r="R158" s="15">
        <f t="shared" si="6"/>
        <v>12.74074074074074</v>
      </c>
      <c r="S158" s="15">
        <f t="shared" si="7"/>
        <v>10.192592592592593</v>
      </c>
      <c r="T158" s="15">
        <f t="shared" si="8"/>
        <v>10.192592592592593</v>
      </c>
    </row>
    <row r="159" spans="1:20" s="15" customFormat="1">
      <c r="A159" s="15" t="s">
        <v>384</v>
      </c>
      <c r="B159" s="15" t="s">
        <v>385</v>
      </c>
      <c r="C159" s="15" t="s">
        <v>889</v>
      </c>
      <c r="D159" s="15" t="s">
        <v>858</v>
      </c>
      <c r="E159" s="15">
        <v>383</v>
      </c>
      <c r="F159" s="15">
        <v>56</v>
      </c>
      <c r="G159" s="15">
        <v>115</v>
      </c>
      <c r="H159" s="15">
        <v>89</v>
      </c>
      <c r="I159" s="15">
        <v>21</v>
      </c>
      <c r="J159" s="15">
        <v>2</v>
      </c>
      <c r="K159" s="15">
        <v>3</v>
      </c>
      <c r="L159" s="15">
        <v>27</v>
      </c>
      <c r="M159" s="15">
        <v>25</v>
      </c>
      <c r="N159" s="15">
        <v>53</v>
      </c>
      <c r="O159" s="15">
        <v>16</v>
      </c>
      <c r="P159" s="15">
        <v>6</v>
      </c>
      <c r="Q159" s="15">
        <v>214</v>
      </c>
      <c r="R159" s="15">
        <f t="shared" si="6"/>
        <v>12.681481481481482</v>
      </c>
      <c r="S159" s="15">
        <f t="shared" si="7"/>
        <v>10.145185185185186</v>
      </c>
      <c r="T159" s="15">
        <f t="shared" si="8"/>
        <v>10.145185185185186</v>
      </c>
    </row>
    <row r="160" spans="1:20" s="15" customFormat="1">
      <c r="A160" s="15" t="s">
        <v>1402</v>
      </c>
      <c r="B160" s="15" t="s">
        <v>1403</v>
      </c>
      <c r="C160" s="15" t="s">
        <v>892</v>
      </c>
      <c r="D160" s="15" t="s">
        <v>867</v>
      </c>
      <c r="E160" s="15">
        <v>449</v>
      </c>
      <c r="F160" s="15">
        <v>68</v>
      </c>
      <c r="G160" s="15">
        <v>126</v>
      </c>
      <c r="H160" s="15">
        <v>94</v>
      </c>
      <c r="I160" s="15">
        <v>23</v>
      </c>
      <c r="J160" s="15">
        <v>5</v>
      </c>
      <c r="K160" s="15">
        <v>4</v>
      </c>
      <c r="L160" s="15">
        <v>29</v>
      </c>
      <c r="M160" s="15">
        <v>33</v>
      </c>
      <c r="N160" s="15">
        <v>98</v>
      </c>
      <c r="O160" s="15">
        <v>12</v>
      </c>
      <c r="P160" s="15">
        <v>2</v>
      </c>
      <c r="Q160" s="15">
        <v>213</v>
      </c>
      <c r="R160" s="15">
        <f t="shared" si="6"/>
        <v>12.622222222222222</v>
      </c>
      <c r="S160" s="15">
        <f t="shared" si="7"/>
        <v>10.097777777777779</v>
      </c>
      <c r="T160" s="15">
        <f t="shared" si="8"/>
        <v>10.097777777777779</v>
      </c>
    </row>
    <row r="161" spans="1:20" s="15" customFormat="1">
      <c r="A161" s="15" t="s">
        <v>257</v>
      </c>
      <c r="B161" s="15" t="s">
        <v>258</v>
      </c>
      <c r="C161" s="15" t="s">
        <v>3</v>
      </c>
      <c r="D161" s="15" t="s">
        <v>880</v>
      </c>
      <c r="E161" s="15">
        <v>470</v>
      </c>
      <c r="F161" s="15">
        <v>55</v>
      </c>
      <c r="G161" s="15">
        <v>114</v>
      </c>
      <c r="H161" s="15">
        <v>80</v>
      </c>
      <c r="I161" s="15">
        <v>20</v>
      </c>
      <c r="J161" s="15">
        <v>1</v>
      </c>
      <c r="K161" s="15">
        <v>13</v>
      </c>
      <c r="L161" s="15">
        <v>49</v>
      </c>
      <c r="M161" s="15">
        <v>51</v>
      </c>
      <c r="N161" s="15">
        <v>122</v>
      </c>
      <c r="O161" s="15">
        <v>7</v>
      </c>
      <c r="P161" s="15">
        <v>3</v>
      </c>
      <c r="Q161" s="15">
        <v>212</v>
      </c>
      <c r="R161" s="15">
        <f t="shared" si="6"/>
        <v>12.562962962962963</v>
      </c>
      <c r="S161" s="15">
        <f t="shared" si="7"/>
        <v>10.050370370370372</v>
      </c>
      <c r="T161" s="15">
        <f t="shared" si="8"/>
        <v>10.050370370370372</v>
      </c>
    </row>
    <row r="162" spans="1:20" s="15" customFormat="1">
      <c r="A162" s="15" t="s">
        <v>298</v>
      </c>
      <c r="B162" s="15" t="s">
        <v>181</v>
      </c>
      <c r="C162" s="15" t="s">
        <v>892</v>
      </c>
      <c r="D162" s="15" t="s">
        <v>859</v>
      </c>
      <c r="E162" s="15">
        <v>418</v>
      </c>
      <c r="F162" s="15">
        <v>51</v>
      </c>
      <c r="G162" s="15">
        <v>106</v>
      </c>
      <c r="H162" s="15">
        <v>72</v>
      </c>
      <c r="I162" s="15">
        <v>23</v>
      </c>
      <c r="J162" s="15">
        <v>2</v>
      </c>
      <c r="K162" s="15">
        <v>9</v>
      </c>
      <c r="L162" s="15">
        <v>52</v>
      </c>
      <c r="M162" s="15">
        <v>62</v>
      </c>
      <c r="N162" s="15">
        <v>111</v>
      </c>
      <c r="O162" s="15">
        <v>2</v>
      </c>
      <c r="P162" s="15">
        <v>5</v>
      </c>
      <c r="Q162" s="15">
        <v>211</v>
      </c>
      <c r="R162" s="15">
        <f t="shared" si="6"/>
        <v>12.503703703703703</v>
      </c>
      <c r="S162" s="15">
        <f t="shared" si="7"/>
        <v>10.002962962962963</v>
      </c>
      <c r="T162" s="15">
        <f t="shared" si="8"/>
        <v>10.002962962962963</v>
      </c>
    </row>
    <row r="163" spans="1:20" s="15" customFormat="1">
      <c r="A163" s="15" t="s">
        <v>75</v>
      </c>
      <c r="B163" s="15" t="s">
        <v>1241</v>
      </c>
      <c r="C163" s="15" t="s">
        <v>888</v>
      </c>
      <c r="D163" s="15" t="s">
        <v>858</v>
      </c>
      <c r="E163" s="15">
        <v>393</v>
      </c>
      <c r="F163" s="15">
        <v>51</v>
      </c>
      <c r="G163" s="15">
        <v>102</v>
      </c>
      <c r="H163" s="15">
        <v>73</v>
      </c>
      <c r="I163" s="15">
        <v>18</v>
      </c>
      <c r="J163" s="15">
        <v>6</v>
      </c>
      <c r="K163" s="15">
        <v>5</v>
      </c>
      <c r="L163" s="15">
        <v>38</v>
      </c>
      <c r="M163" s="15">
        <v>41</v>
      </c>
      <c r="N163" s="15">
        <v>77</v>
      </c>
      <c r="O163" s="15">
        <v>16</v>
      </c>
      <c r="P163" s="15">
        <v>5</v>
      </c>
      <c r="Q163" s="15">
        <v>211</v>
      </c>
      <c r="R163" s="15">
        <f t="shared" si="6"/>
        <v>12.503703703703703</v>
      </c>
      <c r="S163" s="15">
        <f t="shared" si="7"/>
        <v>10.002962962962963</v>
      </c>
      <c r="T163" s="15">
        <f t="shared" si="8"/>
        <v>10.002962962962963</v>
      </c>
    </row>
    <row r="164" spans="1:20" s="15" customFormat="1">
      <c r="A164" s="15" t="s">
        <v>166</v>
      </c>
      <c r="B164" s="15" t="s">
        <v>168</v>
      </c>
      <c r="C164" s="15" t="s">
        <v>1</v>
      </c>
      <c r="D164" s="15" t="s">
        <v>877</v>
      </c>
      <c r="E164" s="15">
        <v>360</v>
      </c>
      <c r="F164" s="15">
        <v>43</v>
      </c>
      <c r="G164" s="15">
        <v>84</v>
      </c>
      <c r="H164" s="15">
        <v>54</v>
      </c>
      <c r="I164" s="15">
        <v>19</v>
      </c>
      <c r="J164" s="15">
        <v>0</v>
      </c>
      <c r="K164" s="15">
        <v>11</v>
      </c>
      <c r="L164" s="15">
        <v>51</v>
      </c>
      <c r="M164" s="15">
        <v>63</v>
      </c>
      <c r="N164" s="15">
        <v>78</v>
      </c>
      <c r="O164" s="15">
        <v>0</v>
      </c>
      <c r="P164" s="15">
        <v>4</v>
      </c>
      <c r="Q164" s="15">
        <v>211</v>
      </c>
      <c r="R164" s="15">
        <f t="shared" si="6"/>
        <v>12.503703703703703</v>
      </c>
      <c r="S164" s="15">
        <f t="shared" si="7"/>
        <v>10.002962962962963</v>
      </c>
      <c r="T164" s="15">
        <f t="shared" si="8"/>
        <v>10.002962962962963</v>
      </c>
    </row>
    <row r="165" spans="1:20" s="15" customFormat="1">
      <c r="A165" s="15" t="s">
        <v>1104</v>
      </c>
      <c r="B165" s="15" t="s">
        <v>1209</v>
      </c>
      <c r="C165" s="15" t="s">
        <v>2</v>
      </c>
      <c r="D165" s="15" t="s">
        <v>863</v>
      </c>
      <c r="E165" s="15">
        <v>494</v>
      </c>
      <c r="F165" s="15">
        <v>59</v>
      </c>
      <c r="G165" s="15">
        <v>132</v>
      </c>
      <c r="H165" s="15">
        <v>107</v>
      </c>
      <c r="I165" s="15">
        <v>15</v>
      </c>
      <c r="J165" s="15">
        <v>5</v>
      </c>
      <c r="K165" s="15">
        <v>5</v>
      </c>
      <c r="L165" s="15">
        <v>42</v>
      </c>
      <c r="M165" s="15">
        <v>33</v>
      </c>
      <c r="N165" s="15">
        <v>97</v>
      </c>
      <c r="O165" s="15">
        <v>10</v>
      </c>
      <c r="P165" s="15">
        <v>10</v>
      </c>
      <c r="Q165" s="15">
        <v>209</v>
      </c>
      <c r="R165" s="15">
        <f t="shared" si="6"/>
        <v>12.385185185185184</v>
      </c>
      <c r="S165" s="15">
        <f t="shared" si="7"/>
        <v>9.9081481481481486</v>
      </c>
      <c r="T165" s="15">
        <f t="shared" si="8"/>
        <v>9.9081481481481486</v>
      </c>
    </row>
    <row r="166" spans="1:20" s="15" customFormat="1">
      <c r="A166" s="15" t="s">
        <v>477</v>
      </c>
      <c r="B166" s="15" t="s">
        <v>187</v>
      </c>
      <c r="C166" s="15" t="s">
        <v>892</v>
      </c>
      <c r="D166" s="15" t="s">
        <v>863</v>
      </c>
      <c r="E166" s="15">
        <v>388</v>
      </c>
      <c r="F166" s="15">
        <v>67</v>
      </c>
      <c r="G166" s="15">
        <v>112</v>
      </c>
      <c r="H166" s="15">
        <v>71</v>
      </c>
      <c r="I166" s="15">
        <v>22</v>
      </c>
      <c r="J166" s="15">
        <v>4</v>
      </c>
      <c r="K166" s="15">
        <v>15</v>
      </c>
      <c r="L166" s="15">
        <v>43</v>
      </c>
      <c r="M166" s="15">
        <v>30</v>
      </c>
      <c r="N166" s="15">
        <v>136</v>
      </c>
      <c r="O166" s="15">
        <v>20</v>
      </c>
      <c r="P166" s="15">
        <v>3</v>
      </c>
      <c r="Q166" s="15">
        <v>208</v>
      </c>
      <c r="R166" s="15">
        <f t="shared" si="6"/>
        <v>12.325925925925926</v>
      </c>
      <c r="S166" s="15">
        <f t="shared" si="7"/>
        <v>9.8607407407407415</v>
      </c>
      <c r="T166" s="15">
        <f t="shared" si="8"/>
        <v>9.8607407407407415</v>
      </c>
    </row>
    <row r="167" spans="1:20" s="15" customFormat="1">
      <c r="A167" s="15" t="s">
        <v>1942</v>
      </c>
      <c r="B167" s="15" t="s">
        <v>170</v>
      </c>
      <c r="C167" s="15" t="s">
        <v>889</v>
      </c>
      <c r="D167" s="15" t="s">
        <v>868</v>
      </c>
      <c r="E167" s="15">
        <v>477</v>
      </c>
      <c r="F167" s="15">
        <v>56</v>
      </c>
      <c r="G167" s="15">
        <v>120</v>
      </c>
      <c r="H167" s="15">
        <v>80</v>
      </c>
      <c r="I167" s="15">
        <v>24</v>
      </c>
      <c r="J167" s="15">
        <v>8</v>
      </c>
      <c r="K167" s="15">
        <v>8</v>
      </c>
      <c r="L167" s="15">
        <v>41</v>
      </c>
      <c r="M167" s="15">
        <v>39</v>
      </c>
      <c r="N167" s="15">
        <v>119</v>
      </c>
      <c r="O167" s="15">
        <v>17</v>
      </c>
      <c r="P167" s="15">
        <v>10</v>
      </c>
      <c r="Q167" s="15">
        <v>208</v>
      </c>
      <c r="R167" s="15">
        <f t="shared" si="6"/>
        <v>12.325925925925926</v>
      </c>
      <c r="S167" s="15">
        <f t="shared" si="7"/>
        <v>9.8607407407407415</v>
      </c>
      <c r="T167" s="15">
        <f t="shared" si="8"/>
        <v>9.8607407407407415</v>
      </c>
    </row>
    <row r="168" spans="1:20" s="15" customFormat="1">
      <c r="A168" s="15" t="s">
        <v>166</v>
      </c>
      <c r="B168" s="15" t="s">
        <v>128</v>
      </c>
      <c r="C168" s="15" t="s">
        <v>1</v>
      </c>
      <c r="D168" s="15" t="s">
        <v>868</v>
      </c>
      <c r="E168" s="15">
        <v>450</v>
      </c>
      <c r="F168" s="15">
        <v>65</v>
      </c>
      <c r="G168" s="15">
        <v>88</v>
      </c>
      <c r="H168" s="15">
        <v>46</v>
      </c>
      <c r="I168" s="15">
        <v>16</v>
      </c>
      <c r="J168" s="15">
        <v>0</v>
      </c>
      <c r="K168" s="15">
        <v>26</v>
      </c>
      <c r="L168" s="15">
        <v>72</v>
      </c>
      <c r="M168" s="15">
        <v>60</v>
      </c>
      <c r="N168" s="15">
        <v>173</v>
      </c>
      <c r="O168" s="15">
        <v>2</v>
      </c>
      <c r="P168" s="15">
        <v>1</v>
      </c>
      <c r="Q168" s="15">
        <v>207</v>
      </c>
      <c r="R168" s="15">
        <f t="shared" si="6"/>
        <v>12.266666666666667</v>
      </c>
      <c r="S168" s="15">
        <f t="shared" si="7"/>
        <v>9.8133333333333344</v>
      </c>
      <c r="T168" s="15">
        <f t="shared" si="8"/>
        <v>9.8133333333333344</v>
      </c>
    </row>
    <row r="169" spans="1:20" s="15" customFormat="1">
      <c r="A169" s="15" t="s">
        <v>104</v>
      </c>
      <c r="B169" s="15" t="s">
        <v>263</v>
      </c>
      <c r="C169" s="15" t="s">
        <v>889</v>
      </c>
      <c r="D169" s="15" t="s">
        <v>866</v>
      </c>
      <c r="E169" s="15">
        <v>413</v>
      </c>
      <c r="F169" s="15">
        <v>52</v>
      </c>
      <c r="G169" s="15">
        <v>125</v>
      </c>
      <c r="H169" s="15">
        <v>103</v>
      </c>
      <c r="I169" s="15">
        <v>16</v>
      </c>
      <c r="J169" s="15">
        <v>3</v>
      </c>
      <c r="K169" s="15">
        <v>3</v>
      </c>
      <c r="L169" s="15">
        <v>46</v>
      </c>
      <c r="M169" s="15">
        <v>28</v>
      </c>
      <c r="N169" s="15">
        <v>78</v>
      </c>
      <c r="O169" s="15">
        <v>6</v>
      </c>
      <c r="P169" s="15">
        <v>3</v>
      </c>
      <c r="Q169" s="15">
        <v>207</v>
      </c>
      <c r="R169" s="15">
        <f t="shared" si="6"/>
        <v>12.266666666666667</v>
      </c>
      <c r="S169" s="15">
        <f t="shared" si="7"/>
        <v>9.8133333333333344</v>
      </c>
      <c r="T169" s="15">
        <f t="shared" si="8"/>
        <v>9.8133333333333344</v>
      </c>
    </row>
    <row r="170" spans="1:20" s="15" customFormat="1">
      <c r="A170" s="15" t="s">
        <v>356</v>
      </c>
      <c r="B170" s="15" t="s">
        <v>357</v>
      </c>
      <c r="C170" s="15" t="s">
        <v>862</v>
      </c>
      <c r="D170" s="15" t="s">
        <v>866</v>
      </c>
      <c r="E170" s="15">
        <v>404</v>
      </c>
      <c r="F170" s="15">
        <v>40</v>
      </c>
      <c r="G170" s="15">
        <v>114</v>
      </c>
      <c r="H170" s="15">
        <v>86</v>
      </c>
      <c r="I170" s="15">
        <v>21</v>
      </c>
      <c r="J170" s="15">
        <v>0</v>
      </c>
      <c r="K170" s="15">
        <v>7</v>
      </c>
      <c r="L170" s="15">
        <v>38</v>
      </c>
      <c r="M170" s="15">
        <v>28</v>
      </c>
      <c r="N170" s="15">
        <v>55</v>
      </c>
      <c r="O170" s="15">
        <v>1</v>
      </c>
      <c r="P170" s="15">
        <v>1</v>
      </c>
      <c r="Q170" s="15">
        <v>207</v>
      </c>
      <c r="R170" s="15">
        <f t="shared" si="6"/>
        <v>12.266666666666667</v>
      </c>
      <c r="S170" s="15">
        <f t="shared" si="7"/>
        <v>9.8133333333333344</v>
      </c>
      <c r="T170" s="15">
        <f t="shared" si="8"/>
        <v>9.8133333333333344</v>
      </c>
    </row>
    <row r="171" spans="1:20" s="15" customFormat="1">
      <c r="A171" s="15" t="s">
        <v>962</v>
      </c>
      <c r="B171" s="15" t="s">
        <v>344</v>
      </c>
      <c r="C171" s="15" t="s">
        <v>3</v>
      </c>
      <c r="D171" s="15" t="s">
        <v>874</v>
      </c>
      <c r="E171" s="15">
        <v>288</v>
      </c>
      <c r="F171" s="15">
        <v>46</v>
      </c>
      <c r="G171" s="15">
        <v>98</v>
      </c>
      <c r="H171" s="15">
        <v>69</v>
      </c>
      <c r="I171" s="15">
        <v>21</v>
      </c>
      <c r="J171" s="15">
        <v>1</v>
      </c>
      <c r="K171" s="15">
        <v>7</v>
      </c>
      <c r="L171" s="15">
        <v>43</v>
      </c>
      <c r="M171" s="15">
        <v>28</v>
      </c>
      <c r="N171" s="15">
        <v>58</v>
      </c>
      <c r="O171" s="15">
        <v>6</v>
      </c>
      <c r="P171" s="15">
        <v>1</v>
      </c>
      <c r="Q171" s="15">
        <v>206</v>
      </c>
      <c r="R171" s="15">
        <f t="shared" si="6"/>
        <v>12.207407407407407</v>
      </c>
      <c r="S171" s="15">
        <f t="shared" si="7"/>
        <v>9.7659259259259272</v>
      </c>
      <c r="T171" s="15">
        <f t="shared" si="8"/>
        <v>9.7659259259259272</v>
      </c>
    </row>
    <row r="172" spans="1:20" s="15" customFormat="1">
      <c r="A172" s="15" t="s">
        <v>444</v>
      </c>
      <c r="B172" s="15" t="s">
        <v>65</v>
      </c>
      <c r="C172" s="15" t="s">
        <v>862</v>
      </c>
      <c r="D172" s="15" t="s">
        <v>882</v>
      </c>
      <c r="E172" s="15">
        <v>381</v>
      </c>
      <c r="F172" s="15">
        <v>43</v>
      </c>
      <c r="G172" s="15">
        <v>96</v>
      </c>
      <c r="H172" s="15">
        <v>64</v>
      </c>
      <c r="I172" s="15">
        <v>25</v>
      </c>
      <c r="J172" s="15">
        <v>1</v>
      </c>
      <c r="K172" s="15">
        <v>6</v>
      </c>
      <c r="L172" s="15">
        <v>31</v>
      </c>
      <c r="M172" s="15">
        <v>46</v>
      </c>
      <c r="N172" s="15">
        <v>60</v>
      </c>
      <c r="O172" s="15">
        <v>4</v>
      </c>
      <c r="P172" s="15">
        <v>2</v>
      </c>
      <c r="Q172" s="15">
        <v>203</v>
      </c>
      <c r="R172" s="15">
        <f t="shared" si="6"/>
        <v>12.02962962962963</v>
      </c>
      <c r="S172" s="15">
        <f t="shared" si="7"/>
        <v>9.6237037037037041</v>
      </c>
      <c r="T172" s="15">
        <f t="shared" si="8"/>
        <v>9.6237037037037041</v>
      </c>
    </row>
    <row r="173" spans="1:20" s="15" customFormat="1">
      <c r="A173" s="15" t="s">
        <v>192</v>
      </c>
      <c r="B173" s="15" t="s">
        <v>193</v>
      </c>
      <c r="C173" s="15" t="s">
        <v>1</v>
      </c>
      <c r="D173" s="15" t="s">
        <v>877</v>
      </c>
      <c r="E173" s="15">
        <v>429</v>
      </c>
      <c r="F173" s="15">
        <v>49</v>
      </c>
      <c r="G173" s="15">
        <v>94</v>
      </c>
      <c r="H173" s="15">
        <v>54</v>
      </c>
      <c r="I173" s="15">
        <v>18</v>
      </c>
      <c r="J173" s="15">
        <v>0</v>
      </c>
      <c r="K173" s="15">
        <v>22</v>
      </c>
      <c r="L173" s="15">
        <v>64</v>
      </c>
      <c r="M173" s="15">
        <v>71</v>
      </c>
      <c r="N173" s="15">
        <v>159</v>
      </c>
      <c r="O173" s="15">
        <v>1</v>
      </c>
      <c r="P173" s="15">
        <v>1</v>
      </c>
      <c r="Q173" s="15">
        <v>203</v>
      </c>
      <c r="R173" s="15">
        <f t="shared" si="6"/>
        <v>12.02962962962963</v>
      </c>
      <c r="S173" s="15">
        <f t="shared" si="7"/>
        <v>9.6237037037037041</v>
      </c>
      <c r="T173" s="15">
        <f t="shared" si="8"/>
        <v>9.6237037037037041</v>
      </c>
    </row>
    <row r="174" spans="1:20" s="15" customFormat="1">
      <c r="A174" s="15" t="s">
        <v>1601</v>
      </c>
      <c r="B174" s="15" t="s">
        <v>1602</v>
      </c>
      <c r="C174" s="15" t="s">
        <v>894</v>
      </c>
      <c r="D174" s="15" t="s">
        <v>867</v>
      </c>
      <c r="E174" s="15">
        <v>538</v>
      </c>
      <c r="F174" s="15">
        <v>60</v>
      </c>
      <c r="G174" s="15">
        <v>129</v>
      </c>
      <c r="H174" s="15">
        <v>88</v>
      </c>
      <c r="I174" s="15">
        <v>28</v>
      </c>
      <c r="J174" s="15">
        <v>1</v>
      </c>
      <c r="K174" s="15">
        <v>12</v>
      </c>
      <c r="L174" s="15">
        <v>46</v>
      </c>
      <c r="M174" s="15">
        <v>39</v>
      </c>
      <c r="N174" s="15">
        <v>138</v>
      </c>
      <c r="O174" s="15">
        <v>2</v>
      </c>
      <c r="P174" s="15">
        <v>3</v>
      </c>
      <c r="Q174" s="15">
        <v>201</v>
      </c>
      <c r="R174" s="15">
        <f t="shared" si="6"/>
        <v>11.911111111111111</v>
      </c>
      <c r="S174" s="15">
        <f t="shared" si="7"/>
        <v>9.5288888888888899</v>
      </c>
      <c r="T174" s="15">
        <f t="shared" si="8"/>
        <v>9.5288888888888899</v>
      </c>
    </row>
    <row r="175" spans="1:20" s="15" customFormat="1">
      <c r="A175" s="15" t="s">
        <v>34</v>
      </c>
      <c r="B175" s="15" t="s">
        <v>35</v>
      </c>
      <c r="C175" s="15" t="s">
        <v>3</v>
      </c>
      <c r="D175" s="15" t="s">
        <v>865</v>
      </c>
      <c r="E175" s="15">
        <v>398</v>
      </c>
      <c r="F175" s="15">
        <v>46</v>
      </c>
      <c r="G175" s="15">
        <v>92</v>
      </c>
      <c r="H175" s="15">
        <v>60</v>
      </c>
      <c r="I175" s="15">
        <v>13</v>
      </c>
      <c r="J175" s="15">
        <v>1</v>
      </c>
      <c r="K175" s="15">
        <v>18</v>
      </c>
      <c r="L175" s="15">
        <v>56</v>
      </c>
      <c r="M175" s="15">
        <v>45</v>
      </c>
      <c r="N175" s="15">
        <v>113</v>
      </c>
      <c r="O175" s="15">
        <v>8</v>
      </c>
      <c r="P175" s="15">
        <v>3</v>
      </c>
      <c r="Q175" s="15">
        <v>200</v>
      </c>
      <c r="R175" s="15">
        <f t="shared" si="6"/>
        <v>11.851851851851851</v>
      </c>
      <c r="S175" s="15">
        <f t="shared" si="7"/>
        <v>8.2962962962962958</v>
      </c>
      <c r="T175" s="15">
        <f t="shared" si="8"/>
        <v>8.2962962962962958</v>
      </c>
    </row>
    <row r="176" spans="1:20" s="15" customFormat="1">
      <c r="A176" s="15" t="s">
        <v>1574</v>
      </c>
      <c r="B176" s="15" t="s">
        <v>323</v>
      </c>
      <c r="C176" s="15" t="s">
        <v>862</v>
      </c>
      <c r="D176" s="15" t="s">
        <v>885</v>
      </c>
      <c r="E176" s="15">
        <v>369</v>
      </c>
      <c r="F176" s="15">
        <v>41</v>
      </c>
      <c r="G176" s="15">
        <v>97</v>
      </c>
      <c r="H176" s="15">
        <v>57</v>
      </c>
      <c r="I176" s="15">
        <v>17</v>
      </c>
      <c r="J176" s="15">
        <v>1</v>
      </c>
      <c r="K176" s="15">
        <v>22</v>
      </c>
      <c r="L176" s="15">
        <v>52</v>
      </c>
      <c r="M176" s="15">
        <v>22</v>
      </c>
      <c r="N176" s="15">
        <v>97</v>
      </c>
      <c r="O176" s="15">
        <v>0</v>
      </c>
      <c r="P176" s="15">
        <v>0</v>
      </c>
      <c r="Q176" s="15">
        <v>200</v>
      </c>
      <c r="R176" s="15">
        <f t="shared" si="6"/>
        <v>11.851851851851851</v>
      </c>
      <c r="S176" s="15">
        <f t="shared" si="7"/>
        <v>8.2962962962962958</v>
      </c>
      <c r="T176" s="15">
        <f t="shared" si="8"/>
        <v>8.2962962962962958</v>
      </c>
    </row>
    <row r="177" spans="1:20" s="15" customFormat="1">
      <c r="A177" s="15" t="s">
        <v>319</v>
      </c>
      <c r="B177" s="15" t="s">
        <v>193</v>
      </c>
      <c r="C177" s="15" t="s">
        <v>1</v>
      </c>
      <c r="D177" s="15" t="s">
        <v>881</v>
      </c>
      <c r="E177" s="15">
        <v>290</v>
      </c>
      <c r="F177" s="15">
        <v>38</v>
      </c>
      <c r="G177" s="15">
        <v>93</v>
      </c>
      <c r="H177" s="15">
        <v>61</v>
      </c>
      <c r="I177" s="15">
        <v>24</v>
      </c>
      <c r="J177" s="15">
        <v>2</v>
      </c>
      <c r="K177" s="15">
        <v>6</v>
      </c>
      <c r="L177" s="15">
        <v>40</v>
      </c>
      <c r="M177" s="15">
        <v>28</v>
      </c>
      <c r="N177" s="15">
        <v>48</v>
      </c>
      <c r="O177" s="15">
        <v>0</v>
      </c>
      <c r="P177" s="15">
        <v>0</v>
      </c>
      <c r="Q177" s="15">
        <v>197</v>
      </c>
      <c r="R177" s="15">
        <f t="shared" si="6"/>
        <v>11.674074074074074</v>
      </c>
      <c r="S177" s="15">
        <f t="shared" si="7"/>
        <v>8.1718518518518515</v>
      </c>
      <c r="T177" s="15">
        <f t="shared" si="8"/>
        <v>8.1718518518518515</v>
      </c>
    </row>
    <row r="178" spans="1:20" s="15" customFormat="1">
      <c r="A178" s="15" t="s">
        <v>500</v>
      </c>
      <c r="B178" s="15" t="s">
        <v>221</v>
      </c>
      <c r="C178" s="15" t="s">
        <v>3</v>
      </c>
      <c r="D178" s="15" t="s">
        <v>874</v>
      </c>
      <c r="E178" s="15">
        <v>386</v>
      </c>
      <c r="F178" s="15">
        <v>36</v>
      </c>
      <c r="G178" s="15">
        <v>120</v>
      </c>
      <c r="H178" s="15">
        <v>88</v>
      </c>
      <c r="I178" s="15">
        <v>23</v>
      </c>
      <c r="J178" s="15">
        <v>0</v>
      </c>
      <c r="K178" s="15">
        <v>9</v>
      </c>
      <c r="L178" s="15">
        <v>54</v>
      </c>
      <c r="M178" s="15">
        <v>15</v>
      </c>
      <c r="N178" s="15">
        <v>77</v>
      </c>
      <c r="O178" s="15">
        <v>0</v>
      </c>
      <c r="P178" s="15">
        <v>1</v>
      </c>
      <c r="Q178" s="15">
        <v>197</v>
      </c>
      <c r="R178" s="15">
        <f t="shared" si="6"/>
        <v>11.674074074074074</v>
      </c>
      <c r="S178" s="15">
        <f t="shared" si="7"/>
        <v>8.1718518518518515</v>
      </c>
      <c r="T178" s="15">
        <f t="shared" si="8"/>
        <v>8.1718518518518515</v>
      </c>
    </row>
    <row r="179" spans="1:20" s="15" customFormat="1">
      <c r="A179" s="15" t="s">
        <v>226</v>
      </c>
      <c r="B179" s="15" t="s">
        <v>172</v>
      </c>
      <c r="C179" s="15" t="s">
        <v>3</v>
      </c>
      <c r="D179" s="15" t="s">
        <v>859</v>
      </c>
      <c r="E179" s="15">
        <v>462</v>
      </c>
      <c r="F179" s="15">
        <v>53</v>
      </c>
      <c r="G179" s="15">
        <v>120</v>
      </c>
      <c r="H179" s="15">
        <v>84</v>
      </c>
      <c r="I179" s="15">
        <v>25</v>
      </c>
      <c r="J179" s="15">
        <v>1</v>
      </c>
      <c r="K179" s="15">
        <v>10</v>
      </c>
      <c r="L179" s="15">
        <v>55</v>
      </c>
      <c r="M179" s="15">
        <v>38</v>
      </c>
      <c r="N179" s="15">
        <v>124</v>
      </c>
      <c r="O179" s="15">
        <v>1</v>
      </c>
      <c r="P179" s="15">
        <v>3</v>
      </c>
      <c r="Q179" s="15">
        <v>197</v>
      </c>
      <c r="R179" s="15">
        <f t="shared" si="6"/>
        <v>11.674074074074074</v>
      </c>
      <c r="S179" s="15">
        <f t="shared" si="7"/>
        <v>8.1718518518518515</v>
      </c>
      <c r="T179" s="15">
        <f t="shared" si="8"/>
        <v>8.1718518518518515</v>
      </c>
    </row>
    <row r="180" spans="1:20" s="15" customFormat="1">
      <c r="A180" s="15" t="s">
        <v>183</v>
      </c>
      <c r="B180" s="15" t="s">
        <v>181</v>
      </c>
      <c r="C180" s="15" t="s">
        <v>3</v>
      </c>
      <c r="D180" s="15" t="s">
        <v>875</v>
      </c>
      <c r="E180" s="15">
        <v>564</v>
      </c>
      <c r="F180" s="15">
        <v>51</v>
      </c>
      <c r="G180" s="15">
        <v>121</v>
      </c>
      <c r="H180" s="15">
        <v>88</v>
      </c>
      <c r="I180" s="15">
        <v>17</v>
      </c>
      <c r="J180" s="15">
        <v>0</v>
      </c>
      <c r="K180" s="15">
        <v>16</v>
      </c>
      <c r="L180" s="15">
        <v>57</v>
      </c>
      <c r="M180" s="15">
        <v>29</v>
      </c>
      <c r="N180" s="15">
        <v>125</v>
      </c>
      <c r="O180" s="15">
        <v>0</v>
      </c>
      <c r="P180" s="15">
        <v>1</v>
      </c>
      <c r="Q180" s="15">
        <v>197</v>
      </c>
      <c r="R180" s="15">
        <f t="shared" si="6"/>
        <v>11.674074074074074</v>
      </c>
      <c r="S180" s="15">
        <f t="shared" si="7"/>
        <v>8.1718518518518515</v>
      </c>
      <c r="T180" s="15">
        <f t="shared" si="8"/>
        <v>8.1718518518518515</v>
      </c>
    </row>
    <row r="181" spans="1:20" s="15" customFormat="1">
      <c r="A181" s="15" t="s">
        <v>59</v>
      </c>
      <c r="B181" s="15" t="s">
        <v>60</v>
      </c>
      <c r="C181" s="15" t="s">
        <v>2</v>
      </c>
      <c r="D181" s="15" t="s">
        <v>859</v>
      </c>
      <c r="E181" s="15">
        <v>446</v>
      </c>
      <c r="F181" s="15">
        <v>53</v>
      </c>
      <c r="G181" s="15">
        <v>101</v>
      </c>
      <c r="H181" s="15">
        <v>65</v>
      </c>
      <c r="I181" s="15">
        <v>27</v>
      </c>
      <c r="J181" s="15">
        <v>0</v>
      </c>
      <c r="K181" s="15">
        <v>9</v>
      </c>
      <c r="L181" s="15">
        <v>44</v>
      </c>
      <c r="M181" s="15">
        <v>22</v>
      </c>
      <c r="N181" s="15">
        <v>81</v>
      </c>
      <c r="O181" s="15">
        <v>3</v>
      </c>
      <c r="P181" s="15">
        <v>0</v>
      </c>
      <c r="Q181" s="15">
        <v>196</v>
      </c>
      <c r="R181" s="15">
        <f t="shared" si="6"/>
        <v>11.614814814814816</v>
      </c>
      <c r="S181" s="15">
        <f t="shared" si="7"/>
        <v>8.13037037037037</v>
      </c>
      <c r="T181" s="15">
        <f t="shared" si="8"/>
        <v>8.13037037037037</v>
      </c>
    </row>
    <row r="182" spans="1:20" s="15" customFormat="1">
      <c r="A182" s="15" t="s">
        <v>201</v>
      </c>
      <c r="B182" s="15" t="s">
        <v>901</v>
      </c>
      <c r="C182" s="15" t="s">
        <v>894</v>
      </c>
      <c r="D182" s="15" t="s">
        <v>884</v>
      </c>
      <c r="E182" s="15">
        <v>433</v>
      </c>
      <c r="F182" s="15">
        <v>52</v>
      </c>
      <c r="G182" s="15">
        <v>119</v>
      </c>
      <c r="H182" s="15">
        <v>76</v>
      </c>
      <c r="I182" s="15">
        <v>35</v>
      </c>
      <c r="J182" s="15">
        <v>2</v>
      </c>
      <c r="K182" s="15">
        <v>6</v>
      </c>
      <c r="L182" s="15">
        <v>37</v>
      </c>
      <c r="M182" s="15">
        <v>24</v>
      </c>
      <c r="N182" s="15">
        <v>93</v>
      </c>
      <c r="O182" s="15">
        <v>1</v>
      </c>
      <c r="P182" s="15">
        <v>1</v>
      </c>
      <c r="Q182" s="15">
        <v>196</v>
      </c>
      <c r="R182" s="15">
        <f t="shared" si="6"/>
        <v>11.614814814814816</v>
      </c>
      <c r="S182" s="15">
        <f t="shared" si="7"/>
        <v>8.13037037037037</v>
      </c>
      <c r="T182" s="15">
        <f t="shared" si="8"/>
        <v>8.13037037037037</v>
      </c>
    </row>
    <row r="183" spans="1:20" s="15" customFormat="1">
      <c r="A183" s="15" t="s">
        <v>140</v>
      </c>
      <c r="B183" s="15" t="s">
        <v>141</v>
      </c>
      <c r="C183" s="15" t="s">
        <v>889</v>
      </c>
      <c r="D183" s="15" t="s">
        <v>869</v>
      </c>
      <c r="E183" s="15">
        <v>455</v>
      </c>
      <c r="F183" s="15">
        <v>58</v>
      </c>
      <c r="G183" s="15">
        <v>110</v>
      </c>
      <c r="H183" s="15">
        <v>77</v>
      </c>
      <c r="I183" s="15">
        <v>19</v>
      </c>
      <c r="J183" s="15">
        <v>1</v>
      </c>
      <c r="K183" s="15">
        <v>13</v>
      </c>
      <c r="L183" s="15">
        <v>40</v>
      </c>
      <c r="M183" s="15">
        <v>58</v>
      </c>
      <c r="N183" s="15">
        <v>131</v>
      </c>
      <c r="O183" s="15">
        <v>3</v>
      </c>
      <c r="P183" s="15">
        <v>4</v>
      </c>
      <c r="Q183" s="15">
        <v>194</v>
      </c>
      <c r="R183" s="15">
        <f t="shared" si="6"/>
        <v>11.496296296296297</v>
      </c>
      <c r="S183" s="15">
        <f t="shared" si="7"/>
        <v>8.0474074074074071</v>
      </c>
      <c r="T183" s="15">
        <f t="shared" si="8"/>
        <v>8.0474074074074071</v>
      </c>
    </row>
    <row r="184" spans="1:20" s="15" customFormat="1">
      <c r="A184" s="15" t="s">
        <v>1585</v>
      </c>
      <c r="B184" s="15" t="s">
        <v>221</v>
      </c>
      <c r="C184" s="15" t="s">
        <v>888</v>
      </c>
      <c r="D184" s="15" t="s">
        <v>878</v>
      </c>
      <c r="E184" s="15">
        <v>416</v>
      </c>
      <c r="F184" s="15">
        <v>46</v>
      </c>
      <c r="G184" s="15">
        <v>117</v>
      </c>
      <c r="H184" s="15">
        <v>86</v>
      </c>
      <c r="I184" s="15">
        <v>24</v>
      </c>
      <c r="J184" s="15">
        <v>3</v>
      </c>
      <c r="K184" s="15">
        <v>4</v>
      </c>
      <c r="L184" s="15">
        <v>47</v>
      </c>
      <c r="M184" s="15">
        <v>20</v>
      </c>
      <c r="N184" s="15">
        <v>87</v>
      </c>
      <c r="O184" s="15">
        <v>13</v>
      </c>
      <c r="P184" s="15">
        <v>4</v>
      </c>
      <c r="Q184" s="15">
        <v>194</v>
      </c>
      <c r="R184" s="15">
        <f t="shared" si="6"/>
        <v>11.496296296296297</v>
      </c>
      <c r="S184" s="15">
        <f t="shared" si="7"/>
        <v>8.0474074074074071</v>
      </c>
      <c r="T184" s="15">
        <f t="shared" si="8"/>
        <v>8.0474074074074071</v>
      </c>
    </row>
    <row r="185" spans="1:20" s="15" customFormat="1">
      <c r="A185" s="15" t="s">
        <v>950</v>
      </c>
      <c r="B185" s="15" t="s">
        <v>610</v>
      </c>
      <c r="C185" s="15" t="s">
        <v>888</v>
      </c>
      <c r="D185" s="15" t="s">
        <v>877</v>
      </c>
      <c r="E185" s="15">
        <v>351</v>
      </c>
      <c r="F185" s="15">
        <v>40</v>
      </c>
      <c r="G185" s="15">
        <v>84</v>
      </c>
      <c r="H185" s="15">
        <v>60</v>
      </c>
      <c r="I185" s="15">
        <v>16</v>
      </c>
      <c r="J185" s="15">
        <v>4</v>
      </c>
      <c r="K185" s="15">
        <v>4</v>
      </c>
      <c r="L185" s="15">
        <v>36</v>
      </c>
      <c r="M185" s="15">
        <v>43</v>
      </c>
      <c r="N185" s="15">
        <v>63</v>
      </c>
      <c r="O185" s="15">
        <v>21</v>
      </c>
      <c r="P185" s="15">
        <v>4</v>
      </c>
      <c r="Q185" s="15">
        <v>193</v>
      </c>
      <c r="R185" s="15">
        <f t="shared" si="6"/>
        <v>11.437037037037037</v>
      </c>
      <c r="S185" s="15">
        <f t="shared" si="7"/>
        <v>8.0059259259259257</v>
      </c>
      <c r="T185" s="15">
        <f t="shared" si="8"/>
        <v>8.0059259259259257</v>
      </c>
    </row>
    <row r="186" spans="1:20" s="15" customFormat="1">
      <c r="A186" s="15" t="s">
        <v>1095</v>
      </c>
      <c r="B186" s="15" t="s">
        <v>1344</v>
      </c>
      <c r="C186" s="15" t="s">
        <v>862</v>
      </c>
      <c r="D186" s="15" t="s">
        <v>874</v>
      </c>
      <c r="E186" s="15">
        <v>377</v>
      </c>
      <c r="F186" s="15">
        <v>47</v>
      </c>
      <c r="G186" s="15">
        <v>85</v>
      </c>
      <c r="H186" s="15">
        <v>50</v>
      </c>
      <c r="I186" s="15">
        <v>19</v>
      </c>
      <c r="J186" s="15">
        <v>1</v>
      </c>
      <c r="K186" s="15">
        <v>15</v>
      </c>
      <c r="L186" s="15">
        <v>49</v>
      </c>
      <c r="M186" s="15">
        <v>58</v>
      </c>
      <c r="N186" s="15">
        <v>115</v>
      </c>
      <c r="O186" s="15">
        <v>3</v>
      </c>
      <c r="P186" s="15">
        <v>0</v>
      </c>
      <c r="Q186" s="15">
        <v>193</v>
      </c>
      <c r="R186" s="15">
        <f t="shared" si="6"/>
        <v>11.437037037037037</v>
      </c>
      <c r="S186" s="15">
        <f t="shared" si="7"/>
        <v>8.0059259259259257</v>
      </c>
      <c r="T186" s="15">
        <f t="shared" si="8"/>
        <v>8.0059259259259257</v>
      </c>
    </row>
    <row r="187" spans="1:20" s="15" customFormat="1">
      <c r="A187" s="15" t="s">
        <v>1087</v>
      </c>
      <c r="B187" s="15" t="s">
        <v>649</v>
      </c>
      <c r="C187" s="15" t="s">
        <v>894</v>
      </c>
      <c r="D187" s="15" t="s">
        <v>864</v>
      </c>
      <c r="E187" s="15">
        <v>506</v>
      </c>
      <c r="F187" s="15">
        <v>48</v>
      </c>
      <c r="G187" s="15">
        <v>112</v>
      </c>
      <c r="H187" s="15">
        <v>85</v>
      </c>
      <c r="I187" s="15">
        <v>18</v>
      </c>
      <c r="J187" s="15">
        <v>5</v>
      </c>
      <c r="K187" s="15">
        <v>4</v>
      </c>
      <c r="L187" s="15">
        <v>38</v>
      </c>
      <c r="M187" s="15">
        <v>25</v>
      </c>
      <c r="N187" s="15">
        <v>79</v>
      </c>
      <c r="O187" s="15">
        <v>7</v>
      </c>
      <c r="P187" s="15">
        <v>0</v>
      </c>
      <c r="Q187" s="15">
        <v>191</v>
      </c>
      <c r="R187" s="15">
        <f t="shared" si="6"/>
        <v>11.318518518518518</v>
      </c>
      <c r="S187" s="15">
        <f t="shared" si="7"/>
        <v>7.9229629629629619</v>
      </c>
      <c r="T187" s="15">
        <f t="shared" si="8"/>
        <v>7.9229629629629619</v>
      </c>
    </row>
    <row r="188" spans="1:20" s="15" customFormat="1">
      <c r="A188" s="15" t="s">
        <v>367</v>
      </c>
      <c r="B188" s="15" t="s">
        <v>368</v>
      </c>
      <c r="C188" s="15" t="s">
        <v>1</v>
      </c>
      <c r="D188" s="15" t="s">
        <v>861</v>
      </c>
      <c r="E188" s="15">
        <v>336</v>
      </c>
      <c r="F188" s="15">
        <v>41</v>
      </c>
      <c r="G188" s="15">
        <v>88</v>
      </c>
      <c r="H188" s="15">
        <v>57</v>
      </c>
      <c r="I188" s="15">
        <v>20</v>
      </c>
      <c r="J188" s="15">
        <v>0</v>
      </c>
      <c r="K188" s="15">
        <v>11</v>
      </c>
      <c r="L188" s="15">
        <v>38</v>
      </c>
      <c r="M188" s="15">
        <v>24</v>
      </c>
      <c r="N188" s="15">
        <v>59</v>
      </c>
      <c r="O188" s="15">
        <v>5</v>
      </c>
      <c r="P188" s="15">
        <v>2</v>
      </c>
      <c r="Q188" s="15">
        <v>188</v>
      </c>
      <c r="R188" s="15">
        <f t="shared" si="6"/>
        <v>11.140740740740741</v>
      </c>
      <c r="S188" s="15">
        <f t="shared" si="7"/>
        <v>7.7985185185185184</v>
      </c>
      <c r="T188" s="15">
        <f t="shared" si="8"/>
        <v>7.7985185185185184</v>
      </c>
    </row>
    <row r="189" spans="1:20" s="15" customFormat="1">
      <c r="A189" s="15" t="s">
        <v>1464</v>
      </c>
      <c r="B189" s="15" t="s">
        <v>1465</v>
      </c>
      <c r="C189" s="15" t="s">
        <v>2</v>
      </c>
      <c r="D189" s="15" t="s">
        <v>869</v>
      </c>
      <c r="E189" s="15">
        <v>386</v>
      </c>
      <c r="F189" s="15">
        <v>39</v>
      </c>
      <c r="G189" s="15">
        <v>100</v>
      </c>
      <c r="H189" s="15">
        <v>70</v>
      </c>
      <c r="I189" s="15">
        <v>14</v>
      </c>
      <c r="J189" s="15">
        <v>7</v>
      </c>
      <c r="K189" s="15">
        <v>9</v>
      </c>
      <c r="L189" s="15">
        <v>48</v>
      </c>
      <c r="M189" s="15">
        <v>17</v>
      </c>
      <c r="N189" s="15">
        <v>71</v>
      </c>
      <c r="O189" s="15">
        <v>4</v>
      </c>
      <c r="P189" s="15">
        <v>7</v>
      </c>
      <c r="Q189" s="15">
        <v>185</v>
      </c>
      <c r="R189" s="15">
        <f t="shared" si="6"/>
        <v>10.962962962962964</v>
      </c>
      <c r="S189" s="15">
        <f t="shared" si="7"/>
        <v>7.674074074074074</v>
      </c>
      <c r="T189" s="15">
        <f t="shared" si="8"/>
        <v>7.674074074074074</v>
      </c>
    </row>
    <row r="190" spans="1:20" s="15" customFormat="1">
      <c r="A190" s="15" t="s">
        <v>289</v>
      </c>
      <c r="B190" s="15" t="s">
        <v>93</v>
      </c>
      <c r="C190" s="15" t="s">
        <v>862</v>
      </c>
      <c r="D190" s="15" t="s">
        <v>877</v>
      </c>
      <c r="E190" s="15">
        <v>307</v>
      </c>
      <c r="F190" s="15">
        <v>42</v>
      </c>
      <c r="G190" s="15">
        <v>81</v>
      </c>
      <c r="H190" s="15">
        <v>51</v>
      </c>
      <c r="I190" s="15">
        <v>18</v>
      </c>
      <c r="J190" s="15">
        <v>3</v>
      </c>
      <c r="K190" s="15">
        <v>9</v>
      </c>
      <c r="L190" s="15">
        <v>40</v>
      </c>
      <c r="M190" s="15">
        <v>28</v>
      </c>
      <c r="N190" s="15">
        <v>60</v>
      </c>
      <c r="O190" s="15">
        <v>2</v>
      </c>
      <c r="P190" s="15">
        <v>0</v>
      </c>
      <c r="Q190" s="15">
        <v>184</v>
      </c>
      <c r="R190" s="15">
        <f t="shared" si="6"/>
        <v>10.903703703703703</v>
      </c>
      <c r="S190" s="15">
        <f t="shared" si="7"/>
        <v>7.6325925925925917</v>
      </c>
      <c r="T190" s="15">
        <f t="shared" si="8"/>
        <v>7.6325925925925917</v>
      </c>
    </row>
    <row r="191" spans="1:20" s="15" customFormat="1">
      <c r="A191" s="15" t="s">
        <v>1071</v>
      </c>
      <c r="B191" s="15" t="s">
        <v>130</v>
      </c>
      <c r="C191" s="15" t="s">
        <v>894</v>
      </c>
      <c r="D191" s="15" t="s">
        <v>876</v>
      </c>
      <c r="E191" s="15">
        <v>423</v>
      </c>
      <c r="F191" s="15">
        <v>39</v>
      </c>
      <c r="G191" s="15">
        <v>101</v>
      </c>
      <c r="H191" s="15">
        <v>81</v>
      </c>
      <c r="I191" s="15">
        <v>13</v>
      </c>
      <c r="J191" s="15">
        <v>2</v>
      </c>
      <c r="K191" s="15">
        <v>5</v>
      </c>
      <c r="L191" s="15">
        <v>40</v>
      </c>
      <c r="M191" s="15">
        <v>29</v>
      </c>
      <c r="N191" s="15">
        <v>69</v>
      </c>
      <c r="O191" s="15">
        <v>12</v>
      </c>
      <c r="P191" s="15">
        <v>1</v>
      </c>
      <c r="Q191" s="15">
        <v>183</v>
      </c>
      <c r="R191" s="15">
        <f t="shared" si="6"/>
        <v>10.844444444444445</v>
      </c>
      <c r="S191" s="15">
        <f t="shared" si="7"/>
        <v>7.5911111111111111</v>
      </c>
      <c r="T191" s="15">
        <f t="shared" si="8"/>
        <v>7.5911111111111111</v>
      </c>
    </row>
    <row r="192" spans="1:20" s="15" customFormat="1">
      <c r="A192" s="15" t="s">
        <v>398</v>
      </c>
      <c r="B192" s="15" t="s">
        <v>172</v>
      </c>
      <c r="C192" s="15" t="s">
        <v>888</v>
      </c>
      <c r="D192" s="15" t="s">
        <v>860</v>
      </c>
      <c r="E192" s="15">
        <v>329</v>
      </c>
      <c r="F192" s="15">
        <v>40</v>
      </c>
      <c r="G192" s="15">
        <v>94</v>
      </c>
      <c r="H192" s="15">
        <v>65</v>
      </c>
      <c r="I192" s="15">
        <v>12</v>
      </c>
      <c r="J192" s="15">
        <v>9</v>
      </c>
      <c r="K192" s="15">
        <v>8</v>
      </c>
      <c r="L192" s="15">
        <v>36</v>
      </c>
      <c r="M192" s="15">
        <v>16</v>
      </c>
      <c r="N192" s="15">
        <v>60</v>
      </c>
      <c r="O192" s="15">
        <v>6</v>
      </c>
      <c r="P192" s="15">
        <v>3</v>
      </c>
      <c r="Q192" s="15">
        <v>183</v>
      </c>
      <c r="R192" s="15">
        <f t="shared" si="6"/>
        <v>10.844444444444445</v>
      </c>
      <c r="S192" s="15">
        <f t="shared" si="7"/>
        <v>7.5911111111111111</v>
      </c>
      <c r="T192" s="15">
        <f t="shared" si="8"/>
        <v>7.5911111111111111</v>
      </c>
    </row>
    <row r="193" spans="1:20" s="15" customFormat="1">
      <c r="A193" s="15" t="s">
        <v>468</v>
      </c>
      <c r="B193" s="15" t="s">
        <v>247</v>
      </c>
      <c r="C193" s="15" t="s">
        <v>888</v>
      </c>
      <c r="D193" s="15" t="s">
        <v>865</v>
      </c>
      <c r="E193" s="15">
        <v>322</v>
      </c>
      <c r="F193" s="15">
        <v>37</v>
      </c>
      <c r="G193" s="15">
        <v>85</v>
      </c>
      <c r="H193" s="15">
        <v>56</v>
      </c>
      <c r="I193" s="15">
        <v>15</v>
      </c>
      <c r="J193" s="15">
        <v>1</v>
      </c>
      <c r="K193" s="15">
        <v>13</v>
      </c>
      <c r="L193" s="15">
        <v>38</v>
      </c>
      <c r="M193" s="15">
        <v>34</v>
      </c>
      <c r="N193" s="15">
        <v>67</v>
      </c>
      <c r="O193" s="15">
        <v>1</v>
      </c>
      <c r="P193" s="15">
        <v>1</v>
      </c>
      <c r="Q193" s="15">
        <v>183</v>
      </c>
      <c r="R193" s="15">
        <f t="shared" si="6"/>
        <v>10.844444444444445</v>
      </c>
      <c r="S193" s="15">
        <f t="shared" si="7"/>
        <v>7.5911111111111111</v>
      </c>
      <c r="T193" s="15">
        <f t="shared" si="8"/>
        <v>7.5911111111111111</v>
      </c>
    </row>
    <row r="194" spans="1:20" s="15" customFormat="1">
      <c r="A194" s="15" t="s">
        <v>118</v>
      </c>
      <c r="B194" s="15" t="s">
        <v>119</v>
      </c>
      <c r="C194" s="15" t="s">
        <v>2</v>
      </c>
      <c r="D194" s="15" t="s">
        <v>885</v>
      </c>
      <c r="E194" s="15">
        <v>404</v>
      </c>
      <c r="F194" s="15">
        <v>37</v>
      </c>
      <c r="G194" s="15">
        <v>90</v>
      </c>
      <c r="H194" s="15">
        <v>71</v>
      </c>
      <c r="I194" s="15">
        <v>15</v>
      </c>
      <c r="J194" s="15">
        <v>0</v>
      </c>
      <c r="K194" s="15">
        <v>4</v>
      </c>
      <c r="L194" s="15">
        <v>39</v>
      </c>
      <c r="M194" s="15">
        <v>40</v>
      </c>
      <c r="N194" s="15">
        <v>50</v>
      </c>
      <c r="O194" s="15">
        <v>0</v>
      </c>
      <c r="P194" s="15">
        <v>1</v>
      </c>
      <c r="Q194" s="15">
        <v>182</v>
      </c>
      <c r="R194" s="15">
        <f t="shared" si="6"/>
        <v>10.785185185185185</v>
      </c>
      <c r="S194" s="15">
        <f t="shared" si="7"/>
        <v>7.5496296296296288</v>
      </c>
      <c r="T194" s="15">
        <f t="shared" si="8"/>
        <v>7.5496296296296288</v>
      </c>
    </row>
    <row r="195" spans="1:20" s="15" customFormat="1">
      <c r="A195" s="15" t="s">
        <v>1387</v>
      </c>
      <c r="B195" s="15" t="s">
        <v>195</v>
      </c>
      <c r="C195" s="15" t="s">
        <v>889</v>
      </c>
      <c r="D195" s="15" t="s">
        <v>860</v>
      </c>
      <c r="E195" s="15">
        <v>265</v>
      </c>
      <c r="F195" s="15">
        <v>41</v>
      </c>
      <c r="G195" s="15">
        <v>80</v>
      </c>
      <c r="H195" s="15">
        <v>48</v>
      </c>
      <c r="I195" s="15">
        <v>19</v>
      </c>
      <c r="J195" s="15">
        <v>6</v>
      </c>
      <c r="K195" s="15">
        <v>7</v>
      </c>
      <c r="L195" s="15">
        <v>24</v>
      </c>
      <c r="M195" s="15">
        <v>19</v>
      </c>
      <c r="N195" s="15">
        <v>46</v>
      </c>
      <c r="O195" s="15">
        <v>14</v>
      </c>
      <c r="P195" s="15">
        <v>3</v>
      </c>
      <c r="Q195" s="15">
        <v>181</v>
      </c>
      <c r="R195" s="15">
        <f t="shared" ref="R195:R258" si="9">Q195/16.875</f>
        <v>10.725925925925926</v>
      </c>
      <c r="S195" s="15">
        <f t="shared" ref="S195:S258" si="10">IF(Q195 &gt;= 500,R195*1.1,IF(Q195 &gt; 400,R195,IF(Q195&gt;300,R195*0.9,IF(Q195&gt;200,R195*0.8,IF(Q195&gt;100,R195*0.7,R195*0.6)))))</f>
        <v>7.5081481481481482</v>
      </c>
      <c r="T195" s="15">
        <f t="shared" ref="T195:T258" si="11">IF(S195 &lt; 1.5,1,S195)</f>
        <v>7.5081481481481482</v>
      </c>
    </row>
    <row r="196" spans="1:20" s="15" customFormat="1">
      <c r="A196" s="15" t="s">
        <v>292</v>
      </c>
      <c r="B196" s="15" t="s">
        <v>128</v>
      </c>
      <c r="C196" s="15" t="s">
        <v>3</v>
      </c>
      <c r="D196" s="15" t="s">
        <v>885</v>
      </c>
      <c r="E196" s="15">
        <v>582</v>
      </c>
      <c r="F196" s="15">
        <v>43</v>
      </c>
      <c r="G196" s="15">
        <v>153</v>
      </c>
      <c r="H196" s="15">
        <v>116</v>
      </c>
      <c r="I196" s="15">
        <v>27</v>
      </c>
      <c r="J196" s="15">
        <v>0</v>
      </c>
      <c r="K196" s="15">
        <v>10</v>
      </c>
      <c r="L196" s="15">
        <v>58</v>
      </c>
      <c r="M196" s="15">
        <v>23</v>
      </c>
      <c r="N196" s="15">
        <v>159</v>
      </c>
      <c r="O196" s="15">
        <v>6</v>
      </c>
      <c r="P196" s="15">
        <v>0</v>
      </c>
      <c r="Q196" s="15">
        <v>181</v>
      </c>
      <c r="R196" s="15">
        <f t="shared" si="9"/>
        <v>10.725925925925926</v>
      </c>
      <c r="S196" s="15">
        <f t="shared" si="10"/>
        <v>7.5081481481481482</v>
      </c>
      <c r="T196" s="15">
        <f t="shared" si="11"/>
        <v>7.5081481481481482</v>
      </c>
    </row>
    <row r="197" spans="1:20" s="15" customFormat="1">
      <c r="A197" s="15" t="s">
        <v>422</v>
      </c>
      <c r="B197" s="15" t="s">
        <v>72</v>
      </c>
      <c r="C197" s="15" t="s">
        <v>862</v>
      </c>
      <c r="D197" s="15" t="s">
        <v>893</v>
      </c>
      <c r="E197" s="15">
        <v>341</v>
      </c>
      <c r="F197" s="15">
        <v>32</v>
      </c>
      <c r="G197" s="15">
        <v>91</v>
      </c>
      <c r="H197" s="15">
        <v>68</v>
      </c>
      <c r="I197" s="15">
        <v>12</v>
      </c>
      <c r="J197" s="15">
        <v>0</v>
      </c>
      <c r="K197" s="15">
        <v>11</v>
      </c>
      <c r="L197" s="15">
        <v>47</v>
      </c>
      <c r="M197" s="15">
        <v>17</v>
      </c>
      <c r="N197" s="15">
        <v>57</v>
      </c>
      <c r="O197" s="15">
        <v>0</v>
      </c>
      <c r="P197" s="15">
        <v>0</v>
      </c>
      <c r="Q197" s="15">
        <v>175</v>
      </c>
      <c r="R197" s="15">
        <f t="shared" si="9"/>
        <v>10.37037037037037</v>
      </c>
      <c r="S197" s="15">
        <f t="shared" si="10"/>
        <v>7.2592592592592586</v>
      </c>
      <c r="T197" s="15">
        <f t="shared" si="11"/>
        <v>7.2592592592592586</v>
      </c>
    </row>
    <row r="198" spans="1:20" s="15" customFormat="1">
      <c r="A198" s="15" t="s">
        <v>1508</v>
      </c>
      <c r="B198" s="15" t="s">
        <v>442</v>
      </c>
      <c r="C198" s="15" t="s">
        <v>3</v>
      </c>
      <c r="D198" s="15" t="s">
        <v>882</v>
      </c>
      <c r="E198" s="15">
        <v>397</v>
      </c>
      <c r="F198" s="15">
        <v>43</v>
      </c>
      <c r="G198" s="15">
        <v>100</v>
      </c>
      <c r="H198" s="15">
        <v>65</v>
      </c>
      <c r="I198" s="15">
        <v>25</v>
      </c>
      <c r="J198" s="15">
        <v>0</v>
      </c>
      <c r="K198" s="15">
        <v>10</v>
      </c>
      <c r="L198" s="15">
        <v>46</v>
      </c>
      <c r="M198" s="15">
        <v>33</v>
      </c>
      <c r="N198" s="15">
        <v>102</v>
      </c>
      <c r="O198" s="15">
        <v>0</v>
      </c>
      <c r="P198" s="15">
        <v>1</v>
      </c>
      <c r="Q198" s="15">
        <v>174</v>
      </c>
      <c r="R198" s="15">
        <f t="shared" si="9"/>
        <v>10.311111111111112</v>
      </c>
      <c r="S198" s="15">
        <f t="shared" si="10"/>
        <v>7.2177777777777781</v>
      </c>
      <c r="T198" s="15">
        <f t="shared" si="11"/>
        <v>7.2177777777777781</v>
      </c>
    </row>
    <row r="199" spans="1:20" s="15" customFormat="1">
      <c r="A199" s="15" t="s">
        <v>1571</v>
      </c>
      <c r="B199" s="15" t="s">
        <v>1261</v>
      </c>
      <c r="C199" s="15" t="s">
        <v>888</v>
      </c>
      <c r="D199" s="15" t="s">
        <v>884</v>
      </c>
      <c r="E199" s="15">
        <v>372</v>
      </c>
      <c r="F199" s="15">
        <v>46</v>
      </c>
      <c r="G199" s="15">
        <v>86</v>
      </c>
      <c r="H199" s="15">
        <v>47</v>
      </c>
      <c r="I199" s="15">
        <v>16</v>
      </c>
      <c r="J199" s="15">
        <v>3</v>
      </c>
      <c r="K199" s="15">
        <v>20</v>
      </c>
      <c r="L199" s="15">
        <v>57</v>
      </c>
      <c r="M199" s="15">
        <v>31</v>
      </c>
      <c r="N199" s="15">
        <v>127</v>
      </c>
      <c r="O199" s="15">
        <v>1</v>
      </c>
      <c r="P199" s="15">
        <v>2</v>
      </c>
      <c r="Q199" s="15">
        <v>174</v>
      </c>
      <c r="R199" s="15">
        <f t="shared" si="9"/>
        <v>10.311111111111112</v>
      </c>
      <c r="S199" s="15">
        <f t="shared" si="10"/>
        <v>7.2177777777777781</v>
      </c>
      <c r="T199" s="15">
        <f t="shared" si="11"/>
        <v>7.2177777777777781</v>
      </c>
    </row>
    <row r="200" spans="1:20" s="15" customFormat="1">
      <c r="A200" s="15" t="s">
        <v>498</v>
      </c>
      <c r="B200" s="15" t="s">
        <v>1986</v>
      </c>
      <c r="C200" s="15" t="s">
        <v>889</v>
      </c>
      <c r="D200" s="15" t="s">
        <v>885</v>
      </c>
      <c r="E200" s="15">
        <v>519</v>
      </c>
      <c r="F200" s="15">
        <v>67</v>
      </c>
      <c r="G200" s="15">
        <v>108</v>
      </c>
      <c r="H200" s="15">
        <v>72</v>
      </c>
      <c r="I200" s="15">
        <v>19</v>
      </c>
      <c r="J200" s="15">
        <v>5</v>
      </c>
      <c r="K200" s="15">
        <v>12</v>
      </c>
      <c r="L200" s="15">
        <v>35</v>
      </c>
      <c r="M200" s="15">
        <v>57</v>
      </c>
      <c r="N200" s="15">
        <v>173</v>
      </c>
      <c r="O200" s="15">
        <v>20</v>
      </c>
      <c r="P200" s="15">
        <v>7</v>
      </c>
      <c r="Q200" s="15">
        <v>172</v>
      </c>
      <c r="R200" s="15">
        <f t="shared" si="9"/>
        <v>10.192592592592593</v>
      </c>
      <c r="S200" s="15">
        <f t="shared" si="10"/>
        <v>7.1348148148148143</v>
      </c>
      <c r="T200" s="15">
        <f t="shared" si="11"/>
        <v>7.1348148148148143</v>
      </c>
    </row>
    <row r="201" spans="1:20" s="15" customFormat="1">
      <c r="A201" s="15" t="s">
        <v>495</v>
      </c>
      <c r="B201" s="15" t="s">
        <v>174</v>
      </c>
      <c r="C201" s="15" t="s">
        <v>1</v>
      </c>
      <c r="D201" s="15" t="s">
        <v>860</v>
      </c>
      <c r="E201" s="15">
        <v>328</v>
      </c>
      <c r="F201" s="15">
        <v>37</v>
      </c>
      <c r="G201" s="15">
        <v>77</v>
      </c>
      <c r="H201" s="15">
        <v>47</v>
      </c>
      <c r="I201" s="15">
        <v>15</v>
      </c>
      <c r="J201" s="15">
        <v>1</v>
      </c>
      <c r="K201" s="15">
        <v>14</v>
      </c>
      <c r="L201" s="15">
        <v>61</v>
      </c>
      <c r="M201" s="15">
        <v>28</v>
      </c>
      <c r="N201" s="15">
        <v>89</v>
      </c>
      <c r="O201" s="15">
        <v>2</v>
      </c>
      <c r="P201" s="15">
        <v>3</v>
      </c>
      <c r="Q201" s="15">
        <v>172</v>
      </c>
      <c r="R201" s="15">
        <f t="shared" si="9"/>
        <v>10.192592592592593</v>
      </c>
      <c r="S201" s="15">
        <f t="shared" si="10"/>
        <v>7.1348148148148143</v>
      </c>
      <c r="T201" s="15">
        <f t="shared" si="11"/>
        <v>7.1348148148148143</v>
      </c>
    </row>
    <row r="202" spans="1:20" s="15" customFormat="1">
      <c r="A202" s="15" t="s">
        <v>1613</v>
      </c>
      <c r="B202" s="15" t="s">
        <v>308</v>
      </c>
      <c r="C202" s="15" t="s">
        <v>892</v>
      </c>
      <c r="D202" s="15" t="s">
        <v>856</v>
      </c>
      <c r="E202" s="15">
        <v>331</v>
      </c>
      <c r="F202" s="15">
        <v>35</v>
      </c>
      <c r="G202" s="15">
        <v>87</v>
      </c>
      <c r="H202" s="15">
        <v>53</v>
      </c>
      <c r="I202" s="15">
        <v>16</v>
      </c>
      <c r="J202" s="15">
        <v>8</v>
      </c>
      <c r="K202" s="15">
        <v>10</v>
      </c>
      <c r="L202" s="15">
        <v>35</v>
      </c>
      <c r="M202" s="15">
        <v>23</v>
      </c>
      <c r="N202" s="15">
        <v>71</v>
      </c>
      <c r="O202" s="15">
        <v>5</v>
      </c>
      <c r="P202" s="15">
        <v>4</v>
      </c>
      <c r="Q202" s="15">
        <v>172</v>
      </c>
      <c r="R202" s="15">
        <f t="shared" si="9"/>
        <v>10.192592592592593</v>
      </c>
      <c r="S202" s="15">
        <f t="shared" si="10"/>
        <v>7.1348148148148143</v>
      </c>
      <c r="T202" s="15">
        <f t="shared" si="11"/>
        <v>7.1348148148148143</v>
      </c>
    </row>
    <row r="203" spans="1:20" s="15" customFormat="1">
      <c r="A203" s="15" t="s">
        <v>91</v>
      </c>
      <c r="B203" s="15" t="s">
        <v>92</v>
      </c>
      <c r="C203" s="15" t="s">
        <v>889</v>
      </c>
      <c r="D203" s="15" t="s">
        <v>883</v>
      </c>
      <c r="E203" s="15">
        <v>444</v>
      </c>
      <c r="F203" s="15">
        <v>57</v>
      </c>
      <c r="G203" s="15">
        <v>114</v>
      </c>
      <c r="H203" s="15">
        <v>84</v>
      </c>
      <c r="I203" s="15">
        <v>17</v>
      </c>
      <c r="J203" s="15">
        <v>10</v>
      </c>
      <c r="K203" s="15">
        <v>3</v>
      </c>
      <c r="L203" s="15">
        <v>28</v>
      </c>
      <c r="M203" s="15">
        <v>35</v>
      </c>
      <c r="N203" s="15">
        <v>114</v>
      </c>
      <c r="O203" s="15">
        <v>10</v>
      </c>
      <c r="P203" s="15">
        <v>6</v>
      </c>
      <c r="Q203" s="15">
        <v>170</v>
      </c>
      <c r="R203" s="15">
        <f t="shared" si="9"/>
        <v>10.074074074074074</v>
      </c>
      <c r="S203" s="15">
        <f t="shared" si="10"/>
        <v>7.0518518518518514</v>
      </c>
      <c r="T203" s="15">
        <f t="shared" si="11"/>
        <v>7.0518518518518514</v>
      </c>
    </row>
    <row r="204" spans="1:20" s="15" customFormat="1">
      <c r="A204" s="15" t="s">
        <v>525</v>
      </c>
      <c r="B204" s="15" t="s">
        <v>128</v>
      </c>
      <c r="C204" s="15" t="s">
        <v>889</v>
      </c>
      <c r="D204" s="15" t="s">
        <v>880</v>
      </c>
      <c r="E204" s="15">
        <v>325</v>
      </c>
      <c r="F204" s="15">
        <v>40</v>
      </c>
      <c r="G204" s="15">
        <v>72</v>
      </c>
      <c r="H204" s="15">
        <v>41</v>
      </c>
      <c r="I204" s="15">
        <v>20</v>
      </c>
      <c r="J204" s="15">
        <v>0</v>
      </c>
      <c r="K204" s="15">
        <v>11</v>
      </c>
      <c r="L204" s="15">
        <v>38</v>
      </c>
      <c r="M204" s="15">
        <v>32</v>
      </c>
      <c r="N204" s="15">
        <v>70</v>
      </c>
      <c r="O204" s="15">
        <v>8</v>
      </c>
      <c r="P204" s="15">
        <v>3</v>
      </c>
      <c r="Q204" s="15">
        <v>170</v>
      </c>
      <c r="R204" s="15">
        <f t="shared" si="9"/>
        <v>10.074074074074074</v>
      </c>
      <c r="S204" s="15">
        <f t="shared" si="10"/>
        <v>7.0518518518518514</v>
      </c>
      <c r="T204" s="15">
        <f t="shared" si="11"/>
        <v>7.0518518518518514</v>
      </c>
    </row>
    <row r="205" spans="1:20" s="15" customFormat="1">
      <c r="A205" s="15" t="s">
        <v>275</v>
      </c>
      <c r="B205" s="15" t="s">
        <v>128</v>
      </c>
      <c r="C205" s="15" t="s">
        <v>862</v>
      </c>
      <c r="D205" s="15" t="s">
        <v>859</v>
      </c>
      <c r="E205" s="15">
        <v>306</v>
      </c>
      <c r="F205" s="15">
        <v>41</v>
      </c>
      <c r="G205" s="15">
        <v>77</v>
      </c>
      <c r="H205" s="15">
        <v>48</v>
      </c>
      <c r="I205" s="15">
        <v>22</v>
      </c>
      <c r="J205" s="15">
        <v>0</v>
      </c>
      <c r="K205" s="15">
        <v>7</v>
      </c>
      <c r="L205" s="15">
        <v>43</v>
      </c>
      <c r="M205" s="15">
        <v>54</v>
      </c>
      <c r="N205" s="15">
        <v>91</v>
      </c>
      <c r="O205" s="15">
        <v>3</v>
      </c>
      <c r="P205" s="15">
        <v>0</v>
      </c>
      <c r="Q205" s="15">
        <v>170</v>
      </c>
      <c r="R205" s="15">
        <f t="shared" si="9"/>
        <v>10.074074074074074</v>
      </c>
      <c r="S205" s="15">
        <f t="shared" si="10"/>
        <v>7.0518518518518514</v>
      </c>
      <c r="T205" s="15">
        <f t="shared" si="11"/>
        <v>7.0518518518518514</v>
      </c>
    </row>
    <row r="206" spans="1:20" s="15" customFormat="1">
      <c r="A206" s="15" t="s">
        <v>430</v>
      </c>
      <c r="B206" s="15" t="s">
        <v>174</v>
      </c>
      <c r="C206" s="15" t="s">
        <v>1</v>
      </c>
      <c r="D206" s="15" t="s">
        <v>866</v>
      </c>
      <c r="E206" s="15">
        <v>378</v>
      </c>
      <c r="F206" s="15">
        <v>47</v>
      </c>
      <c r="G206" s="15">
        <v>74</v>
      </c>
      <c r="H206" s="15">
        <v>43</v>
      </c>
      <c r="I206" s="15">
        <v>9</v>
      </c>
      <c r="J206" s="15">
        <v>0</v>
      </c>
      <c r="K206" s="15">
        <v>22</v>
      </c>
      <c r="L206" s="15">
        <v>45</v>
      </c>
      <c r="M206" s="15">
        <v>47</v>
      </c>
      <c r="N206" s="15">
        <v>122</v>
      </c>
      <c r="O206" s="15">
        <v>5</v>
      </c>
      <c r="P206" s="15">
        <v>1</v>
      </c>
      <c r="Q206" s="15">
        <v>170</v>
      </c>
      <c r="R206" s="15">
        <f t="shared" si="9"/>
        <v>10.074074074074074</v>
      </c>
      <c r="S206" s="15">
        <f t="shared" si="10"/>
        <v>7.0518518518518514</v>
      </c>
      <c r="T206" s="15">
        <f t="shared" si="11"/>
        <v>7.0518518518518514</v>
      </c>
    </row>
    <row r="207" spans="1:20" s="15" customFormat="1">
      <c r="A207" s="15" t="s">
        <v>43</v>
      </c>
      <c r="B207" s="15" t="s">
        <v>44</v>
      </c>
      <c r="C207" s="15" t="s">
        <v>3</v>
      </c>
      <c r="D207" s="15" t="s">
        <v>883</v>
      </c>
      <c r="E207" s="15">
        <v>344</v>
      </c>
      <c r="F207" s="15">
        <v>38</v>
      </c>
      <c r="G207" s="15">
        <v>85</v>
      </c>
      <c r="H207" s="15">
        <v>63</v>
      </c>
      <c r="I207" s="15">
        <v>16</v>
      </c>
      <c r="J207" s="15">
        <v>1</v>
      </c>
      <c r="K207" s="15">
        <v>5</v>
      </c>
      <c r="L207" s="15">
        <v>39</v>
      </c>
      <c r="M207" s="15">
        <v>13</v>
      </c>
      <c r="N207" s="15">
        <v>49</v>
      </c>
      <c r="O207" s="15">
        <v>14</v>
      </c>
      <c r="P207" s="15">
        <v>5</v>
      </c>
      <c r="Q207" s="15">
        <v>168</v>
      </c>
      <c r="R207" s="15">
        <f t="shared" si="9"/>
        <v>9.9555555555555557</v>
      </c>
      <c r="S207" s="15">
        <f t="shared" si="10"/>
        <v>6.9688888888888885</v>
      </c>
      <c r="T207" s="15">
        <f t="shared" si="11"/>
        <v>6.9688888888888885</v>
      </c>
    </row>
    <row r="208" spans="1:20" s="15" customFormat="1">
      <c r="A208" s="15" t="s">
        <v>84</v>
      </c>
      <c r="B208" s="15" t="s">
        <v>85</v>
      </c>
      <c r="C208" s="15" t="s">
        <v>889</v>
      </c>
      <c r="D208" s="15" t="s">
        <v>885</v>
      </c>
      <c r="E208" s="15">
        <v>394</v>
      </c>
      <c r="F208" s="15">
        <v>47</v>
      </c>
      <c r="G208" s="15">
        <v>102</v>
      </c>
      <c r="H208" s="15">
        <v>78</v>
      </c>
      <c r="I208" s="15">
        <v>17</v>
      </c>
      <c r="J208" s="15">
        <v>4</v>
      </c>
      <c r="K208" s="15">
        <v>3</v>
      </c>
      <c r="L208" s="15">
        <v>24</v>
      </c>
      <c r="M208" s="15">
        <v>26</v>
      </c>
      <c r="N208" s="15">
        <v>85</v>
      </c>
      <c r="O208" s="15">
        <v>26</v>
      </c>
      <c r="P208" s="15">
        <v>8</v>
      </c>
      <c r="Q208" s="15">
        <v>166</v>
      </c>
      <c r="R208" s="15">
        <f t="shared" si="9"/>
        <v>9.837037037037037</v>
      </c>
      <c r="S208" s="15">
        <f t="shared" si="10"/>
        <v>6.8859259259259256</v>
      </c>
      <c r="T208" s="15">
        <f t="shared" si="11"/>
        <v>6.8859259259259256</v>
      </c>
    </row>
    <row r="209" spans="1:20" s="15" customFormat="1">
      <c r="A209" s="15" t="s">
        <v>1369</v>
      </c>
      <c r="B209" s="15" t="s">
        <v>419</v>
      </c>
      <c r="C209" s="15" t="s">
        <v>3</v>
      </c>
      <c r="D209" s="15" t="s">
        <v>868</v>
      </c>
      <c r="E209" s="15">
        <v>327</v>
      </c>
      <c r="F209" s="15">
        <v>38</v>
      </c>
      <c r="G209" s="15">
        <v>91</v>
      </c>
      <c r="H209" s="15">
        <v>65</v>
      </c>
      <c r="I209" s="15">
        <v>14</v>
      </c>
      <c r="J209" s="15">
        <v>0</v>
      </c>
      <c r="K209" s="15">
        <v>12</v>
      </c>
      <c r="L209" s="15">
        <v>32</v>
      </c>
      <c r="M209" s="15">
        <v>20</v>
      </c>
      <c r="N209" s="15">
        <v>68</v>
      </c>
      <c r="O209" s="15">
        <v>2</v>
      </c>
      <c r="P209" s="15">
        <v>0</v>
      </c>
      <c r="Q209" s="15">
        <v>165</v>
      </c>
      <c r="R209" s="15">
        <f t="shared" si="9"/>
        <v>9.7777777777777786</v>
      </c>
      <c r="S209" s="15">
        <f t="shared" si="10"/>
        <v>6.844444444444445</v>
      </c>
      <c r="T209" s="15">
        <f t="shared" si="11"/>
        <v>6.844444444444445</v>
      </c>
    </row>
    <row r="210" spans="1:20" s="15" customFormat="1">
      <c r="A210" s="15" t="s">
        <v>1243</v>
      </c>
      <c r="B210" s="15" t="s">
        <v>176</v>
      </c>
      <c r="C210" s="15" t="s">
        <v>892</v>
      </c>
      <c r="D210" s="15" t="s">
        <v>867</v>
      </c>
      <c r="E210" s="15">
        <v>363</v>
      </c>
      <c r="F210" s="15">
        <v>41</v>
      </c>
      <c r="G210" s="15">
        <v>98</v>
      </c>
      <c r="H210" s="15">
        <v>73</v>
      </c>
      <c r="I210" s="15">
        <v>21</v>
      </c>
      <c r="J210" s="15">
        <v>0</v>
      </c>
      <c r="K210" s="15">
        <v>4</v>
      </c>
      <c r="L210" s="15">
        <v>37</v>
      </c>
      <c r="M210" s="15">
        <v>33</v>
      </c>
      <c r="N210" s="15">
        <v>81</v>
      </c>
      <c r="O210" s="15">
        <v>4</v>
      </c>
      <c r="P210" s="15">
        <v>2</v>
      </c>
      <c r="Q210" s="15">
        <v>163</v>
      </c>
      <c r="R210" s="15">
        <f t="shared" si="9"/>
        <v>9.6592592592592599</v>
      </c>
      <c r="S210" s="15">
        <f t="shared" si="10"/>
        <v>6.7614814814814812</v>
      </c>
      <c r="T210" s="15">
        <f t="shared" si="11"/>
        <v>6.7614814814814812</v>
      </c>
    </row>
    <row r="211" spans="1:20" s="15" customFormat="1">
      <c r="A211" s="15" t="s">
        <v>1281</v>
      </c>
      <c r="B211" s="15" t="s">
        <v>306</v>
      </c>
      <c r="C211" s="15" t="s">
        <v>889</v>
      </c>
      <c r="D211" s="15" t="s">
        <v>875</v>
      </c>
      <c r="E211" s="15">
        <v>295</v>
      </c>
      <c r="F211" s="15">
        <v>45</v>
      </c>
      <c r="G211" s="15">
        <v>68</v>
      </c>
      <c r="H211" s="15">
        <v>39</v>
      </c>
      <c r="I211" s="15">
        <v>8</v>
      </c>
      <c r="J211" s="15">
        <v>1</v>
      </c>
      <c r="K211" s="15">
        <v>20</v>
      </c>
      <c r="L211" s="15">
        <v>51</v>
      </c>
      <c r="M211" s="15">
        <v>39</v>
      </c>
      <c r="N211" s="15">
        <v>114</v>
      </c>
      <c r="O211" s="15">
        <v>5</v>
      </c>
      <c r="P211" s="15">
        <v>2</v>
      </c>
      <c r="Q211" s="15">
        <v>162</v>
      </c>
      <c r="R211" s="15">
        <f t="shared" si="9"/>
        <v>9.6</v>
      </c>
      <c r="S211" s="15">
        <f t="shared" si="10"/>
        <v>6.72</v>
      </c>
      <c r="T211" s="15">
        <f t="shared" si="11"/>
        <v>6.72</v>
      </c>
    </row>
    <row r="212" spans="1:20" s="15" customFormat="1">
      <c r="A212" s="15" t="s">
        <v>161</v>
      </c>
      <c r="B212" s="15" t="s">
        <v>92</v>
      </c>
      <c r="C212" s="15" t="s">
        <v>892</v>
      </c>
      <c r="D212" s="15" t="s">
        <v>878</v>
      </c>
      <c r="E212" s="15">
        <v>190</v>
      </c>
      <c r="F212" s="15">
        <v>32</v>
      </c>
      <c r="G212" s="15">
        <v>63</v>
      </c>
      <c r="H212" s="15">
        <v>37</v>
      </c>
      <c r="I212" s="15">
        <v>15</v>
      </c>
      <c r="J212" s="15">
        <v>1</v>
      </c>
      <c r="K212" s="15">
        <v>10</v>
      </c>
      <c r="L212" s="15">
        <v>31</v>
      </c>
      <c r="M212" s="15">
        <v>14</v>
      </c>
      <c r="N212" s="15">
        <v>30</v>
      </c>
      <c r="O212" s="15">
        <v>3</v>
      </c>
      <c r="P212" s="15">
        <v>0</v>
      </c>
      <c r="Q212" s="15">
        <v>160</v>
      </c>
      <c r="R212" s="15">
        <f t="shared" si="9"/>
        <v>9.481481481481481</v>
      </c>
      <c r="S212" s="15">
        <f t="shared" si="10"/>
        <v>6.637037037037036</v>
      </c>
      <c r="T212" s="15">
        <f t="shared" si="11"/>
        <v>6.637037037037036</v>
      </c>
    </row>
    <row r="213" spans="1:20" s="15" customFormat="1">
      <c r="A213" s="15" t="s">
        <v>734</v>
      </c>
      <c r="B213" s="15" t="s">
        <v>198</v>
      </c>
      <c r="C213" s="15" t="s">
        <v>894</v>
      </c>
      <c r="D213" s="15" t="s">
        <v>861</v>
      </c>
      <c r="E213" s="15">
        <v>367</v>
      </c>
      <c r="F213" s="15">
        <v>47</v>
      </c>
      <c r="G213" s="15">
        <v>81</v>
      </c>
      <c r="H213" s="15">
        <v>52</v>
      </c>
      <c r="I213" s="15">
        <v>15</v>
      </c>
      <c r="J213" s="15">
        <v>4</v>
      </c>
      <c r="K213" s="15">
        <v>10</v>
      </c>
      <c r="L213" s="15">
        <v>36</v>
      </c>
      <c r="M213" s="15">
        <v>34</v>
      </c>
      <c r="N213" s="15">
        <v>95</v>
      </c>
      <c r="O213" s="15">
        <v>4</v>
      </c>
      <c r="P213" s="15">
        <v>2</v>
      </c>
      <c r="Q213" s="15">
        <v>158</v>
      </c>
      <c r="R213" s="15">
        <f t="shared" si="9"/>
        <v>9.3629629629629623</v>
      </c>
      <c r="S213" s="15">
        <f t="shared" si="10"/>
        <v>6.5540740740740731</v>
      </c>
      <c r="T213" s="15">
        <f t="shared" si="11"/>
        <v>6.5540740740740731</v>
      </c>
    </row>
    <row r="214" spans="1:20" s="15" customFormat="1">
      <c r="A214" s="15" t="s">
        <v>406</v>
      </c>
      <c r="B214" s="15" t="s">
        <v>1302</v>
      </c>
      <c r="C214" s="15" t="s">
        <v>892</v>
      </c>
      <c r="D214" s="15" t="s">
        <v>865</v>
      </c>
      <c r="E214" s="15">
        <v>277</v>
      </c>
      <c r="F214" s="15">
        <v>50</v>
      </c>
      <c r="G214" s="15">
        <v>65</v>
      </c>
      <c r="H214" s="15">
        <v>49</v>
      </c>
      <c r="I214" s="15">
        <v>9</v>
      </c>
      <c r="J214" s="15">
        <v>0</v>
      </c>
      <c r="K214" s="15">
        <v>7</v>
      </c>
      <c r="L214" s="15">
        <v>33</v>
      </c>
      <c r="M214" s="15">
        <v>30</v>
      </c>
      <c r="N214" s="15">
        <v>59</v>
      </c>
      <c r="O214" s="15">
        <v>14</v>
      </c>
      <c r="P214" s="15">
        <v>5</v>
      </c>
      <c r="Q214" s="15">
        <v>158</v>
      </c>
      <c r="R214" s="15">
        <f t="shared" si="9"/>
        <v>9.3629629629629623</v>
      </c>
      <c r="S214" s="15">
        <f t="shared" si="10"/>
        <v>6.5540740740740731</v>
      </c>
      <c r="T214" s="15">
        <f t="shared" si="11"/>
        <v>6.5540740740740731</v>
      </c>
    </row>
    <row r="215" spans="1:20" s="15" customFormat="1">
      <c r="A215" s="15" t="s">
        <v>1598</v>
      </c>
      <c r="B215" s="15" t="s">
        <v>1599</v>
      </c>
      <c r="C215" s="15" t="s">
        <v>2</v>
      </c>
      <c r="D215" s="15" t="s">
        <v>876</v>
      </c>
      <c r="E215" s="15">
        <v>400</v>
      </c>
      <c r="F215" s="15">
        <v>37</v>
      </c>
      <c r="G215" s="15">
        <v>84</v>
      </c>
      <c r="H215" s="15">
        <v>56</v>
      </c>
      <c r="I215" s="15">
        <v>17</v>
      </c>
      <c r="J215" s="15">
        <v>1</v>
      </c>
      <c r="K215" s="15">
        <v>10</v>
      </c>
      <c r="L215" s="15">
        <v>51</v>
      </c>
      <c r="M215" s="15">
        <v>36</v>
      </c>
      <c r="N215" s="15">
        <v>100</v>
      </c>
      <c r="O215" s="15">
        <v>3</v>
      </c>
      <c r="P215" s="15">
        <v>2</v>
      </c>
      <c r="Q215" s="15">
        <v>158</v>
      </c>
      <c r="R215" s="15">
        <f t="shared" si="9"/>
        <v>9.3629629629629623</v>
      </c>
      <c r="S215" s="15">
        <f t="shared" si="10"/>
        <v>6.5540740740740731</v>
      </c>
      <c r="T215" s="15">
        <f t="shared" si="11"/>
        <v>6.5540740740740731</v>
      </c>
    </row>
    <row r="216" spans="1:20" s="15" customFormat="1">
      <c r="A216" s="15" t="s">
        <v>1097</v>
      </c>
      <c r="B216" s="15" t="s">
        <v>1233</v>
      </c>
      <c r="C216" s="15" t="s">
        <v>888</v>
      </c>
      <c r="D216" s="15" t="s">
        <v>893</v>
      </c>
      <c r="E216" s="15">
        <v>352</v>
      </c>
      <c r="F216" s="15">
        <v>41</v>
      </c>
      <c r="G216" s="15">
        <v>96</v>
      </c>
      <c r="H216" s="15">
        <v>71</v>
      </c>
      <c r="I216" s="15">
        <v>10</v>
      </c>
      <c r="J216" s="15">
        <v>2</v>
      </c>
      <c r="K216" s="15">
        <v>13</v>
      </c>
      <c r="L216" s="15">
        <v>32</v>
      </c>
      <c r="M216" s="15">
        <v>38</v>
      </c>
      <c r="N216" s="15">
        <v>104</v>
      </c>
      <c r="O216" s="15">
        <v>2</v>
      </c>
      <c r="P216" s="15">
        <v>2</v>
      </c>
      <c r="Q216" s="15">
        <v>156</v>
      </c>
      <c r="R216" s="15">
        <f t="shared" si="9"/>
        <v>9.2444444444444436</v>
      </c>
      <c r="S216" s="15">
        <f t="shared" si="10"/>
        <v>6.4711111111111101</v>
      </c>
      <c r="T216" s="15">
        <f t="shared" si="11"/>
        <v>6.4711111111111101</v>
      </c>
    </row>
    <row r="217" spans="1:20" s="15" customFormat="1">
      <c r="A217" s="15" t="s">
        <v>1438</v>
      </c>
      <c r="B217" s="15" t="s">
        <v>188</v>
      </c>
      <c r="C217" s="15" t="s">
        <v>1</v>
      </c>
      <c r="D217" s="15" t="s">
        <v>877</v>
      </c>
      <c r="E217" s="15">
        <v>269</v>
      </c>
      <c r="F217" s="15">
        <v>26</v>
      </c>
      <c r="G217" s="15">
        <v>75</v>
      </c>
      <c r="H217" s="15">
        <v>54</v>
      </c>
      <c r="I217" s="15">
        <v>10</v>
      </c>
      <c r="J217" s="15">
        <v>2</v>
      </c>
      <c r="K217" s="15">
        <v>9</v>
      </c>
      <c r="L217" s="15">
        <v>35</v>
      </c>
      <c r="M217" s="15">
        <v>16</v>
      </c>
      <c r="N217" s="15">
        <v>39</v>
      </c>
      <c r="O217" s="15">
        <v>1</v>
      </c>
      <c r="P217" s="15">
        <v>0</v>
      </c>
      <c r="Q217" s="15">
        <v>155</v>
      </c>
      <c r="R217" s="15">
        <f t="shared" si="9"/>
        <v>9.1851851851851851</v>
      </c>
      <c r="S217" s="15">
        <f t="shared" si="10"/>
        <v>6.4296296296296296</v>
      </c>
      <c r="T217" s="15">
        <f t="shared" si="11"/>
        <v>6.4296296296296296</v>
      </c>
    </row>
    <row r="218" spans="1:20" s="15" customFormat="1">
      <c r="A218" s="15" t="s">
        <v>1552</v>
      </c>
      <c r="B218" s="15" t="s">
        <v>1288</v>
      </c>
      <c r="C218" s="15" t="s">
        <v>889</v>
      </c>
      <c r="D218" s="15" t="s">
        <v>875</v>
      </c>
      <c r="E218" s="15">
        <v>360</v>
      </c>
      <c r="F218" s="15">
        <v>42</v>
      </c>
      <c r="G218" s="15">
        <v>84</v>
      </c>
      <c r="H218" s="15">
        <v>62</v>
      </c>
      <c r="I218" s="15">
        <v>14</v>
      </c>
      <c r="J218" s="15">
        <v>2</v>
      </c>
      <c r="K218" s="15">
        <v>6</v>
      </c>
      <c r="L218" s="15">
        <v>37</v>
      </c>
      <c r="M218" s="15">
        <v>55</v>
      </c>
      <c r="N218" s="15">
        <v>105</v>
      </c>
      <c r="O218" s="15">
        <v>9</v>
      </c>
      <c r="P218" s="15">
        <v>3</v>
      </c>
      <c r="Q218" s="15">
        <v>155</v>
      </c>
      <c r="R218" s="15">
        <f t="shared" si="9"/>
        <v>9.1851851851851851</v>
      </c>
      <c r="S218" s="15">
        <f t="shared" si="10"/>
        <v>6.4296296296296296</v>
      </c>
      <c r="T218" s="15">
        <f t="shared" si="11"/>
        <v>6.4296296296296296</v>
      </c>
    </row>
    <row r="219" spans="1:20" s="15" customFormat="1">
      <c r="A219" s="15" t="s">
        <v>149</v>
      </c>
      <c r="B219" s="15" t="s">
        <v>32</v>
      </c>
      <c r="C219" s="15" t="s">
        <v>892</v>
      </c>
      <c r="D219" s="15" t="s">
        <v>867</v>
      </c>
      <c r="E219" s="15">
        <v>461</v>
      </c>
      <c r="F219" s="15">
        <v>41</v>
      </c>
      <c r="G219" s="15">
        <v>99</v>
      </c>
      <c r="H219" s="15">
        <v>70</v>
      </c>
      <c r="I219" s="15">
        <v>20</v>
      </c>
      <c r="J219" s="15">
        <v>1</v>
      </c>
      <c r="K219" s="15">
        <v>8</v>
      </c>
      <c r="L219" s="15">
        <v>46</v>
      </c>
      <c r="M219" s="15">
        <v>35</v>
      </c>
      <c r="N219" s="15">
        <v>113</v>
      </c>
      <c r="O219" s="15">
        <v>2</v>
      </c>
      <c r="P219" s="15">
        <v>1</v>
      </c>
      <c r="Q219" s="15">
        <v>155</v>
      </c>
      <c r="R219" s="15">
        <f t="shared" si="9"/>
        <v>9.1851851851851851</v>
      </c>
      <c r="S219" s="15">
        <f t="shared" si="10"/>
        <v>6.4296296296296296</v>
      </c>
      <c r="T219" s="15">
        <f t="shared" si="11"/>
        <v>6.4296296296296296</v>
      </c>
    </row>
    <row r="220" spans="1:20" s="15" customFormat="1">
      <c r="A220" s="15" t="s">
        <v>206</v>
      </c>
      <c r="B220" s="15" t="s">
        <v>207</v>
      </c>
      <c r="C220" s="15" t="s">
        <v>892</v>
      </c>
      <c r="D220" s="15" t="s">
        <v>874</v>
      </c>
      <c r="E220" s="15">
        <v>341</v>
      </c>
      <c r="F220" s="15">
        <v>29</v>
      </c>
      <c r="G220" s="15">
        <v>85</v>
      </c>
      <c r="H220" s="15">
        <v>58</v>
      </c>
      <c r="I220" s="15">
        <v>17</v>
      </c>
      <c r="J220" s="15">
        <v>6</v>
      </c>
      <c r="K220" s="15">
        <v>4</v>
      </c>
      <c r="L220" s="15">
        <v>42</v>
      </c>
      <c r="M220" s="15">
        <v>31</v>
      </c>
      <c r="N220" s="15">
        <v>74</v>
      </c>
      <c r="O220" s="15">
        <v>2</v>
      </c>
      <c r="P220" s="15">
        <v>2</v>
      </c>
      <c r="Q220" s="15">
        <v>154</v>
      </c>
      <c r="R220" s="15">
        <f t="shared" si="9"/>
        <v>9.1259259259259267</v>
      </c>
      <c r="S220" s="15">
        <f t="shared" si="10"/>
        <v>6.3881481481481481</v>
      </c>
      <c r="T220" s="15">
        <f t="shared" si="11"/>
        <v>6.3881481481481481</v>
      </c>
    </row>
    <row r="221" spans="1:20" s="15" customFormat="1">
      <c r="A221" s="15" t="s">
        <v>360</v>
      </c>
      <c r="B221" s="15" t="s">
        <v>1232</v>
      </c>
      <c r="C221" s="15" t="s">
        <v>1</v>
      </c>
      <c r="D221" s="15" t="s">
        <v>871</v>
      </c>
      <c r="E221" s="15">
        <v>367</v>
      </c>
      <c r="F221" s="15">
        <v>28</v>
      </c>
      <c r="G221" s="15">
        <v>80</v>
      </c>
      <c r="H221" s="15">
        <v>52</v>
      </c>
      <c r="I221" s="15">
        <v>20</v>
      </c>
      <c r="J221" s="15">
        <v>0</v>
      </c>
      <c r="K221" s="15">
        <v>8</v>
      </c>
      <c r="L221" s="15">
        <v>42</v>
      </c>
      <c r="M221" s="15">
        <v>27</v>
      </c>
      <c r="N221" s="15">
        <v>68</v>
      </c>
      <c r="O221" s="15">
        <v>0</v>
      </c>
      <c r="P221" s="15">
        <v>0</v>
      </c>
      <c r="Q221" s="15">
        <v>153</v>
      </c>
      <c r="R221" s="15">
        <f t="shared" si="9"/>
        <v>9.0666666666666664</v>
      </c>
      <c r="S221" s="15">
        <f t="shared" si="10"/>
        <v>6.3466666666666658</v>
      </c>
      <c r="T221" s="15">
        <f t="shared" si="11"/>
        <v>6.3466666666666658</v>
      </c>
    </row>
    <row r="222" spans="1:20" s="15" customFormat="1">
      <c r="A222" s="15" t="s">
        <v>133</v>
      </c>
      <c r="B222" s="15" t="s">
        <v>54</v>
      </c>
      <c r="C222" s="15" t="s">
        <v>862</v>
      </c>
      <c r="D222" s="15" t="s">
        <v>875</v>
      </c>
      <c r="E222" s="15">
        <v>465</v>
      </c>
      <c r="F222" s="15">
        <v>43</v>
      </c>
      <c r="G222" s="15">
        <v>103</v>
      </c>
      <c r="H222" s="15">
        <v>66</v>
      </c>
      <c r="I222" s="15">
        <v>21</v>
      </c>
      <c r="J222" s="15">
        <v>2</v>
      </c>
      <c r="K222" s="15">
        <v>14</v>
      </c>
      <c r="L222" s="15">
        <v>56</v>
      </c>
      <c r="M222" s="15">
        <v>34</v>
      </c>
      <c r="N222" s="15">
        <v>151</v>
      </c>
      <c r="O222" s="15">
        <v>1</v>
      </c>
      <c r="P222" s="15">
        <v>0</v>
      </c>
      <c r="Q222" s="15">
        <v>153</v>
      </c>
      <c r="R222" s="15">
        <f t="shared" si="9"/>
        <v>9.0666666666666664</v>
      </c>
      <c r="S222" s="15">
        <f t="shared" si="10"/>
        <v>6.3466666666666658</v>
      </c>
      <c r="T222" s="15">
        <f t="shared" si="11"/>
        <v>6.3466666666666658</v>
      </c>
    </row>
    <row r="223" spans="1:20" s="15" customFormat="1">
      <c r="A223" s="15" t="s">
        <v>250</v>
      </c>
      <c r="B223" s="15" t="s">
        <v>62</v>
      </c>
      <c r="C223" s="15" t="s">
        <v>892</v>
      </c>
      <c r="D223" s="15" t="s">
        <v>859</v>
      </c>
      <c r="E223" s="15">
        <v>338</v>
      </c>
      <c r="F223" s="15">
        <v>43</v>
      </c>
      <c r="G223" s="15">
        <v>89</v>
      </c>
      <c r="H223" s="15">
        <v>58</v>
      </c>
      <c r="I223" s="15">
        <v>21</v>
      </c>
      <c r="J223" s="15">
        <v>0</v>
      </c>
      <c r="K223" s="15">
        <v>10</v>
      </c>
      <c r="L223" s="15">
        <v>44</v>
      </c>
      <c r="M223" s="15">
        <v>32</v>
      </c>
      <c r="N223" s="15">
        <v>108</v>
      </c>
      <c r="O223" s="15">
        <v>3</v>
      </c>
      <c r="P223" s="15">
        <v>3</v>
      </c>
      <c r="Q223" s="15">
        <v>151</v>
      </c>
      <c r="R223" s="15">
        <f t="shared" si="9"/>
        <v>8.9481481481481477</v>
      </c>
      <c r="S223" s="15">
        <f t="shared" si="10"/>
        <v>6.2637037037037029</v>
      </c>
      <c r="T223" s="15">
        <f t="shared" si="11"/>
        <v>6.2637037037037029</v>
      </c>
    </row>
    <row r="224" spans="1:20" s="15" customFormat="1">
      <c r="A224" s="15" t="s">
        <v>1943</v>
      </c>
      <c r="B224" s="15" t="s">
        <v>333</v>
      </c>
      <c r="C224" s="15" t="s">
        <v>2</v>
      </c>
      <c r="D224" s="15" t="s">
        <v>873</v>
      </c>
      <c r="E224" s="15">
        <v>319</v>
      </c>
      <c r="F224" s="15">
        <v>22</v>
      </c>
      <c r="G224" s="15">
        <v>80</v>
      </c>
      <c r="H224" s="15">
        <v>62</v>
      </c>
      <c r="I224" s="15">
        <v>16</v>
      </c>
      <c r="J224" s="15">
        <v>1</v>
      </c>
      <c r="K224" s="15">
        <v>1</v>
      </c>
      <c r="L224" s="15">
        <v>31</v>
      </c>
      <c r="M224" s="15">
        <v>36</v>
      </c>
      <c r="N224" s="15">
        <v>40</v>
      </c>
      <c r="O224" s="15">
        <v>2</v>
      </c>
      <c r="P224" s="15">
        <v>1</v>
      </c>
      <c r="Q224" s="15">
        <v>151</v>
      </c>
      <c r="R224" s="15">
        <f t="shared" si="9"/>
        <v>8.9481481481481477</v>
      </c>
      <c r="S224" s="15">
        <f t="shared" si="10"/>
        <v>6.2637037037037029</v>
      </c>
      <c r="T224" s="15">
        <f t="shared" si="11"/>
        <v>6.2637037037037029</v>
      </c>
    </row>
    <row r="225" spans="1:20" s="15" customFormat="1">
      <c r="A225" s="15" t="s">
        <v>478</v>
      </c>
      <c r="B225" s="15" t="s">
        <v>480</v>
      </c>
      <c r="C225" s="15" t="s">
        <v>892</v>
      </c>
      <c r="D225" s="15" t="s">
        <v>880</v>
      </c>
      <c r="E225" s="15">
        <v>359</v>
      </c>
      <c r="F225" s="15">
        <v>42</v>
      </c>
      <c r="G225" s="15">
        <v>102</v>
      </c>
      <c r="H225" s="15">
        <v>86</v>
      </c>
      <c r="I225" s="15">
        <v>13</v>
      </c>
      <c r="J225" s="15">
        <v>2</v>
      </c>
      <c r="K225" s="15">
        <v>1</v>
      </c>
      <c r="L225" s="15">
        <v>22</v>
      </c>
      <c r="M225" s="15">
        <v>21</v>
      </c>
      <c r="N225" s="15">
        <v>68</v>
      </c>
      <c r="O225" s="15">
        <v>15</v>
      </c>
      <c r="P225" s="15">
        <v>3</v>
      </c>
      <c r="Q225" s="15">
        <v>151</v>
      </c>
      <c r="R225" s="15">
        <f t="shared" si="9"/>
        <v>8.9481481481481477</v>
      </c>
      <c r="S225" s="15">
        <f t="shared" si="10"/>
        <v>6.2637037037037029</v>
      </c>
      <c r="T225" s="15">
        <f t="shared" si="11"/>
        <v>6.2637037037037029</v>
      </c>
    </row>
    <row r="226" spans="1:20" s="15" customFormat="1">
      <c r="A226" s="15" t="s">
        <v>485</v>
      </c>
      <c r="B226" s="15" t="s">
        <v>486</v>
      </c>
      <c r="C226" s="15" t="s">
        <v>894</v>
      </c>
      <c r="D226" s="15" t="s">
        <v>878</v>
      </c>
      <c r="E226" s="15">
        <v>355</v>
      </c>
      <c r="F226" s="15">
        <v>30</v>
      </c>
      <c r="G226" s="15">
        <v>84</v>
      </c>
      <c r="H226" s="15">
        <v>68</v>
      </c>
      <c r="I226" s="15">
        <v>11</v>
      </c>
      <c r="J226" s="15">
        <v>0</v>
      </c>
      <c r="K226" s="15">
        <v>5</v>
      </c>
      <c r="L226" s="15">
        <v>34</v>
      </c>
      <c r="M226" s="15">
        <v>50</v>
      </c>
      <c r="N226" s="15">
        <v>73</v>
      </c>
      <c r="O226" s="15">
        <v>1</v>
      </c>
      <c r="P226" s="15">
        <v>2</v>
      </c>
      <c r="Q226" s="15">
        <v>150</v>
      </c>
      <c r="R226" s="15">
        <f t="shared" si="9"/>
        <v>8.8888888888888893</v>
      </c>
      <c r="S226" s="15">
        <f t="shared" si="10"/>
        <v>6.2222222222222223</v>
      </c>
      <c r="T226" s="15">
        <f t="shared" si="11"/>
        <v>6.2222222222222223</v>
      </c>
    </row>
    <row r="227" spans="1:20" s="15" customFormat="1">
      <c r="A227" s="15" t="s">
        <v>434</v>
      </c>
      <c r="B227" s="15" t="s">
        <v>1203</v>
      </c>
      <c r="C227" s="15" t="s">
        <v>862</v>
      </c>
      <c r="D227" s="15" t="s">
        <v>856</v>
      </c>
      <c r="E227" s="15">
        <v>294</v>
      </c>
      <c r="F227" s="15">
        <v>27</v>
      </c>
      <c r="G227" s="15">
        <v>74</v>
      </c>
      <c r="H227" s="15">
        <v>44</v>
      </c>
      <c r="I227" s="15">
        <v>18</v>
      </c>
      <c r="J227" s="15">
        <v>1</v>
      </c>
      <c r="K227" s="15">
        <v>11</v>
      </c>
      <c r="L227" s="15">
        <v>44</v>
      </c>
      <c r="M227" s="15">
        <v>27</v>
      </c>
      <c r="N227" s="15">
        <v>76</v>
      </c>
      <c r="O227" s="15">
        <v>0</v>
      </c>
      <c r="P227" s="15">
        <v>0</v>
      </c>
      <c r="Q227" s="15">
        <v>149</v>
      </c>
      <c r="R227" s="15">
        <f t="shared" si="9"/>
        <v>8.8296296296296291</v>
      </c>
      <c r="S227" s="15">
        <f t="shared" si="10"/>
        <v>6.18074074074074</v>
      </c>
      <c r="T227" s="15">
        <f t="shared" si="11"/>
        <v>6.18074074074074</v>
      </c>
    </row>
    <row r="228" spans="1:20" s="15" customFormat="1">
      <c r="A228" s="15" t="s">
        <v>392</v>
      </c>
      <c r="B228" s="15" t="s">
        <v>393</v>
      </c>
      <c r="C228" s="15" t="s">
        <v>1</v>
      </c>
      <c r="D228" s="15" t="s">
        <v>864</v>
      </c>
      <c r="E228" s="15">
        <v>348</v>
      </c>
      <c r="F228" s="15">
        <v>23</v>
      </c>
      <c r="G228" s="15">
        <v>88</v>
      </c>
      <c r="H228" s="15">
        <v>64</v>
      </c>
      <c r="I228" s="15">
        <v>18</v>
      </c>
      <c r="J228" s="15">
        <v>1</v>
      </c>
      <c r="K228" s="15">
        <v>5</v>
      </c>
      <c r="L228" s="15">
        <v>26</v>
      </c>
      <c r="M228" s="15">
        <v>20</v>
      </c>
      <c r="N228" s="15">
        <v>42</v>
      </c>
      <c r="O228" s="15">
        <v>2</v>
      </c>
      <c r="P228" s="15">
        <v>3</v>
      </c>
      <c r="Q228" s="15">
        <v>149</v>
      </c>
      <c r="R228" s="15">
        <f t="shared" si="9"/>
        <v>8.8296296296296291</v>
      </c>
      <c r="S228" s="15">
        <f t="shared" si="10"/>
        <v>6.18074074074074</v>
      </c>
      <c r="T228" s="15">
        <f t="shared" si="11"/>
        <v>6.18074074074074</v>
      </c>
    </row>
    <row r="229" spans="1:20" s="15" customFormat="1">
      <c r="A229" s="15" t="s">
        <v>423</v>
      </c>
      <c r="B229" s="15" t="s">
        <v>424</v>
      </c>
      <c r="C229" s="15" t="s">
        <v>889</v>
      </c>
      <c r="D229" s="15" t="s">
        <v>870</v>
      </c>
      <c r="E229" s="15">
        <v>346</v>
      </c>
      <c r="F229" s="15">
        <v>45</v>
      </c>
      <c r="G229" s="15">
        <v>78</v>
      </c>
      <c r="H229" s="15">
        <v>38</v>
      </c>
      <c r="I229" s="15">
        <v>21</v>
      </c>
      <c r="J229" s="15">
        <v>1</v>
      </c>
      <c r="K229" s="15">
        <v>18</v>
      </c>
      <c r="L229" s="15">
        <v>40</v>
      </c>
      <c r="M229" s="15">
        <v>29</v>
      </c>
      <c r="N229" s="15">
        <v>124</v>
      </c>
      <c r="O229" s="15">
        <v>4</v>
      </c>
      <c r="P229" s="15">
        <v>0</v>
      </c>
      <c r="Q229" s="15">
        <v>149</v>
      </c>
      <c r="R229" s="15">
        <f t="shared" si="9"/>
        <v>8.8296296296296291</v>
      </c>
      <c r="S229" s="15">
        <f t="shared" si="10"/>
        <v>6.18074074074074</v>
      </c>
      <c r="T229" s="15">
        <f t="shared" si="11"/>
        <v>6.18074074074074</v>
      </c>
    </row>
    <row r="230" spans="1:20" s="15" customFormat="1">
      <c r="A230" s="15" t="s">
        <v>1080</v>
      </c>
      <c r="B230" s="15" t="s">
        <v>122</v>
      </c>
      <c r="C230" s="15" t="s">
        <v>862</v>
      </c>
      <c r="D230" s="15" t="s">
        <v>869</v>
      </c>
      <c r="E230" s="15">
        <v>306</v>
      </c>
      <c r="F230" s="15">
        <v>36</v>
      </c>
      <c r="G230" s="15">
        <v>73</v>
      </c>
      <c r="H230" s="15">
        <v>45</v>
      </c>
      <c r="I230" s="15">
        <v>15</v>
      </c>
      <c r="J230" s="15">
        <v>0</v>
      </c>
      <c r="K230" s="15">
        <v>13</v>
      </c>
      <c r="L230" s="15">
        <v>40</v>
      </c>
      <c r="M230" s="15">
        <v>17</v>
      </c>
      <c r="N230" s="15">
        <v>71</v>
      </c>
      <c r="O230" s="15">
        <v>0</v>
      </c>
      <c r="P230" s="15">
        <v>1</v>
      </c>
      <c r="Q230" s="15">
        <v>148</v>
      </c>
      <c r="R230" s="15">
        <f t="shared" si="9"/>
        <v>8.7703703703703706</v>
      </c>
      <c r="S230" s="15">
        <f t="shared" si="10"/>
        <v>6.1392592592592594</v>
      </c>
      <c r="T230" s="15">
        <f t="shared" si="11"/>
        <v>6.1392592592592594</v>
      </c>
    </row>
    <row r="231" spans="1:20" s="15" customFormat="1">
      <c r="A231" s="15" t="s">
        <v>463</v>
      </c>
      <c r="B231" s="15" t="s">
        <v>464</v>
      </c>
      <c r="C231" s="15" t="s">
        <v>889</v>
      </c>
      <c r="D231" s="15" t="s">
        <v>882</v>
      </c>
      <c r="E231" s="15">
        <v>347</v>
      </c>
      <c r="F231" s="15">
        <v>35</v>
      </c>
      <c r="G231" s="15">
        <v>81</v>
      </c>
      <c r="H231" s="15">
        <v>53</v>
      </c>
      <c r="I231" s="15">
        <v>19</v>
      </c>
      <c r="J231" s="15">
        <v>4</v>
      </c>
      <c r="K231" s="15">
        <v>5</v>
      </c>
      <c r="L231" s="15">
        <v>27</v>
      </c>
      <c r="M231" s="15">
        <v>33</v>
      </c>
      <c r="N231" s="15">
        <v>76</v>
      </c>
      <c r="O231" s="15">
        <v>6</v>
      </c>
      <c r="P231" s="15">
        <v>1</v>
      </c>
      <c r="Q231" s="15">
        <v>147</v>
      </c>
      <c r="R231" s="15">
        <f t="shared" si="9"/>
        <v>8.7111111111111104</v>
      </c>
      <c r="S231" s="15">
        <f t="shared" si="10"/>
        <v>6.0977777777777771</v>
      </c>
      <c r="T231" s="15">
        <f t="shared" si="11"/>
        <v>6.0977777777777771</v>
      </c>
    </row>
    <row r="232" spans="1:20" s="15" customFormat="1">
      <c r="A232" s="15" t="s">
        <v>1615</v>
      </c>
      <c r="B232" s="15" t="s">
        <v>329</v>
      </c>
      <c r="C232" s="15" t="s">
        <v>2</v>
      </c>
      <c r="D232" s="15" t="s">
        <v>868</v>
      </c>
      <c r="E232" s="15">
        <v>455</v>
      </c>
      <c r="F232" s="15">
        <v>48</v>
      </c>
      <c r="G232" s="15">
        <v>95</v>
      </c>
      <c r="H232" s="15">
        <v>61</v>
      </c>
      <c r="I232" s="15">
        <v>18</v>
      </c>
      <c r="J232" s="15">
        <v>0</v>
      </c>
      <c r="K232" s="15">
        <v>16</v>
      </c>
      <c r="L232" s="15">
        <v>45</v>
      </c>
      <c r="M232" s="15">
        <v>13</v>
      </c>
      <c r="N232" s="15">
        <v>122</v>
      </c>
      <c r="O232" s="15">
        <v>2</v>
      </c>
      <c r="P232" s="15">
        <v>0</v>
      </c>
      <c r="Q232" s="15">
        <v>147</v>
      </c>
      <c r="R232" s="15">
        <f t="shared" si="9"/>
        <v>8.7111111111111104</v>
      </c>
      <c r="S232" s="15">
        <f t="shared" si="10"/>
        <v>6.0977777777777771</v>
      </c>
      <c r="T232" s="15">
        <f t="shared" si="11"/>
        <v>6.0977777777777771</v>
      </c>
    </row>
    <row r="233" spans="1:20" s="15" customFormat="1">
      <c r="A233" s="15" t="s">
        <v>961</v>
      </c>
      <c r="B233" s="15" t="s">
        <v>910</v>
      </c>
      <c r="C233" s="15" t="s">
        <v>1</v>
      </c>
      <c r="D233" s="15" t="s">
        <v>876</v>
      </c>
      <c r="E233" s="15">
        <v>267</v>
      </c>
      <c r="F233" s="15">
        <v>27</v>
      </c>
      <c r="G233" s="15">
        <v>64</v>
      </c>
      <c r="H233" s="15">
        <v>37</v>
      </c>
      <c r="I233" s="15">
        <v>19</v>
      </c>
      <c r="J233" s="15">
        <v>1</v>
      </c>
      <c r="K233" s="15">
        <v>7</v>
      </c>
      <c r="L233" s="15">
        <v>27</v>
      </c>
      <c r="M233" s="15">
        <v>17</v>
      </c>
      <c r="N233" s="15">
        <v>36</v>
      </c>
      <c r="O233" s="15">
        <v>6</v>
      </c>
      <c r="P233" s="15">
        <v>1</v>
      </c>
      <c r="Q233" s="15">
        <v>146</v>
      </c>
      <c r="R233" s="15">
        <f t="shared" si="9"/>
        <v>8.6518518518518519</v>
      </c>
      <c r="S233" s="15">
        <f t="shared" si="10"/>
        <v>6.0562962962962956</v>
      </c>
      <c r="T233" s="15">
        <f t="shared" si="11"/>
        <v>6.0562962962962956</v>
      </c>
    </row>
    <row r="234" spans="1:20" s="15" customFormat="1">
      <c r="A234" s="15" t="s">
        <v>131</v>
      </c>
      <c r="B234" s="15" t="s">
        <v>1256</v>
      </c>
      <c r="C234" s="15" t="s">
        <v>862</v>
      </c>
      <c r="D234" s="15" t="s">
        <v>873</v>
      </c>
      <c r="E234" s="15">
        <v>380</v>
      </c>
      <c r="F234" s="15">
        <v>28</v>
      </c>
      <c r="G234" s="15">
        <v>90</v>
      </c>
      <c r="H234" s="15">
        <v>58</v>
      </c>
      <c r="I234" s="15">
        <v>19</v>
      </c>
      <c r="J234" s="15">
        <v>0</v>
      </c>
      <c r="K234" s="15">
        <v>13</v>
      </c>
      <c r="L234" s="15">
        <v>46</v>
      </c>
      <c r="M234" s="15">
        <v>26</v>
      </c>
      <c r="N234" s="15">
        <v>102</v>
      </c>
      <c r="O234" s="15">
        <v>0</v>
      </c>
      <c r="P234" s="15">
        <v>0</v>
      </c>
      <c r="Q234" s="15">
        <v>146</v>
      </c>
      <c r="R234" s="15">
        <f t="shared" si="9"/>
        <v>8.6518518518518519</v>
      </c>
      <c r="S234" s="15">
        <f t="shared" si="10"/>
        <v>6.0562962962962956</v>
      </c>
      <c r="T234" s="15">
        <f t="shared" si="11"/>
        <v>6.0562962962962956</v>
      </c>
    </row>
    <row r="235" spans="1:20" s="15" customFormat="1">
      <c r="A235" s="15" t="s">
        <v>528</v>
      </c>
      <c r="B235" s="15" t="s">
        <v>98</v>
      </c>
      <c r="C235" s="15" t="s">
        <v>888</v>
      </c>
      <c r="D235" s="15" t="s">
        <v>893</v>
      </c>
      <c r="E235" s="15">
        <v>214</v>
      </c>
      <c r="F235" s="15">
        <v>26</v>
      </c>
      <c r="G235" s="15">
        <v>60</v>
      </c>
      <c r="H235" s="15">
        <v>35</v>
      </c>
      <c r="I235" s="15">
        <v>19</v>
      </c>
      <c r="J235" s="15">
        <v>1</v>
      </c>
      <c r="K235" s="15">
        <v>5</v>
      </c>
      <c r="L235" s="15">
        <v>38</v>
      </c>
      <c r="M235" s="15">
        <v>22</v>
      </c>
      <c r="N235" s="15">
        <v>37</v>
      </c>
      <c r="O235" s="15">
        <v>0</v>
      </c>
      <c r="P235" s="15">
        <v>0</v>
      </c>
      <c r="Q235" s="15">
        <v>145</v>
      </c>
      <c r="R235" s="15">
        <f t="shared" si="9"/>
        <v>8.5925925925925934</v>
      </c>
      <c r="S235" s="15">
        <f t="shared" si="10"/>
        <v>6.0148148148148151</v>
      </c>
      <c r="T235" s="15">
        <f t="shared" si="11"/>
        <v>6.0148148148148151</v>
      </c>
    </row>
    <row r="236" spans="1:20" s="15" customFormat="1">
      <c r="A236" s="15" t="s">
        <v>1472</v>
      </c>
      <c r="B236" s="15" t="s">
        <v>44</v>
      </c>
      <c r="C236" s="15" t="s">
        <v>862</v>
      </c>
      <c r="D236" s="15" t="s">
        <v>861</v>
      </c>
      <c r="E236" s="15">
        <v>438</v>
      </c>
      <c r="F236" s="15">
        <v>51</v>
      </c>
      <c r="G236" s="15">
        <v>87</v>
      </c>
      <c r="H236" s="15">
        <v>43</v>
      </c>
      <c r="I236" s="15">
        <v>20</v>
      </c>
      <c r="J236" s="15">
        <v>2</v>
      </c>
      <c r="K236" s="15">
        <v>22</v>
      </c>
      <c r="L236" s="15">
        <v>60</v>
      </c>
      <c r="M236" s="15">
        <v>17</v>
      </c>
      <c r="N236" s="15">
        <v>158</v>
      </c>
      <c r="O236" s="15">
        <v>0</v>
      </c>
      <c r="P236" s="15">
        <v>3</v>
      </c>
      <c r="Q236" s="15">
        <v>144</v>
      </c>
      <c r="R236" s="15">
        <f t="shared" si="9"/>
        <v>8.5333333333333332</v>
      </c>
      <c r="S236" s="15">
        <f t="shared" si="10"/>
        <v>5.9733333333333327</v>
      </c>
      <c r="T236" s="15">
        <f t="shared" si="11"/>
        <v>5.9733333333333327</v>
      </c>
    </row>
    <row r="237" spans="1:20" s="15" customFormat="1">
      <c r="A237" s="15" t="s">
        <v>505</v>
      </c>
      <c r="B237" s="15" t="s">
        <v>432</v>
      </c>
      <c r="C237" s="15" t="s">
        <v>892</v>
      </c>
      <c r="D237" s="15" t="s">
        <v>876</v>
      </c>
      <c r="E237" s="15">
        <v>406</v>
      </c>
      <c r="F237" s="15">
        <v>47</v>
      </c>
      <c r="G237" s="15">
        <v>91</v>
      </c>
      <c r="H237" s="15">
        <v>68</v>
      </c>
      <c r="I237" s="15">
        <v>13</v>
      </c>
      <c r="J237" s="15">
        <v>2</v>
      </c>
      <c r="K237" s="15">
        <v>8</v>
      </c>
      <c r="L237" s="15">
        <v>33</v>
      </c>
      <c r="M237" s="15">
        <v>33</v>
      </c>
      <c r="N237" s="15">
        <v>107</v>
      </c>
      <c r="O237" s="15">
        <v>11</v>
      </c>
      <c r="P237" s="15">
        <v>6</v>
      </c>
      <c r="Q237" s="15">
        <v>143</v>
      </c>
      <c r="R237" s="15">
        <f t="shared" si="9"/>
        <v>8.4740740740740748</v>
      </c>
      <c r="S237" s="15">
        <f t="shared" si="10"/>
        <v>5.9318518518518522</v>
      </c>
      <c r="T237" s="15">
        <f t="shared" si="11"/>
        <v>5.9318518518518522</v>
      </c>
    </row>
    <row r="238" spans="1:20" s="15" customFormat="1">
      <c r="A238" s="15" t="s">
        <v>510</v>
      </c>
      <c r="B238" s="15" t="s">
        <v>511</v>
      </c>
      <c r="C238" s="15" t="s">
        <v>1</v>
      </c>
      <c r="D238" s="15" t="s">
        <v>864</v>
      </c>
      <c r="E238" s="15">
        <v>220</v>
      </c>
      <c r="F238" s="15">
        <v>32</v>
      </c>
      <c r="G238" s="15">
        <v>56</v>
      </c>
      <c r="H238" s="15">
        <v>34</v>
      </c>
      <c r="I238" s="15">
        <v>16</v>
      </c>
      <c r="J238" s="15">
        <v>0</v>
      </c>
      <c r="K238" s="15">
        <v>6</v>
      </c>
      <c r="L238" s="15">
        <v>23</v>
      </c>
      <c r="M238" s="15">
        <v>47</v>
      </c>
      <c r="N238" s="15">
        <v>49</v>
      </c>
      <c r="O238" s="15">
        <v>1</v>
      </c>
      <c r="P238" s="15">
        <v>1</v>
      </c>
      <c r="Q238" s="15">
        <v>143</v>
      </c>
      <c r="R238" s="15">
        <f t="shared" si="9"/>
        <v>8.4740740740740748</v>
      </c>
      <c r="S238" s="15">
        <f t="shared" si="10"/>
        <v>5.9318518518518522</v>
      </c>
      <c r="T238" s="15">
        <f t="shared" si="11"/>
        <v>5.9318518518518522</v>
      </c>
    </row>
    <row r="239" spans="1:20" s="15" customFormat="1">
      <c r="A239" s="15" t="s">
        <v>977</v>
      </c>
      <c r="B239" s="15" t="s">
        <v>128</v>
      </c>
      <c r="C239" s="15" t="s">
        <v>894</v>
      </c>
      <c r="D239" s="15" t="s">
        <v>860</v>
      </c>
      <c r="E239" s="15">
        <v>310</v>
      </c>
      <c r="F239" s="15">
        <v>34</v>
      </c>
      <c r="G239" s="15">
        <v>81</v>
      </c>
      <c r="H239" s="15">
        <v>54</v>
      </c>
      <c r="I239" s="15">
        <v>15</v>
      </c>
      <c r="J239" s="15">
        <v>6</v>
      </c>
      <c r="K239" s="15">
        <v>6</v>
      </c>
      <c r="L239" s="15">
        <v>26</v>
      </c>
      <c r="M239" s="15">
        <v>16</v>
      </c>
      <c r="N239" s="15">
        <v>67</v>
      </c>
      <c r="O239" s="15">
        <v>8</v>
      </c>
      <c r="P239" s="15">
        <v>1</v>
      </c>
      <c r="Q239" s="15">
        <v>142</v>
      </c>
      <c r="R239" s="15">
        <f t="shared" si="9"/>
        <v>8.4148148148148145</v>
      </c>
      <c r="S239" s="15">
        <f t="shared" si="10"/>
        <v>5.8903703703703698</v>
      </c>
      <c r="T239" s="15">
        <f t="shared" si="11"/>
        <v>5.8903703703703698</v>
      </c>
    </row>
    <row r="240" spans="1:20" s="15" customFormat="1">
      <c r="A240" s="15" t="s">
        <v>330</v>
      </c>
      <c r="B240" s="15" t="s">
        <v>98</v>
      </c>
      <c r="C240" s="15" t="s">
        <v>888</v>
      </c>
      <c r="D240" s="15" t="s">
        <v>864</v>
      </c>
      <c r="E240" s="15">
        <v>357</v>
      </c>
      <c r="F240" s="15">
        <v>28</v>
      </c>
      <c r="G240" s="15">
        <v>87</v>
      </c>
      <c r="H240" s="15">
        <v>58</v>
      </c>
      <c r="I240" s="15">
        <v>20</v>
      </c>
      <c r="J240" s="15">
        <v>0</v>
      </c>
      <c r="K240" s="15">
        <v>9</v>
      </c>
      <c r="L240" s="15">
        <v>45</v>
      </c>
      <c r="M240" s="15">
        <v>31</v>
      </c>
      <c r="N240" s="15">
        <v>94</v>
      </c>
      <c r="O240" s="15">
        <v>0</v>
      </c>
      <c r="P240" s="15">
        <v>2</v>
      </c>
      <c r="Q240" s="15">
        <v>142</v>
      </c>
      <c r="R240" s="15">
        <f t="shared" si="9"/>
        <v>8.4148148148148145</v>
      </c>
      <c r="S240" s="15">
        <f t="shared" si="10"/>
        <v>5.8903703703703698</v>
      </c>
      <c r="T240" s="15">
        <f t="shared" si="11"/>
        <v>5.8903703703703698</v>
      </c>
    </row>
    <row r="241" spans="1:20" s="15" customFormat="1">
      <c r="A241" s="15" t="s">
        <v>455</v>
      </c>
      <c r="B241" s="15" t="s">
        <v>92</v>
      </c>
      <c r="C241" s="15" t="s">
        <v>888</v>
      </c>
      <c r="D241" s="15" t="s">
        <v>870</v>
      </c>
      <c r="E241" s="15">
        <v>231</v>
      </c>
      <c r="F241" s="15">
        <v>38</v>
      </c>
      <c r="G241" s="15">
        <v>63</v>
      </c>
      <c r="H241" s="15">
        <v>41</v>
      </c>
      <c r="I241" s="15">
        <v>11</v>
      </c>
      <c r="J241" s="15">
        <v>3</v>
      </c>
      <c r="K241" s="15">
        <v>8</v>
      </c>
      <c r="L241" s="15">
        <v>34</v>
      </c>
      <c r="M241" s="15">
        <v>26</v>
      </c>
      <c r="N241" s="15">
        <v>59</v>
      </c>
      <c r="O241" s="15">
        <v>4</v>
      </c>
      <c r="P241" s="15">
        <v>5</v>
      </c>
      <c r="Q241" s="15">
        <v>142</v>
      </c>
      <c r="R241" s="15">
        <f t="shared" si="9"/>
        <v>8.4148148148148145</v>
      </c>
      <c r="S241" s="15">
        <f t="shared" si="10"/>
        <v>5.8903703703703698</v>
      </c>
      <c r="T241" s="15">
        <f t="shared" si="11"/>
        <v>5.8903703703703698</v>
      </c>
    </row>
    <row r="242" spans="1:20" s="15" customFormat="1">
      <c r="A242" s="15" t="s">
        <v>1103</v>
      </c>
      <c r="B242" s="15" t="s">
        <v>232</v>
      </c>
      <c r="C242" s="15" t="s">
        <v>3</v>
      </c>
      <c r="D242" s="15" t="s">
        <v>877</v>
      </c>
      <c r="E242" s="15">
        <v>259</v>
      </c>
      <c r="F242" s="15">
        <v>27</v>
      </c>
      <c r="G242" s="15">
        <v>64</v>
      </c>
      <c r="H242" s="15">
        <v>43</v>
      </c>
      <c r="I242" s="15">
        <v>9</v>
      </c>
      <c r="J242" s="15">
        <v>0</v>
      </c>
      <c r="K242" s="15">
        <v>12</v>
      </c>
      <c r="L242" s="15">
        <v>38</v>
      </c>
      <c r="M242" s="15">
        <v>16</v>
      </c>
      <c r="N242" s="15">
        <v>49</v>
      </c>
      <c r="O242" s="15">
        <v>0</v>
      </c>
      <c r="P242" s="15">
        <v>0</v>
      </c>
      <c r="Q242" s="15">
        <v>141</v>
      </c>
      <c r="R242" s="15">
        <f t="shared" si="9"/>
        <v>8.3555555555555561</v>
      </c>
      <c r="S242" s="15">
        <f t="shared" si="10"/>
        <v>5.8488888888888892</v>
      </c>
      <c r="T242" s="15">
        <f t="shared" si="11"/>
        <v>5.8488888888888892</v>
      </c>
    </row>
    <row r="243" spans="1:20" s="15" customFormat="1">
      <c r="A243" s="15" t="s">
        <v>936</v>
      </c>
      <c r="B243" s="15" t="s">
        <v>447</v>
      </c>
      <c r="C243" s="15" t="s">
        <v>889</v>
      </c>
      <c r="D243" s="15" t="s">
        <v>871</v>
      </c>
      <c r="E243" s="15">
        <v>260</v>
      </c>
      <c r="F243" s="15">
        <v>33</v>
      </c>
      <c r="G243" s="15">
        <v>70</v>
      </c>
      <c r="H243" s="15">
        <v>61</v>
      </c>
      <c r="I243" s="15">
        <v>4</v>
      </c>
      <c r="J243" s="15">
        <v>4</v>
      </c>
      <c r="K243" s="15">
        <v>1</v>
      </c>
      <c r="L243" s="15">
        <v>24</v>
      </c>
      <c r="M243" s="15">
        <v>22</v>
      </c>
      <c r="N243" s="15">
        <v>52</v>
      </c>
      <c r="O243" s="15">
        <v>36</v>
      </c>
      <c r="P243" s="15">
        <v>7</v>
      </c>
      <c r="Q243" s="15">
        <v>141</v>
      </c>
      <c r="R243" s="15">
        <f t="shared" si="9"/>
        <v>8.3555555555555561</v>
      </c>
      <c r="S243" s="15">
        <f t="shared" si="10"/>
        <v>5.8488888888888892</v>
      </c>
      <c r="T243" s="15">
        <f t="shared" si="11"/>
        <v>5.8488888888888892</v>
      </c>
    </row>
    <row r="244" spans="1:20" s="15" customFormat="1">
      <c r="A244" s="15" t="s">
        <v>525</v>
      </c>
      <c r="B244" s="15" t="s">
        <v>267</v>
      </c>
      <c r="C244" s="15" t="s">
        <v>888</v>
      </c>
      <c r="D244" s="15" t="s">
        <v>878</v>
      </c>
      <c r="E244" s="15">
        <v>280</v>
      </c>
      <c r="F244" s="15">
        <v>48</v>
      </c>
      <c r="G244" s="15">
        <v>64</v>
      </c>
      <c r="H244" s="15">
        <v>48</v>
      </c>
      <c r="I244" s="15">
        <v>10</v>
      </c>
      <c r="J244" s="15">
        <v>5</v>
      </c>
      <c r="K244" s="15">
        <v>1</v>
      </c>
      <c r="L244" s="15">
        <v>17</v>
      </c>
      <c r="M244" s="15">
        <v>24</v>
      </c>
      <c r="N244" s="15">
        <v>60</v>
      </c>
      <c r="O244" s="15">
        <v>30</v>
      </c>
      <c r="P244" s="15">
        <v>6</v>
      </c>
      <c r="Q244" s="15">
        <v>140</v>
      </c>
      <c r="R244" s="15">
        <f t="shared" si="9"/>
        <v>8.2962962962962958</v>
      </c>
      <c r="S244" s="15">
        <f t="shared" si="10"/>
        <v>5.8074074074074069</v>
      </c>
      <c r="T244" s="15">
        <f t="shared" si="11"/>
        <v>5.8074074074074069</v>
      </c>
    </row>
    <row r="245" spans="1:20" s="15" customFormat="1">
      <c r="A245" s="15" t="s">
        <v>958</v>
      </c>
      <c r="B245" s="15" t="s">
        <v>267</v>
      </c>
      <c r="C245" s="15" t="s">
        <v>2</v>
      </c>
      <c r="D245" s="15" t="s">
        <v>877</v>
      </c>
      <c r="E245" s="15">
        <v>291</v>
      </c>
      <c r="F245" s="15">
        <v>38</v>
      </c>
      <c r="G245" s="15">
        <v>65</v>
      </c>
      <c r="H245" s="15">
        <v>54</v>
      </c>
      <c r="I245" s="15">
        <v>10</v>
      </c>
      <c r="J245" s="15">
        <v>0</v>
      </c>
      <c r="K245" s="15">
        <v>1</v>
      </c>
      <c r="L245" s="15">
        <v>22</v>
      </c>
      <c r="M245" s="15">
        <v>31</v>
      </c>
      <c r="N245" s="15">
        <v>37</v>
      </c>
      <c r="O245" s="15">
        <v>11</v>
      </c>
      <c r="P245" s="15">
        <v>4</v>
      </c>
      <c r="Q245" s="15">
        <v>139</v>
      </c>
      <c r="R245" s="15">
        <f t="shared" si="9"/>
        <v>8.2370370370370374</v>
      </c>
      <c r="S245" s="15">
        <f t="shared" si="10"/>
        <v>5.7659259259259255</v>
      </c>
      <c r="T245" s="15">
        <f t="shared" si="11"/>
        <v>5.7659259259259255</v>
      </c>
    </row>
    <row r="246" spans="1:20" s="15" customFormat="1">
      <c r="A246" s="15" t="s">
        <v>1363</v>
      </c>
      <c r="B246" s="15" t="s">
        <v>62</v>
      </c>
      <c r="C246" s="15" t="s">
        <v>894</v>
      </c>
      <c r="D246" s="15" t="s">
        <v>859</v>
      </c>
      <c r="E246" s="15">
        <v>309</v>
      </c>
      <c r="F246" s="15">
        <v>44</v>
      </c>
      <c r="G246" s="15">
        <v>83</v>
      </c>
      <c r="H246" s="15">
        <v>56</v>
      </c>
      <c r="I246" s="15">
        <v>16</v>
      </c>
      <c r="J246" s="15">
        <v>7</v>
      </c>
      <c r="K246" s="15">
        <v>4</v>
      </c>
      <c r="L246" s="15">
        <v>33</v>
      </c>
      <c r="M246" s="15">
        <v>20</v>
      </c>
      <c r="N246" s="15">
        <v>83</v>
      </c>
      <c r="O246" s="15">
        <v>2</v>
      </c>
      <c r="P246" s="15">
        <v>3</v>
      </c>
      <c r="Q246" s="15">
        <v>138</v>
      </c>
      <c r="R246" s="15">
        <f t="shared" si="9"/>
        <v>8.1777777777777771</v>
      </c>
      <c r="S246" s="15">
        <f t="shared" si="10"/>
        <v>5.724444444444444</v>
      </c>
      <c r="T246" s="15">
        <f t="shared" si="11"/>
        <v>5.724444444444444</v>
      </c>
    </row>
    <row r="247" spans="1:20" s="15" customFormat="1">
      <c r="A247" s="15" t="s">
        <v>41</v>
      </c>
      <c r="B247" s="15" t="s">
        <v>42</v>
      </c>
      <c r="C247" s="15" t="s">
        <v>862</v>
      </c>
      <c r="D247" s="15" t="s">
        <v>872</v>
      </c>
      <c r="E247" s="15">
        <v>390</v>
      </c>
      <c r="F247" s="15">
        <v>44</v>
      </c>
      <c r="G247" s="15">
        <v>85</v>
      </c>
      <c r="H247" s="15">
        <v>52</v>
      </c>
      <c r="I247" s="15">
        <v>22</v>
      </c>
      <c r="J247" s="15">
        <v>0</v>
      </c>
      <c r="K247" s="15">
        <v>11</v>
      </c>
      <c r="L247" s="15">
        <v>47</v>
      </c>
      <c r="M247" s="15">
        <v>61</v>
      </c>
      <c r="N247" s="15">
        <v>151</v>
      </c>
      <c r="O247" s="15">
        <v>0</v>
      </c>
      <c r="P247" s="15">
        <v>3</v>
      </c>
      <c r="Q247" s="15">
        <v>138</v>
      </c>
      <c r="R247" s="15">
        <f t="shared" si="9"/>
        <v>8.1777777777777771</v>
      </c>
      <c r="S247" s="15">
        <f t="shared" si="10"/>
        <v>5.724444444444444</v>
      </c>
      <c r="T247" s="15">
        <f t="shared" si="11"/>
        <v>5.724444444444444</v>
      </c>
    </row>
    <row r="248" spans="1:20" s="15" customFormat="1">
      <c r="A248" s="15" t="s">
        <v>240</v>
      </c>
      <c r="B248" s="15" t="s">
        <v>65</v>
      </c>
      <c r="C248" s="15" t="s">
        <v>888</v>
      </c>
      <c r="D248" s="15" t="s">
        <v>863</v>
      </c>
      <c r="E248" s="15">
        <v>260</v>
      </c>
      <c r="F248" s="15">
        <v>35</v>
      </c>
      <c r="G248" s="15">
        <v>62</v>
      </c>
      <c r="H248" s="15">
        <v>35</v>
      </c>
      <c r="I248" s="15">
        <v>15</v>
      </c>
      <c r="J248" s="15">
        <v>1</v>
      </c>
      <c r="K248" s="15">
        <v>11</v>
      </c>
      <c r="L248" s="15">
        <v>38</v>
      </c>
      <c r="M248" s="15">
        <v>19</v>
      </c>
      <c r="N248" s="15">
        <v>70</v>
      </c>
      <c r="O248" s="15">
        <v>3</v>
      </c>
      <c r="P248" s="15">
        <v>0</v>
      </c>
      <c r="Q248" s="15">
        <v>137</v>
      </c>
      <c r="R248" s="15">
        <f t="shared" si="9"/>
        <v>8.1185185185185187</v>
      </c>
      <c r="S248" s="15">
        <f t="shared" si="10"/>
        <v>5.6829629629629625</v>
      </c>
      <c r="T248" s="15">
        <f t="shared" si="11"/>
        <v>5.6829629629629625</v>
      </c>
    </row>
    <row r="249" spans="1:20" s="15" customFormat="1">
      <c r="A249" s="15" t="s">
        <v>215</v>
      </c>
      <c r="B249" s="15" t="s">
        <v>1463</v>
      </c>
      <c r="C249" s="15" t="s">
        <v>894</v>
      </c>
      <c r="D249" s="15" t="s">
        <v>878</v>
      </c>
      <c r="E249" s="15">
        <v>259</v>
      </c>
      <c r="F249" s="15">
        <v>28</v>
      </c>
      <c r="G249" s="15">
        <v>64</v>
      </c>
      <c r="H249" s="15">
        <v>44</v>
      </c>
      <c r="I249" s="15">
        <v>13</v>
      </c>
      <c r="J249" s="15">
        <v>1</v>
      </c>
      <c r="K249" s="15">
        <v>6</v>
      </c>
      <c r="L249" s="15">
        <v>29</v>
      </c>
      <c r="M249" s="15">
        <v>12</v>
      </c>
      <c r="N249" s="15">
        <v>31</v>
      </c>
      <c r="O249" s="15">
        <v>1</v>
      </c>
      <c r="P249" s="15">
        <v>0</v>
      </c>
      <c r="Q249" s="15">
        <v>136</v>
      </c>
      <c r="R249" s="15">
        <f t="shared" si="9"/>
        <v>8.0592592592592585</v>
      </c>
      <c r="S249" s="15">
        <f t="shared" si="10"/>
        <v>5.6414814814814802</v>
      </c>
      <c r="T249" s="15">
        <f t="shared" si="11"/>
        <v>5.6414814814814802</v>
      </c>
    </row>
    <row r="250" spans="1:20" s="15" customFormat="1">
      <c r="A250" s="15" t="s">
        <v>404</v>
      </c>
      <c r="B250" s="15" t="s">
        <v>195</v>
      </c>
      <c r="C250" s="15" t="s">
        <v>862</v>
      </c>
      <c r="D250" s="15" t="s">
        <v>866</v>
      </c>
      <c r="E250" s="15">
        <v>338</v>
      </c>
      <c r="F250" s="15">
        <v>25</v>
      </c>
      <c r="G250" s="15">
        <v>85</v>
      </c>
      <c r="H250" s="15">
        <v>67</v>
      </c>
      <c r="I250" s="15">
        <v>12</v>
      </c>
      <c r="J250" s="15">
        <v>1</v>
      </c>
      <c r="K250" s="15">
        <v>5</v>
      </c>
      <c r="L250" s="15">
        <v>37</v>
      </c>
      <c r="M250" s="15">
        <v>14</v>
      </c>
      <c r="N250" s="15">
        <v>54</v>
      </c>
      <c r="O250" s="15">
        <v>0</v>
      </c>
      <c r="P250" s="15">
        <v>1</v>
      </c>
      <c r="Q250" s="15">
        <v>135</v>
      </c>
      <c r="R250" s="15">
        <f t="shared" si="9"/>
        <v>8</v>
      </c>
      <c r="S250" s="15">
        <f t="shared" si="10"/>
        <v>5.6</v>
      </c>
      <c r="T250" s="15">
        <f t="shared" si="11"/>
        <v>5.6</v>
      </c>
    </row>
    <row r="251" spans="1:20" s="15" customFormat="1">
      <c r="A251" s="15" t="s">
        <v>446</v>
      </c>
      <c r="B251" s="15" t="s">
        <v>447</v>
      </c>
      <c r="C251" s="15" t="s">
        <v>862</v>
      </c>
      <c r="D251" s="15" t="s">
        <v>1068</v>
      </c>
      <c r="E251" s="15">
        <v>373</v>
      </c>
      <c r="F251" s="15">
        <v>43</v>
      </c>
      <c r="G251" s="15">
        <v>82</v>
      </c>
      <c r="H251" s="15">
        <v>51</v>
      </c>
      <c r="I251" s="15">
        <v>20</v>
      </c>
      <c r="J251" s="15">
        <v>0</v>
      </c>
      <c r="K251" s="15">
        <v>11</v>
      </c>
      <c r="L251" s="15">
        <v>44</v>
      </c>
      <c r="M251" s="15">
        <v>55</v>
      </c>
      <c r="N251" s="15">
        <v>143</v>
      </c>
      <c r="O251" s="15">
        <v>0</v>
      </c>
      <c r="P251" s="15">
        <v>1</v>
      </c>
      <c r="Q251" s="15">
        <v>133</v>
      </c>
      <c r="R251" s="15">
        <f t="shared" si="9"/>
        <v>7.8814814814814813</v>
      </c>
      <c r="S251" s="15">
        <f t="shared" si="10"/>
        <v>5.5170370370370367</v>
      </c>
      <c r="T251" s="15">
        <f t="shared" si="11"/>
        <v>5.5170370370370367</v>
      </c>
    </row>
    <row r="252" spans="1:20" s="15" customFormat="1">
      <c r="A252" s="15" t="s">
        <v>1422</v>
      </c>
      <c r="B252" s="15" t="s">
        <v>1423</v>
      </c>
      <c r="C252" s="15" t="s">
        <v>894</v>
      </c>
      <c r="D252" s="15" t="s">
        <v>880</v>
      </c>
      <c r="E252" s="15">
        <v>270</v>
      </c>
      <c r="F252" s="15">
        <v>35</v>
      </c>
      <c r="G252" s="15">
        <v>61</v>
      </c>
      <c r="H252" s="15">
        <v>41</v>
      </c>
      <c r="I252" s="15">
        <v>9</v>
      </c>
      <c r="J252" s="15">
        <v>5</v>
      </c>
      <c r="K252" s="15">
        <v>6</v>
      </c>
      <c r="L252" s="15">
        <v>27</v>
      </c>
      <c r="M252" s="15">
        <v>22</v>
      </c>
      <c r="N252" s="15">
        <v>52</v>
      </c>
      <c r="O252" s="15">
        <v>3</v>
      </c>
      <c r="P252" s="15">
        <v>0</v>
      </c>
      <c r="Q252" s="15">
        <v>133</v>
      </c>
      <c r="R252" s="15">
        <f t="shared" si="9"/>
        <v>7.8814814814814813</v>
      </c>
      <c r="S252" s="15">
        <f t="shared" si="10"/>
        <v>5.5170370370370367</v>
      </c>
      <c r="T252" s="15">
        <f t="shared" si="11"/>
        <v>5.5170370370370367</v>
      </c>
    </row>
    <row r="253" spans="1:20" s="15" customFormat="1">
      <c r="A253" s="15" t="s">
        <v>448</v>
      </c>
      <c r="B253" s="15" t="s">
        <v>450</v>
      </c>
      <c r="C253" s="15" t="s">
        <v>1</v>
      </c>
      <c r="D253" s="15" t="s">
        <v>865</v>
      </c>
      <c r="E253" s="15">
        <v>262</v>
      </c>
      <c r="F253" s="15">
        <v>31</v>
      </c>
      <c r="G253" s="15">
        <v>60</v>
      </c>
      <c r="H253" s="15">
        <v>34</v>
      </c>
      <c r="I253" s="15">
        <v>18</v>
      </c>
      <c r="J253" s="15">
        <v>1</v>
      </c>
      <c r="K253" s="15">
        <v>7</v>
      </c>
      <c r="L253" s="15">
        <v>33</v>
      </c>
      <c r="M253" s="15">
        <v>23</v>
      </c>
      <c r="N253" s="15">
        <v>58</v>
      </c>
      <c r="O253" s="15">
        <v>2</v>
      </c>
      <c r="P253" s="15">
        <v>0</v>
      </c>
      <c r="Q253" s="15">
        <v>132</v>
      </c>
      <c r="R253" s="15">
        <f t="shared" si="9"/>
        <v>7.822222222222222</v>
      </c>
      <c r="S253" s="15">
        <f t="shared" si="10"/>
        <v>5.4755555555555553</v>
      </c>
      <c r="T253" s="15">
        <f t="shared" si="11"/>
        <v>5.4755555555555553</v>
      </c>
    </row>
    <row r="254" spans="1:20" s="15" customFormat="1">
      <c r="A254" s="15" t="s">
        <v>1866</v>
      </c>
      <c r="B254" s="15" t="s">
        <v>340</v>
      </c>
      <c r="C254" s="15" t="s">
        <v>2</v>
      </c>
      <c r="D254" s="15" t="s">
        <v>858</v>
      </c>
      <c r="E254" s="15">
        <v>269</v>
      </c>
      <c r="F254" s="15">
        <v>31</v>
      </c>
      <c r="G254" s="15">
        <v>82</v>
      </c>
      <c r="H254" s="15">
        <v>69</v>
      </c>
      <c r="I254" s="15">
        <v>10</v>
      </c>
      <c r="J254" s="15">
        <v>2</v>
      </c>
      <c r="K254" s="15">
        <v>1</v>
      </c>
      <c r="L254" s="15">
        <v>18</v>
      </c>
      <c r="M254" s="15">
        <v>16</v>
      </c>
      <c r="N254" s="15">
        <v>33</v>
      </c>
      <c r="O254" s="15">
        <v>0</v>
      </c>
      <c r="P254" s="15">
        <v>0</v>
      </c>
      <c r="Q254" s="15">
        <v>131</v>
      </c>
      <c r="R254" s="15">
        <f t="shared" si="9"/>
        <v>7.7629629629629626</v>
      </c>
      <c r="S254" s="15">
        <f t="shared" si="10"/>
        <v>5.4340740740740738</v>
      </c>
      <c r="T254" s="15">
        <f t="shared" si="11"/>
        <v>5.4340740740740738</v>
      </c>
    </row>
    <row r="255" spans="1:20" s="15" customFormat="1">
      <c r="A255" s="15" t="s">
        <v>1944</v>
      </c>
      <c r="B255" s="15" t="s">
        <v>151</v>
      </c>
      <c r="C255" s="15" t="s">
        <v>892</v>
      </c>
      <c r="D255" s="15" t="s">
        <v>874</v>
      </c>
      <c r="E255" s="15">
        <v>212</v>
      </c>
      <c r="F255" s="15">
        <v>32</v>
      </c>
      <c r="G255" s="15">
        <v>63</v>
      </c>
      <c r="H255" s="15">
        <v>38</v>
      </c>
      <c r="I255" s="15">
        <v>13</v>
      </c>
      <c r="J255" s="15">
        <v>1</v>
      </c>
      <c r="K255" s="15">
        <v>11</v>
      </c>
      <c r="L255" s="15">
        <v>29</v>
      </c>
      <c r="M255" s="15">
        <v>28</v>
      </c>
      <c r="N255" s="15">
        <v>71</v>
      </c>
      <c r="O255" s="15">
        <v>4</v>
      </c>
      <c r="P255" s="15">
        <v>2</v>
      </c>
      <c r="Q255" s="15">
        <v>131</v>
      </c>
      <c r="R255" s="15">
        <f t="shared" si="9"/>
        <v>7.7629629629629626</v>
      </c>
      <c r="S255" s="15">
        <f t="shared" si="10"/>
        <v>5.4340740740740738</v>
      </c>
      <c r="T255" s="15">
        <f t="shared" si="11"/>
        <v>5.4340740740740738</v>
      </c>
    </row>
    <row r="256" spans="1:20" s="15" customFormat="1">
      <c r="A256" s="15" t="s">
        <v>515</v>
      </c>
      <c r="B256" s="15" t="s">
        <v>516</v>
      </c>
      <c r="C256" s="15" t="s">
        <v>2</v>
      </c>
      <c r="D256" s="15" t="s">
        <v>881</v>
      </c>
      <c r="E256" s="15">
        <v>252</v>
      </c>
      <c r="F256" s="15">
        <v>36</v>
      </c>
      <c r="G256" s="15">
        <v>69</v>
      </c>
      <c r="H256" s="15">
        <v>41</v>
      </c>
      <c r="I256" s="15">
        <v>19</v>
      </c>
      <c r="J256" s="15">
        <v>1</v>
      </c>
      <c r="K256" s="15">
        <v>8</v>
      </c>
      <c r="L256" s="15">
        <v>29</v>
      </c>
      <c r="M256" s="15">
        <v>25</v>
      </c>
      <c r="N256" s="15">
        <v>73</v>
      </c>
      <c r="O256" s="15">
        <v>3</v>
      </c>
      <c r="P256" s="15">
        <v>4</v>
      </c>
      <c r="Q256" s="15">
        <v>130</v>
      </c>
      <c r="R256" s="15">
        <f t="shared" si="9"/>
        <v>7.7037037037037033</v>
      </c>
      <c r="S256" s="15">
        <f t="shared" si="10"/>
        <v>5.3925925925925924</v>
      </c>
      <c r="T256" s="15">
        <f t="shared" si="11"/>
        <v>5.3925925925925924</v>
      </c>
    </row>
    <row r="257" spans="1:20" s="15" customFormat="1">
      <c r="A257" s="15" t="s">
        <v>1844</v>
      </c>
      <c r="B257" s="15" t="s">
        <v>1845</v>
      </c>
      <c r="C257" s="15" t="s">
        <v>889</v>
      </c>
      <c r="D257" s="15" t="s">
        <v>867</v>
      </c>
      <c r="E257" s="15">
        <v>189</v>
      </c>
      <c r="F257" s="15">
        <v>34</v>
      </c>
      <c r="G257" s="15">
        <v>55</v>
      </c>
      <c r="H257" s="15">
        <v>37</v>
      </c>
      <c r="I257" s="15">
        <v>12</v>
      </c>
      <c r="J257" s="15">
        <v>1</v>
      </c>
      <c r="K257" s="15">
        <v>5</v>
      </c>
      <c r="L257" s="15">
        <v>18</v>
      </c>
      <c r="M257" s="15">
        <v>21</v>
      </c>
      <c r="N257" s="15">
        <v>31</v>
      </c>
      <c r="O257" s="15">
        <v>7</v>
      </c>
      <c r="P257" s="15">
        <v>3</v>
      </c>
      <c r="Q257" s="15">
        <v>130</v>
      </c>
      <c r="R257" s="15">
        <f t="shared" si="9"/>
        <v>7.7037037037037033</v>
      </c>
      <c r="S257" s="15">
        <f t="shared" si="10"/>
        <v>5.3925925925925924</v>
      </c>
      <c r="T257" s="15">
        <f t="shared" si="11"/>
        <v>5.3925925925925924</v>
      </c>
    </row>
    <row r="258" spans="1:20" s="15" customFormat="1">
      <c r="A258" s="15" t="s">
        <v>1096</v>
      </c>
      <c r="B258" s="15" t="s">
        <v>33</v>
      </c>
      <c r="C258" s="15" t="s">
        <v>892</v>
      </c>
      <c r="D258" s="15" t="s">
        <v>856</v>
      </c>
      <c r="E258" s="15">
        <v>259</v>
      </c>
      <c r="F258" s="15">
        <v>37</v>
      </c>
      <c r="G258" s="15">
        <v>69</v>
      </c>
      <c r="H258" s="15">
        <v>50</v>
      </c>
      <c r="I258" s="15">
        <v>15</v>
      </c>
      <c r="J258" s="15">
        <v>1</v>
      </c>
      <c r="K258" s="15">
        <v>3</v>
      </c>
      <c r="L258" s="15">
        <v>26</v>
      </c>
      <c r="M258" s="15">
        <v>16</v>
      </c>
      <c r="N258" s="15">
        <v>52</v>
      </c>
      <c r="O258" s="15">
        <v>6</v>
      </c>
      <c r="P258" s="15">
        <v>1</v>
      </c>
      <c r="Q258" s="15">
        <v>127</v>
      </c>
      <c r="R258" s="15">
        <f t="shared" si="9"/>
        <v>7.5259259259259261</v>
      </c>
      <c r="S258" s="15">
        <f t="shared" si="10"/>
        <v>5.268148148148148</v>
      </c>
      <c r="T258" s="15">
        <f t="shared" si="11"/>
        <v>5.268148148148148</v>
      </c>
    </row>
    <row r="259" spans="1:20" s="15" customFormat="1">
      <c r="A259" s="15" t="s">
        <v>240</v>
      </c>
      <c r="B259" s="15" t="s">
        <v>1373</v>
      </c>
      <c r="C259" s="15" t="s">
        <v>894</v>
      </c>
      <c r="D259" s="15" t="s">
        <v>875</v>
      </c>
      <c r="E259" s="15">
        <v>285</v>
      </c>
      <c r="F259" s="15">
        <v>33</v>
      </c>
      <c r="G259" s="15">
        <v>79</v>
      </c>
      <c r="H259" s="15">
        <v>57</v>
      </c>
      <c r="I259" s="15">
        <v>15</v>
      </c>
      <c r="J259" s="15">
        <v>1</v>
      </c>
      <c r="K259" s="15">
        <v>6</v>
      </c>
      <c r="L259" s="15">
        <v>23</v>
      </c>
      <c r="M259" s="15">
        <v>17</v>
      </c>
      <c r="N259" s="15">
        <v>58</v>
      </c>
      <c r="O259" s="15">
        <v>2</v>
      </c>
      <c r="P259" s="15">
        <v>4</v>
      </c>
      <c r="Q259" s="15">
        <v>127</v>
      </c>
      <c r="R259" s="15">
        <f t="shared" ref="R259:R322" si="12">Q259/16.875</f>
        <v>7.5259259259259261</v>
      </c>
      <c r="S259" s="15">
        <f t="shared" ref="S259:S322" si="13">IF(Q259 &gt;= 500,R259*1.1,IF(Q259 &gt; 400,R259,IF(Q259&gt;300,R259*0.9,IF(Q259&gt;200,R259*0.8,IF(Q259&gt;100,R259*0.7,R259*0.6)))))</f>
        <v>5.268148148148148</v>
      </c>
      <c r="T259" s="15">
        <f t="shared" ref="T259:T322" si="14">IF(S259 &lt; 1.5,1,S259)</f>
        <v>5.268148148148148</v>
      </c>
    </row>
    <row r="260" spans="1:20" s="15" customFormat="1">
      <c r="A260" s="15" t="s">
        <v>745</v>
      </c>
      <c r="B260" s="15" t="s">
        <v>900</v>
      </c>
      <c r="C260" s="15" t="s">
        <v>892</v>
      </c>
      <c r="D260" s="15" t="s">
        <v>876</v>
      </c>
      <c r="E260" s="15">
        <v>325</v>
      </c>
      <c r="F260" s="15">
        <v>37</v>
      </c>
      <c r="G260" s="15">
        <v>72</v>
      </c>
      <c r="H260" s="15">
        <v>52</v>
      </c>
      <c r="I260" s="15">
        <v>14</v>
      </c>
      <c r="J260" s="15">
        <v>0</v>
      </c>
      <c r="K260" s="15">
        <v>6</v>
      </c>
      <c r="L260" s="15">
        <v>35</v>
      </c>
      <c r="M260" s="15">
        <v>34</v>
      </c>
      <c r="N260" s="15">
        <v>90</v>
      </c>
      <c r="O260" s="15">
        <v>6</v>
      </c>
      <c r="P260" s="15">
        <v>1</v>
      </c>
      <c r="Q260" s="15">
        <v>125</v>
      </c>
      <c r="R260" s="15">
        <f t="shared" si="12"/>
        <v>7.4074074074074074</v>
      </c>
      <c r="S260" s="15">
        <f t="shared" si="13"/>
        <v>5.1851851851851851</v>
      </c>
      <c r="T260" s="15">
        <f t="shared" si="14"/>
        <v>5.1851851851851851</v>
      </c>
    </row>
    <row r="261" spans="1:20" s="15" customFormat="1">
      <c r="A261" s="15" t="s">
        <v>525</v>
      </c>
      <c r="B261" s="15" t="s">
        <v>526</v>
      </c>
      <c r="C261" s="15" t="s">
        <v>888</v>
      </c>
      <c r="D261" s="15" t="s">
        <v>868</v>
      </c>
      <c r="E261" s="15">
        <v>242</v>
      </c>
      <c r="F261" s="15">
        <v>27</v>
      </c>
      <c r="G261" s="15">
        <v>73</v>
      </c>
      <c r="H261" s="15">
        <v>54</v>
      </c>
      <c r="I261" s="15">
        <v>11</v>
      </c>
      <c r="J261" s="15">
        <v>1</v>
      </c>
      <c r="K261" s="15">
        <v>7</v>
      </c>
      <c r="L261" s="15">
        <v>30</v>
      </c>
      <c r="M261" s="15">
        <v>10</v>
      </c>
      <c r="N261" s="15">
        <v>51</v>
      </c>
      <c r="O261" s="15">
        <v>2</v>
      </c>
      <c r="P261" s="15">
        <v>0</v>
      </c>
      <c r="Q261" s="15">
        <v>125</v>
      </c>
      <c r="R261" s="15">
        <f t="shared" si="12"/>
        <v>7.4074074074074074</v>
      </c>
      <c r="S261" s="15">
        <f t="shared" si="13"/>
        <v>5.1851851851851851</v>
      </c>
      <c r="T261" s="15">
        <f t="shared" si="14"/>
        <v>5.1851851851851851</v>
      </c>
    </row>
    <row r="262" spans="1:20" s="15" customFormat="1">
      <c r="A262" s="15" t="s">
        <v>171</v>
      </c>
      <c r="B262" s="15" t="s">
        <v>172</v>
      </c>
      <c r="C262" s="15" t="s">
        <v>891</v>
      </c>
      <c r="D262" s="15" t="s">
        <v>856</v>
      </c>
      <c r="E262" s="15">
        <v>238</v>
      </c>
      <c r="F262" s="15">
        <v>24</v>
      </c>
      <c r="G262" s="15">
        <v>59</v>
      </c>
      <c r="H262" s="15">
        <v>36</v>
      </c>
      <c r="I262" s="15">
        <v>15</v>
      </c>
      <c r="J262" s="15">
        <v>2</v>
      </c>
      <c r="K262" s="15">
        <v>6</v>
      </c>
      <c r="L262" s="15">
        <v>19</v>
      </c>
      <c r="M262" s="15">
        <v>30</v>
      </c>
      <c r="N262" s="15">
        <v>43</v>
      </c>
      <c r="O262" s="15">
        <v>0</v>
      </c>
      <c r="P262" s="15">
        <v>3</v>
      </c>
      <c r="Q262" s="15">
        <v>123</v>
      </c>
      <c r="R262" s="15">
        <f t="shared" si="12"/>
        <v>7.2888888888888888</v>
      </c>
      <c r="S262" s="15">
        <f t="shared" si="13"/>
        <v>5.1022222222222222</v>
      </c>
      <c r="T262" s="15">
        <f t="shared" si="14"/>
        <v>5.1022222222222222</v>
      </c>
    </row>
    <row r="263" spans="1:20" s="15" customFormat="1">
      <c r="A263" s="15" t="s">
        <v>1520</v>
      </c>
      <c r="B263" s="15" t="s">
        <v>848</v>
      </c>
      <c r="C263" s="15" t="s">
        <v>1</v>
      </c>
      <c r="D263" s="15" t="s">
        <v>859</v>
      </c>
      <c r="E263" s="15">
        <v>242</v>
      </c>
      <c r="F263" s="15">
        <v>28</v>
      </c>
      <c r="G263" s="15">
        <v>62</v>
      </c>
      <c r="H263" s="15">
        <v>38</v>
      </c>
      <c r="I263" s="15">
        <v>12</v>
      </c>
      <c r="J263" s="15">
        <v>1</v>
      </c>
      <c r="K263" s="15">
        <v>11</v>
      </c>
      <c r="L263" s="15">
        <v>37</v>
      </c>
      <c r="M263" s="15">
        <v>10</v>
      </c>
      <c r="N263" s="15">
        <v>61</v>
      </c>
      <c r="O263" s="15">
        <v>0</v>
      </c>
      <c r="P263" s="15">
        <v>0</v>
      </c>
      <c r="Q263" s="15">
        <v>123</v>
      </c>
      <c r="R263" s="15">
        <f t="shared" si="12"/>
        <v>7.2888888888888888</v>
      </c>
      <c r="S263" s="15">
        <f t="shared" si="13"/>
        <v>5.1022222222222222</v>
      </c>
      <c r="T263" s="15">
        <f t="shared" si="14"/>
        <v>5.1022222222222222</v>
      </c>
    </row>
    <row r="264" spans="1:20" s="15" customFormat="1">
      <c r="A264" s="15" t="s">
        <v>173</v>
      </c>
      <c r="B264" s="15" t="s">
        <v>128</v>
      </c>
      <c r="C264" s="15" t="s">
        <v>889</v>
      </c>
      <c r="D264" s="15" t="s">
        <v>861</v>
      </c>
      <c r="E264" s="15">
        <v>330</v>
      </c>
      <c r="F264" s="15">
        <v>36</v>
      </c>
      <c r="G264" s="15">
        <v>76</v>
      </c>
      <c r="H264" s="15">
        <v>57</v>
      </c>
      <c r="I264" s="15">
        <v>12</v>
      </c>
      <c r="J264" s="15">
        <v>4</v>
      </c>
      <c r="K264" s="15">
        <v>3</v>
      </c>
      <c r="L264" s="15">
        <v>21</v>
      </c>
      <c r="M264" s="15">
        <v>25</v>
      </c>
      <c r="N264" s="15">
        <v>70</v>
      </c>
      <c r="O264" s="15">
        <v>9</v>
      </c>
      <c r="P264" s="15">
        <v>3</v>
      </c>
      <c r="Q264" s="15">
        <v>123</v>
      </c>
      <c r="R264" s="15">
        <f t="shared" si="12"/>
        <v>7.2888888888888888</v>
      </c>
      <c r="S264" s="15">
        <f t="shared" si="13"/>
        <v>5.1022222222222222</v>
      </c>
      <c r="T264" s="15">
        <f t="shared" si="14"/>
        <v>5.1022222222222222</v>
      </c>
    </row>
    <row r="265" spans="1:20" s="15" customFormat="1">
      <c r="A265" s="15" t="s">
        <v>296</v>
      </c>
      <c r="B265" s="15" t="s">
        <v>321</v>
      </c>
      <c r="C265" s="15" t="s">
        <v>892</v>
      </c>
      <c r="D265" s="15" t="s">
        <v>861</v>
      </c>
      <c r="E265" s="15">
        <v>312</v>
      </c>
      <c r="F265" s="15">
        <v>46</v>
      </c>
      <c r="G265" s="15">
        <v>78</v>
      </c>
      <c r="H265" s="15">
        <v>64</v>
      </c>
      <c r="I265" s="15">
        <v>9</v>
      </c>
      <c r="J265" s="15">
        <v>5</v>
      </c>
      <c r="K265" s="15">
        <v>0</v>
      </c>
      <c r="L265" s="15">
        <v>9</v>
      </c>
      <c r="M265" s="15">
        <v>12</v>
      </c>
      <c r="N265" s="15">
        <v>67</v>
      </c>
      <c r="O265" s="15">
        <v>27</v>
      </c>
      <c r="P265" s="15">
        <v>1</v>
      </c>
      <c r="Q265" s="15">
        <v>123</v>
      </c>
      <c r="R265" s="15">
        <f t="shared" si="12"/>
        <v>7.2888888888888888</v>
      </c>
      <c r="S265" s="15">
        <f t="shared" si="13"/>
        <v>5.1022222222222222</v>
      </c>
      <c r="T265" s="15">
        <f t="shared" si="14"/>
        <v>5.1022222222222222</v>
      </c>
    </row>
    <row r="266" spans="1:20" s="15" customFormat="1">
      <c r="A266" s="15" t="s">
        <v>382</v>
      </c>
      <c r="B266" s="15" t="s">
        <v>383</v>
      </c>
      <c r="C266" s="15" t="s">
        <v>1</v>
      </c>
      <c r="D266" s="15" t="s">
        <v>881</v>
      </c>
      <c r="E266" s="15">
        <v>258</v>
      </c>
      <c r="F266" s="15">
        <v>24</v>
      </c>
      <c r="G266" s="15">
        <v>60</v>
      </c>
      <c r="H266" s="15">
        <v>42</v>
      </c>
      <c r="I266" s="15">
        <v>14</v>
      </c>
      <c r="J266" s="15">
        <v>0</v>
      </c>
      <c r="K266" s="15">
        <v>4</v>
      </c>
      <c r="L266" s="15">
        <v>35</v>
      </c>
      <c r="M266" s="15">
        <v>36</v>
      </c>
      <c r="N266" s="15">
        <v>60</v>
      </c>
      <c r="O266" s="15">
        <v>2</v>
      </c>
      <c r="P266" s="15">
        <v>0</v>
      </c>
      <c r="Q266" s="15">
        <v>123</v>
      </c>
      <c r="R266" s="15">
        <f t="shared" si="12"/>
        <v>7.2888888888888888</v>
      </c>
      <c r="S266" s="15">
        <f t="shared" si="13"/>
        <v>5.1022222222222222</v>
      </c>
      <c r="T266" s="15">
        <f t="shared" si="14"/>
        <v>5.1022222222222222</v>
      </c>
    </row>
    <row r="267" spans="1:20" s="15" customFormat="1">
      <c r="A267" s="15" t="s">
        <v>139</v>
      </c>
      <c r="B267" s="15" t="s">
        <v>221</v>
      </c>
      <c r="C267" s="15" t="s">
        <v>3</v>
      </c>
      <c r="D267" s="15" t="s">
        <v>867</v>
      </c>
      <c r="E267" s="15">
        <v>287</v>
      </c>
      <c r="F267" s="15">
        <v>40</v>
      </c>
      <c r="G267" s="15">
        <v>63</v>
      </c>
      <c r="H267" s="15">
        <v>29</v>
      </c>
      <c r="I267" s="15">
        <v>16</v>
      </c>
      <c r="J267" s="15">
        <v>2</v>
      </c>
      <c r="K267" s="15">
        <v>16</v>
      </c>
      <c r="L267" s="15">
        <v>43</v>
      </c>
      <c r="M267" s="15">
        <v>27</v>
      </c>
      <c r="N267" s="15">
        <v>116</v>
      </c>
      <c r="O267" s="15">
        <v>0</v>
      </c>
      <c r="P267" s="15">
        <v>2</v>
      </c>
      <c r="Q267" s="15">
        <v>123</v>
      </c>
      <c r="R267" s="15">
        <f t="shared" si="12"/>
        <v>7.2888888888888888</v>
      </c>
      <c r="S267" s="15">
        <f t="shared" si="13"/>
        <v>5.1022222222222222</v>
      </c>
      <c r="T267" s="15">
        <f t="shared" si="14"/>
        <v>5.1022222222222222</v>
      </c>
    </row>
    <row r="268" spans="1:20" s="15" customFormat="1">
      <c r="A268" s="15" t="s">
        <v>436</v>
      </c>
      <c r="B268" s="15" t="s">
        <v>437</v>
      </c>
      <c r="C268" s="15" t="s">
        <v>2</v>
      </c>
      <c r="D268" s="15" t="s">
        <v>865</v>
      </c>
      <c r="E268" s="15">
        <v>237</v>
      </c>
      <c r="F268" s="15">
        <v>30</v>
      </c>
      <c r="G268" s="15">
        <v>50</v>
      </c>
      <c r="H268" s="15">
        <v>22</v>
      </c>
      <c r="I268" s="15">
        <v>13</v>
      </c>
      <c r="J268" s="15">
        <v>3</v>
      </c>
      <c r="K268" s="15">
        <v>12</v>
      </c>
      <c r="L268" s="15">
        <v>41</v>
      </c>
      <c r="M268" s="15">
        <v>10</v>
      </c>
      <c r="N268" s="15">
        <v>66</v>
      </c>
      <c r="O268" s="15">
        <v>2</v>
      </c>
      <c r="P268" s="15">
        <v>1</v>
      </c>
      <c r="Q268" s="15">
        <v>121</v>
      </c>
      <c r="R268" s="15">
        <f t="shared" si="12"/>
        <v>7.1703703703703701</v>
      </c>
      <c r="S268" s="15">
        <f t="shared" si="13"/>
        <v>5.0192592592592584</v>
      </c>
      <c r="T268" s="15">
        <f t="shared" si="14"/>
        <v>5.0192592592592584</v>
      </c>
    </row>
    <row r="269" spans="1:20" s="15" customFormat="1">
      <c r="A269" s="15" t="s">
        <v>1236</v>
      </c>
      <c r="B269" s="15" t="s">
        <v>98</v>
      </c>
      <c r="C269" s="15" t="s">
        <v>3</v>
      </c>
      <c r="D269" s="15" t="s">
        <v>868</v>
      </c>
      <c r="E269" s="15">
        <v>281</v>
      </c>
      <c r="F269" s="15">
        <v>33</v>
      </c>
      <c r="G269" s="15">
        <v>62</v>
      </c>
      <c r="H269" s="15">
        <v>39</v>
      </c>
      <c r="I269" s="15">
        <v>15</v>
      </c>
      <c r="J269" s="15">
        <v>1</v>
      </c>
      <c r="K269" s="15">
        <v>7</v>
      </c>
      <c r="L269" s="15">
        <v>32</v>
      </c>
      <c r="M269" s="15">
        <v>22</v>
      </c>
      <c r="N269" s="15">
        <v>68</v>
      </c>
      <c r="O269" s="15">
        <v>1</v>
      </c>
      <c r="P269" s="15">
        <v>0</v>
      </c>
      <c r="Q269" s="15">
        <v>120</v>
      </c>
      <c r="R269" s="15">
        <f t="shared" si="12"/>
        <v>7.1111111111111107</v>
      </c>
      <c r="S269" s="15">
        <f t="shared" si="13"/>
        <v>4.977777777777777</v>
      </c>
      <c r="T269" s="15">
        <f t="shared" si="14"/>
        <v>4.977777777777777</v>
      </c>
    </row>
    <row r="270" spans="1:20" s="15" customFormat="1">
      <c r="A270" s="15" t="s">
        <v>937</v>
      </c>
      <c r="B270" s="15" t="s">
        <v>1198</v>
      </c>
      <c r="C270" s="15" t="s">
        <v>892</v>
      </c>
      <c r="D270" s="15" t="s">
        <v>861</v>
      </c>
      <c r="E270" s="15">
        <v>232</v>
      </c>
      <c r="F270" s="15">
        <v>22</v>
      </c>
      <c r="G270" s="15">
        <v>64</v>
      </c>
      <c r="H270" s="15">
        <v>48</v>
      </c>
      <c r="I270" s="15">
        <v>12</v>
      </c>
      <c r="J270" s="15">
        <v>2</v>
      </c>
      <c r="K270" s="15">
        <v>2</v>
      </c>
      <c r="L270" s="15">
        <v>23</v>
      </c>
      <c r="M270" s="15">
        <v>15</v>
      </c>
      <c r="N270" s="15">
        <v>30</v>
      </c>
      <c r="O270" s="15">
        <v>5</v>
      </c>
      <c r="P270" s="15">
        <v>2</v>
      </c>
      <c r="Q270" s="15">
        <v>119</v>
      </c>
      <c r="R270" s="15">
        <f t="shared" si="12"/>
        <v>7.0518518518518523</v>
      </c>
      <c r="S270" s="15">
        <f t="shared" si="13"/>
        <v>4.9362962962962964</v>
      </c>
      <c r="T270" s="15">
        <f t="shared" si="14"/>
        <v>4.9362962962962964</v>
      </c>
    </row>
    <row r="271" spans="1:20" s="15" customFormat="1">
      <c r="A271" s="15" t="s">
        <v>482</v>
      </c>
      <c r="B271" s="15" t="s">
        <v>209</v>
      </c>
      <c r="C271" s="15" t="s">
        <v>1</v>
      </c>
      <c r="D271" s="15" t="s">
        <v>883</v>
      </c>
      <c r="E271" s="15">
        <v>360</v>
      </c>
      <c r="F271" s="15">
        <v>33</v>
      </c>
      <c r="G271" s="15">
        <v>75</v>
      </c>
      <c r="H271" s="15">
        <v>47</v>
      </c>
      <c r="I271" s="15">
        <v>20</v>
      </c>
      <c r="J271" s="15">
        <v>0</v>
      </c>
      <c r="K271" s="15">
        <v>8</v>
      </c>
      <c r="L271" s="15">
        <v>42</v>
      </c>
      <c r="M271" s="15">
        <v>36</v>
      </c>
      <c r="N271" s="15">
        <v>111</v>
      </c>
      <c r="O271" s="15">
        <v>0</v>
      </c>
      <c r="P271" s="15">
        <v>0</v>
      </c>
      <c r="Q271" s="15">
        <v>119</v>
      </c>
      <c r="R271" s="15">
        <f t="shared" si="12"/>
        <v>7.0518518518518523</v>
      </c>
      <c r="S271" s="15">
        <f t="shared" si="13"/>
        <v>4.9362962962962964</v>
      </c>
      <c r="T271" s="15">
        <f t="shared" si="14"/>
        <v>4.9362962962962964</v>
      </c>
    </row>
    <row r="272" spans="1:20" s="15" customFormat="1">
      <c r="A272" s="15" t="s">
        <v>259</v>
      </c>
      <c r="B272" s="15" t="s">
        <v>128</v>
      </c>
      <c r="C272" s="15" t="s">
        <v>888</v>
      </c>
      <c r="D272" s="15" t="s">
        <v>874</v>
      </c>
      <c r="E272" s="15">
        <v>275</v>
      </c>
      <c r="F272" s="15">
        <v>34</v>
      </c>
      <c r="G272" s="15">
        <v>61</v>
      </c>
      <c r="H272" s="15">
        <v>36</v>
      </c>
      <c r="I272" s="15">
        <v>15</v>
      </c>
      <c r="J272" s="15">
        <v>2</v>
      </c>
      <c r="K272" s="15">
        <v>8</v>
      </c>
      <c r="L272" s="15">
        <v>22</v>
      </c>
      <c r="M272" s="15">
        <v>15</v>
      </c>
      <c r="N272" s="15">
        <v>64</v>
      </c>
      <c r="O272" s="15">
        <v>9</v>
      </c>
      <c r="P272" s="15">
        <v>2</v>
      </c>
      <c r="Q272" s="15">
        <v>118</v>
      </c>
      <c r="R272" s="15">
        <f t="shared" si="12"/>
        <v>6.9925925925925929</v>
      </c>
      <c r="S272" s="15">
        <f t="shared" si="13"/>
        <v>4.894814814814815</v>
      </c>
      <c r="T272" s="15">
        <f t="shared" si="14"/>
        <v>4.894814814814815</v>
      </c>
    </row>
    <row r="273" spans="1:20" s="15" customFormat="1">
      <c r="A273" s="15" t="s">
        <v>251</v>
      </c>
      <c r="B273" s="15" t="s">
        <v>98</v>
      </c>
      <c r="C273" s="15" t="s">
        <v>862</v>
      </c>
      <c r="D273" s="15" t="s">
        <v>867</v>
      </c>
      <c r="E273" s="15">
        <v>225</v>
      </c>
      <c r="F273" s="15">
        <v>18</v>
      </c>
      <c r="G273" s="15">
        <v>49</v>
      </c>
      <c r="H273" s="15">
        <v>35</v>
      </c>
      <c r="I273" s="15">
        <v>9</v>
      </c>
      <c r="J273" s="15">
        <v>0</v>
      </c>
      <c r="K273" s="15">
        <v>5</v>
      </c>
      <c r="L273" s="15">
        <v>34</v>
      </c>
      <c r="M273" s="15">
        <v>31</v>
      </c>
      <c r="N273" s="15">
        <v>39</v>
      </c>
      <c r="O273" s="15">
        <v>1</v>
      </c>
      <c r="P273" s="15">
        <v>0</v>
      </c>
      <c r="Q273" s="15">
        <v>118</v>
      </c>
      <c r="R273" s="15">
        <f t="shared" si="12"/>
        <v>6.9925925925925929</v>
      </c>
      <c r="S273" s="15">
        <f t="shared" si="13"/>
        <v>4.894814814814815</v>
      </c>
      <c r="T273" s="15">
        <f t="shared" si="14"/>
        <v>4.894814814814815</v>
      </c>
    </row>
    <row r="274" spans="1:20" s="15" customFormat="1">
      <c r="A274" s="15" t="s">
        <v>959</v>
      </c>
      <c r="B274" s="15" t="s">
        <v>145</v>
      </c>
      <c r="C274" s="15" t="s">
        <v>862</v>
      </c>
      <c r="D274" s="15" t="s">
        <v>890</v>
      </c>
      <c r="E274" s="15">
        <v>407</v>
      </c>
      <c r="F274" s="15">
        <v>42</v>
      </c>
      <c r="G274" s="15">
        <v>98</v>
      </c>
      <c r="H274" s="15">
        <v>66</v>
      </c>
      <c r="I274" s="15">
        <v>16</v>
      </c>
      <c r="J274" s="15">
        <v>1</v>
      </c>
      <c r="K274" s="15">
        <v>15</v>
      </c>
      <c r="L274" s="15">
        <v>50</v>
      </c>
      <c r="M274" s="15">
        <v>25</v>
      </c>
      <c r="N274" s="15">
        <v>159</v>
      </c>
      <c r="O274" s="15">
        <v>0</v>
      </c>
      <c r="P274" s="15">
        <v>1</v>
      </c>
      <c r="Q274" s="15">
        <v>118</v>
      </c>
      <c r="R274" s="15">
        <f t="shared" si="12"/>
        <v>6.9925925925925929</v>
      </c>
      <c r="S274" s="15">
        <f t="shared" si="13"/>
        <v>4.894814814814815</v>
      </c>
      <c r="T274" s="15">
        <f t="shared" si="14"/>
        <v>4.894814814814815</v>
      </c>
    </row>
    <row r="275" spans="1:20" s="15" customFormat="1">
      <c r="A275" s="15" t="s">
        <v>194</v>
      </c>
      <c r="B275" s="15" t="s">
        <v>195</v>
      </c>
      <c r="C275" s="15" t="s">
        <v>862</v>
      </c>
      <c r="D275" s="15" t="s">
        <v>874</v>
      </c>
      <c r="E275" s="15">
        <v>283</v>
      </c>
      <c r="F275" s="15">
        <v>21</v>
      </c>
      <c r="G275" s="15">
        <v>54</v>
      </c>
      <c r="H275" s="15">
        <v>42</v>
      </c>
      <c r="I275" s="15">
        <v>9</v>
      </c>
      <c r="J275" s="15">
        <v>0</v>
      </c>
      <c r="K275" s="15">
        <v>3</v>
      </c>
      <c r="L275" s="15">
        <v>25</v>
      </c>
      <c r="M275" s="15">
        <v>53</v>
      </c>
      <c r="N275" s="15">
        <v>57</v>
      </c>
      <c r="O275" s="15">
        <v>0</v>
      </c>
      <c r="P275" s="15">
        <v>0</v>
      </c>
      <c r="Q275" s="15">
        <v>114</v>
      </c>
      <c r="R275" s="15">
        <f t="shared" si="12"/>
        <v>6.7555555555555555</v>
      </c>
      <c r="S275" s="15">
        <f t="shared" si="13"/>
        <v>4.7288888888888883</v>
      </c>
      <c r="T275" s="15">
        <f t="shared" si="14"/>
        <v>4.7288888888888883</v>
      </c>
    </row>
    <row r="276" spans="1:20" s="15" customFormat="1">
      <c r="A276" s="15" t="s">
        <v>456</v>
      </c>
      <c r="B276" s="15" t="s">
        <v>354</v>
      </c>
      <c r="C276" s="15" t="s">
        <v>892</v>
      </c>
      <c r="D276" s="15" t="s">
        <v>893</v>
      </c>
      <c r="E276" s="15">
        <v>353</v>
      </c>
      <c r="F276" s="15">
        <v>32</v>
      </c>
      <c r="G276" s="15">
        <v>69</v>
      </c>
      <c r="H276" s="15">
        <v>47</v>
      </c>
      <c r="I276" s="15">
        <v>11</v>
      </c>
      <c r="J276" s="15">
        <v>4</v>
      </c>
      <c r="K276" s="15">
        <v>7</v>
      </c>
      <c r="L276" s="15">
        <v>37</v>
      </c>
      <c r="M276" s="15">
        <v>20</v>
      </c>
      <c r="N276" s="15">
        <v>84</v>
      </c>
      <c r="O276" s="15">
        <v>4</v>
      </c>
      <c r="P276" s="15">
        <v>5</v>
      </c>
      <c r="Q276" s="15">
        <v>113</v>
      </c>
      <c r="R276" s="15">
        <f t="shared" si="12"/>
        <v>6.6962962962962962</v>
      </c>
      <c r="S276" s="15">
        <f t="shared" si="13"/>
        <v>4.6874074074074068</v>
      </c>
      <c r="T276" s="15">
        <f t="shared" si="14"/>
        <v>4.6874074074074068</v>
      </c>
    </row>
    <row r="277" spans="1:20" s="15" customFormat="1">
      <c r="A277" s="15" t="s">
        <v>417</v>
      </c>
      <c r="B277" s="15" t="s">
        <v>58</v>
      </c>
      <c r="C277" s="15" t="s">
        <v>894</v>
      </c>
      <c r="D277" s="15" t="s">
        <v>883</v>
      </c>
      <c r="E277" s="15">
        <v>237</v>
      </c>
      <c r="F277" s="15">
        <v>27</v>
      </c>
      <c r="G277" s="15">
        <v>62</v>
      </c>
      <c r="H277" s="15">
        <v>48</v>
      </c>
      <c r="I277" s="15">
        <v>10</v>
      </c>
      <c r="J277" s="15">
        <v>2</v>
      </c>
      <c r="K277" s="15">
        <v>2</v>
      </c>
      <c r="L277" s="15">
        <v>17</v>
      </c>
      <c r="M277" s="15">
        <v>13</v>
      </c>
      <c r="N277" s="15">
        <v>35</v>
      </c>
      <c r="O277" s="15">
        <v>10</v>
      </c>
      <c r="P277" s="15">
        <v>1</v>
      </c>
      <c r="Q277" s="15">
        <v>113</v>
      </c>
      <c r="R277" s="15">
        <f t="shared" si="12"/>
        <v>6.6962962962962962</v>
      </c>
      <c r="S277" s="15">
        <f t="shared" si="13"/>
        <v>4.6874074074074068</v>
      </c>
      <c r="T277" s="15">
        <f t="shared" si="14"/>
        <v>4.6874074074074068</v>
      </c>
    </row>
    <row r="278" spans="1:20" s="15" customFormat="1">
      <c r="A278" s="15" t="s">
        <v>1092</v>
      </c>
      <c r="B278" s="15" t="s">
        <v>368</v>
      </c>
      <c r="C278" s="15" t="s">
        <v>2</v>
      </c>
      <c r="D278" s="15" t="s">
        <v>856</v>
      </c>
      <c r="E278" s="15">
        <v>301</v>
      </c>
      <c r="F278" s="15">
        <v>32</v>
      </c>
      <c r="G278" s="15">
        <v>67</v>
      </c>
      <c r="H278" s="15">
        <v>48</v>
      </c>
      <c r="I278" s="15">
        <v>12</v>
      </c>
      <c r="J278" s="15">
        <v>1</v>
      </c>
      <c r="K278" s="15">
        <v>6</v>
      </c>
      <c r="L278" s="15">
        <v>26</v>
      </c>
      <c r="M278" s="15">
        <v>25</v>
      </c>
      <c r="N278" s="15">
        <v>71</v>
      </c>
      <c r="O278" s="15">
        <v>2</v>
      </c>
      <c r="P278" s="15">
        <v>0</v>
      </c>
      <c r="Q278" s="15">
        <v>113</v>
      </c>
      <c r="R278" s="15">
        <f t="shared" si="12"/>
        <v>6.6962962962962962</v>
      </c>
      <c r="S278" s="15">
        <f t="shared" si="13"/>
        <v>4.6874074074074068</v>
      </c>
      <c r="T278" s="15">
        <f t="shared" si="14"/>
        <v>4.6874074074074068</v>
      </c>
    </row>
    <row r="279" spans="1:20" s="15" customFormat="1">
      <c r="A279" s="15" t="s">
        <v>51</v>
      </c>
      <c r="B279" s="15" t="s">
        <v>52</v>
      </c>
      <c r="C279" s="15" t="s">
        <v>2</v>
      </c>
      <c r="D279" s="15" t="s">
        <v>874</v>
      </c>
      <c r="E279" s="15">
        <v>237</v>
      </c>
      <c r="F279" s="15">
        <v>24</v>
      </c>
      <c r="G279" s="15">
        <v>57</v>
      </c>
      <c r="H279" s="15">
        <v>41</v>
      </c>
      <c r="I279" s="15">
        <v>11</v>
      </c>
      <c r="J279" s="15">
        <v>2</v>
      </c>
      <c r="K279" s="15">
        <v>3</v>
      </c>
      <c r="L279" s="15">
        <v>23</v>
      </c>
      <c r="M279" s="15">
        <v>17</v>
      </c>
      <c r="N279" s="15">
        <v>34</v>
      </c>
      <c r="O279" s="15">
        <v>1</v>
      </c>
      <c r="P279" s="15">
        <v>0</v>
      </c>
      <c r="Q279" s="15">
        <v>112</v>
      </c>
      <c r="R279" s="15">
        <f t="shared" si="12"/>
        <v>6.6370370370370368</v>
      </c>
      <c r="S279" s="15">
        <f t="shared" si="13"/>
        <v>4.6459259259259253</v>
      </c>
      <c r="T279" s="15">
        <f t="shared" si="14"/>
        <v>4.6459259259259253</v>
      </c>
    </row>
    <row r="280" spans="1:20" s="15" customFormat="1">
      <c r="A280" s="15" t="s">
        <v>830</v>
      </c>
      <c r="B280" s="15" t="s">
        <v>1839</v>
      </c>
      <c r="C280" s="15" t="s">
        <v>891</v>
      </c>
      <c r="D280" s="15" t="s">
        <v>884</v>
      </c>
      <c r="E280" s="15">
        <v>215</v>
      </c>
      <c r="F280" s="15">
        <v>26</v>
      </c>
      <c r="G280" s="15">
        <v>59</v>
      </c>
      <c r="H280" s="15">
        <v>39</v>
      </c>
      <c r="I280" s="15">
        <v>10</v>
      </c>
      <c r="J280" s="15">
        <v>1</v>
      </c>
      <c r="K280" s="15">
        <v>9</v>
      </c>
      <c r="L280" s="15">
        <v>38</v>
      </c>
      <c r="M280" s="15">
        <v>12</v>
      </c>
      <c r="N280" s="15">
        <v>63</v>
      </c>
      <c r="O280" s="15">
        <v>0</v>
      </c>
      <c r="P280" s="15">
        <v>0</v>
      </c>
      <c r="Q280" s="15">
        <v>111</v>
      </c>
      <c r="R280" s="15">
        <f t="shared" si="12"/>
        <v>6.5777777777777775</v>
      </c>
      <c r="S280" s="15">
        <f t="shared" si="13"/>
        <v>4.6044444444444439</v>
      </c>
      <c r="T280" s="15">
        <f t="shared" si="14"/>
        <v>4.6044444444444439</v>
      </c>
    </row>
    <row r="281" spans="1:20" s="15" customFormat="1">
      <c r="A281" s="15" t="s">
        <v>1367</v>
      </c>
      <c r="B281" s="15" t="s">
        <v>1368</v>
      </c>
      <c r="C281" s="15" t="s">
        <v>2</v>
      </c>
      <c r="D281" s="15" t="s">
        <v>1068</v>
      </c>
      <c r="E281" s="15">
        <v>310</v>
      </c>
      <c r="F281" s="15">
        <v>26</v>
      </c>
      <c r="G281" s="15">
        <v>78</v>
      </c>
      <c r="H281" s="15">
        <v>63</v>
      </c>
      <c r="I281" s="15">
        <v>11</v>
      </c>
      <c r="J281" s="15">
        <v>1</v>
      </c>
      <c r="K281" s="15">
        <v>3</v>
      </c>
      <c r="L281" s="15">
        <v>28</v>
      </c>
      <c r="M281" s="15">
        <v>19</v>
      </c>
      <c r="N281" s="15">
        <v>61</v>
      </c>
      <c r="O281" s="15">
        <v>1</v>
      </c>
      <c r="P281" s="15">
        <v>2</v>
      </c>
      <c r="Q281" s="15">
        <v>111</v>
      </c>
      <c r="R281" s="15">
        <f t="shared" si="12"/>
        <v>6.5777777777777775</v>
      </c>
      <c r="S281" s="15">
        <f t="shared" si="13"/>
        <v>4.6044444444444439</v>
      </c>
      <c r="T281" s="15">
        <f t="shared" si="14"/>
        <v>4.6044444444444439</v>
      </c>
    </row>
    <row r="282" spans="1:20" s="15" customFormat="1">
      <c r="A282" s="15" t="s">
        <v>292</v>
      </c>
      <c r="B282" s="15" t="s">
        <v>294</v>
      </c>
      <c r="C282" s="15" t="s">
        <v>3</v>
      </c>
      <c r="D282" s="15" t="s">
        <v>868</v>
      </c>
      <c r="E282" s="15">
        <v>265</v>
      </c>
      <c r="F282" s="15">
        <v>29</v>
      </c>
      <c r="G282" s="15">
        <v>57</v>
      </c>
      <c r="H282" s="15">
        <v>34</v>
      </c>
      <c r="I282" s="15">
        <v>14</v>
      </c>
      <c r="J282" s="15">
        <v>2</v>
      </c>
      <c r="K282" s="15">
        <v>7</v>
      </c>
      <c r="L282" s="15">
        <v>27</v>
      </c>
      <c r="M282" s="15">
        <v>29</v>
      </c>
      <c r="N282" s="15">
        <v>71</v>
      </c>
      <c r="O282" s="15">
        <v>2</v>
      </c>
      <c r="P282" s="15">
        <v>2</v>
      </c>
      <c r="Q282" s="15">
        <v>110</v>
      </c>
      <c r="R282" s="15">
        <f t="shared" si="12"/>
        <v>6.5185185185185182</v>
      </c>
      <c r="S282" s="15">
        <f t="shared" si="13"/>
        <v>4.5629629629629624</v>
      </c>
      <c r="T282" s="15">
        <f t="shared" si="14"/>
        <v>4.5629629629629624</v>
      </c>
    </row>
    <row r="283" spans="1:20" s="15" customFormat="1">
      <c r="A283" s="15" t="s">
        <v>63</v>
      </c>
      <c r="B283" s="15" t="s">
        <v>33</v>
      </c>
      <c r="C283" s="15" t="s">
        <v>1</v>
      </c>
      <c r="D283" s="15" t="s">
        <v>858</v>
      </c>
      <c r="E283" s="15">
        <v>214</v>
      </c>
      <c r="F283" s="15">
        <v>30</v>
      </c>
      <c r="G283" s="15">
        <v>52</v>
      </c>
      <c r="H283" s="15">
        <v>32</v>
      </c>
      <c r="I283" s="15">
        <v>8</v>
      </c>
      <c r="J283" s="15">
        <v>0</v>
      </c>
      <c r="K283" s="15">
        <v>12</v>
      </c>
      <c r="L283" s="15">
        <v>27</v>
      </c>
      <c r="M283" s="15">
        <v>18</v>
      </c>
      <c r="N283" s="15">
        <v>64</v>
      </c>
      <c r="O283" s="15">
        <v>3</v>
      </c>
      <c r="P283" s="15">
        <v>1</v>
      </c>
      <c r="Q283" s="15">
        <v>109</v>
      </c>
      <c r="R283" s="15">
        <f t="shared" si="12"/>
        <v>6.4592592592592597</v>
      </c>
      <c r="S283" s="15">
        <f t="shared" si="13"/>
        <v>4.5214814814814819</v>
      </c>
      <c r="T283" s="15">
        <f t="shared" si="14"/>
        <v>4.5214814814814819</v>
      </c>
    </row>
    <row r="284" spans="1:20" s="15" customFormat="1">
      <c r="A284" s="15" t="s">
        <v>991</v>
      </c>
      <c r="B284" s="15" t="s">
        <v>92</v>
      </c>
      <c r="C284" s="15" t="s">
        <v>862</v>
      </c>
      <c r="D284" s="15" t="s">
        <v>863</v>
      </c>
      <c r="E284" s="15">
        <v>168</v>
      </c>
      <c r="F284" s="15">
        <v>23</v>
      </c>
      <c r="G284" s="15">
        <v>53</v>
      </c>
      <c r="H284" s="15">
        <v>36</v>
      </c>
      <c r="I284" s="15">
        <v>9</v>
      </c>
      <c r="J284" s="15">
        <v>0</v>
      </c>
      <c r="K284" s="15">
        <v>8</v>
      </c>
      <c r="L284" s="15">
        <v>22</v>
      </c>
      <c r="M284" s="15">
        <v>22</v>
      </c>
      <c r="N284" s="15">
        <v>42</v>
      </c>
      <c r="O284" s="15">
        <v>0</v>
      </c>
      <c r="P284" s="15">
        <v>3</v>
      </c>
      <c r="Q284" s="15">
        <v>108</v>
      </c>
      <c r="R284" s="15">
        <f t="shared" si="12"/>
        <v>6.4</v>
      </c>
      <c r="S284" s="15">
        <f t="shared" si="13"/>
        <v>4.4799999999999995</v>
      </c>
      <c r="T284" s="15">
        <f t="shared" si="14"/>
        <v>4.4799999999999995</v>
      </c>
    </row>
    <row r="285" spans="1:20" s="15" customFormat="1">
      <c r="A285" s="15" t="s">
        <v>955</v>
      </c>
      <c r="B285" s="15" t="s">
        <v>149</v>
      </c>
      <c r="C285" s="15" t="s">
        <v>888</v>
      </c>
      <c r="D285" s="15" t="s">
        <v>877</v>
      </c>
      <c r="E285" s="15">
        <v>232</v>
      </c>
      <c r="F285" s="15">
        <v>38</v>
      </c>
      <c r="G285" s="15">
        <v>59</v>
      </c>
      <c r="H285" s="15">
        <v>52</v>
      </c>
      <c r="I285" s="15">
        <v>6</v>
      </c>
      <c r="J285" s="15">
        <v>1</v>
      </c>
      <c r="K285" s="15">
        <v>0</v>
      </c>
      <c r="L285" s="15">
        <v>12</v>
      </c>
      <c r="M285" s="15">
        <v>17</v>
      </c>
      <c r="N285" s="15">
        <v>44</v>
      </c>
      <c r="O285" s="15">
        <v>20</v>
      </c>
      <c r="P285" s="15">
        <v>2</v>
      </c>
      <c r="Q285" s="15">
        <v>108</v>
      </c>
      <c r="R285" s="15">
        <f t="shared" si="12"/>
        <v>6.4</v>
      </c>
      <c r="S285" s="15">
        <f t="shared" si="13"/>
        <v>4.4799999999999995</v>
      </c>
      <c r="T285" s="15">
        <f t="shared" si="14"/>
        <v>4.4799999999999995</v>
      </c>
    </row>
    <row r="286" spans="1:20" s="15" customFormat="1">
      <c r="A286" s="15" t="s">
        <v>757</v>
      </c>
      <c r="B286" s="15" t="s">
        <v>901</v>
      </c>
      <c r="C286" s="15" t="s">
        <v>894</v>
      </c>
      <c r="D286" s="15" t="s">
        <v>884</v>
      </c>
      <c r="E286" s="15">
        <v>204</v>
      </c>
      <c r="F286" s="15">
        <v>26</v>
      </c>
      <c r="G286" s="15">
        <v>51</v>
      </c>
      <c r="H286" s="15">
        <v>36</v>
      </c>
      <c r="I286" s="15">
        <v>7</v>
      </c>
      <c r="J286" s="15">
        <v>4</v>
      </c>
      <c r="K286" s="15">
        <v>4</v>
      </c>
      <c r="L286" s="15">
        <v>24</v>
      </c>
      <c r="M286" s="15">
        <v>5</v>
      </c>
      <c r="N286" s="15">
        <v>31</v>
      </c>
      <c r="O286" s="15">
        <v>9</v>
      </c>
      <c r="P286" s="15">
        <v>3</v>
      </c>
      <c r="Q286" s="15">
        <v>108</v>
      </c>
      <c r="R286" s="15">
        <f t="shared" si="12"/>
        <v>6.4</v>
      </c>
      <c r="S286" s="15">
        <f t="shared" si="13"/>
        <v>4.4799999999999995</v>
      </c>
      <c r="T286" s="15">
        <f t="shared" si="14"/>
        <v>4.4799999999999995</v>
      </c>
    </row>
    <row r="287" spans="1:20" s="15" customFormat="1">
      <c r="A287" s="15" t="s">
        <v>111</v>
      </c>
      <c r="B287" s="15" t="s">
        <v>115</v>
      </c>
      <c r="C287" s="15" t="s">
        <v>894</v>
      </c>
      <c r="D287" s="15" t="s">
        <v>876</v>
      </c>
      <c r="E287" s="15">
        <v>357</v>
      </c>
      <c r="F287" s="15">
        <v>36</v>
      </c>
      <c r="G287" s="15">
        <v>83</v>
      </c>
      <c r="H287" s="15">
        <v>66</v>
      </c>
      <c r="I287" s="15">
        <v>13</v>
      </c>
      <c r="J287" s="15">
        <v>1</v>
      </c>
      <c r="K287" s="15">
        <v>3</v>
      </c>
      <c r="L287" s="15">
        <v>20</v>
      </c>
      <c r="M287" s="15">
        <v>20</v>
      </c>
      <c r="N287" s="15">
        <v>86</v>
      </c>
      <c r="O287" s="15">
        <v>18</v>
      </c>
      <c r="P287" s="15">
        <v>8</v>
      </c>
      <c r="Q287" s="15">
        <v>107</v>
      </c>
      <c r="R287" s="15">
        <f t="shared" si="12"/>
        <v>6.340740740740741</v>
      </c>
      <c r="S287" s="15">
        <f t="shared" si="13"/>
        <v>4.4385185185185181</v>
      </c>
      <c r="T287" s="15">
        <f t="shared" si="14"/>
        <v>4.4385185185185181</v>
      </c>
    </row>
    <row r="288" spans="1:20" s="15" customFormat="1">
      <c r="A288" s="15" t="s">
        <v>1086</v>
      </c>
      <c r="B288" s="15" t="s">
        <v>915</v>
      </c>
      <c r="C288" s="15" t="s">
        <v>892</v>
      </c>
      <c r="D288" s="15" t="s">
        <v>859</v>
      </c>
      <c r="E288" s="15">
        <v>260</v>
      </c>
      <c r="F288" s="15">
        <v>37</v>
      </c>
      <c r="G288" s="15">
        <v>65</v>
      </c>
      <c r="H288" s="15">
        <v>49</v>
      </c>
      <c r="I288" s="15">
        <v>10</v>
      </c>
      <c r="J288" s="15">
        <v>1</v>
      </c>
      <c r="K288" s="15">
        <v>5</v>
      </c>
      <c r="L288" s="15">
        <v>21</v>
      </c>
      <c r="M288" s="15">
        <v>26</v>
      </c>
      <c r="N288" s="15">
        <v>74</v>
      </c>
      <c r="O288" s="15">
        <v>4</v>
      </c>
      <c r="P288" s="15">
        <v>0</v>
      </c>
      <c r="Q288" s="15">
        <v>106</v>
      </c>
      <c r="R288" s="15">
        <f t="shared" si="12"/>
        <v>6.2814814814814817</v>
      </c>
      <c r="S288" s="15">
        <f t="shared" si="13"/>
        <v>4.3970370370370366</v>
      </c>
      <c r="T288" s="15">
        <f t="shared" si="14"/>
        <v>4.3970370370370366</v>
      </c>
    </row>
    <row r="289" spans="1:20" s="15" customFormat="1">
      <c r="A289" s="15" t="s">
        <v>1545</v>
      </c>
      <c r="B289" s="15" t="s">
        <v>263</v>
      </c>
      <c r="C289" s="15" t="s">
        <v>1</v>
      </c>
      <c r="D289" s="15" t="s">
        <v>875</v>
      </c>
      <c r="E289" s="15">
        <v>310</v>
      </c>
      <c r="F289" s="15">
        <v>42</v>
      </c>
      <c r="G289" s="15">
        <v>52</v>
      </c>
      <c r="H289" s="15">
        <v>26</v>
      </c>
      <c r="I289" s="15">
        <v>13</v>
      </c>
      <c r="J289" s="15">
        <v>0</v>
      </c>
      <c r="K289" s="15">
        <v>13</v>
      </c>
      <c r="L289" s="15">
        <v>44</v>
      </c>
      <c r="M289" s="15">
        <v>50</v>
      </c>
      <c r="N289" s="15">
        <v>134</v>
      </c>
      <c r="O289" s="15">
        <v>2</v>
      </c>
      <c r="P289" s="15">
        <v>3</v>
      </c>
      <c r="Q289" s="15">
        <v>105</v>
      </c>
      <c r="R289" s="15">
        <f t="shared" si="12"/>
        <v>6.2222222222222223</v>
      </c>
      <c r="S289" s="15">
        <f t="shared" si="13"/>
        <v>4.3555555555555552</v>
      </c>
      <c r="T289" s="15">
        <f t="shared" si="14"/>
        <v>4.3555555555555552</v>
      </c>
    </row>
    <row r="290" spans="1:20" s="15" customFormat="1">
      <c r="A290" s="15" t="s">
        <v>1406</v>
      </c>
      <c r="B290" s="15" t="s">
        <v>33</v>
      </c>
      <c r="C290" s="15" t="s">
        <v>889</v>
      </c>
      <c r="D290" s="15" t="s">
        <v>863</v>
      </c>
      <c r="E290" s="15">
        <v>292</v>
      </c>
      <c r="F290" s="15">
        <v>37</v>
      </c>
      <c r="G290" s="15">
        <v>75</v>
      </c>
      <c r="H290" s="15">
        <v>46</v>
      </c>
      <c r="I290" s="15">
        <v>17</v>
      </c>
      <c r="J290" s="15">
        <v>4</v>
      </c>
      <c r="K290" s="15">
        <v>8</v>
      </c>
      <c r="L290" s="15">
        <v>27</v>
      </c>
      <c r="M290" s="15">
        <v>15</v>
      </c>
      <c r="N290" s="15">
        <v>100</v>
      </c>
      <c r="O290" s="15">
        <v>5</v>
      </c>
      <c r="P290" s="15">
        <v>4</v>
      </c>
      <c r="Q290" s="15">
        <v>104</v>
      </c>
      <c r="R290" s="15">
        <f t="shared" si="12"/>
        <v>6.162962962962963</v>
      </c>
      <c r="S290" s="15">
        <f t="shared" si="13"/>
        <v>4.3140740740740737</v>
      </c>
      <c r="T290" s="15">
        <f t="shared" si="14"/>
        <v>4.3140740740740737</v>
      </c>
    </row>
    <row r="291" spans="1:20" s="15" customFormat="1">
      <c r="A291" s="15" t="s">
        <v>1305</v>
      </c>
      <c r="B291" s="15" t="s">
        <v>329</v>
      </c>
      <c r="C291" s="15" t="s">
        <v>894</v>
      </c>
      <c r="D291" s="15" t="s">
        <v>875</v>
      </c>
      <c r="E291" s="15">
        <v>263</v>
      </c>
      <c r="F291" s="15">
        <v>31</v>
      </c>
      <c r="G291" s="15">
        <v>55</v>
      </c>
      <c r="H291" s="15">
        <v>33</v>
      </c>
      <c r="I291" s="15">
        <v>13</v>
      </c>
      <c r="J291" s="15">
        <v>2</v>
      </c>
      <c r="K291" s="15">
        <v>7</v>
      </c>
      <c r="L291" s="15">
        <v>27</v>
      </c>
      <c r="M291" s="15">
        <v>19</v>
      </c>
      <c r="N291" s="15">
        <v>80</v>
      </c>
      <c r="O291" s="15">
        <v>17</v>
      </c>
      <c r="P291" s="15">
        <v>4</v>
      </c>
      <c r="Q291" s="15">
        <v>103</v>
      </c>
      <c r="R291" s="15">
        <f t="shared" si="12"/>
        <v>6.1037037037037036</v>
      </c>
      <c r="S291" s="15">
        <f t="shared" si="13"/>
        <v>4.2725925925925923</v>
      </c>
      <c r="T291" s="15">
        <f t="shared" si="14"/>
        <v>4.2725925925925923</v>
      </c>
    </row>
    <row r="292" spans="1:20" s="15" customFormat="1">
      <c r="A292" s="15" t="s">
        <v>960</v>
      </c>
      <c r="B292" s="15" t="s">
        <v>42</v>
      </c>
      <c r="C292" s="15" t="s">
        <v>889</v>
      </c>
      <c r="D292" s="15" t="s">
        <v>875</v>
      </c>
      <c r="E292" s="15">
        <v>254</v>
      </c>
      <c r="F292" s="15">
        <v>22</v>
      </c>
      <c r="G292" s="15">
        <v>62</v>
      </c>
      <c r="H292" s="15">
        <v>49</v>
      </c>
      <c r="I292" s="15">
        <v>6</v>
      </c>
      <c r="J292" s="15">
        <v>1</v>
      </c>
      <c r="K292" s="15">
        <v>6</v>
      </c>
      <c r="L292" s="15">
        <v>19</v>
      </c>
      <c r="M292" s="15">
        <v>13</v>
      </c>
      <c r="N292" s="15">
        <v>44</v>
      </c>
      <c r="O292" s="15">
        <v>5</v>
      </c>
      <c r="P292" s="15">
        <v>1</v>
      </c>
      <c r="Q292" s="15">
        <v>102</v>
      </c>
      <c r="R292" s="15">
        <f t="shared" si="12"/>
        <v>6.0444444444444443</v>
      </c>
      <c r="S292" s="15">
        <f t="shared" si="13"/>
        <v>4.2311111111111108</v>
      </c>
      <c r="T292" s="15">
        <f t="shared" si="14"/>
        <v>4.2311111111111108</v>
      </c>
    </row>
    <row r="293" spans="1:20" s="15" customFormat="1">
      <c r="A293" s="15" t="s">
        <v>985</v>
      </c>
      <c r="B293" s="15" t="s">
        <v>714</v>
      </c>
      <c r="C293" s="15" t="s">
        <v>889</v>
      </c>
      <c r="D293" s="15" t="s">
        <v>884</v>
      </c>
      <c r="E293" s="15">
        <v>210</v>
      </c>
      <c r="F293" s="15">
        <v>26</v>
      </c>
      <c r="G293" s="15">
        <v>50</v>
      </c>
      <c r="H293" s="15">
        <v>39</v>
      </c>
      <c r="I293" s="15">
        <v>9</v>
      </c>
      <c r="J293" s="15">
        <v>1</v>
      </c>
      <c r="K293" s="15">
        <v>1</v>
      </c>
      <c r="L293" s="15">
        <v>15</v>
      </c>
      <c r="M293" s="15">
        <v>22</v>
      </c>
      <c r="N293" s="15">
        <v>48</v>
      </c>
      <c r="O293" s="15">
        <v>30</v>
      </c>
      <c r="P293" s="15">
        <v>7</v>
      </c>
      <c r="Q293" s="15">
        <v>102</v>
      </c>
      <c r="R293" s="15">
        <f t="shared" si="12"/>
        <v>6.0444444444444443</v>
      </c>
      <c r="S293" s="15">
        <f t="shared" si="13"/>
        <v>4.2311111111111108</v>
      </c>
      <c r="T293" s="15">
        <f t="shared" si="14"/>
        <v>4.2311111111111108</v>
      </c>
    </row>
    <row r="294" spans="1:20" s="15" customFormat="1">
      <c r="A294" s="15" t="s">
        <v>237</v>
      </c>
      <c r="B294" s="15" t="s">
        <v>238</v>
      </c>
      <c r="C294" s="15" t="s">
        <v>888</v>
      </c>
      <c r="D294" s="15" t="s">
        <v>877</v>
      </c>
      <c r="E294" s="15">
        <v>273</v>
      </c>
      <c r="F294" s="15">
        <v>28</v>
      </c>
      <c r="G294" s="15">
        <v>64</v>
      </c>
      <c r="H294" s="15">
        <v>50</v>
      </c>
      <c r="I294" s="15">
        <v>8</v>
      </c>
      <c r="J294" s="15">
        <v>0</v>
      </c>
      <c r="K294" s="15">
        <v>6</v>
      </c>
      <c r="L294" s="15">
        <v>37</v>
      </c>
      <c r="M294" s="15">
        <v>35</v>
      </c>
      <c r="N294" s="15">
        <v>88</v>
      </c>
      <c r="O294" s="15">
        <v>0</v>
      </c>
      <c r="P294" s="15">
        <v>0</v>
      </c>
      <c r="Q294" s="15">
        <v>102</v>
      </c>
      <c r="R294" s="15">
        <f t="shared" si="12"/>
        <v>6.0444444444444443</v>
      </c>
      <c r="S294" s="15">
        <f t="shared" si="13"/>
        <v>4.2311111111111108</v>
      </c>
      <c r="T294" s="15">
        <f t="shared" si="14"/>
        <v>4.2311111111111108</v>
      </c>
    </row>
    <row r="295" spans="1:20" s="15" customFormat="1">
      <c r="A295" s="15" t="s">
        <v>1111</v>
      </c>
      <c r="B295" s="15" t="s">
        <v>128</v>
      </c>
      <c r="C295" s="15" t="s">
        <v>892</v>
      </c>
      <c r="D295" s="15" t="s">
        <v>884</v>
      </c>
      <c r="E295" s="15">
        <v>250</v>
      </c>
      <c r="F295" s="15">
        <v>27</v>
      </c>
      <c r="G295" s="15">
        <v>64</v>
      </c>
      <c r="H295" s="15">
        <v>46</v>
      </c>
      <c r="I295" s="15">
        <v>11</v>
      </c>
      <c r="J295" s="15">
        <v>0</v>
      </c>
      <c r="K295" s="15">
        <v>7</v>
      </c>
      <c r="L295" s="15">
        <v>28</v>
      </c>
      <c r="M295" s="15">
        <v>17</v>
      </c>
      <c r="N295" s="15">
        <v>64</v>
      </c>
      <c r="O295" s="15">
        <v>0</v>
      </c>
      <c r="P295" s="15">
        <v>3</v>
      </c>
      <c r="Q295" s="15">
        <v>101</v>
      </c>
      <c r="R295" s="15">
        <f t="shared" si="12"/>
        <v>5.9851851851851849</v>
      </c>
      <c r="S295" s="15">
        <f t="shared" si="13"/>
        <v>4.1896296296296294</v>
      </c>
      <c r="T295" s="15">
        <f t="shared" si="14"/>
        <v>4.1896296296296294</v>
      </c>
    </row>
    <row r="296" spans="1:20" s="15" customFormat="1">
      <c r="A296" s="15" t="s">
        <v>504</v>
      </c>
      <c r="B296" s="15" t="s">
        <v>205</v>
      </c>
      <c r="C296" s="15" t="s">
        <v>3</v>
      </c>
      <c r="D296" s="15" t="s">
        <v>870</v>
      </c>
      <c r="E296" s="15">
        <v>264</v>
      </c>
      <c r="F296" s="15">
        <v>20</v>
      </c>
      <c r="G296" s="15">
        <v>68</v>
      </c>
      <c r="H296" s="15">
        <v>47</v>
      </c>
      <c r="I296" s="15">
        <v>16</v>
      </c>
      <c r="J296" s="15">
        <v>1</v>
      </c>
      <c r="K296" s="15">
        <v>4</v>
      </c>
      <c r="L296" s="15">
        <v>30</v>
      </c>
      <c r="M296" s="15">
        <v>14</v>
      </c>
      <c r="N296" s="15">
        <v>62</v>
      </c>
      <c r="O296" s="15">
        <v>1</v>
      </c>
      <c r="P296" s="15">
        <v>1</v>
      </c>
      <c r="Q296" s="15">
        <v>100</v>
      </c>
      <c r="R296" s="15">
        <f t="shared" si="12"/>
        <v>5.9259259259259256</v>
      </c>
      <c r="S296" s="15">
        <f t="shared" si="13"/>
        <v>3.5555555555555554</v>
      </c>
      <c r="T296" s="15">
        <f t="shared" si="14"/>
        <v>3.5555555555555554</v>
      </c>
    </row>
    <row r="297" spans="1:20" s="15" customFormat="1">
      <c r="A297" s="15" t="s">
        <v>1825</v>
      </c>
      <c r="B297" s="15" t="s">
        <v>333</v>
      </c>
      <c r="C297" s="15" t="s">
        <v>1</v>
      </c>
      <c r="D297" s="15" t="s">
        <v>876</v>
      </c>
      <c r="E297" s="15">
        <v>240</v>
      </c>
      <c r="F297" s="15">
        <v>31</v>
      </c>
      <c r="G297" s="15">
        <v>56</v>
      </c>
      <c r="H297" s="15">
        <v>34</v>
      </c>
      <c r="I297" s="15">
        <v>11</v>
      </c>
      <c r="J297" s="15">
        <v>2</v>
      </c>
      <c r="K297" s="15">
        <v>9</v>
      </c>
      <c r="L297" s="15">
        <v>27</v>
      </c>
      <c r="M297" s="15">
        <v>14</v>
      </c>
      <c r="N297" s="15">
        <v>75</v>
      </c>
      <c r="O297" s="15">
        <v>6</v>
      </c>
      <c r="P297" s="15">
        <v>1</v>
      </c>
      <c r="Q297" s="15">
        <v>100</v>
      </c>
      <c r="R297" s="15">
        <f t="shared" si="12"/>
        <v>5.9259259259259256</v>
      </c>
      <c r="S297" s="15">
        <f t="shared" si="13"/>
        <v>3.5555555555555554</v>
      </c>
      <c r="T297" s="15">
        <f t="shared" si="14"/>
        <v>3.5555555555555554</v>
      </c>
    </row>
    <row r="298" spans="1:20" s="15" customFormat="1">
      <c r="A298" s="15" t="s">
        <v>47</v>
      </c>
      <c r="B298" s="15" t="s">
        <v>48</v>
      </c>
      <c r="C298" s="15" t="s">
        <v>1</v>
      </c>
      <c r="D298" s="15" t="s">
        <v>1068</v>
      </c>
      <c r="E298" s="15">
        <v>208</v>
      </c>
      <c r="F298" s="15">
        <v>27</v>
      </c>
      <c r="G298" s="15">
        <v>55</v>
      </c>
      <c r="H298" s="15">
        <v>38</v>
      </c>
      <c r="I298" s="15">
        <v>10</v>
      </c>
      <c r="J298" s="15">
        <v>4</v>
      </c>
      <c r="K298" s="15">
        <v>3</v>
      </c>
      <c r="L298" s="15">
        <v>28</v>
      </c>
      <c r="M298" s="15">
        <v>13</v>
      </c>
      <c r="N298" s="15">
        <v>51</v>
      </c>
      <c r="O298" s="15">
        <v>1</v>
      </c>
      <c r="P298" s="15">
        <v>0</v>
      </c>
      <c r="Q298" s="15">
        <v>100</v>
      </c>
      <c r="R298" s="15">
        <f t="shared" si="12"/>
        <v>5.9259259259259256</v>
      </c>
      <c r="S298" s="15">
        <f t="shared" si="13"/>
        <v>3.5555555555555554</v>
      </c>
      <c r="T298" s="15">
        <f t="shared" si="14"/>
        <v>3.5555555555555554</v>
      </c>
    </row>
    <row r="299" spans="1:20" s="15" customFormat="1">
      <c r="A299" s="15" t="s">
        <v>1398</v>
      </c>
      <c r="B299" s="15" t="s">
        <v>172</v>
      </c>
      <c r="C299" s="15" t="s">
        <v>892</v>
      </c>
      <c r="D299" s="15" t="s">
        <v>868</v>
      </c>
      <c r="E299" s="15">
        <v>174</v>
      </c>
      <c r="F299" s="15">
        <v>31</v>
      </c>
      <c r="G299" s="15">
        <v>43</v>
      </c>
      <c r="H299" s="15">
        <v>30</v>
      </c>
      <c r="I299" s="15">
        <v>6</v>
      </c>
      <c r="J299" s="15">
        <v>3</v>
      </c>
      <c r="K299" s="15">
        <v>4</v>
      </c>
      <c r="L299" s="15">
        <v>16</v>
      </c>
      <c r="M299" s="15">
        <v>15</v>
      </c>
      <c r="N299" s="15">
        <v>33</v>
      </c>
      <c r="O299" s="15">
        <v>8</v>
      </c>
      <c r="P299" s="15">
        <v>5</v>
      </c>
      <c r="Q299" s="15">
        <v>99</v>
      </c>
      <c r="R299" s="15">
        <f t="shared" si="12"/>
        <v>5.8666666666666663</v>
      </c>
      <c r="S299" s="15">
        <f t="shared" si="13"/>
        <v>3.5199999999999996</v>
      </c>
      <c r="T299" s="15">
        <f t="shared" si="14"/>
        <v>3.5199999999999996</v>
      </c>
    </row>
    <row r="300" spans="1:20" s="15" customFormat="1">
      <c r="A300" s="15" t="s">
        <v>984</v>
      </c>
      <c r="B300" s="15" t="s">
        <v>344</v>
      </c>
      <c r="C300" s="15" t="s">
        <v>889</v>
      </c>
      <c r="D300" s="15" t="s">
        <v>861</v>
      </c>
      <c r="E300" s="15">
        <v>224</v>
      </c>
      <c r="F300" s="15">
        <v>29</v>
      </c>
      <c r="G300" s="15">
        <v>63</v>
      </c>
      <c r="H300" s="15">
        <v>43</v>
      </c>
      <c r="I300" s="15">
        <v>13</v>
      </c>
      <c r="J300" s="15">
        <v>1</v>
      </c>
      <c r="K300" s="15">
        <v>6</v>
      </c>
      <c r="L300" s="15">
        <v>28</v>
      </c>
      <c r="M300" s="15">
        <v>18</v>
      </c>
      <c r="N300" s="15">
        <v>70</v>
      </c>
      <c r="O300" s="15">
        <v>2</v>
      </c>
      <c r="P300" s="15">
        <v>4</v>
      </c>
      <c r="Q300" s="15">
        <v>99</v>
      </c>
      <c r="R300" s="15">
        <f t="shared" si="12"/>
        <v>5.8666666666666663</v>
      </c>
      <c r="S300" s="15">
        <f t="shared" si="13"/>
        <v>3.5199999999999996</v>
      </c>
      <c r="T300" s="15">
        <f t="shared" si="14"/>
        <v>3.5199999999999996</v>
      </c>
    </row>
    <row r="301" spans="1:20" s="15" customFormat="1">
      <c r="A301" s="15" t="s">
        <v>467</v>
      </c>
      <c r="B301" s="15" t="s">
        <v>344</v>
      </c>
      <c r="C301" s="15" t="s">
        <v>1</v>
      </c>
      <c r="D301" s="15" t="s">
        <v>870</v>
      </c>
      <c r="E301" s="15">
        <v>248</v>
      </c>
      <c r="F301" s="15">
        <v>28</v>
      </c>
      <c r="G301" s="15">
        <v>50</v>
      </c>
      <c r="H301" s="15">
        <v>30</v>
      </c>
      <c r="I301" s="15">
        <v>13</v>
      </c>
      <c r="J301" s="15">
        <v>0</v>
      </c>
      <c r="K301" s="15">
        <v>7</v>
      </c>
      <c r="L301" s="15">
        <v>30</v>
      </c>
      <c r="M301" s="15">
        <v>24</v>
      </c>
      <c r="N301" s="15">
        <v>66</v>
      </c>
      <c r="O301" s="15">
        <v>0</v>
      </c>
      <c r="P301" s="15">
        <v>1</v>
      </c>
      <c r="Q301" s="15">
        <v>99</v>
      </c>
      <c r="R301" s="15">
        <f t="shared" si="12"/>
        <v>5.8666666666666663</v>
      </c>
      <c r="S301" s="15">
        <f t="shared" si="13"/>
        <v>3.5199999999999996</v>
      </c>
      <c r="T301" s="15">
        <f t="shared" si="14"/>
        <v>3.5199999999999996</v>
      </c>
    </row>
    <row r="302" spans="1:20" s="15" customFormat="1">
      <c r="A302" s="15" t="s">
        <v>1434</v>
      </c>
      <c r="B302" s="15" t="s">
        <v>488</v>
      </c>
      <c r="C302" s="15" t="s">
        <v>3</v>
      </c>
      <c r="D302" s="15" t="s">
        <v>877</v>
      </c>
      <c r="E302" s="15">
        <v>231</v>
      </c>
      <c r="F302" s="15">
        <v>30</v>
      </c>
      <c r="G302" s="15">
        <v>54</v>
      </c>
      <c r="H302" s="15">
        <v>36</v>
      </c>
      <c r="I302" s="15">
        <v>10</v>
      </c>
      <c r="J302" s="15">
        <v>2</v>
      </c>
      <c r="K302" s="15">
        <v>6</v>
      </c>
      <c r="L302" s="15">
        <v>28</v>
      </c>
      <c r="M302" s="15">
        <v>21</v>
      </c>
      <c r="N302" s="15">
        <v>70</v>
      </c>
      <c r="O302" s="15">
        <v>3</v>
      </c>
      <c r="P302" s="15">
        <v>0</v>
      </c>
      <c r="Q302" s="15">
        <v>98</v>
      </c>
      <c r="R302" s="15">
        <f t="shared" si="12"/>
        <v>5.8074074074074078</v>
      </c>
      <c r="S302" s="15">
        <f t="shared" si="13"/>
        <v>3.4844444444444447</v>
      </c>
      <c r="T302" s="15">
        <f t="shared" si="14"/>
        <v>3.4844444444444447</v>
      </c>
    </row>
    <row r="303" spans="1:20" s="15" customFormat="1">
      <c r="A303" s="15" t="s">
        <v>89</v>
      </c>
      <c r="B303" s="15" t="s">
        <v>90</v>
      </c>
      <c r="C303" s="15" t="s">
        <v>889</v>
      </c>
      <c r="D303" s="15" t="s">
        <v>866</v>
      </c>
      <c r="E303" s="15">
        <v>264</v>
      </c>
      <c r="F303" s="15">
        <v>32</v>
      </c>
      <c r="G303" s="15">
        <v>61</v>
      </c>
      <c r="H303" s="15">
        <v>43</v>
      </c>
      <c r="I303" s="15">
        <v>9</v>
      </c>
      <c r="J303" s="15">
        <v>5</v>
      </c>
      <c r="K303" s="15">
        <v>4</v>
      </c>
      <c r="L303" s="15">
        <v>24</v>
      </c>
      <c r="M303" s="15">
        <v>20</v>
      </c>
      <c r="N303" s="15">
        <v>78</v>
      </c>
      <c r="O303" s="15">
        <v>9</v>
      </c>
      <c r="P303" s="15">
        <v>3</v>
      </c>
      <c r="Q303" s="15">
        <v>96</v>
      </c>
      <c r="R303" s="15">
        <f t="shared" si="12"/>
        <v>5.6888888888888891</v>
      </c>
      <c r="S303" s="15">
        <f t="shared" si="13"/>
        <v>3.4133333333333336</v>
      </c>
      <c r="T303" s="15">
        <f t="shared" si="14"/>
        <v>3.4133333333333336</v>
      </c>
    </row>
    <row r="304" spans="1:20" s="15" customFormat="1">
      <c r="A304" s="15" t="s">
        <v>94</v>
      </c>
      <c r="B304" s="15" t="s">
        <v>1497</v>
      </c>
      <c r="C304" s="15" t="s">
        <v>889</v>
      </c>
      <c r="D304" s="15" t="s">
        <v>867</v>
      </c>
      <c r="E304" s="15">
        <v>384</v>
      </c>
      <c r="F304" s="15">
        <v>45</v>
      </c>
      <c r="G304" s="15">
        <v>76</v>
      </c>
      <c r="H304" s="15">
        <v>54</v>
      </c>
      <c r="I304" s="15">
        <v>19</v>
      </c>
      <c r="J304" s="15">
        <v>2</v>
      </c>
      <c r="K304" s="15">
        <v>1</v>
      </c>
      <c r="L304" s="15">
        <v>30</v>
      </c>
      <c r="M304" s="15">
        <v>31</v>
      </c>
      <c r="N304" s="15">
        <v>121</v>
      </c>
      <c r="O304" s="15">
        <v>8</v>
      </c>
      <c r="P304" s="15">
        <v>0</v>
      </c>
      <c r="Q304" s="15">
        <v>95</v>
      </c>
      <c r="R304" s="15">
        <f t="shared" si="12"/>
        <v>5.6296296296296298</v>
      </c>
      <c r="S304" s="15">
        <f t="shared" si="13"/>
        <v>3.3777777777777778</v>
      </c>
      <c r="T304" s="15">
        <f t="shared" si="14"/>
        <v>3.3777777777777778</v>
      </c>
    </row>
    <row r="305" spans="1:20" s="15" customFormat="1">
      <c r="A305" s="15" t="s">
        <v>481</v>
      </c>
      <c r="B305" s="15" t="s">
        <v>98</v>
      </c>
      <c r="C305" s="15" t="s">
        <v>892</v>
      </c>
      <c r="D305" s="15" t="s">
        <v>873</v>
      </c>
      <c r="E305" s="15">
        <v>207</v>
      </c>
      <c r="F305" s="15">
        <v>22</v>
      </c>
      <c r="G305" s="15">
        <v>52</v>
      </c>
      <c r="H305" s="15">
        <v>40</v>
      </c>
      <c r="I305" s="15">
        <v>9</v>
      </c>
      <c r="J305" s="15">
        <v>0</v>
      </c>
      <c r="K305" s="15">
        <v>3</v>
      </c>
      <c r="L305" s="15">
        <v>20</v>
      </c>
      <c r="M305" s="15">
        <v>15</v>
      </c>
      <c r="N305" s="15">
        <v>33</v>
      </c>
      <c r="O305" s="15">
        <v>0</v>
      </c>
      <c r="P305" s="15">
        <v>0</v>
      </c>
      <c r="Q305" s="15">
        <v>94</v>
      </c>
      <c r="R305" s="15">
        <f t="shared" si="12"/>
        <v>5.5703703703703704</v>
      </c>
      <c r="S305" s="15">
        <f t="shared" si="13"/>
        <v>3.342222222222222</v>
      </c>
      <c r="T305" s="15">
        <f t="shared" si="14"/>
        <v>3.342222222222222</v>
      </c>
    </row>
    <row r="306" spans="1:20" s="15" customFormat="1">
      <c r="A306" s="15" t="s">
        <v>783</v>
      </c>
      <c r="B306" s="15" t="s">
        <v>176</v>
      </c>
      <c r="C306" s="15" t="s">
        <v>889</v>
      </c>
      <c r="D306" s="15" t="s">
        <v>859</v>
      </c>
      <c r="E306" s="15">
        <v>177</v>
      </c>
      <c r="F306" s="15">
        <v>23</v>
      </c>
      <c r="G306" s="15">
        <v>48</v>
      </c>
      <c r="H306" s="15">
        <v>38</v>
      </c>
      <c r="I306" s="15">
        <v>9</v>
      </c>
      <c r="J306" s="15">
        <v>1</v>
      </c>
      <c r="K306" s="15">
        <v>0</v>
      </c>
      <c r="L306" s="15">
        <v>21</v>
      </c>
      <c r="M306" s="15">
        <v>17</v>
      </c>
      <c r="N306" s="15">
        <v>28</v>
      </c>
      <c r="O306" s="15">
        <v>6</v>
      </c>
      <c r="P306" s="15">
        <v>4</v>
      </c>
      <c r="Q306" s="15">
        <v>94</v>
      </c>
      <c r="R306" s="15">
        <f t="shared" si="12"/>
        <v>5.5703703703703704</v>
      </c>
      <c r="S306" s="15">
        <f t="shared" si="13"/>
        <v>3.342222222222222</v>
      </c>
      <c r="T306" s="15">
        <f t="shared" si="14"/>
        <v>3.342222222222222</v>
      </c>
    </row>
    <row r="307" spans="1:20" s="15" customFormat="1">
      <c r="A307" s="15" t="s">
        <v>1573</v>
      </c>
      <c r="B307" s="15" t="s">
        <v>1239</v>
      </c>
      <c r="C307" s="15" t="s">
        <v>894</v>
      </c>
      <c r="D307" s="15" t="s">
        <v>864</v>
      </c>
      <c r="E307" s="15">
        <v>244</v>
      </c>
      <c r="F307" s="15">
        <v>33</v>
      </c>
      <c r="G307" s="15">
        <v>59</v>
      </c>
      <c r="H307" s="15">
        <v>45</v>
      </c>
      <c r="I307" s="15">
        <v>9</v>
      </c>
      <c r="J307" s="15">
        <v>1</v>
      </c>
      <c r="K307" s="15">
        <v>4</v>
      </c>
      <c r="L307" s="15">
        <v>23</v>
      </c>
      <c r="M307" s="15">
        <v>22</v>
      </c>
      <c r="N307" s="15">
        <v>67</v>
      </c>
      <c r="O307" s="15">
        <v>3</v>
      </c>
      <c r="P307" s="15">
        <v>2</v>
      </c>
      <c r="Q307" s="15">
        <v>94</v>
      </c>
      <c r="R307" s="15">
        <f t="shared" si="12"/>
        <v>5.5703703703703704</v>
      </c>
      <c r="S307" s="15">
        <f t="shared" si="13"/>
        <v>3.342222222222222</v>
      </c>
      <c r="T307" s="15">
        <f t="shared" si="14"/>
        <v>3.342222222222222</v>
      </c>
    </row>
    <row r="308" spans="1:20" s="15" customFormat="1">
      <c r="A308" s="15" t="s">
        <v>276</v>
      </c>
      <c r="B308" s="15" t="s">
        <v>277</v>
      </c>
      <c r="C308" s="15" t="s">
        <v>888</v>
      </c>
      <c r="D308" s="15" t="s">
        <v>871</v>
      </c>
      <c r="E308" s="15">
        <v>246</v>
      </c>
      <c r="F308" s="15">
        <v>23</v>
      </c>
      <c r="G308" s="15">
        <v>41</v>
      </c>
      <c r="H308" s="15">
        <v>25</v>
      </c>
      <c r="I308" s="15">
        <v>8</v>
      </c>
      <c r="J308" s="15">
        <v>3</v>
      </c>
      <c r="K308" s="15">
        <v>5</v>
      </c>
      <c r="L308" s="15">
        <v>26</v>
      </c>
      <c r="M308" s="15">
        <v>33</v>
      </c>
      <c r="N308" s="15">
        <v>59</v>
      </c>
      <c r="O308" s="15">
        <v>3</v>
      </c>
      <c r="P308" s="15">
        <v>2</v>
      </c>
      <c r="Q308" s="15">
        <v>94</v>
      </c>
      <c r="R308" s="15">
        <f t="shared" si="12"/>
        <v>5.5703703703703704</v>
      </c>
      <c r="S308" s="15">
        <f t="shared" si="13"/>
        <v>3.342222222222222</v>
      </c>
      <c r="T308" s="15">
        <f t="shared" si="14"/>
        <v>3.342222222222222</v>
      </c>
    </row>
    <row r="309" spans="1:20" s="15" customFormat="1">
      <c r="A309" s="15" t="s">
        <v>1393</v>
      </c>
      <c r="B309" s="15" t="s">
        <v>1394</v>
      </c>
      <c r="C309" s="15" t="s">
        <v>2</v>
      </c>
      <c r="D309" s="15" t="s">
        <v>870</v>
      </c>
      <c r="E309" s="15">
        <v>240</v>
      </c>
      <c r="F309" s="15">
        <v>31</v>
      </c>
      <c r="G309" s="15">
        <v>62</v>
      </c>
      <c r="H309" s="15">
        <v>54</v>
      </c>
      <c r="I309" s="15">
        <v>7</v>
      </c>
      <c r="J309" s="15">
        <v>1</v>
      </c>
      <c r="K309" s="15">
        <v>0</v>
      </c>
      <c r="L309" s="15">
        <v>17</v>
      </c>
      <c r="M309" s="15">
        <v>22</v>
      </c>
      <c r="N309" s="15">
        <v>49</v>
      </c>
      <c r="O309" s="15">
        <v>1</v>
      </c>
      <c r="P309" s="15">
        <v>0</v>
      </c>
      <c r="Q309" s="15">
        <v>93</v>
      </c>
      <c r="R309" s="15">
        <f t="shared" si="12"/>
        <v>5.5111111111111111</v>
      </c>
      <c r="S309" s="15">
        <f t="shared" si="13"/>
        <v>3.3066666666666666</v>
      </c>
      <c r="T309" s="15">
        <f t="shared" si="14"/>
        <v>3.3066666666666666</v>
      </c>
    </row>
    <row r="310" spans="1:20" s="15" customFormat="1">
      <c r="A310" s="15" t="s">
        <v>639</v>
      </c>
      <c r="B310" s="15" t="s">
        <v>1407</v>
      </c>
      <c r="C310" s="15" t="s">
        <v>889</v>
      </c>
      <c r="D310" s="15" t="s">
        <v>890</v>
      </c>
      <c r="E310" s="15">
        <v>172</v>
      </c>
      <c r="F310" s="15">
        <v>19</v>
      </c>
      <c r="G310" s="15">
        <v>42</v>
      </c>
      <c r="H310" s="15">
        <v>27</v>
      </c>
      <c r="I310" s="15">
        <v>8</v>
      </c>
      <c r="J310" s="15">
        <v>0</v>
      </c>
      <c r="K310" s="15">
        <v>7</v>
      </c>
      <c r="L310" s="15">
        <v>29</v>
      </c>
      <c r="M310" s="15">
        <v>14</v>
      </c>
      <c r="N310" s="15">
        <v>44</v>
      </c>
      <c r="O310" s="15">
        <v>4</v>
      </c>
      <c r="P310" s="15">
        <v>1</v>
      </c>
      <c r="Q310" s="15">
        <v>92</v>
      </c>
      <c r="R310" s="15">
        <f t="shared" si="12"/>
        <v>5.4518518518518517</v>
      </c>
      <c r="S310" s="15">
        <f t="shared" si="13"/>
        <v>3.2711111111111109</v>
      </c>
      <c r="T310" s="15">
        <f t="shared" si="14"/>
        <v>3.2711111111111109</v>
      </c>
    </row>
    <row r="311" spans="1:20" s="15" customFormat="1">
      <c r="A311" s="15" t="s">
        <v>1492</v>
      </c>
      <c r="B311" s="15" t="s">
        <v>92</v>
      </c>
      <c r="C311" s="15" t="s">
        <v>889</v>
      </c>
      <c r="D311" s="15" t="s">
        <v>869</v>
      </c>
      <c r="E311" s="15">
        <v>253</v>
      </c>
      <c r="F311" s="15">
        <v>20</v>
      </c>
      <c r="G311" s="15">
        <v>46</v>
      </c>
      <c r="H311" s="15">
        <v>30</v>
      </c>
      <c r="I311" s="15">
        <v>6</v>
      </c>
      <c r="J311" s="15">
        <v>1</v>
      </c>
      <c r="K311" s="15">
        <v>9</v>
      </c>
      <c r="L311" s="15">
        <v>36</v>
      </c>
      <c r="M311" s="15">
        <v>21</v>
      </c>
      <c r="N311" s="15">
        <v>69</v>
      </c>
      <c r="O311" s="15">
        <v>1</v>
      </c>
      <c r="P311" s="15">
        <v>0</v>
      </c>
      <c r="Q311" s="15">
        <v>90</v>
      </c>
      <c r="R311" s="15">
        <f t="shared" si="12"/>
        <v>5.333333333333333</v>
      </c>
      <c r="S311" s="15">
        <f t="shared" si="13"/>
        <v>3.1999999999999997</v>
      </c>
      <c r="T311" s="15">
        <f t="shared" si="14"/>
        <v>3.1999999999999997</v>
      </c>
    </row>
    <row r="312" spans="1:20" s="15" customFormat="1">
      <c r="A312" s="15" t="s">
        <v>211</v>
      </c>
      <c r="B312" s="15" t="s">
        <v>212</v>
      </c>
      <c r="C312" s="15" t="s">
        <v>1</v>
      </c>
      <c r="D312" s="15" t="s">
        <v>869</v>
      </c>
      <c r="E312" s="15">
        <v>150</v>
      </c>
      <c r="F312" s="15">
        <v>19</v>
      </c>
      <c r="G312" s="15">
        <v>37</v>
      </c>
      <c r="H312" s="15">
        <v>26</v>
      </c>
      <c r="I312" s="15">
        <v>8</v>
      </c>
      <c r="J312" s="15">
        <v>0</v>
      </c>
      <c r="K312" s="15">
        <v>3</v>
      </c>
      <c r="L312" s="15">
        <v>16</v>
      </c>
      <c r="M312" s="15">
        <v>25</v>
      </c>
      <c r="N312" s="15">
        <v>24</v>
      </c>
      <c r="O312" s="15">
        <v>0</v>
      </c>
      <c r="P312" s="15">
        <v>0</v>
      </c>
      <c r="Q312" s="15">
        <v>90</v>
      </c>
      <c r="R312" s="15">
        <f t="shared" si="12"/>
        <v>5.333333333333333</v>
      </c>
      <c r="S312" s="15">
        <f t="shared" si="13"/>
        <v>3.1999999999999997</v>
      </c>
      <c r="T312" s="15">
        <f t="shared" si="14"/>
        <v>3.1999999999999997</v>
      </c>
    </row>
    <row r="313" spans="1:20" s="15" customFormat="1">
      <c r="A313" s="15" t="s">
        <v>1604</v>
      </c>
      <c r="B313" s="15" t="s">
        <v>1628</v>
      </c>
      <c r="C313" s="15" t="s">
        <v>889</v>
      </c>
      <c r="D313" s="15" t="s">
        <v>873</v>
      </c>
      <c r="E313" s="15">
        <v>278</v>
      </c>
      <c r="F313" s="15">
        <v>31</v>
      </c>
      <c r="G313" s="15">
        <v>57</v>
      </c>
      <c r="H313" s="15">
        <v>34</v>
      </c>
      <c r="I313" s="15">
        <v>11</v>
      </c>
      <c r="J313" s="15">
        <v>2</v>
      </c>
      <c r="K313" s="15">
        <v>10</v>
      </c>
      <c r="L313" s="15">
        <v>29</v>
      </c>
      <c r="M313" s="15">
        <v>17</v>
      </c>
      <c r="N313" s="15">
        <v>93</v>
      </c>
      <c r="O313" s="15">
        <v>8</v>
      </c>
      <c r="P313" s="15">
        <v>5</v>
      </c>
      <c r="Q313" s="15">
        <v>89</v>
      </c>
      <c r="R313" s="15">
        <f t="shared" si="12"/>
        <v>5.2740740740740737</v>
      </c>
      <c r="S313" s="15">
        <f t="shared" si="13"/>
        <v>3.1644444444444439</v>
      </c>
      <c r="T313" s="15">
        <f t="shared" si="14"/>
        <v>3.1644444444444439</v>
      </c>
    </row>
    <row r="314" spans="1:20" s="15" customFormat="1">
      <c r="A314" s="15" t="s">
        <v>457</v>
      </c>
      <c r="B314" s="15" t="s">
        <v>458</v>
      </c>
      <c r="C314" s="15" t="s">
        <v>888</v>
      </c>
      <c r="D314" s="15" t="s">
        <v>864</v>
      </c>
      <c r="E314" s="15">
        <v>247</v>
      </c>
      <c r="F314" s="15">
        <v>22</v>
      </c>
      <c r="G314" s="15">
        <v>58</v>
      </c>
      <c r="H314" s="15">
        <v>44</v>
      </c>
      <c r="I314" s="15">
        <v>12</v>
      </c>
      <c r="J314" s="15">
        <v>0</v>
      </c>
      <c r="K314" s="15">
        <v>2</v>
      </c>
      <c r="L314" s="15">
        <v>22</v>
      </c>
      <c r="M314" s="15">
        <v>18</v>
      </c>
      <c r="N314" s="15">
        <v>50</v>
      </c>
      <c r="O314" s="15">
        <v>2</v>
      </c>
      <c r="P314" s="15">
        <v>1</v>
      </c>
      <c r="Q314" s="15">
        <v>89</v>
      </c>
      <c r="R314" s="15">
        <f t="shared" si="12"/>
        <v>5.2740740740740737</v>
      </c>
      <c r="S314" s="15">
        <f t="shared" si="13"/>
        <v>3.1644444444444439</v>
      </c>
      <c r="T314" s="15">
        <f t="shared" si="14"/>
        <v>3.1644444444444439</v>
      </c>
    </row>
    <row r="315" spans="1:20" s="15" customFormat="1">
      <c r="A315" s="15" t="s">
        <v>146</v>
      </c>
      <c r="B315" s="15" t="s">
        <v>147</v>
      </c>
      <c r="C315" s="15" t="s">
        <v>862</v>
      </c>
      <c r="D315" s="15" t="s">
        <v>875</v>
      </c>
      <c r="E315" s="15">
        <v>231</v>
      </c>
      <c r="F315" s="15">
        <v>24</v>
      </c>
      <c r="G315" s="15">
        <v>51</v>
      </c>
      <c r="H315" s="15">
        <v>35</v>
      </c>
      <c r="I315" s="15">
        <v>12</v>
      </c>
      <c r="J315" s="15">
        <v>0</v>
      </c>
      <c r="K315" s="15">
        <v>4</v>
      </c>
      <c r="L315" s="15">
        <v>25</v>
      </c>
      <c r="M315" s="15">
        <v>22</v>
      </c>
      <c r="N315" s="15">
        <v>57</v>
      </c>
      <c r="O315" s="15">
        <v>0</v>
      </c>
      <c r="P315" s="15">
        <v>2</v>
      </c>
      <c r="Q315" s="15">
        <v>87</v>
      </c>
      <c r="R315" s="15">
        <f t="shared" si="12"/>
        <v>5.1555555555555559</v>
      </c>
      <c r="S315" s="15">
        <f t="shared" si="13"/>
        <v>3.0933333333333333</v>
      </c>
      <c r="T315" s="15">
        <f t="shared" si="14"/>
        <v>3.0933333333333333</v>
      </c>
    </row>
    <row r="316" spans="1:20" s="15" customFormat="1">
      <c r="A316" s="15" t="s">
        <v>345</v>
      </c>
      <c r="B316" s="15" t="s">
        <v>120</v>
      </c>
      <c r="C316" s="15" t="s">
        <v>889</v>
      </c>
      <c r="D316" s="15" t="s">
        <v>876</v>
      </c>
      <c r="E316" s="15">
        <v>251</v>
      </c>
      <c r="F316" s="15">
        <v>24</v>
      </c>
      <c r="G316" s="15">
        <v>59</v>
      </c>
      <c r="H316" s="15">
        <v>41</v>
      </c>
      <c r="I316" s="15">
        <v>13</v>
      </c>
      <c r="J316" s="15">
        <v>4</v>
      </c>
      <c r="K316" s="15">
        <v>1</v>
      </c>
      <c r="L316" s="15">
        <v>15</v>
      </c>
      <c r="M316" s="15">
        <v>19</v>
      </c>
      <c r="N316" s="15">
        <v>56</v>
      </c>
      <c r="O316" s="15">
        <v>4</v>
      </c>
      <c r="P316" s="15">
        <v>3</v>
      </c>
      <c r="Q316" s="15">
        <v>86</v>
      </c>
      <c r="R316" s="15">
        <f t="shared" si="12"/>
        <v>5.0962962962962965</v>
      </c>
      <c r="S316" s="15">
        <f t="shared" si="13"/>
        <v>3.0577777777777779</v>
      </c>
      <c r="T316" s="15">
        <f t="shared" si="14"/>
        <v>3.0577777777777779</v>
      </c>
    </row>
    <row r="317" spans="1:20" s="15" customFormat="1">
      <c r="A317" s="15" t="s">
        <v>1633</v>
      </c>
      <c r="B317" s="15" t="s">
        <v>291</v>
      </c>
      <c r="C317" s="15" t="s">
        <v>2</v>
      </c>
      <c r="D317" s="15" t="s">
        <v>1068</v>
      </c>
      <c r="E317" s="15">
        <v>158</v>
      </c>
      <c r="F317" s="15">
        <v>31</v>
      </c>
      <c r="G317" s="15">
        <v>36</v>
      </c>
      <c r="H317" s="15">
        <v>23</v>
      </c>
      <c r="I317" s="15">
        <v>6</v>
      </c>
      <c r="J317" s="15">
        <v>2</v>
      </c>
      <c r="K317" s="15">
        <v>5</v>
      </c>
      <c r="L317" s="15">
        <v>17</v>
      </c>
      <c r="M317" s="15">
        <v>13</v>
      </c>
      <c r="N317" s="15">
        <v>38</v>
      </c>
      <c r="O317" s="15">
        <v>1</v>
      </c>
      <c r="P317" s="15">
        <v>0</v>
      </c>
      <c r="Q317" s="15">
        <v>85</v>
      </c>
      <c r="R317" s="15">
        <f t="shared" si="12"/>
        <v>5.0370370370370372</v>
      </c>
      <c r="S317" s="15">
        <f t="shared" si="13"/>
        <v>3.0222222222222221</v>
      </c>
      <c r="T317" s="15">
        <f t="shared" si="14"/>
        <v>3.0222222222222221</v>
      </c>
    </row>
    <row r="318" spans="1:20" s="15" customFormat="1">
      <c r="A318" s="15" t="s">
        <v>946</v>
      </c>
      <c r="B318" s="15" t="s">
        <v>93</v>
      </c>
      <c r="C318" s="15" t="s">
        <v>888</v>
      </c>
      <c r="D318" s="15" t="s">
        <v>878</v>
      </c>
      <c r="E318" s="15">
        <v>146</v>
      </c>
      <c r="F318" s="15">
        <v>15</v>
      </c>
      <c r="G318" s="15">
        <v>31</v>
      </c>
      <c r="H318" s="15">
        <v>14</v>
      </c>
      <c r="I318" s="15">
        <v>10</v>
      </c>
      <c r="J318" s="15">
        <v>0</v>
      </c>
      <c r="K318" s="15">
        <v>7</v>
      </c>
      <c r="L318" s="15">
        <v>23</v>
      </c>
      <c r="M318" s="15">
        <v>20</v>
      </c>
      <c r="N318" s="15">
        <v>35</v>
      </c>
      <c r="O318" s="15">
        <v>0</v>
      </c>
      <c r="P318" s="15">
        <v>0</v>
      </c>
      <c r="Q318" s="15">
        <v>85</v>
      </c>
      <c r="R318" s="15">
        <f t="shared" si="12"/>
        <v>5.0370370370370372</v>
      </c>
      <c r="S318" s="15">
        <f t="shared" si="13"/>
        <v>3.0222222222222221</v>
      </c>
      <c r="T318" s="15">
        <f t="shared" si="14"/>
        <v>3.0222222222222221</v>
      </c>
    </row>
    <row r="319" spans="1:20" s="15" customFormat="1">
      <c r="A319" s="15" t="s">
        <v>1357</v>
      </c>
      <c r="B319" s="15" t="s">
        <v>1343</v>
      </c>
      <c r="C319" s="15" t="s">
        <v>862</v>
      </c>
      <c r="D319" s="15" t="s">
        <v>868</v>
      </c>
      <c r="E319" s="15">
        <v>246</v>
      </c>
      <c r="F319" s="15">
        <v>22</v>
      </c>
      <c r="G319" s="15">
        <v>51</v>
      </c>
      <c r="H319" s="15">
        <v>33</v>
      </c>
      <c r="I319" s="15">
        <v>9</v>
      </c>
      <c r="J319" s="15">
        <v>0</v>
      </c>
      <c r="K319" s="15">
        <v>9</v>
      </c>
      <c r="L319" s="15">
        <v>28</v>
      </c>
      <c r="M319" s="15">
        <v>17</v>
      </c>
      <c r="N319" s="15">
        <v>69</v>
      </c>
      <c r="O319" s="15">
        <v>0</v>
      </c>
      <c r="P319" s="15">
        <v>1</v>
      </c>
      <c r="Q319" s="15">
        <v>84</v>
      </c>
      <c r="R319" s="15">
        <f t="shared" si="12"/>
        <v>4.9777777777777779</v>
      </c>
      <c r="S319" s="15">
        <f t="shared" si="13"/>
        <v>2.9866666666666668</v>
      </c>
      <c r="T319" s="15">
        <f t="shared" si="14"/>
        <v>2.9866666666666668</v>
      </c>
    </row>
    <row r="320" spans="1:20" s="15" customFormat="1">
      <c r="A320" s="15" t="s">
        <v>1244</v>
      </c>
      <c r="B320" s="15" t="s">
        <v>308</v>
      </c>
      <c r="C320" s="15" t="s">
        <v>888</v>
      </c>
      <c r="D320" s="15" t="s">
        <v>893</v>
      </c>
      <c r="E320" s="15">
        <v>220</v>
      </c>
      <c r="F320" s="15">
        <v>17</v>
      </c>
      <c r="G320" s="15">
        <v>57</v>
      </c>
      <c r="H320" s="15">
        <v>48</v>
      </c>
      <c r="I320" s="15">
        <v>8</v>
      </c>
      <c r="J320" s="15">
        <v>0</v>
      </c>
      <c r="K320" s="15">
        <v>1</v>
      </c>
      <c r="L320" s="15">
        <v>17</v>
      </c>
      <c r="M320" s="15">
        <v>6</v>
      </c>
      <c r="N320" s="15">
        <v>26</v>
      </c>
      <c r="O320" s="15">
        <v>0</v>
      </c>
      <c r="P320" s="15">
        <v>0</v>
      </c>
      <c r="Q320" s="15">
        <v>82</v>
      </c>
      <c r="R320" s="15">
        <f t="shared" si="12"/>
        <v>4.8592592592592592</v>
      </c>
      <c r="S320" s="15">
        <f t="shared" si="13"/>
        <v>2.9155555555555552</v>
      </c>
      <c r="T320" s="15">
        <f t="shared" si="14"/>
        <v>2.9155555555555552</v>
      </c>
    </row>
    <row r="321" spans="1:20" s="15" customFormat="1">
      <c r="A321" s="15" t="s">
        <v>454</v>
      </c>
      <c r="B321" s="15" t="s">
        <v>134</v>
      </c>
      <c r="C321" s="15" t="s">
        <v>3</v>
      </c>
      <c r="D321" s="15" t="s">
        <v>864</v>
      </c>
      <c r="E321" s="15">
        <v>179</v>
      </c>
      <c r="F321" s="15">
        <v>20</v>
      </c>
      <c r="G321" s="15">
        <v>44</v>
      </c>
      <c r="H321" s="15">
        <v>34</v>
      </c>
      <c r="I321" s="15">
        <v>8</v>
      </c>
      <c r="J321" s="15">
        <v>0</v>
      </c>
      <c r="K321" s="15">
        <v>2</v>
      </c>
      <c r="L321" s="15">
        <v>17</v>
      </c>
      <c r="M321" s="15">
        <v>24</v>
      </c>
      <c r="N321" s="15">
        <v>38</v>
      </c>
      <c r="O321" s="15">
        <v>2</v>
      </c>
      <c r="P321" s="15">
        <v>1</v>
      </c>
      <c r="Q321" s="15">
        <v>82</v>
      </c>
      <c r="R321" s="15">
        <f t="shared" si="12"/>
        <v>4.8592592592592592</v>
      </c>
      <c r="S321" s="15">
        <f t="shared" si="13"/>
        <v>2.9155555555555552</v>
      </c>
      <c r="T321" s="15">
        <f t="shared" si="14"/>
        <v>2.9155555555555552</v>
      </c>
    </row>
    <row r="322" spans="1:20" s="15" customFormat="1">
      <c r="A322" s="15" t="s">
        <v>1427</v>
      </c>
      <c r="B322" s="15" t="s">
        <v>922</v>
      </c>
      <c r="C322" s="15" t="s">
        <v>3</v>
      </c>
      <c r="D322" s="15" t="s">
        <v>864</v>
      </c>
      <c r="E322" s="15">
        <v>144</v>
      </c>
      <c r="F322" s="15">
        <v>19</v>
      </c>
      <c r="G322" s="15">
        <v>39</v>
      </c>
      <c r="H322" s="15">
        <v>22</v>
      </c>
      <c r="I322" s="15">
        <v>10</v>
      </c>
      <c r="J322" s="15">
        <v>1</v>
      </c>
      <c r="K322" s="15">
        <v>6</v>
      </c>
      <c r="L322" s="15">
        <v>17</v>
      </c>
      <c r="M322" s="15">
        <v>12</v>
      </c>
      <c r="N322" s="15">
        <v>40</v>
      </c>
      <c r="O322" s="15">
        <v>5</v>
      </c>
      <c r="P322" s="15">
        <v>0</v>
      </c>
      <c r="Q322" s="15">
        <v>82</v>
      </c>
      <c r="R322" s="15">
        <f t="shared" si="12"/>
        <v>4.8592592592592592</v>
      </c>
      <c r="S322" s="15">
        <f t="shared" si="13"/>
        <v>2.9155555555555552</v>
      </c>
      <c r="T322" s="15">
        <f t="shared" si="14"/>
        <v>2.9155555555555552</v>
      </c>
    </row>
    <row r="323" spans="1:20" s="15" customFormat="1">
      <c r="A323" s="15" t="s">
        <v>1277</v>
      </c>
      <c r="B323" s="15" t="s">
        <v>1543</v>
      </c>
      <c r="C323" s="15" t="s">
        <v>862</v>
      </c>
      <c r="D323" s="15" t="s">
        <v>884</v>
      </c>
      <c r="E323" s="15">
        <v>169</v>
      </c>
      <c r="F323" s="15">
        <v>25</v>
      </c>
      <c r="G323" s="15">
        <v>37</v>
      </c>
      <c r="H323" s="15">
        <v>22</v>
      </c>
      <c r="I323" s="15">
        <v>8</v>
      </c>
      <c r="J323" s="15">
        <v>0</v>
      </c>
      <c r="K323" s="15">
        <v>7</v>
      </c>
      <c r="L323" s="15">
        <v>18</v>
      </c>
      <c r="M323" s="15">
        <v>24</v>
      </c>
      <c r="N323" s="15">
        <v>50</v>
      </c>
      <c r="O323" s="15">
        <v>0</v>
      </c>
      <c r="P323" s="15">
        <v>1</v>
      </c>
      <c r="Q323" s="15">
        <v>82</v>
      </c>
      <c r="R323" s="15">
        <f t="shared" ref="R323:R386" si="15">Q323/16.875</f>
        <v>4.8592592592592592</v>
      </c>
      <c r="S323" s="15">
        <f t="shared" ref="S323:S386" si="16">IF(Q323 &gt;= 500,R323*1.1,IF(Q323 &gt; 400,R323,IF(Q323&gt;300,R323*0.9,IF(Q323&gt;200,R323*0.8,IF(Q323&gt;100,R323*0.7,R323*0.6)))))</f>
        <v>2.9155555555555552</v>
      </c>
      <c r="T323" s="15">
        <f t="shared" ref="T323:T386" si="17">IF(S323 &lt; 1.5,1,S323)</f>
        <v>2.9155555555555552</v>
      </c>
    </row>
    <row r="324" spans="1:20" s="15" customFormat="1">
      <c r="A324" s="15" t="s">
        <v>1085</v>
      </c>
      <c r="B324" s="15" t="s">
        <v>65</v>
      </c>
      <c r="C324" s="15" t="s">
        <v>862</v>
      </c>
      <c r="D324" s="15" t="s">
        <v>875</v>
      </c>
      <c r="E324" s="15">
        <v>170</v>
      </c>
      <c r="F324" s="15">
        <v>22</v>
      </c>
      <c r="G324" s="15">
        <v>40</v>
      </c>
      <c r="H324" s="15">
        <v>28</v>
      </c>
      <c r="I324" s="15">
        <v>6</v>
      </c>
      <c r="J324" s="15">
        <v>0</v>
      </c>
      <c r="K324" s="15">
        <v>6</v>
      </c>
      <c r="L324" s="15">
        <v>19</v>
      </c>
      <c r="M324" s="15">
        <v>14</v>
      </c>
      <c r="N324" s="15">
        <v>37</v>
      </c>
      <c r="O324" s="15">
        <v>0</v>
      </c>
      <c r="P324" s="15">
        <v>0</v>
      </c>
      <c r="Q324" s="15">
        <v>82</v>
      </c>
      <c r="R324" s="15">
        <f t="shared" si="15"/>
        <v>4.8592592592592592</v>
      </c>
      <c r="S324" s="15">
        <f t="shared" si="16"/>
        <v>2.9155555555555552</v>
      </c>
      <c r="T324" s="15">
        <f t="shared" si="17"/>
        <v>2.9155555555555552</v>
      </c>
    </row>
    <row r="325" spans="1:20" s="15" customFormat="1">
      <c r="A325" s="15" t="s">
        <v>396</v>
      </c>
      <c r="B325" s="15" t="s">
        <v>397</v>
      </c>
      <c r="C325" s="15" t="s">
        <v>894</v>
      </c>
      <c r="D325" s="15" t="s">
        <v>860</v>
      </c>
      <c r="E325" s="15">
        <v>177</v>
      </c>
      <c r="F325" s="15">
        <v>21</v>
      </c>
      <c r="G325" s="15">
        <v>45</v>
      </c>
      <c r="H325" s="15">
        <v>35</v>
      </c>
      <c r="I325" s="15">
        <v>5</v>
      </c>
      <c r="J325" s="15">
        <v>3</v>
      </c>
      <c r="K325" s="15">
        <v>2</v>
      </c>
      <c r="L325" s="15">
        <v>10</v>
      </c>
      <c r="M325" s="15">
        <v>20</v>
      </c>
      <c r="N325" s="15">
        <v>36</v>
      </c>
      <c r="O325" s="15">
        <v>6</v>
      </c>
      <c r="P325" s="15">
        <v>1</v>
      </c>
      <c r="Q325" s="15">
        <v>82</v>
      </c>
      <c r="R325" s="15">
        <f t="shared" si="15"/>
        <v>4.8592592592592592</v>
      </c>
      <c r="S325" s="15">
        <f t="shared" si="16"/>
        <v>2.9155555555555552</v>
      </c>
      <c r="T325" s="15">
        <f t="shared" si="17"/>
        <v>2.9155555555555552</v>
      </c>
    </row>
    <row r="326" spans="1:20" s="15" customFormat="1">
      <c r="A326" s="15" t="s">
        <v>1627</v>
      </c>
      <c r="B326" s="15" t="s">
        <v>128</v>
      </c>
      <c r="C326" s="15" t="s">
        <v>1</v>
      </c>
      <c r="D326" s="15" t="s">
        <v>870</v>
      </c>
      <c r="E326" s="15">
        <v>205</v>
      </c>
      <c r="F326" s="15">
        <v>17</v>
      </c>
      <c r="G326" s="15">
        <v>47</v>
      </c>
      <c r="H326" s="15">
        <v>28</v>
      </c>
      <c r="I326" s="15">
        <v>13</v>
      </c>
      <c r="J326" s="15">
        <v>0</v>
      </c>
      <c r="K326" s="15">
        <v>6</v>
      </c>
      <c r="L326" s="15">
        <v>39</v>
      </c>
      <c r="M326" s="15">
        <v>14</v>
      </c>
      <c r="N326" s="15">
        <v>66</v>
      </c>
      <c r="O326" s="15">
        <v>0</v>
      </c>
      <c r="P326" s="15">
        <v>2</v>
      </c>
      <c r="Q326" s="15">
        <v>80</v>
      </c>
      <c r="R326" s="15">
        <f t="shared" si="15"/>
        <v>4.7407407407407405</v>
      </c>
      <c r="S326" s="15">
        <f t="shared" si="16"/>
        <v>2.8444444444444441</v>
      </c>
      <c r="T326" s="15">
        <f t="shared" si="17"/>
        <v>2.8444444444444441</v>
      </c>
    </row>
    <row r="327" spans="1:20" s="15" customFormat="1">
      <c r="A327" s="15" t="s">
        <v>982</v>
      </c>
      <c r="B327" s="15" t="s">
        <v>349</v>
      </c>
      <c r="C327" s="15" t="s">
        <v>894</v>
      </c>
      <c r="D327" s="15" t="s">
        <v>872</v>
      </c>
      <c r="E327" s="15">
        <v>251</v>
      </c>
      <c r="F327" s="15">
        <v>30</v>
      </c>
      <c r="G327" s="15">
        <v>57</v>
      </c>
      <c r="H327" s="15">
        <v>49</v>
      </c>
      <c r="I327" s="15">
        <v>6</v>
      </c>
      <c r="J327" s="15">
        <v>0</v>
      </c>
      <c r="K327" s="15">
        <v>2</v>
      </c>
      <c r="L327" s="15">
        <v>12</v>
      </c>
      <c r="M327" s="15">
        <v>18</v>
      </c>
      <c r="N327" s="15">
        <v>60</v>
      </c>
      <c r="O327" s="15">
        <v>12</v>
      </c>
      <c r="P327" s="15">
        <v>2</v>
      </c>
      <c r="Q327" s="15">
        <v>79</v>
      </c>
      <c r="R327" s="15">
        <f t="shared" si="15"/>
        <v>4.6814814814814811</v>
      </c>
      <c r="S327" s="15">
        <f t="shared" si="16"/>
        <v>2.8088888888888888</v>
      </c>
      <c r="T327" s="15">
        <f t="shared" si="17"/>
        <v>2.8088888888888888</v>
      </c>
    </row>
    <row r="328" spans="1:20" s="15" customFormat="1">
      <c r="A328" s="15" t="s">
        <v>204</v>
      </c>
      <c r="B328" s="15" t="s">
        <v>205</v>
      </c>
      <c r="C328" s="15" t="s">
        <v>2</v>
      </c>
      <c r="D328" s="15" t="s">
        <v>893</v>
      </c>
      <c r="E328" s="15">
        <v>333</v>
      </c>
      <c r="F328" s="15">
        <v>31</v>
      </c>
      <c r="G328" s="15">
        <v>73</v>
      </c>
      <c r="H328" s="15">
        <v>48</v>
      </c>
      <c r="I328" s="15">
        <v>14</v>
      </c>
      <c r="J328" s="15">
        <v>3</v>
      </c>
      <c r="K328" s="15">
        <v>8</v>
      </c>
      <c r="L328" s="15">
        <v>27</v>
      </c>
      <c r="M328" s="15">
        <v>18</v>
      </c>
      <c r="N328" s="15">
        <v>122</v>
      </c>
      <c r="O328" s="15">
        <v>8</v>
      </c>
      <c r="P328" s="15">
        <v>1</v>
      </c>
      <c r="Q328" s="15">
        <v>78</v>
      </c>
      <c r="R328" s="15">
        <f t="shared" si="15"/>
        <v>4.6222222222222218</v>
      </c>
      <c r="S328" s="15">
        <f t="shared" si="16"/>
        <v>2.773333333333333</v>
      </c>
      <c r="T328" s="15">
        <f t="shared" si="17"/>
        <v>2.773333333333333</v>
      </c>
    </row>
    <row r="329" spans="1:20" s="15" customFormat="1">
      <c r="A329" s="15" t="s">
        <v>39</v>
      </c>
      <c r="B329" s="15" t="s">
        <v>40</v>
      </c>
      <c r="C329" s="15" t="s">
        <v>862</v>
      </c>
      <c r="D329" s="15" t="s">
        <v>869</v>
      </c>
      <c r="E329" s="15">
        <v>203</v>
      </c>
      <c r="F329" s="15">
        <v>20</v>
      </c>
      <c r="G329" s="15">
        <v>36</v>
      </c>
      <c r="H329" s="15">
        <v>17</v>
      </c>
      <c r="I329" s="15">
        <v>9</v>
      </c>
      <c r="J329" s="15">
        <v>0</v>
      </c>
      <c r="K329" s="15">
        <v>10</v>
      </c>
      <c r="L329" s="15">
        <v>35</v>
      </c>
      <c r="M329" s="15">
        <v>10</v>
      </c>
      <c r="N329" s="15">
        <v>62</v>
      </c>
      <c r="O329" s="15">
        <v>0</v>
      </c>
      <c r="P329" s="15">
        <v>0</v>
      </c>
      <c r="Q329" s="15">
        <v>78</v>
      </c>
      <c r="R329" s="15">
        <f t="shared" si="15"/>
        <v>4.6222222222222218</v>
      </c>
      <c r="S329" s="15">
        <f t="shared" si="16"/>
        <v>2.773333333333333</v>
      </c>
      <c r="T329" s="15">
        <f t="shared" si="17"/>
        <v>2.773333333333333</v>
      </c>
    </row>
    <row r="330" spans="1:20" s="15" customFormat="1">
      <c r="A330" s="15" t="s">
        <v>1247</v>
      </c>
      <c r="B330" s="15" t="s">
        <v>562</v>
      </c>
      <c r="C330" s="15" t="s">
        <v>3</v>
      </c>
      <c r="D330" s="15" t="s">
        <v>858</v>
      </c>
      <c r="E330" s="15">
        <v>193</v>
      </c>
      <c r="F330" s="15">
        <v>18</v>
      </c>
      <c r="G330" s="15">
        <v>49</v>
      </c>
      <c r="H330" s="15">
        <v>40</v>
      </c>
      <c r="I330" s="15">
        <v>9</v>
      </c>
      <c r="J330" s="15">
        <v>0</v>
      </c>
      <c r="K330" s="15">
        <v>0</v>
      </c>
      <c r="L330" s="15">
        <v>15</v>
      </c>
      <c r="M330" s="15">
        <v>8</v>
      </c>
      <c r="N330" s="15">
        <v>23</v>
      </c>
      <c r="O330" s="15">
        <v>1</v>
      </c>
      <c r="P330" s="15">
        <v>0</v>
      </c>
      <c r="Q330" s="15">
        <v>77</v>
      </c>
      <c r="R330" s="15">
        <f t="shared" si="15"/>
        <v>4.5629629629629633</v>
      </c>
      <c r="S330" s="15">
        <f t="shared" si="16"/>
        <v>2.7377777777777781</v>
      </c>
      <c r="T330" s="15">
        <f t="shared" si="17"/>
        <v>2.7377777777777781</v>
      </c>
    </row>
    <row r="331" spans="1:20" s="15" customFormat="1">
      <c r="A331" s="15" t="s">
        <v>292</v>
      </c>
      <c r="B331" s="15" t="s">
        <v>293</v>
      </c>
      <c r="C331" s="15" t="s">
        <v>888</v>
      </c>
      <c r="D331" s="15" t="s">
        <v>1068</v>
      </c>
      <c r="E331" s="15">
        <v>187</v>
      </c>
      <c r="F331" s="15">
        <v>24</v>
      </c>
      <c r="G331" s="15">
        <v>44</v>
      </c>
      <c r="H331" s="15">
        <v>27</v>
      </c>
      <c r="I331" s="15">
        <v>15</v>
      </c>
      <c r="J331" s="15">
        <v>0</v>
      </c>
      <c r="K331" s="15">
        <v>2</v>
      </c>
      <c r="L331" s="15">
        <v>25</v>
      </c>
      <c r="M331" s="15">
        <v>1</v>
      </c>
      <c r="N331" s="15">
        <v>37</v>
      </c>
      <c r="O331" s="15">
        <v>0</v>
      </c>
      <c r="P331" s="15">
        <v>1</v>
      </c>
      <c r="Q331" s="15">
        <v>77</v>
      </c>
      <c r="R331" s="15">
        <f t="shared" si="15"/>
        <v>4.5629629629629633</v>
      </c>
      <c r="S331" s="15">
        <f t="shared" si="16"/>
        <v>2.7377777777777781</v>
      </c>
      <c r="T331" s="15">
        <f t="shared" si="17"/>
        <v>2.7377777777777781</v>
      </c>
    </row>
    <row r="332" spans="1:20" s="15" customFormat="1">
      <c r="A332" s="15" t="s">
        <v>187</v>
      </c>
      <c r="B332" s="15" t="s">
        <v>188</v>
      </c>
      <c r="C332" s="15" t="s">
        <v>894</v>
      </c>
      <c r="D332" s="15" t="s">
        <v>880</v>
      </c>
      <c r="E332" s="15">
        <v>271</v>
      </c>
      <c r="F332" s="15">
        <v>18</v>
      </c>
      <c r="G332" s="15">
        <v>44</v>
      </c>
      <c r="H332" s="15">
        <v>22</v>
      </c>
      <c r="I332" s="15">
        <v>14</v>
      </c>
      <c r="J332" s="15">
        <v>1</v>
      </c>
      <c r="K332" s="15">
        <v>7</v>
      </c>
      <c r="L332" s="15">
        <v>26</v>
      </c>
      <c r="M332" s="15">
        <v>27</v>
      </c>
      <c r="N332" s="15">
        <v>75</v>
      </c>
      <c r="O332" s="15">
        <v>1</v>
      </c>
      <c r="P332" s="15">
        <v>1</v>
      </c>
      <c r="Q332" s="15">
        <v>77</v>
      </c>
      <c r="R332" s="15">
        <f t="shared" si="15"/>
        <v>4.5629629629629633</v>
      </c>
      <c r="S332" s="15">
        <f t="shared" si="16"/>
        <v>2.7377777777777781</v>
      </c>
      <c r="T332" s="15">
        <f t="shared" si="17"/>
        <v>2.7377777777777781</v>
      </c>
    </row>
    <row r="333" spans="1:20" s="15" customFormat="1">
      <c r="A333" s="15" t="s">
        <v>833</v>
      </c>
      <c r="B333" s="15" t="s">
        <v>911</v>
      </c>
      <c r="C333" s="15" t="s">
        <v>862</v>
      </c>
      <c r="D333" s="15" t="s">
        <v>867</v>
      </c>
      <c r="E333" s="15">
        <v>175</v>
      </c>
      <c r="F333" s="15">
        <v>15</v>
      </c>
      <c r="G333" s="15">
        <v>42</v>
      </c>
      <c r="H333" s="15">
        <v>32</v>
      </c>
      <c r="I333" s="15">
        <v>9</v>
      </c>
      <c r="J333" s="15">
        <v>0</v>
      </c>
      <c r="K333" s="15">
        <v>1</v>
      </c>
      <c r="L333" s="15">
        <v>20</v>
      </c>
      <c r="M333" s="15">
        <v>19</v>
      </c>
      <c r="N333" s="15">
        <v>33</v>
      </c>
      <c r="O333" s="15">
        <v>0</v>
      </c>
      <c r="P333" s="15">
        <v>0</v>
      </c>
      <c r="Q333" s="15">
        <v>75</v>
      </c>
      <c r="R333" s="15">
        <f t="shared" si="15"/>
        <v>4.4444444444444446</v>
      </c>
      <c r="S333" s="15">
        <f t="shared" si="16"/>
        <v>2.6666666666666665</v>
      </c>
      <c r="T333" s="15">
        <f t="shared" si="17"/>
        <v>2.6666666666666665</v>
      </c>
    </row>
    <row r="334" spans="1:20" s="15" customFormat="1">
      <c r="A334" s="15" t="s">
        <v>1379</v>
      </c>
      <c r="B334" s="15" t="s">
        <v>810</v>
      </c>
      <c r="C334" s="15" t="s">
        <v>889</v>
      </c>
      <c r="D334" s="15" t="s">
        <v>872</v>
      </c>
      <c r="E334" s="15">
        <v>239</v>
      </c>
      <c r="F334" s="15">
        <v>31</v>
      </c>
      <c r="G334" s="15">
        <v>54</v>
      </c>
      <c r="H334" s="15">
        <v>43</v>
      </c>
      <c r="I334" s="15">
        <v>8</v>
      </c>
      <c r="J334" s="15">
        <v>1</v>
      </c>
      <c r="K334" s="15">
        <v>2</v>
      </c>
      <c r="L334" s="15">
        <v>13</v>
      </c>
      <c r="M334" s="15">
        <v>25</v>
      </c>
      <c r="N334" s="15">
        <v>74</v>
      </c>
      <c r="O334" s="15">
        <v>15</v>
      </c>
      <c r="P334" s="15">
        <v>5</v>
      </c>
      <c r="Q334" s="15">
        <v>75</v>
      </c>
      <c r="R334" s="15">
        <f t="shared" si="15"/>
        <v>4.4444444444444446</v>
      </c>
      <c r="S334" s="15">
        <f t="shared" si="16"/>
        <v>2.6666666666666665</v>
      </c>
      <c r="T334" s="15">
        <f t="shared" si="17"/>
        <v>2.6666666666666665</v>
      </c>
    </row>
    <row r="335" spans="1:20" s="15" customFormat="1">
      <c r="A335" s="15" t="s">
        <v>294</v>
      </c>
      <c r="B335" s="15" t="s">
        <v>896</v>
      </c>
      <c r="C335" s="15" t="s">
        <v>3</v>
      </c>
      <c r="D335" s="15" t="s">
        <v>872</v>
      </c>
      <c r="E335" s="15">
        <v>163</v>
      </c>
      <c r="F335" s="15">
        <v>24</v>
      </c>
      <c r="G335" s="15">
        <v>40</v>
      </c>
      <c r="H335" s="15">
        <v>34</v>
      </c>
      <c r="I335" s="15">
        <v>5</v>
      </c>
      <c r="J335" s="15">
        <v>1</v>
      </c>
      <c r="K335" s="15">
        <v>0</v>
      </c>
      <c r="L335" s="15">
        <v>7</v>
      </c>
      <c r="M335" s="15">
        <v>20</v>
      </c>
      <c r="N335" s="15">
        <v>29</v>
      </c>
      <c r="O335" s="15">
        <v>6</v>
      </c>
      <c r="P335" s="15">
        <v>1</v>
      </c>
      <c r="Q335" s="15">
        <v>74</v>
      </c>
      <c r="R335" s="15">
        <f t="shared" si="15"/>
        <v>4.3851851851851853</v>
      </c>
      <c r="S335" s="15">
        <f t="shared" si="16"/>
        <v>2.6311111111111112</v>
      </c>
      <c r="T335" s="15">
        <f t="shared" si="17"/>
        <v>2.6311111111111112</v>
      </c>
    </row>
    <row r="336" spans="1:20" s="15" customFormat="1">
      <c r="A336" s="15" t="s">
        <v>441</v>
      </c>
      <c r="B336" s="15" t="s">
        <v>193</v>
      </c>
      <c r="C336" s="15" t="s">
        <v>1</v>
      </c>
      <c r="D336" s="15" t="s">
        <v>869</v>
      </c>
      <c r="E336" s="15">
        <v>164</v>
      </c>
      <c r="F336" s="15">
        <v>20</v>
      </c>
      <c r="G336" s="15">
        <v>43</v>
      </c>
      <c r="H336" s="15">
        <v>32</v>
      </c>
      <c r="I336" s="15">
        <v>7</v>
      </c>
      <c r="J336" s="15">
        <v>0</v>
      </c>
      <c r="K336" s="15">
        <v>4</v>
      </c>
      <c r="L336" s="15">
        <v>19</v>
      </c>
      <c r="M336" s="15">
        <v>13</v>
      </c>
      <c r="N336" s="15">
        <v>42</v>
      </c>
      <c r="O336" s="15">
        <v>4</v>
      </c>
      <c r="P336" s="15">
        <v>2</v>
      </c>
      <c r="Q336" s="15">
        <v>74</v>
      </c>
      <c r="R336" s="15">
        <f t="shared" si="15"/>
        <v>4.3851851851851853</v>
      </c>
      <c r="S336" s="15">
        <f t="shared" si="16"/>
        <v>2.6311111111111112</v>
      </c>
      <c r="T336" s="15">
        <f t="shared" si="17"/>
        <v>2.6311111111111112</v>
      </c>
    </row>
    <row r="337" spans="1:20" s="15" customFormat="1">
      <c r="A337" s="15" t="s">
        <v>953</v>
      </c>
      <c r="B337" s="15" t="s">
        <v>163</v>
      </c>
      <c r="C337" s="15" t="s">
        <v>889</v>
      </c>
      <c r="D337" s="15" t="s">
        <v>884</v>
      </c>
      <c r="E337" s="15">
        <v>186</v>
      </c>
      <c r="F337" s="15">
        <v>22</v>
      </c>
      <c r="G337" s="15">
        <v>40</v>
      </c>
      <c r="H337" s="15">
        <v>31</v>
      </c>
      <c r="I337" s="15">
        <v>8</v>
      </c>
      <c r="J337" s="15">
        <v>0</v>
      </c>
      <c r="K337" s="15">
        <v>1</v>
      </c>
      <c r="L337" s="15">
        <v>18</v>
      </c>
      <c r="M337" s="15">
        <v>36</v>
      </c>
      <c r="N337" s="15">
        <v>56</v>
      </c>
      <c r="O337" s="15">
        <v>4</v>
      </c>
      <c r="P337" s="15">
        <v>3</v>
      </c>
      <c r="Q337" s="15">
        <v>72</v>
      </c>
      <c r="R337" s="15">
        <f t="shared" si="15"/>
        <v>4.2666666666666666</v>
      </c>
      <c r="S337" s="15">
        <f t="shared" si="16"/>
        <v>2.56</v>
      </c>
      <c r="T337" s="15">
        <f t="shared" si="17"/>
        <v>2.56</v>
      </c>
    </row>
    <row r="338" spans="1:20" s="15" customFormat="1">
      <c r="A338" s="15" t="s">
        <v>255</v>
      </c>
      <c r="B338" s="15" t="s">
        <v>256</v>
      </c>
      <c r="C338" s="15" t="s">
        <v>891</v>
      </c>
      <c r="D338" s="15" t="s">
        <v>865</v>
      </c>
      <c r="E338" s="15">
        <v>232</v>
      </c>
      <c r="F338" s="15">
        <v>17</v>
      </c>
      <c r="G338" s="15">
        <v>47</v>
      </c>
      <c r="H338" s="15">
        <v>32</v>
      </c>
      <c r="I338" s="15">
        <v>9</v>
      </c>
      <c r="J338" s="15">
        <v>0</v>
      </c>
      <c r="K338" s="15">
        <v>6</v>
      </c>
      <c r="L338" s="15">
        <v>21</v>
      </c>
      <c r="M338" s="15">
        <v>16</v>
      </c>
      <c r="N338" s="15">
        <v>59</v>
      </c>
      <c r="O338" s="15">
        <v>2</v>
      </c>
      <c r="P338" s="15">
        <v>0</v>
      </c>
      <c r="Q338" s="15">
        <v>71</v>
      </c>
      <c r="R338" s="15">
        <f t="shared" si="15"/>
        <v>4.2074074074074073</v>
      </c>
      <c r="S338" s="15">
        <f t="shared" si="16"/>
        <v>2.5244444444444443</v>
      </c>
      <c r="T338" s="15">
        <f t="shared" si="17"/>
        <v>2.5244444444444443</v>
      </c>
    </row>
    <row r="339" spans="1:20" s="15" customFormat="1">
      <c r="A339" s="15" t="s">
        <v>27</v>
      </c>
      <c r="B339" s="15" t="s">
        <v>28</v>
      </c>
      <c r="C339" s="15" t="s">
        <v>892</v>
      </c>
      <c r="D339" s="15" t="s">
        <v>878</v>
      </c>
      <c r="E339" s="15">
        <v>133</v>
      </c>
      <c r="F339" s="15">
        <v>12</v>
      </c>
      <c r="G339" s="15">
        <v>33</v>
      </c>
      <c r="H339" s="15">
        <v>23</v>
      </c>
      <c r="I339" s="15">
        <v>9</v>
      </c>
      <c r="J339" s="15">
        <v>0</v>
      </c>
      <c r="K339" s="15">
        <v>1</v>
      </c>
      <c r="L339" s="15">
        <v>14</v>
      </c>
      <c r="M339" s="15">
        <v>20</v>
      </c>
      <c r="N339" s="15">
        <v>21</v>
      </c>
      <c r="O339" s="15">
        <v>1</v>
      </c>
      <c r="P339" s="15">
        <v>0</v>
      </c>
      <c r="Q339" s="15">
        <v>71</v>
      </c>
      <c r="R339" s="15">
        <f t="shared" si="15"/>
        <v>4.2074074074074073</v>
      </c>
      <c r="S339" s="15">
        <f t="shared" si="16"/>
        <v>2.5244444444444443</v>
      </c>
      <c r="T339" s="15">
        <f t="shared" si="17"/>
        <v>2.5244444444444443</v>
      </c>
    </row>
    <row r="340" spans="1:20" s="15" customFormat="1">
      <c r="A340" s="15" t="s">
        <v>1555</v>
      </c>
      <c r="B340" s="15" t="s">
        <v>1546</v>
      </c>
      <c r="C340" s="15" t="s">
        <v>888</v>
      </c>
      <c r="D340" s="15" t="s">
        <v>873</v>
      </c>
      <c r="E340" s="15">
        <v>308</v>
      </c>
      <c r="F340" s="15">
        <v>30</v>
      </c>
      <c r="G340" s="15">
        <v>65</v>
      </c>
      <c r="H340" s="15">
        <v>43</v>
      </c>
      <c r="I340" s="15">
        <v>10</v>
      </c>
      <c r="J340" s="15">
        <v>3</v>
      </c>
      <c r="K340" s="15">
        <v>9</v>
      </c>
      <c r="L340" s="15">
        <v>25</v>
      </c>
      <c r="M340" s="15">
        <v>14</v>
      </c>
      <c r="N340" s="15">
        <v>110</v>
      </c>
      <c r="O340" s="15">
        <v>7</v>
      </c>
      <c r="P340" s="15">
        <v>3</v>
      </c>
      <c r="Q340" s="15">
        <v>71</v>
      </c>
      <c r="R340" s="15">
        <f t="shared" si="15"/>
        <v>4.2074074074074073</v>
      </c>
      <c r="S340" s="15">
        <f t="shared" si="16"/>
        <v>2.5244444444444443</v>
      </c>
      <c r="T340" s="15">
        <f t="shared" si="17"/>
        <v>2.5244444444444443</v>
      </c>
    </row>
    <row r="341" spans="1:20" s="15" customFormat="1">
      <c r="A341" s="15" t="s">
        <v>375</v>
      </c>
      <c r="B341" s="15" t="s">
        <v>1215</v>
      </c>
      <c r="C341" s="15" t="s">
        <v>888</v>
      </c>
      <c r="D341" s="15" t="s">
        <v>859</v>
      </c>
      <c r="E341" s="15">
        <v>159</v>
      </c>
      <c r="F341" s="15">
        <v>17</v>
      </c>
      <c r="G341" s="15">
        <v>39</v>
      </c>
      <c r="H341" s="15">
        <v>27</v>
      </c>
      <c r="I341" s="15">
        <v>10</v>
      </c>
      <c r="J341" s="15">
        <v>1</v>
      </c>
      <c r="K341" s="15">
        <v>1</v>
      </c>
      <c r="L341" s="15">
        <v>14</v>
      </c>
      <c r="M341" s="15">
        <v>13</v>
      </c>
      <c r="N341" s="15">
        <v>27</v>
      </c>
      <c r="O341" s="15">
        <v>1</v>
      </c>
      <c r="P341" s="15">
        <v>3</v>
      </c>
      <c r="Q341" s="15">
        <v>69</v>
      </c>
      <c r="R341" s="15">
        <f t="shared" si="15"/>
        <v>4.0888888888888886</v>
      </c>
      <c r="S341" s="15">
        <f t="shared" si="16"/>
        <v>2.4533333333333331</v>
      </c>
      <c r="T341" s="15">
        <f t="shared" si="17"/>
        <v>2.4533333333333331</v>
      </c>
    </row>
    <row r="342" spans="1:20" s="15" customFormat="1">
      <c r="A342" s="15" t="s">
        <v>1945</v>
      </c>
      <c r="B342" s="15" t="s">
        <v>181</v>
      </c>
      <c r="C342" s="15" t="s">
        <v>889</v>
      </c>
      <c r="D342" s="15" t="s">
        <v>878</v>
      </c>
      <c r="E342" s="15">
        <v>152</v>
      </c>
      <c r="F342" s="15">
        <v>23</v>
      </c>
      <c r="G342" s="15">
        <v>38</v>
      </c>
      <c r="H342" s="15">
        <v>27</v>
      </c>
      <c r="I342" s="15">
        <v>11</v>
      </c>
      <c r="J342" s="15">
        <v>0</v>
      </c>
      <c r="K342" s="15">
        <v>0</v>
      </c>
      <c r="L342" s="15">
        <v>7</v>
      </c>
      <c r="M342" s="15">
        <v>21</v>
      </c>
      <c r="N342" s="15">
        <v>34</v>
      </c>
      <c r="O342" s="15">
        <v>7</v>
      </c>
      <c r="P342" s="15">
        <v>4</v>
      </c>
      <c r="Q342" s="15">
        <v>69</v>
      </c>
      <c r="R342" s="15">
        <f t="shared" si="15"/>
        <v>4.0888888888888886</v>
      </c>
      <c r="S342" s="15">
        <f t="shared" si="16"/>
        <v>2.4533333333333331</v>
      </c>
      <c r="T342" s="15">
        <f t="shared" si="17"/>
        <v>2.4533333333333331</v>
      </c>
    </row>
    <row r="343" spans="1:20" s="15" customFormat="1">
      <c r="A343" s="15" t="s">
        <v>522</v>
      </c>
      <c r="B343" s="15" t="s">
        <v>181</v>
      </c>
      <c r="C343" s="15" t="s">
        <v>862</v>
      </c>
      <c r="D343" s="15" t="s">
        <v>868</v>
      </c>
      <c r="E343" s="15">
        <v>104</v>
      </c>
      <c r="F343" s="15">
        <v>13</v>
      </c>
      <c r="G343" s="15">
        <v>32</v>
      </c>
      <c r="H343" s="15">
        <v>22</v>
      </c>
      <c r="I343" s="15">
        <v>5</v>
      </c>
      <c r="J343" s="15">
        <v>0</v>
      </c>
      <c r="K343" s="15">
        <v>5</v>
      </c>
      <c r="L343" s="15">
        <v>18</v>
      </c>
      <c r="M343" s="15">
        <v>6</v>
      </c>
      <c r="N343" s="15">
        <v>19</v>
      </c>
      <c r="O343" s="15">
        <v>0</v>
      </c>
      <c r="P343" s="15">
        <v>1</v>
      </c>
      <c r="Q343" s="15">
        <v>69</v>
      </c>
      <c r="R343" s="15">
        <f t="shared" si="15"/>
        <v>4.0888888888888886</v>
      </c>
      <c r="S343" s="15">
        <f t="shared" si="16"/>
        <v>2.4533333333333331</v>
      </c>
      <c r="T343" s="15">
        <f t="shared" si="17"/>
        <v>2.4533333333333331</v>
      </c>
    </row>
    <row r="344" spans="1:20" s="15" customFormat="1">
      <c r="A344" s="15" t="s">
        <v>483</v>
      </c>
      <c r="B344" s="15" t="s">
        <v>58</v>
      </c>
      <c r="C344" s="15" t="s">
        <v>888</v>
      </c>
      <c r="D344" s="15" t="s">
        <v>865</v>
      </c>
      <c r="E344" s="15">
        <v>174</v>
      </c>
      <c r="F344" s="15">
        <v>14</v>
      </c>
      <c r="G344" s="15">
        <v>49</v>
      </c>
      <c r="H344" s="15">
        <v>42</v>
      </c>
      <c r="I344" s="15">
        <v>5</v>
      </c>
      <c r="J344" s="15">
        <v>2</v>
      </c>
      <c r="K344" s="15">
        <v>0</v>
      </c>
      <c r="L344" s="15">
        <v>17</v>
      </c>
      <c r="M344" s="15">
        <v>7</v>
      </c>
      <c r="N344" s="15">
        <v>26</v>
      </c>
      <c r="O344" s="15">
        <v>1</v>
      </c>
      <c r="P344" s="15">
        <v>2</v>
      </c>
      <c r="Q344" s="15">
        <v>69</v>
      </c>
      <c r="R344" s="15">
        <f t="shared" si="15"/>
        <v>4.0888888888888886</v>
      </c>
      <c r="S344" s="15">
        <f t="shared" si="16"/>
        <v>2.4533333333333331</v>
      </c>
      <c r="T344" s="15">
        <f t="shared" si="17"/>
        <v>2.4533333333333331</v>
      </c>
    </row>
    <row r="345" spans="1:20" s="15" customFormat="1">
      <c r="A345" s="15" t="s">
        <v>261</v>
      </c>
      <c r="B345" s="15" t="s">
        <v>1570</v>
      </c>
      <c r="C345" s="15" t="s">
        <v>888</v>
      </c>
      <c r="D345" s="15" t="s">
        <v>874</v>
      </c>
      <c r="E345" s="15">
        <v>121</v>
      </c>
      <c r="F345" s="15">
        <v>13</v>
      </c>
      <c r="G345" s="15">
        <v>30</v>
      </c>
      <c r="H345" s="15">
        <v>18</v>
      </c>
      <c r="I345" s="15">
        <v>6</v>
      </c>
      <c r="J345" s="15">
        <v>3</v>
      </c>
      <c r="K345" s="15">
        <v>3</v>
      </c>
      <c r="L345" s="15">
        <v>14</v>
      </c>
      <c r="M345" s="15">
        <v>12</v>
      </c>
      <c r="N345" s="15">
        <v>21</v>
      </c>
      <c r="O345" s="15">
        <v>0</v>
      </c>
      <c r="P345" s="15">
        <v>0</v>
      </c>
      <c r="Q345" s="15">
        <v>69</v>
      </c>
      <c r="R345" s="15">
        <f t="shared" si="15"/>
        <v>4.0888888888888886</v>
      </c>
      <c r="S345" s="15">
        <f t="shared" si="16"/>
        <v>2.4533333333333331</v>
      </c>
      <c r="T345" s="15">
        <f t="shared" si="17"/>
        <v>2.4533333333333331</v>
      </c>
    </row>
    <row r="346" spans="1:20" s="15" customFormat="1">
      <c r="A346" s="15" t="s">
        <v>953</v>
      </c>
      <c r="B346" s="15" t="s">
        <v>33</v>
      </c>
      <c r="C346" s="15" t="s">
        <v>2</v>
      </c>
      <c r="D346" s="15" t="s">
        <v>858</v>
      </c>
      <c r="E346" s="15">
        <v>204</v>
      </c>
      <c r="F346" s="15">
        <v>27</v>
      </c>
      <c r="G346" s="15">
        <v>33</v>
      </c>
      <c r="H346" s="15">
        <v>18</v>
      </c>
      <c r="I346" s="15">
        <v>6</v>
      </c>
      <c r="J346" s="15">
        <v>1</v>
      </c>
      <c r="K346" s="15">
        <v>8</v>
      </c>
      <c r="L346" s="15">
        <v>22</v>
      </c>
      <c r="M346" s="15">
        <v>32</v>
      </c>
      <c r="N346" s="15">
        <v>77</v>
      </c>
      <c r="O346" s="15">
        <v>0</v>
      </c>
      <c r="P346" s="15">
        <v>1</v>
      </c>
      <c r="Q346" s="15">
        <v>68</v>
      </c>
      <c r="R346" s="15">
        <f t="shared" si="15"/>
        <v>4.0296296296296292</v>
      </c>
      <c r="S346" s="15">
        <f t="shared" si="16"/>
        <v>2.4177777777777774</v>
      </c>
      <c r="T346" s="15">
        <f t="shared" si="17"/>
        <v>2.4177777777777774</v>
      </c>
    </row>
    <row r="347" spans="1:20" s="15" customFormat="1">
      <c r="A347" s="15" t="s">
        <v>362</v>
      </c>
      <c r="B347" s="15" t="s">
        <v>363</v>
      </c>
      <c r="C347" s="15" t="s">
        <v>1</v>
      </c>
      <c r="D347" s="15" t="s">
        <v>869</v>
      </c>
      <c r="E347" s="15">
        <v>167</v>
      </c>
      <c r="F347" s="15">
        <v>18</v>
      </c>
      <c r="G347" s="15">
        <v>41</v>
      </c>
      <c r="H347" s="15">
        <v>29</v>
      </c>
      <c r="I347" s="15">
        <v>9</v>
      </c>
      <c r="J347" s="15">
        <v>1</v>
      </c>
      <c r="K347" s="15">
        <v>2</v>
      </c>
      <c r="L347" s="15">
        <v>23</v>
      </c>
      <c r="M347" s="15">
        <v>12</v>
      </c>
      <c r="N347" s="15">
        <v>43</v>
      </c>
      <c r="O347" s="15">
        <v>0</v>
      </c>
      <c r="P347" s="15">
        <v>0</v>
      </c>
      <c r="Q347" s="15">
        <v>68</v>
      </c>
      <c r="R347" s="15">
        <f t="shared" si="15"/>
        <v>4.0296296296296292</v>
      </c>
      <c r="S347" s="15">
        <f t="shared" si="16"/>
        <v>2.4177777777777774</v>
      </c>
      <c r="T347" s="15">
        <f t="shared" si="17"/>
        <v>2.4177777777777774</v>
      </c>
    </row>
    <row r="348" spans="1:20" s="15" customFormat="1">
      <c r="A348" s="15" t="s">
        <v>1348</v>
      </c>
      <c r="B348" s="15" t="s">
        <v>1349</v>
      </c>
      <c r="C348" s="15" t="s">
        <v>889</v>
      </c>
      <c r="D348" s="15" t="s">
        <v>878</v>
      </c>
      <c r="E348" s="15">
        <v>112</v>
      </c>
      <c r="F348" s="15">
        <v>16</v>
      </c>
      <c r="G348" s="15">
        <v>29</v>
      </c>
      <c r="H348" s="15">
        <v>11</v>
      </c>
      <c r="I348" s="15">
        <v>14</v>
      </c>
      <c r="J348" s="15">
        <v>1</v>
      </c>
      <c r="K348" s="15">
        <v>3</v>
      </c>
      <c r="L348" s="15">
        <v>16</v>
      </c>
      <c r="M348" s="15">
        <v>16</v>
      </c>
      <c r="N348" s="15">
        <v>39</v>
      </c>
      <c r="O348" s="15">
        <v>4</v>
      </c>
      <c r="P348" s="15">
        <v>0</v>
      </c>
      <c r="Q348" s="15">
        <v>67</v>
      </c>
      <c r="R348" s="15">
        <f t="shared" si="15"/>
        <v>3.9703703703703703</v>
      </c>
      <c r="S348" s="15">
        <f t="shared" si="16"/>
        <v>2.382222222222222</v>
      </c>
      <c r="T348" s="15">
        <f t="shared" si="17"/>
        <v>2.382222222222222</v>
      </c>
    </row>
    <row r="349" spans="1:20" s="15" customFormat="1">
      <c r="A349" s="15" t="s">
        <v>272</v>
      </c>
      <c r="B349" s="15" t="s">
        <v>209</v>
      </c>
      <c r="C349" s="15" t="s">
        <v>862</v>
      </c>
      <c r="D349" s="15" t="s">
        <v>868</v>
      </c>
      <c r="E349" s="15">
        <v>218</v>
      </c>
      <c r="F349" s="15">
        <v>18</v>
      </c>
      <c r="G349" s="15">
        <v>53</v>
      </c>
      <c r="H349" s="15">
        <v>40</v>
      </c>
      <c r="I349" s="15">
        <v>7</v>
      </c>
      <c r="J349" s="15">
        <v>0</v>
      </c>
      <c r="K349" s="15">
        <v>6</v>
      </c>
      <c r="L349" s="15">
        <v>22</v>
      </c>
      <c r="M349" s="15">
        <v>10</v>
      </c>
      <c r="N349" s="15">
        <v>63</v>
      </c>
      <c r="O349" s="15">
        <v>1</v>
      </c>
      <c r="P349" s="15">
        <v>0</v>
      </c>
      <c r="Q349" s="15">
        <v>66</v>
      </c>
      <c r="R349" s="15">
        <f t="shared" si="15"/>
        <v>3.911111111111111</v>
      </c>
      <c r="S349" s="15">
        <f t="shared" si="16"/>
        <v>2.3466666666666667</v>
      </c>
      <c r="T349" s="15">
        <f t="shared" si="17"/>
        <v>2.3466666666666667</v>
      </c>
    </row>
    <row r="350" spans="1:20" s="15" customFormat="1">
      <c r="A350" s="15" t="s">
        <v>236</v>
      </c>
      <c r="B350" s="15" t="s">
        <v>442</v>
      </c>
      <c r="C350" s="15" t="s">
        <v>889</v>
      </c>
      <c r="D350" s="15" t="s">
        <v>860</v>
      </c>
      <c r="E350" s="15">
        <v>202</v>
      </c>
      <c r="F350" s="15">
        <v>15</v>
      </c>
      <c r="G350" s="15">
        <v>51</v>
      </c>
      <c r="H350" s="15">
        <v>41</v>
      </c>
      <c r="I350" s="15">
        <v>8</v>
      </c>
      <c r="J350" s="15">
        <v>0</v>
      </c>
      <c r="K350" s="15">
        <v>2</v>
      </c>
      <c r="L350" s="15">
        <v>15</v>
      </c>
      <c r="M350" s="15">
        <v>15</v>
      </c>
      <c r="N350" s="15">
        <v>44</v>
      </c>
      <c r="O350" s="15">
        <v>0</v>
      </c>
      <c r="P350" s="15">
        <v>0</v>
      </c>
      <c r="Q350" s="15">
        <v>66</v>
      </c>
      <c r="R350" s="15">
        <f t="shared" si="15"/>
        <v>3.911111111111111</v>
      </c>
      <c r="S350" s="15">
        <f t="shared" si="16"/>
        <v>2.3466666666666667</v>
      </c>
      <c r="T350" s="15">
        <f t="shared" si="17"/>
        <v>2.3466666666666667</v>
      </c>
    </row>
    <row r="351" spans="1:20" s="15" customFormat="1">
      <c r="A351" s="15" t="s">
        <v>1253</v>
      </c>
      <c r="B351" s="15" t="s">
        <v>904</v>
      </c>
      <c r="C351" s="15" t="s">
        <v>2</v>
      </c>
      <c r="D351" s="15" t="s">
        <v>870</v>
      </c>
      <c r="E351" s="15">
        <v>170</v>
      </c>
      <c r="F351" s="15">
        <v>21</v>
      </c>
      <c r="G351" s="15">
        <v>43</v>
      </c>
      <c r="H351" s="15">
        <v>31</v>
      </c>
      <c r="I351" s="15">
        <v>7</v>
      </c>
      <c r="J351" s="15">
        <v>2</v>
      </c>
      <c r="K351" s="15">
        <v>3</v>
      </c>
      <c r="L351" s="15">
        <v>16</v>
      </c>
      <c r="M351" s="15">
        <v>12</v>
      </c>
      <c r="N351" s="15">
        <v>49</v>
      </c>
      <c r="O351" s="15">
        <v>3</v>
      </c>
      <c r="P351" s="15">
        <v>1</v>
      </c>
      <c r="Q351" s="15">
        <v>65</v>
      </c>
      <c r="R351" s="15">
        <f t="shared" si="15"/>
        <v>3.8518518518518516</v>
      </c>
      <c r="S351" s="15">
        <f t="shared" si="16"/>
        <v>2.3111111111111109</v>
      </c>
      <c r="T351" s="15">
        <f t="shared" si="17"/>
        <v>2.3111111111111109</v>
      </c>
    </row>
    <row r="352" spans="1:20" s="15" customFormat="1">
      <c r="A352" s="15" t="s">
        <v>1562</v>
      </c>
      <c r="B352" s="15" t="s">
        <v>267</v>
      </c>
      <c r="C352" s="15" t="s">
        <v>888</v>
      </c>
      <c r="D352" s="15" t="s">
        <v>878</v>
      </c>
      <c r="E352" s="15">
        <v>190</v>
      </c>
      <c r="F352" s="15">
        <v>16</v>
      </c>
      <c r="G352" s="15">
        <v>50</v>
      </c>
      <c r="H352" s="15">
        <v>38</v>
      </c>
      <c r="I352" s="15">
        <v>9</v>
      </c>
      <c r="J352" s="15">
        <v>0</v>
      </c>
      <c r="K352" s="15">
        <v>3</v>
      </c>
      <c r="L352" s="15">
        <v>16</v>
      </c>
      <c r="M352" s="15">
        <v>17</v>
      </c>
      <c r="N352" s="15">
        <v>55</v>
      </c>
      <c r="O352" s="15">
        <v>3</v>
      </c>
      <c r="P352" s="15">
        <v>0</v>
      </c>
      <c r="Q352" s="15">
        <v>65</v>
      </c>
      <c r="R352" s="15">
        <f t="shared" si="15"/>
        <v>3.8518518518518516</v>
      </c>
      <c r="S352" s="15">
        <f t="shared" si="16"/>
        <v>2.3111111111111109</v>
      </c>
      <c r="T352" s="15">
        <f t="shared" si="17"/>
        <v>2.3111111111111109</v>
      </c>
    </row>
    <row r="353" spans="1:20" s="15" customFormat="1">
      <c r="A353" s="15" t="s">
        <v>175</v>
      </c>
      <c r="B353" s="15" t="s">
        <v>176</v>
      </c>
      <c r="C353" s="15" t="s">
        <v>2</v>
      </c>
      <c r="D353" s="15" t="s">
        <v>863</v>
      </c>
      <c r="E353" s="15">
        <v>161</v>
      </c>
      <c r="F353" s="15">
        <v>20</v>
      </c>
      <c r="G353" s="15">
        <v>39</v>
      </c>
      <c r="H353" s="15">
        <v>28</v>
      </c>
      <c r="I353" s="15">
        <v>11</v>
      </c>
      <c r="J353" s="15">
        <v>0</v>
      </c>
      <c r="K353" s="15">
        <v>0</v>
      </c>
      <c r="L353" s="15">
        <v>10</v>
      </c>
      <c r="M353" s="15">
        <v>20</v>
      </c>
      <c r="N353" s="15">
        <v>33</v>
      </c>
      <c r="O353" s="15">
        <v>1</v>
      </c>
      <c r="P353" s="15">
        <v>3</v>
      </c>
      <c r="Q353" s="15">
        <v>65</v>
      </c>
      <c r="R353" s="15">
        <f t="shared" si="15"/>
        <v>3.8518518518518516</v>
      </c>
      <c r="S353" s="15">
        <f t="shared" si="16"/>
        <v>2.3111111111111109</v>
      </c>
      <c r="T353" s="15">
        <f t="shared" si="17"/>
        <v>2.3111111111111109</v>
      </c>
    </row>
    <row r="354" spans="1:20" s="15" customFormat="1">
      <c r="A354" s="15" t="s">
        <v>138</v>
      </c>
      <c r="B354" s="15" t="s">
        <v>139</v>
      </c>
      <c r="C354" s="15" t="s">
        <v>862</v>
      </c>
      <c r="D354" s="15" t="s">
        <v>865</v>
      </c>
      <c r="E354" s="15">
        <v>146</v>
      </c>
      <c r="F354" s="15">
        <v>18</v>
      </c>
      <c r="G354" s="15">
        <v>44</v>
      </c>
      <c r="H354" s="15">
        <v>30</v>
      </c>
      <c r="I354" s="15">
        <v>11</v>
      </c>
      <c r="J354" s="15">
        <v>1</v>
      </c>
      <c r="K354" s="15">
        <v>2</v>
      </c>
      <c r="L354" s="15">
        <v>13</v>
      </c>
      <c r="M354" s="15">
        <v>11</v>
      </c>
      <c r="N354" s="15">
        <v>41</v>
      </c>
      <c r="O354" s="15">
        <v>1</v>
      </c>
      <c r="P354" s="15">
        <v>0</v>
      </c>
      <c r="Q354" s="15">
        <v>65</v>
      </c>
      <c r="R354" s="15">
        <f t="shared" si="15"/>
        <v>3.8518518518518516</v>
      </c>
      <c r="S354" s="15">
        <f t="shared" si="16"/>
        <v>2.3111111111111109</v>
      </c>
      <c r="T354" s="15">
        <f t="shared" si="17"/>
        <v>2.3111111111111109</v>
      </c>
    </row>
    <row r="355" spans="1:20" s="15" customFormat="1">
      <c r="A355" s="15" t="s">
        <v>1621</v>
      </c>
      <c r="B355" s="15" t="s">
        <v>123</v>
      </c>
      <c r="C355" s="15" t="s">
        <v>892</v>
      </c>
      <c r="D355" s="15" t="s">
        <v>873</v>
      </c>
      <c r="E355" s="15">
        <v>89</v>
      </c>
      <c r="F355" s="15">
        <v>11</v>
      </c>
      <c r="G355" s="15">
        <v>26</v>
      </c>
      <c r="H355" s="15">
        <v>12</v>
      </c>
      <c r="I355" s="15">
        <v>8</v>
      </c>
      <c r="J355" s="15">
        <v>1</v>
      </c>
      <c r="K355" s="15">
        <v>5</v>
      </c>
      <c r="L355" s="15">
        <v>20</v>
      </c>
      <c r="M355" s="15">
        <v>6</v>
      </c>
      <c r="N355" s="15">
        <v>24</v>
      </c>
      <c r="O355" s="15">
        <v>1</v>
      </c>
      <c r="P355" s="15">
        <v>0</v>
      </c>
      <c r="Q355" s="15">
        <v>65</v>
      </c>
      <c r="R355" s="15">
        <f t="shared" si="15"/>
        <v>3.8518518518518516</v>
      </c>
      <c r="S355" s="15">
        <f t="shared" si="16"/>
        <v>2.3111111111111109</v>
      </c>
      <c r="T355" s="15">
        <f t="shared" si="17"/>
        <v>2.3111111111111109</v>
      </c>
    </row>
    <row r="356" spans="1:20" s="15" customFormat="1">
      <c r="A356" s="15" t="s">
        <v>412</v>
      </c>
      <c r="B356" s="15" t="s">
        <v>209</v>
      </c>
      <c r="C356" s="15" t="s">
        <v>2</v>
      </c>
      <c r="D356" s="15" t="s">
        <v>877</v>
      </c>
      <c r="E356" s="15">
        <v>198</v>
      </c>
      <c r="F356" s="15">
        <v>21</v>
      </c>
      <c r="G356" s="15">
        <v>41</v>
      </c>
      <c r="H356" s="15">
        <v>30</v>
      </c>
      <c r="I356" s="15">
        <v>7</v>
      </c>
      <c r="J356" s="15">
        <v>2</v>
      </c>
      <c r="K356" s="15">
        <v>2</v>
      </c>
      <c r="L356" s="15">
        <v>14</v>
      </c>
      <c r="M356" s="15">
        <v>25</v>
      </c>
      <c r="N356" s="15">
        <v>56</v>
      </c>
      <c r="O356" s="15">
        <v>3</v>
      </c>
      <c r="P356" s="15">
        <v>1</v>
      </c>
      <c r="Q356" s="15">
        <v>64</v>
      </c>
      <c r="R356" s="15">
        <f t="shared" si="15"/>
        <v>3.7925925925925927</v>
      </c>
      <c r="S356" s="15">
        <f t="shared" si="16"/>
        <v>2.2755555555555556</v>
      </c>
      <c r="T356" s="15">
        <f t="shared" si="17"/>
        <v>2.2755555555555556</v>
      </c>
    </row>
    <row r="357" spans="1:20" s="15" customFormat="1">
      <c r="A357" s="15" t="s">
        <v>1547</v>
      </c>
      <c r="B357" s="15" t="s">
        <v>793</v>
      </c>
      <c r="C357" s="15" t="s">
        <v>1</v>
      </c>
      <c r="D357" s="15" t="s">
        <v>859</v>
      </c>
      <c r="E357" s="15">
        <v>186</v>
      </c>
      <c r="F357" s="15">
        <v>16</v>
      </c>
      <c r="G357" s="15">
        <v>36</v>
      </c>
      <c r="H357" s="15">
        <v>24</v>
      </c>
      <c r="I357" s="15">
        <v>6</v>
      </c>
      <c r="J357" s="15">
        <v>0</v>
      </c>
      <c r="K357" s="15">
        <v>6</v>
      </c>
      <c r="L357" s="15">
        <v>21</v>
      </c>
      <c r="M357" s="15">
        <v>21</v>
      </c>
      <c r="N357" s="15">
        <v>54</v>
      </c>
      <c r="O357" s="15">
        <v>0</v>
      </c>
      <c r="P357" s="15">
        <v>0</v>
      </c>
      <c r="Q357" s="15">
        <v>64</v>
      </c>
      <c r="R357" s="15">
        <f t="shared" si="15"/>
        <v>3.7925925925925927</v>
      </c>
      <c r="S357" s="15">
        <f t="shared" si="16"/>
        <v>2.2755555555555556</v>
      </c>
      <c r="T357" s="15">
        <f t="shared" si="17"/>
        <v>2.2755555555555556</v>
      </c>
    </row>
    <row r="358" spans="1:20" s="15" customFormat="1">
      <c r="A358" s="15" t="s">
        <v>1600</v>
      </c>
      <c r="B358" s="15" t="s">
        <v>220</v>
      </c>
      <c r="C358" s="15" t="s">
        <v>889</v>
      </c>
      <c r="D358" s="15" t="s">
        <v>875</v>
      </c>
      <c r="E358" s="15">
        <v>221</v>
      </c>
      <c r="F358" s="15">
        <v>21</v>
      </c>
      <c r="G358" s="15">
        <v>55</v>
      </c>
      <c r="H358" s="15">
        <v>44</v>
      </c>
      <c r="I358" s="15">
        <v>8</v>
      </c>
      <c r="J358" s="15">
        <v>0</v>
      </c>
      <c r="K358" s="15">
        <v>3</v>
      </c>
      <c r="L358" s="15">
        <v>19</v>
      </c>
      <c r="M358" s="15">
        <v>8</v>
      </c>
      <c r="N358" s="15">
        <v>67</v>
      </c>
      <c r="O358" s="15">
        <v>11</v>
      </c>
      <c r="P358" s="15">
        <v>3</v>
      </c>
      <c r="Q358" s="15">
        <v>61</v>
      </c>
      <c r="R358" s="15">
        <f t="shared" si="15"/>
        <v>3.6148148148148147</v>
      </c>
      <c r="S358" s="15">
        <f t="shared" si="16"/>
        <v>2.1688888888888886</v>
      </c>
      <c r="T358" s="15">
        <f t="shared" si="17"/>
        <v>2.1688888888888886</v>
      </c>
    </row>
    <row r="359" spans="1:20" s="15" customFormat="1">
      <c r="A359" s="15" t="s">
        <v>416</v>
      </c>
      <c r="B359" s="15" t="s">
        <v>98</v>
      </c>
      <c r="C359" s="15" t="s">
        <v>888</v>
      </c>
      <c r="D359" s="15" t="s">
        <v>883</v>
      </c>
      <c r="E359" s="15">
        <v>195</v>
      </c>
      <c r="F359" s="15">
        <v>18</v>
      </c>
      <c r="G359" s="15">
        <v>39</v>
      </c>
      <c r="H359" s="15">
        <v>28</v>
      </c>
      <c r="I359" s="15">
        <v>7</v>
      </c>
      <c r="J359" s="15">
        <v>0</v>
      </c>
      <c r="K359" s="15">
        <v>4</v>
      </c>
      <c r="L359" s="15">
        <v>22</v>
      </c>
      <c r="M359" s="15">
        <v>13</v>
      </c>
      <c r="N359" s="15">
        <v>51</v>
      </c>
      <c r="O359" s="15">
        <v>0</v>
      </c>
      <c r="P359" s="15">
        <v>0</v>
      </c>
      <c r="Q359" s="15">
        <v>60</v>
      </c>
      <c r="R359" s="15">
        <f t="shared" si="15"/>
        <v>3.5555555555555554</v>
      </c>
      <c r="S359" s="15">
        <f t="shared" si="16"/>
        <v>2.1333333333333333</v>
      </c>
      <c r="T359" s="15">
        <f t="shared" si="17"/>
        <v>2.1333333333333333</v>
      </c>
    </row>
    <row r="360" spans="1:20" s="15" customFormat="1">
      <c r="A360" s="15" t="s">
        <v>1421</v>
      </c>
      <c r="B360" s="15" t="s">
        <v>44</v>
      </c>
      <c r="C360" s="15" t="s">
        <v>3</v>
      </c>
      <c r="D360" s="15" t="s">
        <v>873</v>
      </c>
      <c r="E360" s="15">
        <v>225</v>
      </c>
      <c r="F360" s="15">
        <v>23</v>
      </c>
      <c r="G360" s="15">
        <v>36</v>
      </c>
      <c r="H360" s="15">
        <v>16</v>
      </c>
      <c r="I360" s="15">
        <v>8</v>
      </c>
      <c r="J360" s="15">
        <v>0</v>
      </c>
      <c r="K360" s="15">
        <v>12</v>
      </c>
      <c r="L360" s="15">
        <v>33</v>
      </c>
      <c r="M360" s="15">
        <v>25</v>
      </c>
      <c r="N360" s="15">
        <v>100</v>
      </c>
      <c r="O360" s="15">
        <v>0</v>
      </c>
      <c r="P360" s="15">
        <v>1</v>
      </c>
      <c r="Q360" s="15">
        <v>60</v>
      </c>
      <c r="R360" s="15">
        <f t="shared" si="15"/>
        <v>3.5555555555555554</v>
      </c>
      <c r="S360" s="15">
        <f t="shared" si="16"/>
        <v>2.1333333333333333</v>
      </c>
      <c r="T360" s="15">
        <f t="shared" si="17"/>
        <v>2.1333333333333333</v>
      </c>
    </row>
    <row r="361" spans="1:20" s="15" customFormat="1">
      <c r="A361" s="15" t="s">
        <v>508</v>
      </c>
      <c r="B361" s="15" t="s">
        <v>509</v>
      </c>
      <c r="C361" s="15" t="s">
        <v>892</v>
      </c>
      <c r="D361" s="15" t="s">
        <v>867</v>
      </c>
      <c r="E361" s="15">
        <v>123</v>
      </c>
      <c r="F361" s="15">
        <v>14</v>
      </c>
      <c r="G361" s="15">
        <v>33</v>
      </c>
      <c r="H361" s="15">
        <v>24</v>
      </c>
      <c r="I361" s="15">
        <v>6</v>
      </c>
      <c r="J361" s="15">
        <v>1</v>
      </c>
      <c r="K361" s="15">
        <v>2</v>
      </c>
      <c r="L361" s="15">
        <v>12</v>
      </c>
      <c r="M361" s="15">
        <v>6</v>
      </c>
      <c r="N361" s="15">
        <v>21</v>
      </c>
      <c r="O361" s="15">
        <v>2</v>
      </c>
      <c r="P361" s="15">
        <v>0</v>
      </c>
      <c r="Q361" s="15">
        <v>60</v>
      </c>
      <c r="R361" s="15">
        <f t="shared" si="15"/>
        <v>3.5555555555555554</v>
      </c>
      <c r="S361" s="15">
        <f t="shared" si="16"/>
        <v>2.1333333333333333</v>
      </c>
      <c r="T361" s="15">
        <f t="shared" si="17"/>
        <v>2.1333333333333333</v>
      </c>
    </row>
    <row r="362" spans="1:20" s="15" customFormat="1">
      <c r="A362" s="15" t="s">
        <v>1109</v>
      </c>
      <c r="B362" s="15" t="s">
        <v>714</v>
      </c>
      <c r="C362" s="15" t="s">
        <v>862</v>
      </c>
      <c r="D362" s="15" t="s">
        <v>860</v>
      </c>
      <c r="E362" s="15">
        <v>153</v>
      </c>
      <c r="F362" s="15">
        <v>10</v>
      </c>
      <c r="G362" s="15">
        <v>39</v>
      </c>
      <c r="H362" s="15">
        <v>28</v>
      </c>
      <c r="I362" s="15">
        <v>10</v>
      </c>
      <c r="J362" s="15">
        <v>1</v>
      </c>
      <c r="K362" s="15">
        <v>0</v>
      </c>
      <c r="L362" s="15">
        <v>16</v>
      </c>
      <c r="M362" s="15">
        <v>9</v>
      </c>
      <c r="N362" s="15">
        <v>27</v>
      </c>
      <c r="O362" s="15">
        <v>0</v>
      </c>
      <c r="P362" s="15">
        <v>0</v>
      </c>
      <c r="Q362" s="15">
        <v>59</v>
      </c>
      <c r="R362" s="15">
        <f t="shared" si="15"/>
        <v>3.4962962962962965</v>
      </c>
      <c r="S362" s="15">
        <f t="shared" si="16"/>
        <v>2.097777777777778</v>
      </c>
      <c r="T362" s="15">
        <f t="shared" si="17"/>
        <v>2.097777777777778</v>
      </c>
    </row>
    <row r="363" spans="1:20" s="15" customFormat="1">
      <c r="A363" s="15" t="s">
        <v>1116</v>
      </c>
      <c r="B363" s="15" t="s">
        <v>810</v>
      </c>
      <c r="C363" s="15" t="s">
        <v>862</v>
      </c>
      <c r="D363" s="15" t="s">
        <v>878</v>
      </c>
      <c r="E363" s="15">
        <v>174</v>
      </c>
      <c r="F363" s="15">
        <v>18</v>
      </c>
      <c r="G363" s="15">
        <v>35</v>
      </c>
      <c r="H363" s="15">
        <v>19</v>
      </c>
      <c r="I363" s="15">
        <v>9</v>
      </c>
      <c r="J363" s="15">
        <v>0</v>
      </c>
      <c r="K363" s="15">
        <v>7</v>
      </c>
      <c r="L363" s="15">
        <v>27</v>
      </c>
      <c r="M363" s="15">
        <v>10</v>
      </c>
      <c r="N363" s="15">
        <v>64</v>
      </c>
      <c r="O363" s="15">
        <v>1</v>
      </c>
      <c r="P363" s="15">
        <v>1</v>
      </c>
      <c r="Q363" s="15">
        <v>56</v>
      </c>
      <c r="R363" s="15">
        <f t="shared" si="15"/>
        <v>3.3185185185185184</v>
      </c>
      <c r="S363" s="15">
        <f t="shared" si="16"/>
        <v>1.9911111111111111</v>
      </c>
      <c r="T363" s="15">
        <f t="shared" si="17"/>
        <v>1.9911111111111111</v>
      </c>
    </row>
    <row r="364" spans="1:20" s="15" customFormat="1">
      <c r="A364" s="15" t="s">
        <v>935</v>
      </c>
      <c r="B364" s="15" t="s">
        <v>187</v>
      </c>
      <c r="C364" s="15" t="s">
        <v>862</v>
      </c>
      <c r="D364" s="15" t="s">
        <v>859</v>
      </c>
      <c r="E364" s="15">
        <v>170</v>
      </c>
      <c r="F364" s="15">
        <v>16</v>
      </c>
      <c r="G364" s="15">
        <v>32</v>
      </c>
      <c r="H364" s="15">
        <v>22</v>
      </c>
      <c r="I364" s="15">
        <v>6</v>
      </c>
      <c r="J364" s="15">
        <v>1</v>
      </c>
      <c r="K364" s="15">
        <v>3</v>
      </c>
      <c r="L364" s="15">
        <v>14</v>
      </c>
      <c r="M364" s="15">
        <v>17</v>
      </c>
      <c r="N364" s="15">
        <v>41</v>
      </c>
      <c r="O364" s="15">
        <v>0</v>
      </c>
      <c r="P364" s="15">
        <v>0</v>
      </c>
      <c r="Q364" s="15">
        <v>55</v>
      </c>
      <c r="R364" s="15">
        <f t="shared" si="15"/>
        <v>3.2592592592592591</v>
      </c>
      <c r="S364" s="15">
        <f t="shared" si="16"/>
        <v>1.9555555555555553</v>
      </c>
      <c r="T364" s="15">
        <f t="shared" si="17"/>
        <v>1.9555555555555553</v>
      </c>
    </row>
    <row r="365" spans="1:20" s="15" customFormat="1">
      <c r="A365" s="15" t="s">
        <v>1212</v>
      </c>
      <c r="B365" s="15" t="s">
        <v>1586</v>
      </c>
      <c r="C365" s="15" t="s">
        <v>889</v>
      </c>
      <c r="D365" s="15" t="s">
        <v>876</v>
      </c>
      <c r="E365" s="15">
        <v>204</v>
      </c>
      <c r="F365" s="15">
        <v>19</v>
      </c>
      <c r="G365" s="15">
        <v>47</v>
      </c>
      <c r="H365" s="15">
        <v>33</v>
      </c>
      <c r="I365" s="15">
        <v>10</v>
      </c>
      <c r="J365" s="15">
        <v>1</v>
      </c>
      <c r="K365" s="15">
        <v>3</v>
      </c>
      <c r="L365" s="15">
        <v>15</v>
      </c>
      <c r="M365" s="15">
        <v>12</v>
      </c>
      <c r="N365" s="15">
        <v>60</v>
      </c>
      <c r="O365" s="15">
        <v>4</v>
      </c>
      <c r="P365" s="15">
        <v>3</v>
      </c>
      <c r="Q365" s="15">
        <v>55</v>
      </c>
      <c r="R365" s="15">
        <f t="shared" si="15"/>
        <v>3.2592592592592591</v>
      </c>
      <c r="S365" s="15">
        <f t="shared" si="16"/>
        <v>1.9555555555555553</v>
      </c>
      <c r="T365" s="15">
        <f t="shared" si="17"/>
        <v>1.9555555555555553</v>
      </c>
    </row>
    <row r="366" spans="1:20" s="15" customFormat="1">
      <c r="A366" s="15" t="s">
        <v>1850</v>
      </c>
      <c r="B366" s="15" t="s">
        <v>98</v>
      </c>
      <c r="C366" s="15" t="s">
        <v>888</v>
      </c>
      <c r="D366" s="15" t="s">
        <v>869</v>
      </c>
      <c r="E366" s="15">
        <v>105</v>
      </c>
      <c r="F366" s="15">
        <v>11</v>
      </c>
      <c r="G366" s="15">
        <v>31</v>
      </c>
      <c r="H366" s="15">
        <v>22</v>
      </c>
      <c r="I366" s="15">
        <v>7</v>
      </c>
      <c r="J366" s="15">
        <v>0</v>
      </c>
      <c r="K366" s="15">
        <v>2</v>
      </c>
      <c r="L366" s="15">
        <v>14</v>
      </c>
      <c r="M366" s="15">
        <v>2</v>
      </c>
      <c r="N366" s="15">
        <v>18</v>
      </c>
      <c r="O366" s="15">
        <v>1</v>
      </c>
      <c r="P366" s="15">
        <v>0</v>
      </c>
      <c r="Q366" s="15">
        <v>54</v>
      </c>
      <c r="R366" s="15">
        <f t="shared" si="15"/>
        <v>3.2</v>
      </c>
      <c r="S366" s="15">
        <f t="shared" si="16"/>
        <v>1.92</v>
      </c>
      <c r="T366" s="15">
        <f t="shared" si="17"/>
        <v>1.92</v>
      </c>
    </row>
    <row r="367" spans="1:20" s="15" customFormat="1">
      <c r="A367" s="15" t="s">
        <v>1385</v>
      </c>
      <c r="B367" s="15" t="s">
        <v>1386</v>
      </c>
      <c r="C367" s="15" t="s">
        <v>888</v>
      </c>
      <c r="D367" s="15" t="s">
        <v>871</v>
      </c>
      <c r="E367" s="15">
        <v>161</v>
      </c>
      <c r="F367" s="15">
        <v>22</v>
      </c>
      <c r="G367" s="15">
        <v>37</v>
      </c>
      <c r="H367" s="15">
        <v>25</v>
      </c>
      <c r="I367" s="15">
        <v>8</v>
      </c>
      <c r="J367" s="15">
        <v>2</v>
      </c>
      <c r="K367" s="15">
        <v>2</v>
      </c>
      <c r="L367" s="15">
        <v>9</v>
      </c>
      <c r="M367" s="15">
        <v>8</v>
      </c>
      <c r="N367" s="15">
        <v>43</v>
      </c>
      <c r="O367" s="15">
        <v>3</v>
      </c>
      <c r="P367" s="15">
        <v>1</v>
      </c>
      <c r="Q367" s="15">
        <v>53</v>
      </c>
      <c r="R367" s="15">
        <f t="shared" si="15"/>
        <v>3.1407407407407408</v>
      </c>
      <c r="S367" s="15">
        <f t="shared" si="16"/>
        <v>1.8844444444444444</v>
      </c>
      <c r="T367" s="15">
        <f t="shared" si="17"/>
        <v>1.8844444444444444</v>
      </c>
    </row>
    <row r="368" spans="1:20" s="15" customFormat="1">
      <c r="A368" s="15" t="s">
        <v>951</v>
      </c>
      <c r="B368" s="15" t="s">
        <v>337</v>
      </c>
      <c r="C368" s="15" t="s">
        <v>862</v>
      </c>
      <c r="D368" s="15" t="s">
        <v>881</v>
      </c>
      <c r="E368" s="15">
        <v>111</v>
      </c>
      <c r="F368" s="15">
        <v>14</v>
      </c>
      <c r="G368" s="15">
        <v>26</v>
      </c>
      <c r="H368" s="15">
        <v>17</v>
      </c>
      <c r="I368" s="15">
        <v>5</v>
      </c>
      <c r="J368" s="15">
        <v>0</v>
      </c>
      <c r="K368" s="15">
        <v>4</v>
      </c>
      <c r="L368" s="15">
        <v>16</v>
      </c>
      <c r="M368" s="15">
        <v>11</v>
      </c>
      <c r="N368" s="15">
        <v>32</v>
      </c>
      <c r="O368" s="15">
        <v>0</v>
      </c>
      <c r="P368" s="15">
        <v>0</v>
      </c>
      <c r="Q368" s="15">
        <v>52</v>
      </c>
      <c r="R368" s="15">
        <f t="shared" si="15"/>
        <v>3.0814814814814815</v>
      </c>
      <c r="S368" s="15">
        <f t="shared" si="16"/>
        <v>1.8488888888888888</v>
      </c>
      <c r="T368" s="15">
        <f t="shared" si="17"/>
        <v>1.8488888888888888</v>
      </c>
    </row>
    <row r="369" spans="1:20" s="15" customFormat="1">
      <c r="A369" s="15" t="s">
        <v>413</v>
      </c>
      <c r="B369" s="15" t="s">
        <v>65</v>
      </c>
      <c r="C369" s="15" t="s">
        <v>888</v>
      </c>
      <c r="D369" s="15" t="s">
        <v>876</v>
      </c>
      <c r="E369" s="15">
        <v>130</v>
      </c>
      <c r="F369" s="15">
        <v>9</v>
      </c>
      <c r="G369" s="15">
        <v>23</v>
      </c>
      <c r="H369" s="15">
        <v>13</v>
      </c>
      <c r="I369" s="15">
        <v>6</v>
      </c>
      <c r="J369" s="15">
        <v>0</v>
      </c>
      <c r="K369" s="15">
        <v>4</v>
      </c>
      <c r="L369" s="15">
        <v>18</v>
      </c>
      <c r="M369" s="15">
        <v>17</v>
      </c>
      <c r="N369" s="15">
        <v>33</v>
      </c>
      <c r="O369" s="15">
        <v>0</v>
      </c>
      <c r="P369" s="15">
        <v>0</v>
      </c>
      <c r="Q369" s="15">
        <v>52</v>
      </c>
      <c r="R369" s="15">
        <f t="shared" si="15"/>
        <v>3.0814814814814815</v>
      </c>
      <c r="S369" s="15">
        <f t="shared" si="16"/>
        <v>1.8488888888888888</v>
      </c>
      <c r="T369" s="15">
        <f t="shared" si="17"/>
        <v>1.8488888888888888</v>
      </c>
    </row>
    <row r="370" spans="1:20" s="15" customFormat="1">
      <c r="A370" s="15" t="s">
        <v>1513</v>
      </c>
      <c r="B370" s="15" t="s">
        <v>349</v>
      </c>
      <c r="C370" s="15" t="s">
        <v>862</v>
      </c>
      <c r="D370" s="15" t="s">
        <v>858</v>
      </c>
      <c r="E370" s="15">
        <v>88</v>
      </c>
      <c r="F370" s="15">
        <v>13</v>
      </c>
      <c r="G370" s="15">
        <v>24</v>
      </c>
      <c r="H370" s="15">
        <v>13</v>
      </c>
      <c r="I370" s="15">
        <v>8</v>
      </c>
      <c r="J370" s="15">
        <v>0</v>
      </c>
      <c r="K370" s="15">
        <v>3</v>
      </c>
      <c r="L370" s="15">
        <v>19</v>
      </c>
      <c r="M370" s="15">
        <v>7</v>
      </c>
      <c r="N370" s="15">
        <v>28</v>
      </c>
      <c r="O370" s="15">
        <v>0</v>
      </c>
      <c r="P370" s="15">
        <v>0</v>
      </c>
      <c r="Q370" s="15">
        <v>52</v>
      </c>
      <c r="R370" s="15">
        <f t="shared" si="15"/>
        <v>3.0814814814814815</v>
      </c>
      <c r="S370" s="15">
        <f t="shared" si="16"/>
        <v>1.8488888888888888</v>
      </c>
      <c r="T370" s="15">
        <f t="shared" si="17"/>
        <v>1.8488888888888888</v>
      </c>
    </row>
    <row r="371" spans="1:20" s="15" customFormat="1">
      <c r="A371" s="15" t="s">
        <v>1625</v>
      </c>
      <c r="B371" s="15" t="s">
        <v>740</v>
      </c>
      <c r="C371" s="15" t="s">
        <v>3</v>
      </c>
      <c r="D371" s="15" t="s">
        <v>863</v>
      </c>
      <c r="E371" s="15">
        <v>210</v>
      </c>
      <c r="F371" s="15">
        <v>17</v>
      </c>
      <c r="G371" s="15">
        <v>41</v>
      </c>
      <c r="H371" s="15">
        <v>29</v>
      </c>
      <c r="I371" s="15">
        <v>7</v>
      </c>
      <c r="J371" s="15">
        <v>2</v>
      </c>
      <c r="K371" s="15">
        <v>3</v>
      </c>
      <c r="L371" s="15">
        <v>24</v>
      </c>
      <c r="M371" s="15">
        <v>12</v>
      </c>
      <c r="N371" s="15">
        <v>62</v>
      </c>
      <c r="O371" s="15">
        <v>2</v>
      </c>
      <c r="P371" s="15">
        <v>2</v>
      </c>
      <c r="Q371" s="15">
        <v>52</v>
      </c>
      <c r="R371" s="15">
        <f t="shared" si="15"/>
        <v>3.0814814814814815</v>
      </c>
      <c r="S371" s="15">
        <f t="shared" si="16"/>
        <v>1.8488888888888888</v>
      </c>
      <c r="T371" s="15">
        <f t="shared" si="17"/>
        <v>1.8488888888888888</v>
      </c>
    </row>
    <row r="372" spans="1:20" s="15" customFormat="1">
      <c r="A372" s="15" t="s">
        <v>144</v>
      </c>
      <c r="B372" s="15" t="s">
        <v>145</v>
      </c>
      <c r="C372" s="15" t="s">
        <v>888</v>
      </c>
      <c r="D372" s="15" t="s">
        <v>858</v>
      </c>
      <c r="E372" s="15">
        <v>139</v>
      </c>
      <c r="F372" s="15">
        <v>16</v>
      </c>
      <c r="G372" s="15">
        <v>31</v>
      </c>
      <c r="H372" s="15">
        <v>16</v>
      </c>
      <c r="I372" s="15">
        <v>10</v>
      </c>
      <c r="J372" s="15">
        <v>3</v>
      </c>
      <c r="K372" s="15">
        <v>2</v>
      </c>
      <c r="L372" s="15">
        <v>18</v>
      </c>
      <c r="M372" s="15">
        <v>8</v>
      </c>
      <c r="N372" s="15">
        <v>45</v>
      </c>
      <c r="O372" s="15">
        <v>1</v>
      </c>
      <c r="P372" s="15">
        <v>0</v>
      </c>
      <c r="Q372" s="15">
        <v>51</v>
      </c>
      <c r="R372" s="15">
        <f t="shared" si="15"/>
        <v>3.0222222222222221</v>
      </c>
      <c r="S372" s="15">
        <f t="shared" si="16"/>
        <v>1.8133333333333332</v>
      </c>
      <c r="T372" s="15">
        <f t="shared" si="17"/>
        <v>1.8133333333333332</v>
      </c>
    </row>
    <row r="373" spans="1:20" s="15" customFormat="1">
      <c r="A373" s="15" t="s">
        <v>973</v>
      </c>
      <c r="B373" s="15" t="s">
        <v>558</v>
      </c>
      <c r="C373" s="15" t="s">
        <v>862</v>
      </c>
      <c r="D373" s="15" t="s">
        <v>871</v>
      </c>
      <c r="E373" s="15">
        <v>110</v>
      </c>
      <c r="F373" s="15">
        <v>12</v>
      </c>
      <c r="G373" s="15">
        <v>24</v>
      </c>
      <c r="H373" s="15">
        <v>15</v>
      </c>
      <c r="I373" s="15">
        <v>4</v>
      </c>
      <c r="J373" s="15">
        <v>0</v>
      </c>
      <c r="K373" s="15">
        <v>5</v>
      </c>
      <c r="L373" s="15">
        <v>13</v>
      </c>
      <c r="M373" s="15">
        <v>4</v>
      </c>
      <c r="N373" s="15">
        <v>22</v>
      </c>
      <c r="O373" s="15">
        <v>0</v>
      </c>
      <c r="P373" s="15">
        <v>0</v>
      </c>
      <c r="Q373" s="15">
        <v>50</v>
      </c>
      <c r="R373" s="15">
        <f t="shared" si="15"/>
        <v>2.9629629629629628</v>
      </c>
      <c r="S373" s="15">
        <f t="shared" si="16"/>
        <v>1.7777777777777777</v>
      </c>
      <c r="T373" s="15">
        <f t="shared" si="17"/>
        <v>1.7777777777777777</v>
      </c>
    </row>
    <row r="374" spans="1:20" s="15" customFormat="1">
      <c r="A374" s="15" t="s">
        <v>1022</v>
      </c>
      <c r="B374" s="15" t="s">
        <v>152</v>
      </c>
      <c r="C374" s="15" t="s">
        <v>891</v>
      </c>
      <c r="D374" s="15" t="s">
        <v>883</v>
      </c>
      <c r="E374" s="15">
        <v>127</v>
      </c>
      <c r="F374" s="15">
        <v>16</v>
      </c>
      <c r="G374" s="15">
        <v>23</v>
      </c>
      <c r="H374" s="15">
        <v>10</v>
      </c>
      <c r="I374" s="15">
        <v>3</v>
      </c>
      <c r="J374" s="15">
        <v>0</v>
      </c>
      <c r="K374" s="15">
        <v>10</v>
      </c>
      <c r="L374" s="15">
        <v>17</v>
      </c>
      <c r="M374" s="15">
        <v>9</v>
      </c>
      <c r="N374" s="15">
        <v>48</v>
      </c>
      <c r="O374" s="15">
        <v>0</v>
      </c>
      <c r="P374" s="15">
        <v>0</v>
      </c>
      <c r="Q374" s="15">
        <v>50</v>
      </c>
      <c r="R374" s="15">
        <f t="shared" si="15"/>
        <v>2.9629629629629628</v>
      </c>
      <c r="S374" s="15">
        <f t="shared" si="16"/>
        <v>1.7777777777777777</v>
      </c>
      <c r="T374" s="15">
        <f t="shared" si="17"/>
        <v>1.7777777777777777</v>
      </c>
    </row>
    <row r="375" spans="1:20" s="15" customFormat="1">
      <c r="A375" s="15" t="s">
        <v>974</v>
      </c>
      <c r="B375" s="15" t="s">
        <v>58</v>
      </c>
      <c r="C375" s="15" t="s">
        <v>862</v>
      </c>
      <c r="D375" s="15" t="s">
        <v>893</v>
      </c>
      <c r="E375" s="15">
        <v>214</v>
      </c>
      <c r="F375" s="15">
        <v>18</v>
      </c>
      <c r="G375" s="15">
        <v>50</v>
      </c>
      <c r="H375" s="15">
        <v>39</v>
      </c>
      <c r="I375" s="15">
        <v>9</v>
      </c>
      <c r="J375" s="15">
        <v>0</v>
      </c>
      <c r="K375" s="15">
        <v>2</v>
      </c>
      <c r="L375" s="15">
        <v>12</v>
      </c>
      <c r="M375" s="15">
        <v>15</v>
      </c>
      <c r="N375" s="15">
        <v>61</v>
      </c>
      <c r="O375" s="15">
        <v>0</v>
      </c>
      <c r="P375" s="15">
        <v>0</v>
      </c>
      <c r="Q375" s="15">
        <v>49</v>
      </c>
      <c r="R375" s="15">
        <f t="shared" si="15"/>
        <v>2.9037037037037039</v>
      </c>
      <c r="S375" s="15">
        <f t="shared" si="16"/>
        <v>1.7422222222222223</v>
      </c>
      <c r="T375" s="15">
        <f t="shared" si="17"/>
        <v>1.7422222222222223</v>
      </c>
    </row>
    <row r="376" spans="1:20" s="15" customFormat="1">
      <c r="A376" s="15" t="s">
        <v>476</v>
      </c>
      <c r="B376" s="15" t="s">
        <v>128</v>
      </c>
      <c r="C376" s="15" t="s">
        <v>862</v>
      </c>
      <c r="D376" s="15" t="s">
        <v>865</v>
      </c>
      <c r="E376" s="15">
        <v>136</v>
      </c>
      <c r="F376" s="15">
        <v>9</v>
      </c>
      <c r="G376" s="15">
        <v>40</v>
      </c>
      <c r="H376" s="15">
        <v>35</v>
      </c>
      <c r="I376" s="15">
        <v>5</v>
      </c>
      <c r="J376" s="15">
        <v>0</v>
      </c>
      <c r="K376" s="15">
        <v>0</v>
      </c>
      <c r="L376" s="15">
        <v>10</v>
      </c>
      <c r="M376" s="15">
        <v>12</v>
      </c>
      <c r="N376" s="15">
        <v>27</v>
      </c>
      <c r="O376" s="15">
        <v>0</v>
      </c>
      <c r="P376" s="15">
        <v>1</v>
      </c>
      <c r="Q376" s="15">
        <v>48</v>
      </c>
      <c r="R376" s="15">
        <f t="shared" si="15"/>
        <v>2.8444444444444446</v>
      </c>
      <c r="S376" s="15">
        <f t="shared" si="16"/>
        <v>1.7066666666666668</v>
      </c>
      <c r="T376" s="15">
        <f t="shared" si="17"/>
        <v>1.7066666666666668</v>
      </c>
    </row>
    <row r="377" spans="1:20" s="15" customFormat="1">
      <c r="A377" s="15" t="s">
        <v>1581</v>
      </c>
      <c r="B377" s="15" t="s">
        <v>354</v>
      </c>
      <c r="C377" s="15" t="s">
        <v>1</v>
      </c>
      <c r="D377" s="15" t="s">
        <v>877</v>
      </c>
      <c r="E377" s="15">
        <v>87</v>
      </c>
      <c r="F377" s="15">
        <v>12</v>
      </c>
      <c r="G377" s="15">
        <v>19</v>
      </c>
      <c r="H377" s="15">
        <v>9</v>
      </c>
      <c r="I377" s="15">
        <v>5</v>
      </c>
      <c r="J377" s="15">
        <v>0</v>
      </c>
      <c r="K377" s="15">
        <v>5</v>
      </c>
      <c r="L377" s="15">
        <v>15</v>
      </c>
      <c r="M377" s="15">
        <v>5</v>
      </c>
      <c r="N377" s="15">
        <v>23</v>
      </c>
      <c r="O377" s="15">
        <v>0</v>
      </c>
      <c r="P377" s="15">
        <v>0</v>
      </c>
      <c r="Q377" s="15">
        <v>48</v>
      </c>
      <c r="R377" s="15">
        <f t="shared" si="15"/>
        <v>2.8444444444444446</v>
      </c>
      <c r="S377" s="15">
        <f t="shared" si="16"/>
        <v>1.7066666666666668</v>
      </c>
      <c r="T377" s="15">
        <f t="shared" si="17"/>
        <v>1.7066666666666668</v>
      </c>
    </row>
    <row r="378" spans="1:20" s="15" customFormat="1">
      <c r="A378" s="15" t="s">
        <v>1826</v>
      </c>
      <c r="B378" s="15" t="s">
        <v>308</v>
      </c>
      <c r="C378" s="15" t="s">
        <v>888</v>
      </c>
      <c r="D378" s="15" t="s">
        <v>870</v>
      </c>
      <c r="E378" s="15">
        <v>116</v>
      </c>
      <c r="F378" s="15">
        <v>19</v>
      </c>
      <c r="G378" s="15">
        <v>31</v>
      </c>
      <c r="H378" s="15">
        <v>20</v>
      </c>
      <c r="I378" s="15">
        <v>9</v>
      </c>
      <c r="J378" s="15">
        <v>0</v>
      </c>
      <c r="K378" s="15">
        <v>2</v>
      </c>
      <c r="L378" s="15">
        <v>7</v>
      </c>
      <c r="M378" s="15">
        <v>4</v>
      </c>
      <c r="N378" s="15">
        <v>28</v>
      </c>
      <c r="O378" s="15">
        <v>1</v>
      </c>
      <c r="P378" s="15">
        <v>2</v>
      </c>
      <c r="Q378" s="15">
        <v>47</v>
      </c>
      <c r="R378" s="15">
        <f t="shared" si="15"/>
        <v>2.7851851851851852</v>
      </c>
      <c r="S378" s="15">
        <f t="shared" si="16"/>
        <v>1.671111111111111</v>
      </c>
      <c r="T378" s="15">
        <f t="shared" si="17"/>
        <v>1.671111111111111</v>
      </c>
    </row>
    <row r="379" spans="1:20" s="15" customFormat="1">
      <c r="A379" s="15" t="s">
        <v>1521</v>
      </c>
      <c r="B379" s="15" t="s">
        <v>220</v>
      </c>
      <c r="C379" s="15" t="s">
        <v>888</v>
      </c>
      <c r="D379" s="15" t="s">
        <v>869</v>
      </c>
      <c r="E379" s="15">
        <v>86</v>
      </c>
      <c r="F379" s="15">
        <v>12</v>
      </c>
      <c r="G379" s="15">
        <v>30</v>
      </c>
      <c r="H379" s="15">
        <v>22</v>
      </c>
      <c r="I379" s="15">
        <v>5</v>
      </c>
      <c r="J379" s="15">
        <v>0</v>
      </c>
      <c r="K379" s="15">
        <v>3</v>
      </c>
      <c r="L379" s="15">
        <v>12</v>
      </c>
      <c r="M379" s="15">
        <v>3</v>
      </c>
      <c r="N379" s="15">
        <v>24</v>
      </c>
      <c r="O379" s="15">
        <v>0</v>
      </c>
      <c r="P379" s="15">
        <v>0</v>
      </c>
      <c r="Q379" s="15">
        <v>47</v>
      </c>
      <c r="R379" s="15">
        <f t="shared" si="15"/>
        <v>2.7851851851851852</v>
      </c>
      <c r="S379" s="15">
        <f t="shared" si="16"/>
        <v>1.671111111111111</v>
      </c>
      <c r="T379" s="15">
        <f t="shared" si="17"/>
        <v>1.671111111111111</v>
      </c>
    </row>
    <row r="380" spans="1:20" s="15" customFormat="1">
      <c r="A380" s="15" t="s">
        <v>79</v>
      </c>
      <c r="B380" s="15" t="s">
        <v>80</v>
      </c>
      <c r="C380" s="15" t="s">
        <v>894</v>
      </c>
      <c r="D380" s="15" t="s">
        <v>861</v>
      </c>
      <c r="E380" s="15">
        <v>133</v>
      </c>
      <c r="F380" s="15">
        <v>15</v>
      </c>
      <c r="G380" s="15">
        <v>37</v>
      </c>
      <c r="H380" s="15">
        <v>30</v>
      </c>
      <c r="I380" s="15">
        <v>6</v>
      </c>
      <c r="J380" s="15">
        <v>0</v>
      </c>
      <c r="K380" s="15">
        <v>1</v>
      </c>
      <c r="L380" s="15">
        <v>14</v>
      </c>
      <c r="M380" s="15">
        <v>4</v>
      </c>
      <c r="N380" s="15">
        <v>32</v>
      </c>
      <c r="O380" s="15">
        <v>1</v>
      </c>
      <c r="P380" s="15">
        <v>1</v>
      </c>
      <c r="Q380" s="15">
        <v>47</v>
      </c>
      <c r="R380" s="15">
        <f t="shared" si="15"/>
        <v>2.7851851851851852</v>
      </c>
      <c r="S380" s="15">
        <f t="shared" si="16"/>
        <v>1.671111111111111</v>
      </c>
      <c r="T380" s="15">
        <f t="shared" si="17"/>
        <v>1.671111111111111</v>
      </c>
    </row>
    <row r="381" spans="1:20" s="15" customFormat="1">
      <c r="A381" s="15" t="s">
        <v>571</v>
      </c>
      <c r="B381" s="15" t="s">
        <v>128</v>
      </c>
      <c r="C381" s="15" t="s">
        <v>894</v>
      </c>
      <c r="D381" s="15" t="s">
        <v>861</v>
      </c>
      <c r="E381" s="15">
        <v>136</v>
      </c>
      <c r="F381" s="15">
        <v>16</v>
      </c>
      <c r="G381" s="15">
        <v>39</v>
      </c>
      <c r="H381" s="15">
        <v>31</v>
      </c>
      <c r="I381" s="15">
        <v>8</v>
      </c>
      <c r="J381" s="15">
        <v>0</v>
      </c>
      <c r="K381" s="15">
        <v>0</v>
      </c>
      <c r="L381" s="15">
        <v>9</v>
      </c>
      <c r="M381" s="15">
        <v>11</v>
      </c>
      <c r="N381" s="15">
        <v>39</v>
      </c>
      <c r="O381" s="15">
        <v>5</v>
      </c>
      <c r="P381" s="15">
        <v>2</v>
      </c>
      <c r="Q381" s="15">
        <v>47</v>
      </c>
      <c r="R381" s="15">
        <f t="shared" si="15"/>
        <v>2.7851851851851852</v>
      </c>
      <c r="S381" s="15">
        <f t="shared" si="16"/>
        <v>1.671111111111111</v>
      </c>
      <c r="T381" s="15">
        <f t="shared" si="17"/>
        <v>1.671111111111111</v>
      </c>
    </row>
    <row r="382" spans="1:20" s="15" customFormat="1">
      <c r="A382" s="15" t="s">
        <v>1350</v>
      </c>
      <c r="B382" s="15" t="s">
        <v>1351</v>
      </c>
      <c r="C382" s="15" t="s">
        <v>2</v>
      </c>
      <c r="D382" s="15" t="s">
        <v>1068</v>
      </c>
      <c r="E382" s="15">
        <v>98</v>
      </c>
      <c r="F382" s="15">
        <v>8</v>
      </c>
      <c r="G382" s="15">
        <v>21</v>
      </c>
      <c r="H382" s="15">
        <v>15</v>
      </c>
      <c r="I382" s="15">
        <v>2</v>
      </c>
      <c r="J382" s="15">
        <v>1</v>
      </c>
      <c r="K382" s="15">
        <v>3</v>
      </c>
      <c r="L382" s="15">
        <v>10</v>
      </c>
      <c r="M382" s="15">
        <v>9</v>
      </c>
      <c r="N382" s="15">
        <v>16</v>
      </c>
      <c r="O382" s="15">
        <v>1</v>
      </c>
      <c r="P382" s="15">
        <v>0</v>
      </c>
      <c r="Q382" s="15">
        <v>46</v>
      </c>
      <c r="R382" s="15">
        <f t="shared" si="15"/>
        <v>2.7259259259259259</v>
      </c>
      <c r="S382" s="15">
        <f t="shared" si="16"/>
        <v>1.6355555555555554</v>
      </c>
      <c r="T382" s="15">
        <f t="shared" si="17"/>
        <v>1.6355555555555554</v>
      </c>
    </row>
    <row r="383" spans="1:20" s="15" customFormat="1">
      <c r="A383" s="15" t="s">
        <v>159</v>
      </c>
      <c r="B383" s="15" t="s">
        <v>29</v>
      </c>
      <c r="C383" s="15" t="s">
        <v>862</v>
      </c>
      <c r="D383" s="15" t="s">
        <v>866</v>
      </c>
      <c r="E383" s="15">
        <v>135</v>
      </c>
      <c r="F383" s="15">
        <v>11</v>
      </c>
      <c r="G383" s="15">
        <v>27</v>
      </c>
      <c r="H383" s="15">
        <v>21</v>
      </c>
      <c r="I383" s="15">
        <v>5</v>
      </c>
      <c r="J383" s="15">
        <v>0</v>
      </c>
      <c r="K383" s="15">
        <v>1</v>
      </c>
      <c r="L383" s="15">
        <v>17</v>
      </c>
      <c r="M383" s="15">
        <v>13</v>
      </c>
      <c r="N383" s="15">
        <v>28</v>
      </c>
      <c r="O383" s="15">
        <v>0</v>
      </c>
      <c r="P383" s="15">
        <v>3</v>
      </c>
      <c r="Q383" s="15">
        <v>45</v>
      </c>
      <c r="R383" s="15">
        <f t="shared" si="15"/>
        <v>2.6666666666666665</v>
      </c>
      <c r="S383" s="15">
        <f t="shared" si="16"/>
        <v>1.5999999999999999</v>
      </c>
      <c r="T383" s="15">
        <f t="shared" si="17"/>
        <v>1.5999999999999999</v>
      </c>
    </row>
    <row r="384" spans="1:20" s="15" customFormat="1">
      <c r="A384" s="15" t="s">
        <v>392</v>
      </c>
      <c r="B384" s="15" t="s">
        <v>394</v>
      </c>
      <c r="C384" s="15" t="s">
        <v>2</v>
      </c>
      <c r="D384" s="15" t="s">
        <v>885</v>
      </c>
      <c r="E384" s="15">
        <v>147</v>
      </c>
      <c r="F384" s="15">
        <v>9</v>
      </c>
      <c r="G384" s="15">
        <v>36</v>
      </c>
      <c r="H384" s="15">
        <v>27</v>
      </c>
      <c r="I384" s="15">
        <v>6</v>
      </c>
      <c r="J384" s="15">
        <v>0</v>
      </c>
      <c r="K384" s="15">
        <v>3</v>
      </c>
      <c r="L384" s="15">
        <v>9</v>
      </c>
      <c r="M384" s="15">
        <v>13</v>
      </c>
      <c r="N384" s="15">
        <v>38</v>
      </c>
      <c r="O384" s="15">
        <v>1</v>
      </c>
      <c r="P384" s="15">
        <v>0</v>
      </c>
      <c r="Q384" s="15">
        <v>45</v>
      </c>
      <c r="R384" s="15">
        <f t="shared" si="15"/>
        <v>2.6666666666666665</v>
      </c>
      <c r="S384" s="15">
        <f t="shared" si="16"/>
        <v>1.5999999999999999</v>
      </c>
      <c r="T384" s="15">
        <f t="shared" si="17"/>
        <v>1.5999999999999999</v>
      </c>
    </row>
    <row r="385" spans="1:20" s="15" customFormat="1">
      <c r="A385" s="15" t="s">
        <v>942</v>
      </c>
      <c r="B385" s="15" t="s">
        <v>128</v>
      </c>
      <c r="C385" s="15" t="s">
        <v>862</v>
      </c>
      <c r="D385" s="15" t="s">
        <v>869</v>
      </c>
      <c r="E385" s="15">
        <v>116</v>
      </c>
      <c r="F385" s="15">
        <v>13</v>
      </c>
      <c r="G385" s="15">
        <v>28</v>
      </c>
      <c r="H385" s="15">
        <v>18</v>
      </c>
      <c r="I385" s="15">
        <v>10</v>
      </c>
      <c r="J385" s="15">
        <v>0</v>
      </c>
      <c r="K385" s="15">
        <v>0</v>
      </c>
      <c r="L385" s="15">
        <v>11</v>
      </c>
      <c r="M385" s="15">
        <v>12</v>
      </c>
      <c r="N385" s="15">
        <v>29</v>
      </c>
      <c r="O385" s="15">
        <v>0</v>
      </c>
      <c r="P385" s="15">
        <v>1</v>
      </c>
      <c r="Q385" s="15">
        <v>44</v>
      </c>
      <c r="R385" s="15">
        <f t="shared" si="15"/>
        <v>2.6074074074074076</v>
      </c>
      <c r="S385" s="15">
        <f t="shared" si="16"/>
        <v>1.5644444444444445</v>
      </c>
      <c r="T385" s="15">
        <f t="shared" si="17"/>
        <v>1.5644444444444445</v>
      </c>
    </row>
    <row r="386" spans="1:20" s="15" customFormat="1">
      <c r="A386" s="15" t="s">
        <v>1935</v>
      </c>
      <c r="B386" s="15" t="s">
        <v>228</v>
      </c>
      <c r="C386" s="15" t="s">
        <v>3</v>
      </c>
      <c r="D386" s="15" t="s">
        <v>863</v>
      </c>
      <c r="E386" s="15">
        <v>67</v>
      </c>
      <c r="F386" s="15">
        <v>5</v>
      </c>
      <c r="G386" s="15">
        <v>23</v>
      </c>
      <c r="H386" s="15">
        <v>16</v>
      </c>
      <c r="I386" s="15">
        <v>6</v>
      </c>
      <c r="J386" s="15">
        <v>1</v>
      </c>
      <c r="K386" s="15">
        <v>0</v>
      </c>
      <c r="L386" s="15">
        <v>13</v>
      </c>
      <c r="M386" s="15">
        <v>4</v>
      </c>
      <c r="N386" s="15">
        <v>9</v>
      </c>
      <c r="O386" s="15">
        <v>0</v>
      </c>
      <c r="P386" s="15">
        <v>0</v>
      </c>
      <c r="Q386" s="15">
        <v>44</v>
      </c>
      <c r="R386" s="15">
        <f t="shared" si="15"/>
        <v>2.6074074074074076</v>
      </c>
      <c r="S386" s="15">
        <f t="shared" si="16"/>
        <v>1.5644444444444445</v>
      </c>
      <c r="T386" s="15">
        <f t="shared" si="17"/>
        <v>1.5644444444444445</v>
      </c>
    </row>
    <row r="387" spans="1:20" s="15" customFormat="1">
      <c r="A387" s="15" t="s">
        <v>1868</v>
      </c>
      <c r="B387" s="15" t="s">
        <v>132</v>
      </c>
      <c r="C387" s="15" t="s">
        <v>2</v>
      </c>
      <c r="D387" s="15" t="s">
        <v>869</v>
      </c>
      <c r="E387" s="15">
        <v>115</v>
      </c>
      <c r="F387" s="15">
        <v>12</v>
      </c>
      <c r="G387" s="15">
        <v>30</v>
      </c>
      <c r="H387" s="15">
        <v>24</v>
      </c>
      <c r="I387" s="15">
        <v>6</v>
      </c>
      <c r="J387" s="15">
        <v>0</v>
      </c>
      <c r="K387" s="15">
        <v>0</v>
      </c>
      <c r="L387" s="15">
        <v>8</v>
      </c>
      <c r="M387" s="15">
        <v>5</v>
      </c>
      <c r="N387" s="15">
        <v>21</v>
      </c>
      <c r="O387" s="15">
        <v>5</v>
      </c>
      <c r="P387" s="15">
        <v>1</v>
      </c>
      <c r="Q387" s="15">
        <v>44</v>
      </c>
      <c r="R387" s="15">
        <f t="shared" ref="R387:R450" si="18">Q387/16.875</f>
        <v>2.6074074074074076</v>
      </c>
      <c r="S387" s="15">
        <f t="shared" ref="S387:S450" si="19">IF(Q387 &gt;= 500,R387*1.1,IF(Q387 &gt; 400,R387,IF(Q387&gt;300,R387*0.9,IF(Q387&gt;200,R387*0.8,IF(Q387&gt;100,R387*0.7,R387*0.6)))))</f>
        <v>1.5644444444444445</v>
      </c>
      <c r="T387" s="15">
        <f t="shared" ref="T387:T450" si="20">IF(S387 &lt; 1.5,1,S387)</f>
        <v>1.5644444444444445</v>
      </c>
    </row>
    <row r="388" spans="1:20" s="15" customFormat="1">
      <c r="A388" s="15" t="s">
        <v>280</v>
      </c>
      <c r="B388" s="15" t="s">
        <v>247</v>
      </c>
      <c r="C388" s="15" t="s">
        <v>1</v>
      </c>
      <c r="D388" s="15" t="s">
        <v>858</v>
      </c>
      <c r="E388" s="15">
        <v>107</v>
      </c>
      <c r="F388" s="15">
        <v>9</v>
      </c>
      <c r="G388" s="15">
        <v>27</v>
      </c>
      <c r="H388" s="15">
        <v>19</v>
      </c>
      <c r="I388" s="15">
        <v>4</v>
      </c>
      <c r="J388" s="15">
        <v>1</v>
      </c>
      <c r="K388" s="15">
        <v>3</v>
      </c>
      <c r="L388" s="15">
        <v>18</v>
      </c>
      <c r="M388" s="15">
        <v>9</v>
      </c>
      <c r="N388" s="15">
        <v>34</v>
      </c>
      <c r="O388" s="15">
        <v>0</v>
      </c>
      <c r="P388" s="15">
        <v>0</v>
      </c>
      <c r="Q388" s="15">
        <v>44</v>
      </c>
      <c r="R388" s="15">
        <f t="shared" si="18"/>
        <v>2.6074074074074076</v>
      </c>
      <c r="S388" s="15">
        <f t="shared" si="19"/>
        <v>1.5644444444444445</v>
      </c>
      <c r="T388" s="15">
        <f t="shared" si="20"/>
        <v>1.5644444444444445</v>
      </c>
    </row>
    <row r="389" spans="1:20" s="15" customFormat="1">
      <c r="A389" s="15" t="s">
        <v>236</v>
      </c>
      <c r="B389" s="15" t="s">
        <v>172</v>
      </c>
      <c r="C389" s="15" t="s">
        <v>862</v>
      </c>
      <c r="D389" s="15" t="s">
        <v>867</v>
      </c>
      <c r="E389" s="15">
        <v>152</v>
      </c>
      <c r="F389" s="15">
        <v>16</v>
      </c>
      <c r="G389" s="15">
        <v>28</v>
      </c>
      <c r="H389" s="15">
        <v>14</v>
      </c>
      <c r="I389" s="15">
        <v>7</v>
      </c>
      <c r="J389" s="15">
        <v>0</v>
      </c>
      <c r="K389" s="15">
        <v>7</v>
      </c>
      <c r="L389" s="15">
        <v>15</v>
      </c>
      <c r="M389" s="15">
        <v>16</v>
      </c>
      <c r="N389" s="15">
        <v>58</v>
      </c>
      <c r="O389" s="15">
        <v>0</v>
      </c>
      <c r="P389" s="15">
        <v>1</v>
      </c>
      <c r="Q389" s="15">
        <v>44</v>
      </c>
      <c r="R389" s="15">
        <f t="shared" si="18"/>
        <v>2.6074074074074076</v>
      </c>
      <c r="S389" s="15">
        <f t="shared" si="19"/>
        <v>1.5644444444444445</v>
      </c>
      <c r="T389" s="15">
        <f t="shared" si="20"/>
        <v>1.5644444444444445</v>
      </c>
    </row>
    <row r="390" spans="1:20" s="15" customFormat="1">
      <c r="A390" s="15" t="s">
        <v>194</v>
      </c>
      <c r="B390" s="15" t="s">
        <v>174</v>
      </c>
      <c r="C390" s="15" t="s">
        <v>2</v>
      </c>
      <c r="D390" s="15" t="s">
        <v>866</v>
      </c>
      <c r="E390" s="15">
        <v>178</v>
      </c>
      <c r="F390" s="15">
        <v>15</v>
      </c>
      <c r="G390" s="15">
        <v>32</v>
      </c>
      <c r="H390" s="15">
        <v>26</v>
      </c>
      <c r="I390" s="15">
        <v>6</v>
      </c>
      <c r="J390" s="15">
        <v>0</v>
      </c>
      <c r="K390" s="15">
        <v>0</v>
      </c>
      <c r="L390" s="15">
        <v>12</v>
      </c>
      <c r="M390" s="15">
        <v>14</v>
      </c>
      <c r="N390" s="15">
        <v>38</v>
      </c>
      <c r="O390" s="15">
        <v>4</v>
      </c>
      <c r="P390" s="15">
        <v>1</v>
      </c>
      <c r="Q390" s="15">
        <v>44</v>
      </c>
      <c r="R390" s="15">
        <f t="shared" si="18"/>
        <v>2.6074074074074076</v>
      </c>
      <c r="S390" s="15">
        <f t="shared" si="19"/>
        <v>1.5644444444444445</v>
      </c>
      <c r="T390" s="15">
        <f t="shared" si="20"/>
        <v>1.5644444444444445</v>
      </c>
    </row>
    <row r="391" spans="1:20" s="15" customFormat="1">
      <c r="A391" s="15" t="s">
        <v>1372</v>
      </c>
      <c r="B391" s="15" t="s">
        <v>449</v>
      </c>
      <c r="C391" s="15" t="s">
        <v>894</v>
      </c>
      <c r="D391" s="15" t="s">
        <v>882</v>
      </c>
      <c r="E391" s="15">
        <v>119</v>
      </c>
      <c r="F391" s="15">
        <v>14</v>
      </c>
      <c r="G391" s="15">
        <v>21</v>
      </c>
      <c r="H391" s="15">
        <v>13</v>
      </c>
      <c r="I391" s="15">
        <v>3</v>
      </c>
      <c r="J391" s="15">
        <v>1</v>
      </c>
      <c r="K391" s="15">
        <v>4</v>
      </c>
      <c r="L391" s="15">
        <v>12</v>
      </c>
      <c r="M391" s="15">
        <v>8</v>
      </c>
      <c r="N391" s="15">
        <v>30</v>
      </c>
      <c r="O391" s="15">
        <v>1</v>
      </c>
      <c r="P391" s="15">
        <v>0</v>
      </c>
      <c r="Q391" s="15">
        <v>43</v>
      </c>
      <c r="R391" s="15">
        <f t="shared" si="18"/>
        <v>2.5481481481481483</v>
      </c>
      <c r="S391" s="15">
        <f t="shared" si="19"/>
        <v>1.528888888888889</v>
      </c>
      <c r="T391" s="15">
        <f t="shared" si="20"/>
        <v>1.528888888888889</v>
      </c>
    </row>
    <row r="392" spans="1:20" s="15" customFormat="1">
      <c r="A392" s="15" t="s">
        <v>49</v>
      </c>
      <c r="B392" s="15" t="s">
        <v>50</v>
      </c>
      <c r="C392" s="15" t="s">
        <v>894</v>
      </c>
      <c r="D392" s="15" t="s">
        <v>876</v>
      </c>
      <c r="E392" s="15">
        <v>102</v>
      </c>
      <c r="F392" s="15">
        <v>15</v>
      </c>
      <c r="G392" s="15">
        <v>25</v>
      </c>
      <c r="H392" s="15">
        <v>20</v>
      </c>
      <c r="I392" s="15">
        <v>5</v>
      </c>
      <c r="J392" s="15">
        <v>0</v>
      </c>
      <c r="K392" s="15">
        <v>0</v>
      </c>
      <c r="L392" s="15">
        <v>7</v>
      </c>
      <c r="M392" s="15">
        <v>9</v>
      </c>
      <c r="N392" s="15">
        <v>18</v>
      </c>
      <c r="O392" s="15">
        <v>1</v>
      </c>
      <c r="P392" s="15">
        <v>1</v>
      </c>
      <c r="Q392" s="15">
        <v>43</v>
      </c>
      <c r="R392" s="15">
        <f t="shared" si="18"/>
        <v>2.5481481481481483</v>
      </c>
      <c r="S392" s="15">
        <f t="shared" si="19"/>
        <v>1.528888888888889</v>
      </c>
      <c r="T392" s="15">
        <f t="shared" si="20"/>
        <v>1.528888888888889</v>
      </c>
    </row>
    <row r="393" spans="1:20" s="15" customFormat="1">
      <c r="A393" s="15" t="s">
        <v>1420</v>
      </c>
      <c r="B393" s="15" t="s">
        <v>401</v>
      </c>
      <c r="C393" s="15" t="s">
        <v>862</v>
      </c>
      <c r="D393" s="15" t="s">
        <v>872</v>
      </c>
      <c r="E393" s="15">
        <v>156</v>
      </c>
      <c r="F393" s="15">
        <v>14</v>
      </c>
      <c r="G393" s="15">
        <v>36</v>
      </c>
      <c r="H393" s="15">
        <v>30</v>
      </c>
      <c r="I393" s="15">
        <v>5</v>
      </c>
      <c r="J393" s="15">
        <v>1</v>
      </c>
      <c r="K393" s="15">
        <v>0</v>
      </c>
      <c r="L393" s="15">
        <v>15</v>
      </c>
      <c r="M393" s="15">
        <v>8</v>
      </c>
      <c r="N393" s="15">
        <v>37</v>
      </c>
      <c r="O393" s="15">
        <v>1</v>
      </c>
      <c r="P393" s="15">
        <v>1</v>
      </c>
      <c r="Q393" s="15">
        <v>43</v>
      </c>
      <c r="R393" s="15">
        <f t="shared" si="18"/>
        <v>2.5481481481481483</v>
      </c>
      <c r="S393" s="15">
        <f t="shared" si="19"/>
        <v>1.528888888888889</v>
      </c>
      <c r="T393" s="15">
        <f t="shared" si="20"/>
        <v>1.528888888888889</v>
      </c>
    </row>
    <row r="394" spans="1:20" s="15" customFormat="1">
      <c r="A394" s="15" t="s">
        <v>985</v>
      </c>
      <c r="B394" s="15" t="s">
        <v>368</v>
      </c>
      <c r="C394" s="15" t="s">
        <v>889</v>
      </c>
      <c r="D394" s="15" t="s">
        <v>881</v>
      </c>
      <c r="E394" s="15">
        <v>116</v>
      </c>
      <c r="F394" s="15">
        <v>13</v>
      </c>
      <c r="G394" s="15">
        <v>21</v>
      </c>
      <c r="H394" s="15">
        <v>11</v>
      </c>
      <c r="I394" s="15">
        <v>9</v>
      </c>
      <c r="J394" s="15">
        <v>1</v>
      </c>
      <c r="K394" s="15">
        <v>0</v>
      </c>
      <c r="L394" s="15">
        <v>8</v>
      </c>
      <c r="M394" s="15">
        <v>15</v>
      </c>
      <c r="N394" s="15">
        <v>27</v>
      </c>
      <c r="O394" s="15">
        <v>2</v>
      </c>
      <c r="P394" s="15">
        <v>1</v>
      </c>
      <c r="Q394" s="15">
        <v>42</v>
      </c>
      <c r="R394" s="15">
        <f t="shared" si="18"/>
        <v>2.4888888888888889</v>
      </c>
      <c r="S394" s="15">
        <f t="shared" si="19"/>
        <v>1.4933333333333334</v>
      </c>
      <c r="T394" s="15">
        <f t="shared" si="20"/>
        <v>1</v>
      </c>
    </row>
    <row r="395" spans="1:20" s="15" customFormat="1">
      <c r="A395" s="15" t="s">
        <v>1861</v>
      </c>
      <c r="B395" s="15" t="s">
        <v>220</v>
      </c>
      <c r="C395" s="15" t="s">
        <v>3</v>
      </c>
      <c r="D395" s="15" t="s">
        <v>860</v>
      </c>
      <c r="E395" s="15">
        <v>126</v>
      </c>
      <c r="F395" s="15">
        <v>15</v>
      </c>
      <c r="G395" s="15">
        <v>29</v>
      </c>
      <c r="H395" s="15">
        <v>20</v>
      </c>
      <c r="I395" s="15">
        <v>4</v>
      </c>
      <c r="J395" s="15">
        <v>1</v>
      </c>
      <c r="K395" s="15">
        <v>4</v>
      </c>
      <c r="L395" s="15">
        <v>11</v>
      </c>
      <c r="M395" s="15">
        <v>6</v>
      </c>
      <c r="N395" s="15">
        <v>37</v>
      </c>
      <c r="O395" s="15">
        <v>1</v>
      </c>
      <c r="P395" s="15">
        <v>1</v>
      </c>
      <c r="Q395" s="15">
        <v>42</v>
      </c>
      <c r="R395" s="15">
        <f t="shared" si="18"/>
        <v>2.4888888888888889</v>
      </c>
      <c r="S395" s="15">
        <f t="shared" si="19"/>
        <v>1.4933333333333334</v>
      </c>
      <c r="T395" s="15">
        <f t="shared" si="20"/>
        <v>1</v>
      </c>
    </row>
    <row r="396" spans="1:20" s="15" customFormat="1">
      <c r="A396" s="15" t="s">
        <v>307</v>
      </c>
      <c r="B396" s="15" t="s">
        <v>308</v>
      </c>
      <c r="C396" s="15" t="s">
        <v>3</v>
      </c>
      <c r="D396" s="15" t="s">
        <v>869</v>
      </c>
      <c r="E396" s="15">
        <v>47</v>
      </c>
      <c r="F396" s="15">
        <v>8</v>
      </c>
      <c r="G396" s="15">
        <v>17</v>
      </c>
      <c r="H396" s="15">
        <v>9</v>
      </c>
      <c r="I396" s="15">
        <v>6</v>
      </c>
      <c r="J396" s="15">
        <v>0</v>
      </c>
      <c r="K396" s="15">
        <v>2</v>
      </c>
      <c r="L396" s="15">
        <v>10</v>
      </c>
      <c r="M396" s="15">
        <v>2</v>
      </c>
      <c r="N396" s="15">
        <v>7</v>
      </c>
      <c r="O396" s="15">
        <v>0</v>
      </c>
      <c r="P396" s="15">
        <v>0</v>
      </c>
      <c r="Q396" s="15">
        <v>42</v>
      </c>
      <c r="R396" s="15">
        <f t="shared" si="18"/>
        <v>2.4888888888888889</v>
      </c>
      <c r="S396" s="15">
        <f t="shared" si="19"/>
        <v>1.4933333333333334</v>
      </c>
      <c r="T396" s="15">
        <f t="shared" si="20"/>
        <v>1</v>
      </c>
    </row>
    <row r="397" spans="1:20" s="15" customFormat="1">
      <c r="A397" s="15" t="s">
        <v>191</v>
      </c>
      <c r="B397" s="15" t="s">
        <v>1474</v>
      </c>
      <c r="C397" s="15" t="s">
        <v>2</v>
      </c>
      <c r="D397" s="15" t="s">
        <v>869</v>
      </c>
      <c r="E397" s="15">
        <v>179</v>
      </c>
      <c r="F397" s="15">
        <v>19</v>
      </c>
      <c r="G397" s="15">
        <v>45</v>
      </c>
      <c r="H397" s="15">
        <v>39</v>
      </c>
      <c r="I397" s="15">
        <v>5</v>
      </c>
      <c r="J397" s="15">
        <v>0</v>
      </c>
      <c r="K397" s="15">
        <v>1</v>
      </c>
      <c r="L397" s="15">
        <v>9</v>
      </c>
      <c r="M397" s="15">
        <v>8</v>
      </c>
      <c r="N397" s="15">
        <v>48</v>
      </c>
      <c r="O397" s="15">
        <v>1</v>
      </c>
      <c r="P397" s="15">
        <v>0</v>
      </c>
      <c r="Q397" s="15">
        <v>42</v>
      </c>
      <c r="R397" s="15">
        <f t="shared" si="18"/>
        <v>2.4888888888888889</v>
      </c>
      <c r="S397" s="15">
        <f t="shared" si="19"/>
        <v>1.4933333333333334</v>
      </c>
      <c r="T397" s="15">
        <f t="shared" si="20"/>
        <v>1</v>
      </c>
    </row>
    <row r="398" spans="1:20" s="15" customFormat="1">
      <c r="A398" s="15" t="s">
        <v>310</v>
      </c>
      <c r="B398" s="15" t="s">
        <v>311</v>
      </c>
      <c r="C398" s="15" t="s">
        <v>862</v>
      </c>
      <c r="D398" s="15" t="s">
        <v>885</v>
      </c>
      <c r="E398" s="15">
        <v>152</v>
      </c>
      <c r="F398" s="15">
        <v>12</v>
      </c>
      <c r="G398" s="15">
        <v>31</v>
      </c>
      <c r="H398" s="15">
        <v>23</v>
      </c>
      <c r="I398" s="15">
        <v>8</v>
      </c>
      <c r="J398" s="15">
        <v>0</v>
      </c>
      <c r="K398" s="15">
        <v>0</v>
      </c>
      <c r="L398" s="15">
        <v>10</v>
      </c>
      <c r="M398" s="15">
        <v>14</v>
      </c>
      <c r="N398" s="15">
        <v>33</v>
      </c>
      <c r="O398" s="15">
        <v>0</v>
      </c>
      <c r="P398" s="15">
        <v>0</v>
      </c>
      <c r="Q398" s="15">
        <v>42</v>
      </c>
      <c r="R398" s="15">
        <f t="shared" si="18"/>
        <v>2.4888888888888889</v>
      </c>
      <c r="S398" s="15">
        <f t="shared" si="19"/>
        <v>1.4933333333333334</v>
      </c>
      <c r="T398" s="15">
        <f t="shared" si="20"/>
        <v>1</v>
      </c>
    </row>
    <row r="399" spans="1:20" s="15" customFormat="1">
      <c r="A399" s="15" t="s">
        <v>489</v>
      </c>
      <c r="B399" s="15" t="s">
        <v>62</v>
      </c>
      <c r="C399" s="15" t="s">
        <v>862</v>
      </c>
      <c r="D399" s="15" t="s">
        <v>870</v>
      </c>
      <c r="E399" s="15">
        <v>133</v>
      </c>
      <c r="F399" s="15">
        <v>11</v>
      </c>
      <c r="G399" s="15">
        <v>33</v>
      </c>
      <c r="H399" s="15">
        <v>29</v>
      </c>
      <c r="I399" s="15">
        <v>4</v>
      </c>
      <c r="J399" s="15">
        <v>0</v>
      </c>
      <c r="K399" s="15">
        <v>0</v>
      </c>
      <c r="L399" s="15">
        <v>7</v>
      </c>
      <c r="M399" s="15">
        <v>14</v>
      </c>
      <c r="N399" s="15">
        <v>25</v>
      </c>
      <c r="O399" s="15">
        <v>0</v>
      </c>
      <c r="P399" s="15">
        <v>3</v>
      </c>
      <c r="Q399" s="15">
        <v>41</v>
      </c>
      <c r="R399" s="15">
        <f t="shared" si="18"/>
        <v>2.4296296296296296</v>
      </c>
      <c r="S399" s="15">
        <f t="shared" si="19"/>
        <v>1.4577777777777776</v>
      </c>
      <c r="T399" s="15">
        <f t="shared" si="20"/>
        <v>1</v>
      </c>
    </row>
    <row r="400" spans="1:20" s="15" customFormat="1">
      <c r="A400" s="15" t="s">
        <v>300</v>
      </c>
      <c r="B400" s="15" t="s">
        <v>98</v>
      </c>
      <c r="C400" s="15" t="s">
        <v>889</v>
      </c>
      <c r="D400" s="15" t="s">
        <v>870</v>
      </c>
      <c r="E400" s="15">
        <v>121</v>
      </c>
      <c r="F400" s="15">
        <v>13</v>
      </c>
      <c r="G400" s="15">
        <v>30</v>
      </c>
      <c r="H400" s="15">
        <v>22</v>
      </c>
      <c r="I400" s="15">
        <v>4</v>
      </c>
      <c r="J400" s="15">
        <v>4</v>
      </c>
      <c r="K400" s="15">
        <v>0</v>
      </c>
      <c r="L400" s="15">
        <v>5</v>
      </c>
      <c r="M400" s="15">
        <v>8</v>
      </c>
      <c r="N400" s="15">
        <v>28</v>
      </c>
      <c r="O400" s="15">
        <v>3</v>
      </c>
      <c r="P400" s="15">
        <v>2</v>
      </c>
      <c r="Q400" s="15">
        <v>41</v>
      </c>
      <c r="R400" s="15">
        <f t="shared" si="18"/>
        <v>2.4296296296296296</v>
      </c>
      <c r="S400" s="15">
        <f t="shared" si="19"/>
        <v>1.4577777777777776</v>
      </c>
      <c r="T400" s="15">
        <f t="shared" si="20"/>
        <v>1</v>
      </c>
    </row>
    <row r="401" spans="1:20" s="15" customFormat="1">
      <c r="A401" s="15" t="s">
        <v>1504</v>
      </c>
      <c r="B401" s="15" t="s">
        <v>98</v>
      </c>
      <c r="C401" s="15" t="s">
        <v>2</v>
      </c>
      <c r="D401" s="15" t="s">
        <v>870</v>
      </c>
      <c r="E401" s="15">
        <v>181</v>
      </c>
      <c r="F401" s="15">
        <v>14</v>
      </c>
      <c r="G401" s="15">
        <v>34</v>
      </c>
      <c r="H401" s="15">
        <v>24</v>
      </c>
      <c r="I401" s="15">
        <v>6</v>
      </c>
      <c r="J401" s="15">
        <v>3</v>
      </c>
      <c r="K401" s="15">
        <v>1</v>
      </c>
      <c r="L401" s="15">
        <v>15</v>
      </c>
      <c r="M401" s="15">
        <v>5</v>
      </c>
      <c r="N401" s="15">
        <v>42</v>
      </c>
      <c r="O401" s="15">
        <v>0</v>
      </c>
      <c r="P401" s="15">
        <v>1</v>
      </c>
      <c r="Q401" s="15">
        <v>40</v>
      </c>
      <c r="R401" s="15">
        <f t="shared" si="18"/>
        <v>2.3703703703703702</v>
      </c>
      <c r="S401" s="15">
        <f t="shared" si="19"/>
        <v>1.4222222222222221</v>
      </c>
      <c r="T401" s="15">
        <f t="shared" si="20"/>
        <v>1</v>
      </c>
    </row>
    <row r="402" spans="1:20" s="15" customFormat="1">
      <c r="A402" s="15" t="s">
        <v>1455</v>
      </c>
      <c r="B402" s="15" t="s">
        <v>112</v>
      </c>
      <c r="C402" s="15" t="s">
        <v>894</v>
      </c>
      <c r="D402" s="15" t="s">
        <v>1068</v>
      </c>
      <c r="E402" s="15">
        <v>149</v>
      </c>
      <c r="F402" s="15">
        <v>16</v>
      </c>
      <c r="G402" s="15">
        <v>27</v>
      </c>
      <c r="H402" s="15">
        <v>23</v>
      </c>
      <c r="I402" s="15">
        <v>3</v>
      </c>
      <c r="J402" s="15">
        <v>0</v>
      </c>
      <c r="K402" s="15">
        <v>1</v>
      </c>
      <c r="L402" s="15">
        <v>9</v>
      </c>
      <c r="M402" s="15">
        <v>10</v>
      </c>
      <c r="N402" s="15">
        <v>28</v>
      </c>
      <c r="O402" s="15">
        <v>0</v>
      </c>
      <c r="P402" s="15">
        <v>0</v>
      </c>
      <c r="Q402" s="15">
        <v>40</v>
      </c>
      <c r="R402" s="15">
        <f t="shared" si="18"/>
        <v>2.3703703703703702</v>
      </c>
      <c r="S402" s="15">
        <f t="shared" si="19"/>
        <v>1.4222222222222221</v>
      </c>
      <c r="T402" s="15">
        <f t="shared" si="20"/>
        <v>1</v>
      </c>
    </row>
    <row r="403" spans="1:20" s="15" customFormat="1">
      <c r="A403" s="15" t="s">
        <v>1527</v>
      </c>
      <c r="B403" s="15" t="s">
        <v>597</v>
      </c>
      <c r="C403" s="15" t="s">
        <v>2</v>
      </c>
      <c r="D403" s="15" t="s">
        <v>885</v>
      </c>
      <c r="E403" s="15">
        <v>128</v>
      </c>
      <c r="F403" s="15">
        <v>17</v>
      </c>
      <c r="G403" s="15">
        <v>34</v>
      </c>
      <c r="H403" s="15">
        <v>29</v>
      </c>
      <c r="I403" s="15">
        <v>4</v>
      </c>
      <c r="J403" s="15">
        <v>0</v>
      </c>
      <c r="K403" s="15">
        <v>1</v>
      </c>
      <c r="L403" s="15">
        <v>3</v>
      </c>
      <c r="M403" s="15">
        <v>5</v>
      </c>
      <c r="N403" s="15">
        <v>27</v>
      </c>
      <c r="O403" s="15">
        <v>2</v>
      </c>
      <c r="P403" s="15">
        <v>2</v>
      </c>
      <c r="Q403" s="15">
        <v>39</v>
      </c>
      <c r="R403" s="15">
        <f t="shared" si="18"/>
        <v>2.3111111111111109</v>
      </c>
      <c r="S403" s="15">
        <f t="shared" si="19"/>
        <v>1.3866666666666665</v>
      </c>
      <c r="T403" s="15">
        <f t="shared" si="20"/>
        <v>1</v>
      </c>
    </row>
    <row r="404" spans="1:20" s="15" customFormat="1">
      <c r="A404" s="15" t="s">
        <v>1262</v>
      </c>
      <c r="B404" s="15" t="s">
        <v>1263</v>
      </c>
      <c r="C404" s="15" t="s">
        <v>894</v>
      </c>
      <c r="D404" s="15" t="s">
        <v>875</v>
      </c>
      <c r="E404" s="15">
        <v>97</v>
      </c>
      <c r="F404" s="15">
        <v>14</v>
      </c>
      <c r="G404" s="15">
        <v>27</v>
      </c>
      <c r="H404" s="15">
        <v>17</v>
      </c>
      <c r="I404" s="15">
        <v>8</v>
      </c>
      <c r="J404" s="15">
        <v>0</v>
      </c>
      <c r="K404" s="15">
        <v>2</v>
      </c>
      <c r="L404" s="15">
        <v>9</v>
      </c>
      <c r="M404" s="15">
        <v>1</v>
      </c>
      <c r="N404" s="15">
        <v>25</v>
      </c>
      <c r="O404" s="15">
        <v>0</v>
      </c>
      <c r="P404" s="15">
        <v>1</v>
      </c>
      <c r="Q404" s="15">
        <v>39</v>
      </c>
      <c r="R404" s="15">
        <f t="shared" si="18"/>
        <v>2.3111111111111109</v>
      </c>
      <c r="S404" s="15">
        <f t="shared" si="19"/>
        <v>1.3866666666666665</v>
      </c>
      <c r="T404" s="15">
        <f t="shared" si="20"/>
        <v>1</v>
      </c>
    </row>
    <row r="405" spans="1:20" s="15" customFormat="1">
      <c r="A405" s="15" t="s">
        <v>547</v>
      </c>
      <c r="B405" s="15" t="s">
        <v>708</v>
      </c>
      <c r="C405" s="15" t="s">
        <v>894</v>
      </c>
      <c r="D405" s="15" t="s">
        <v>873</v>
      </c>
      <c r="E405" s="15">
        <v>213</v>
      </c>
      <c r="F405" s="15">
        <v>25</v>
      </c>
      <c r="G405" s="15">
        <v>36</v>
      </c>
      <c r="H405" s="15">
        <v>21</v>
      </c>
      <c r="I405" s="15">
        <v>6</v>
      </c>
      <c r="J405" s="15">
        <v>0</v>
      </c>
      <c r="K405" s="15">
        <v>9</v>
      </c>
      <c r="L405" s="15">
        <v>20</v>
      </c>
      <c r="M405" s="15">
        <v>15</v>
      </c>
      <c r="N405" s="15">
        <v>95</v>
      </c>
      <c r="O405" s="15">
        <v>5</v>
      </c>
      <c r="P405" s="15">
        <v>1</v>
      </c>
      <c r="Q405" s="15">
        <v>38</v>
      </c>
      <c r="R405" s="15">
        <f t="shared" si="18"/>
        <v>2.251851851851852</v>
      </c>
      <c r="S405" s="15">
        <f t="shared" si="19"/>
        <v>1.3511111111111112</v>
      </c>
      <c r="T405" s="15">
        <f t="shared" si="20"/>
        <v>1</v>
      </c>
    </row>
    <row r="406" spans="1:20" s="15" customFormat="1">
      <c r="A406" s="15" t="s">
        <v>1110</v>
      </c>
      <c r="B406" s="15" t="s">
        <v>440</v>
      </c>
      <c r="C406" s="15" t="s">
        <v>3</v>
      </c>
      <c r="D406" s="15" t="s">
        <v>868</v>
      </c>
      <c r="E406" s="15">
        <v>63</v>
      </c>
      <c r="F406" s="15">
        <v>12</v>
      </c>
      <c r="G406" s="15">
        <v>18</v>
      </c>
      <c r="H406" s="15">
        <v>12</v>
      </c>
      <c r="I406" s="15">
        <v>4</v>
      </c>
      <c r="J406" s="15">
        <v>0</v>
      </c>
      <c r="K406" s="15">
        <v>2</v>
      </c>
      <c r="L406" s="15">
        <v>8</v>
      </c>
      <c r="M406" s="15">
        <v>2</v>
      </c>
      <c r="N406" s="15">
        <v>16</v>
      </c>
      <c r="O406" s="15">
        <v>4</v>
      </c>
      <c r="P406" s="15">
        <v>0</v>
      </c>
      <c r="Q406" s="15">
        <v>38</v>
      </c>
      <c r="R406" s="15">
        <f t="shared" si="18"/>
        <v>2.251851851851852</v>
      </c>
      <c r="S406" s="15">
        <f t="shared" si="19"/>
        <v>1.3511111111111112</v>
      </c>
      <c r="T406" s="15">
        <f t="shared" si="20"/>
        <v>1</v>
      </c>
    </row>
    <row r="407" spans="1:20" s="15" customFormat="1">
      <c r="A407" s="15" t="s">
        <v>1396</v>
      </c>
      <c r="B407" s="15" t="s">
        <v>1359</v>
      </c>
      <c r="C407" s="15" t="s">
        <v>1</v>
      </c>
      <c r="D407" s="15" t="s">
        <v>882</v>
      </c>
      <c r="E407" s="15">
        <v>102</v>
      </c>
      <c r="F407" s="15">
        <v>13</v>
      </c>
      <c r="G407" s="15">
        <v>24</v>
      </c>
      <c r="H407" s="15">
        <v>13</v>
      </c>
      <c r="I407" s="15">
        <v>8</v>
      </c>
      <c r="J407" s="15">
        <v>0</v>
      </c>
      <c r="K407" s="15">
        <v>3</v>
      </c>
      <c r="L407" s="15">
        <v>8</v>
      </c>
      <c r="M407" s="15">
        <v>8</v>
      </c>
      <c r="N407" s="15">
        <v>32</v>
      </c>
      <c r="O407" s="15">
        <v>0</v>
      </c>
      <c r="P407" s="15">
        <v>0</v>
      </c>
      <c r="Q407" s="15">
        <v>38</v>
      </c>
      <c r="R407" s="15">
        <f t="shared" si="18"/>
        <v>2.251851851851852</v>
      </c>
      <c r="S407" s="15">
        <f t="shared" si="19"/>
        <v>1.3511111111111112</v>
      </c>
      <c r="T407" s="15">
        <f t="shared" si="20"/>
        <v>1</v>
      </c>
    </row>
    <row r="408" spans="1:20" s="15" customFormat="1">
      <c r="A408" s="15" t="s">
        <v>1551</v>
      </c>
      <c r="B408" s="15" t="s">
        <v>344</v>
      </c>
      <c r="C408" s="15" t="s">
        <v>1</v>
      </c>
      <c r="D408" s="15" t="s">
        <v>1068</v>
      </c>
      <c r="E408" s="15">
        <v>74</v>
      </c>
      <c r="F408" s="15">
        <v>10</v>
      </c>
      <c r="G408" s="15">
        <v>21</v>
      </c>
      <c r="H408" s="15">
        <v>17</v>
      </c>
      <c r="I408" s="15">
        <v>3</v>
      </c>
      <c r="J408" s="15">
        <v>0</v>
      </c>
      <c r="K408" s="15">
        <v>1</v>
      </c>
      <c r="L408" s="15">
        <v>11</v>
      </c>
      <c r="M408" s="15">
        <v>9</v>
      </c>
      <c r="N408" s="15">
        <v>19</v>
      </c>
      <c r="O408" s="15">
        <v>0</v>
      </c>
      <c r="P408" s="15">
        <v>0</v>
      </c>
      <c r="Q408" s="15">
        <v>38</v>
      </c>
      <c r="R408" s="15">
        <f t="shared" si="18"/>
        <v>2.251851851851852</v>
      </c>
      <c r="S408" s="15">
        <f t="shared" si="19"/>
        <v>1.3511111111111112</v>
      </c>
      <c r="T408" s="15">
        <f t="shared" si="20"/>
        <v>1</v>
      </c>
    </row>
    <row r="409" spans="1:20" s="15" customFormat="1">
      <c r="A409" s="15" t="s">
        <v>1123</v>
      </c>
      <c r="B409" s="15" t="s">
        <v>1204</v>
      </c>
      <c r="C409" s="15" t="s">
        <v>889</v>
      </c>
      <c r="D409" s="15" t="s">
        <v>890</v>
      </c>
      <c r="E409" s="15">
        <v>110</v>
      </c>
      <c r="F409" s="15">
        <v>12</v>
      </c>
      <c r="G409" s="15">
        <v>16</v>
      </c>
      <c r="H409" s="15">
        <v>13</v>
      </c>
      <c r="I409" s="15">
        <v>1</v>
      </c>
      <c r="J409" s="15">
        <v>0</v>
      </c>
      <c r="K409" s="15">
        <v>2</v>
      </c>
      <c r="L409" s="15">
        <v>9</v>
      </c>
      <c r="M409" s="15">
        <v>3</v>
      </c>
      <c r="N409" s="15">
        <v>12</v>
      </c>
      <c r="O409" s="15">
        <v>2</v>
      </c>
      <c r="P409" s="15">
        <v>0</v>
      </c>
      <c r="Q409" s="15">
        <v>37</v>
      </c>
      <c r="R409" s="15">
        <f t="shared" si="18"/>
        <v>2.1925925925925926</v>
      </c>
      <c r="S409" s="15">
        <f t="shared" si="19"/>
        <v>1.3155555555555556</v>
      </c>
      <c r="T409" s="15">
        <f t="shared" si="20"/>
        <v>1</v>
      </c>
    </row>
    <row r="410" spans="1:20" s="15" customFormat="1">
      <c r="A410" s="15" t="s">
        <v>949</v>
      </c>
      <c r="B410" s="15" t="s">
        <v>128</v>
      </c>
      <c r="C410" s="15" t="s">
        <v>1</v>
      </c>
      <c r="D410" s="15" t="s">
        <v>873</v>
      </c>
      <c r="E410" s="15">
        <v>121</v>
      </c>
      <c r="F410" s="15">
        <v>10</v>
      </c>
      <c r="G410" s="15">
        <v>28</v>
      </c>
      <c r="H410" s="15">
        <v>21</v>
      </c>
      <c r="I410" s="15">
        <v>4</v>
      </c>
      <c r="J410" s="15">
        <v>0</v>
      </c>
      <c r="K410" s="15">
        <v>3</v>
      </c>
      <c r="L410" s="15">
        <v>13</v>
      </c>
      <c r="M410" s="15">
        <v>7</v>
      </c>
      <c r="N410" s="15">
        <v>35</v>
      </c>
      <c r="O410" s="15">
        <v>1</v>
      </c>
      <c r="P410" s="15">
        <v>0</v>
      </c>
      <c r="Q410" s="15">
        <v>37</v>
      </c>
      <c r="R410" s="15">
        <f t="shared" si="18"/>
        <v>2.1925925925925926</v>
      </c>
      <c r="S410" s="15">
        <f t="shared" si="19"/>
        <v>1.3155555555555556</v>
      </c>
      <c r="T410" s="15">
        <f t="shared" si="20"/>
        <v>1</v>
      </c>
    </row>
    <row r="411" spans="1:20" s="15" customFormat="1">
      <c r="A411" s="15" t="s">
        <v>1566</v>
      </c>
      <c r="B411" s="15" t="s">
        <v>222</v>
      </c>
      <c r="C411" s="15" t="s">
        <v>1</v>
      </c>
      <c r="D411" s="15" t="s">
        <v>863</v>
      </c>
      <c r="E411" s="15">
        <v>63</v>
      </c>
      <c r="F411" s="15">
        <v>8</v>
      </c>
      <c r="G411" s="15">
        <v>20</v>
      </c>
      <c r="H411" s="15">
        <v>12</v>
      </c>
      <c r="I411" s="15">
        <v>4</v>
      </c>
      <c r="J411" s="15">
        <v>0</v>
      </c>
      <c r="K411" s="15">
        <v>4</v>
      </c>
      <c r="L411" s="15">
        <v>10</v>
      </c>
      <c r="M411" s="15">
        <v>2</v>
      </c>
      <c r="N411" s="15">
        <v>19</v>
      </c>
      <c r="O411" s="15">
        <v>0</v>
      </c>
      <c r="P411" s="15">
        <v>0</v>
      </c>
      <c r="Q411" s="15">
        <v>37</v>
      </c>
      <c r="R411" s="15">
        <f t="shared" si="18"/>
        <v>2.1925925925925926</v>
      </c>
      <c r="S411" s="15">
        <f t="shared" si="19"/>
        <v>1.3155555555555556</v>
      </c>
      <c r="T411" s="15">
        <f t="shared" si="20"/>
        <v>1</v>
      </c>
    </row>
    <row r="412" spans="1:20" s="15" customFormat="1">
      <c r="A412" s="15" t="s">
        <v>966</v>
      </c>
      <c r="B412" s="15" t="s">
        <v>911</v>
      </c>
      <c r="C412" s="15" t="s">
        <v>2</v>
      </c>
      <c r="D412" s="15" t="s">
        <v>871</v>
      </c>
      <c r="E412" s="15">
        <v>45</v>
      </c>
      <c r="F412" s="15">
        <v>8</v>
      </c>
      <c r="G412" s="15">
        <v>15</v>
      </c>
      <c r="H412" s="15">
        <v>9</v>
      </c>
      <c r="I412" s="15">
        <v>5</v>
      </c>
      <c r="J412" s="15">
        <v>1</v>
      </c>
      <c r="K412" s="15">
        <v>0</v>
      </c>
      <c r="L412" s="15">
        <v>6</v>
      </c>
      <c r="M412" s="15">
        <v>3</v>
      </c>
      <c r="N412" s="15">
        <v>4</v>
      </c>
      <c r="O412" s="15">
        <v>2</v>
      </c>
      <c r="P412" s="15">
        <v>0</v>
      </c>
      <c r="Q412" s="15">
        <v>37</v>
      </c>
      <c r="R412" s="15">
        <f t="shared" si="18"/>
        <v>2.1925925925925926</v>
      </c>
      <c r="S412" s="15">
        <f t="shared" si="19"/>
        <v>1.3155555555555556</v>
      </c>
      <c r="T412" s="15">
        <f t="shared" si="20"/>
        <v>1</v>
      </c>
    </row>
    <row r="413" spans="1:20" s="15" customFormat="1">
      <c r="A413" s="15" t="s">
        <v>1609</v>
      </c>
      <c r="B413" s="15" t="s">
        <v>1610</v>
      </c>
      <c r="C413" s="15" t="s">
        <v>892</v>
      </c>
      <c r="D413" s="15" t="s">
        <v>875</v>
      </c>
      <c r="E413" s="15">
        <v>122</v>
      </c>
      <c r="F413" s="15">
        <v>12</v>
      </c>
      <c r="G413" s="15">
        <v>21</v>
      </c>
      <c r="H413" s="15">
        <v>13</v>
      </c>
      <c r="I413" s="15">
        <v>5</v>
      </c>
      <c r="J413" s="15">
        <v>0</v>
      </c>
      <c r="K413" s="15">
        <v>3</v>
      </c>
      <c r="L413" s="15">
        <v>11</v>
      </c>
      <c r="M413" s="15">
        <v>10</v>
      </c>
      <c r="N413" s="15">
        <v>31</v>
      </c>
      <c r="O413" s="15">
        <v>0</v>
      </c>
      <c r="P413" s="15">
        <v>0</v>
      </c>
      <c r="Q413" s="15">
        <v>37</v>
      </c>
      <c r="R413" s="15">
        <f t="shared" si="18"/>
        <v>2.1925925925925926</v>
      </c>
      <c r="S413" s="15">
        <f t="shared" si="19"/>
        <v>1.3155555555555556</v>
      </c>
      <c r="T413" s="15">
        <f t="shared" si="20"/>
        <v>1</v>
      </c>
    </row>
    <row r="414" spans="1:20" s="15" customFormat="1">
      <c r="A414" s="15" t="s">
        <v>185</v>
      </c>
      <c r="B414" s="15" t="s">
        <v>98</v>
      </c>
      <c r="C414" s="15" t="s">
        <v>892</v>
      </c>
      <c r="D414" s="15" t="s">
        <v>885</v>
      </c>
      <c r="E414" s="15">
        <v>157</v>
      </c>
      <c r="F414" s="15">
        <v>11</v>
      </c>
      <c r="G414" s="15">
        <v>31</v>
      </c>
      <c r="H414" s="15">
        <v>22</v>
      </c>
      <c r="I414" s="15">
        <v>4</v>
      </c>
      <c r="J414" s="15">
        <v>0</v>
      </c>
      <c r="K414" s="15">
        <v>5</v>
      </c>
      <c r="L414" s="15">
        <v>17</v>
      </c>
      <c r="M414" s="15">
        <v>7</v>
      </c>
      <c r="N414" s="15">
        <v>49</v>
      </c>
      <c r="O414" s="15">
        <v>1</v>
      </c>
      <c r="P414" s="15">
        <v>0</v>
      </c>
      <c r="Q414" s="15">
        <v>37</v>
      </c>
      <c r="R414" s="15">
        <f t="shared" si="18"/>
        <v>2.1925925925925926</v>
      </c>
      <c r="S414" s="15">
        <f t="shared" si="19"/>
        <v>1.3155555555555556</v>
      </c>
      <c r="T414" s="15">
        <f t="shared" si="20"/>
        <v>1</v>
      </c>
    </row>
    <row r="415" spans="1:20" s="15" customFormat="1">
      <c r="A415" s="15" t="s">
        <v>448</v>
      </c>
      <c r="B415" s="15" t="s">
        <v>908</v>
      </c>
      <c r="C415" s="15" t="s">
        <v>862</v>
      </c>
      <c r="D415" s="15" t="s">
        <v>858</v>
      </c>
      <c r="E415" s="15">
        <v>163</v>
      </c>
      <c r="F415" s="15">
        <v>8</v>
      </c>
      <c r="G415" s="15">
        <v>32</v>
      </c>
      <c r="H415" s="15">
        <v>21</v>
      </c>
      <c r="I415" s="15">
        <v>8</v>
      </c>
      <c r="J415" s="15">
        <v>0</v>
      </c>
      <c r="K415" s="15">
        <v>3</v>
      </c>
      <c r="L415" s="15">
        <v>28</v>
      </c>
      <c r="M415" s="15">
        <v>8</v>
      </c>
      <c r="N415" s="15">
        <v>55</v>
      </c>
      <c r="O415" s="15">
        <v>0</v>
      </c>
      <c r="P415" s="15">
        <v>1</v>
      </c>
      <c r="Q415" s="15">
        <v>37</v>
      </c>
      <c r="R415" s="15">
        <f t="shared" si="18"/>
        <v>2.1925925925925926</v>
      </c>
      <c r="S415" s="15">
        <f t="shared" si="19"/>
        <v>1.3155555555555556</v>
      </c>
      <c r="T415" s="15">
        <f t="shared" si="20"/>
        <v>1</v>
      </c>
    </row>
    <row r="416" spans="1:20" s="15" customFormat="1">
      <c r="A416" s="15" t="s">
        <v>124</v>
      </c>
      <c r="B416" s="15" t="s">
        <v>44</v>
      </c>
      <c r="C416" s="15" t="s">
        <v>1</v>
      </c>
      <c r="D416" s="15" t="s">
        <v>869</v>
      </c>
      <c r="E416" s="15">
        <v>126</v>
      </c>
      <c r="F416" s="15">
        <v>11</v>
      </c>
      <c r="G416" s="15">
        <v>22</v>
      </c>
      <c r="H416" s="15">
        <v>16</v>
      </c>
      <c r="I416" s="15">
        <v>5</v>
      </c>
      <c r="J416" s="15">
        <v>1</v>
      </c>
      <c r="K416" s="15">
        <v>0</v>
      </c>
      <c r="L416" s="15">
        <v>13</v>
      </c>
      <c r="M416" s="15">
        <v>16</v>
      </c>
      <c r="N416" s="15">
        <v>31</v>
      </c>
      <c r="O416" s="15">
        <v>0</v>
      </c>
      <c r="P416" s="15">
        <v>1</v>
      </c>
      <c r="Q416" s="15">
        <v>37</v>
      </c>
      <c r="R416" s="15">
        <f t="shared" si="18"/>
        <v>2.1925925925925926</v>
      </c>
      <c r="S416" s="15">
        <f t="shared" si="19"/>
        <v>1.3155555555555556</v>
      </c>
      <c r="T416" s="15">
        <f t="shared" si="20"/>
        <v>1</v>
      </c>
    </row>
    <row r="417" spans="1:20" s="15" customFormat="1">
      <c r="A417" s="15" t="s">
        <v>364</v>
      </c>
      <c r="B417" s="15" t="s">
        <v>365</v>
      </c>
      <c r="C417" s="15" t="s">
        <v>889</v>
      </c>
      <c r="D417" s="15" t="s">
        <v>883</v>
      </c>
      <c r="E417" s="15">
        <v>41</v>
      </c>
      <c r="F417" s="15">
        <v>8</v>
      </c>
      <c r="G417" s="15">
        <v>14</v>
      </c>
      <c r="H417" s="15">
        <v>12</v>
      </c>
      <c r="I417" s="15">
        <v>1</v>
      </c>
      <c r="J417" s="15">
        <v>0</v>
      </c>
      <c r="K417" s="15">
        <v>1</v>
      </c>
      <c r="L417" s="15">
        <v>6</v>
      </c>
      <c r="M417" s="15">
        <v>7</v>
      </c>
      <c r="N417" s="15">
        <v>6</v>
      </c>
      <c r="O417" s="15">
        <v>3</v>
      </c>
      <c r="P417" s="15">
        <v>0</v>
      </c>
      <c r="Q417" s="15">
        <v>36</v>
      </c>
      <c r="R417" s="15">
        <f t="shared" si="18"/>
        <v>2.1333333333333333</v>
      </c>
      <c r="S417" s="15">
        <f t="shared" si="19"/>
        <v>1.28</v>
      </c>
      <c r="T417" s="15">
        <f t="shared" si="20"/>
        <v>1</v>
      </c>
    </row>
    <row r="418" spans="1:20" s="15" customFormat="1">
      <c r="A418" s="15" t="s">
        <v>1458</v>
      </c>
      <c r="B418" s="15" t="s">
        <v>1459</v>
      </c>
      <c r="C418" s="15" t="s">
        <v>888</v>
      </c>
      <c r="D418" s="15" t="s">
        <v>866</v>
      </c>
      <c r="E418" s="15">
        <v>110</v>
      </c>
      <c r="F418" s="15">
        <v>11</v>
      </c>
      <c r="G418" s="15">
        <v>27</v>
      </c>
      <c r="H418" s="15">
        <v>17</v>
      </c>
      <c r="I418" s="15">
        <v>6</v>
      </c>
      <c r="J418" s="15">
        <v>1</v>
      </c>
      <c r="K418" s="15">
        <v>3</v>
      </c>
      <c r="L418" s="15">
        <v>8</v>
      </c>
      <c r="M418" s="15">
        <v>5</v>
      </c>
      <c r="N418" s="15">
        <v>31</v>
      </c>
      <c r="O418" s="15">
        <v>0</v>
      </c>
      <c r="P418" s="15">
        <v>2</v>
      </c>
      <c r="Q418" s="15">
        <v>35</v>
      </c>
      <c r="R418" s="15">
        <f t="shared" si="18"/>
        <v>2.074074074074074</v>
      </c>
      <c r="S418" s="15">
        <f t="shared" si="19"/>
        <v>1.2444444444444442</v>
      </c>
      <c r="T418" s="15">
        <f t="shared" si="20"/>
        <v>1</v>
      </c>
    </row>
    <row r="419" spans="1:20" s="15" customFormat="1">
      <c r="A419" s="15" t="s">
        <v>262</v>
      </c>
      <c r="B419" s="15" t="s">
        <v>1374</v>
      </c>
      <c r="C419" s="15" t="s">
        <v>888</v>
      </c>
      <c r="D419" s="15" t="s">
        <v>881</v>
      </c>
      <c r="E419" s="15">
        <v>135</v>
      </c>
      <c r="F419" s="15">
        <v>14</v>
      </c>
      <c r="G419" s="15">
        <v>37</v>
      </c>
      <c r="H419" s="15">
        <v>29</v>
      </c>
      <c r="I419" s="15">
        <v>7</v>
      </c>
      <c r="J419" s="15">
        <v>1</v>
      </c>
      <c r="K419" s="15">
        <v>0</v>
      </c>
      <c r="L419" s="15">
        <v>5</v>
      </c>
      <c r="M419" s="15">
        <v>3</v>
      </c>
      <c r="N419" s="15">
        <v>36</v>
      </c>
      <c r="O419" s="15">
        <v>4</v>
      </c>
      <c r="P419" s="15">
        <v>1</v>
      </c>
      <c r="Q419" s="15">
        <v>35</v>
      </c>
      <c r="R419" s="15">
        <f t="shared" si="18"/>
        <v>2.074074074074074</v>
      </c>
      <c r="S419" s="15">
        <f t="shared" si="19"/>
        <v>1.2444444444444442</v>
      </c>
      <c r="T419" s="15">
        <f t="shared" si="20"/>
        <v>1</v>
      </c>
    </row>
    <row r="420" spans="1:20" s="15" customFormat="1">
      <c r="A420" s="15" t="s">
        <v>1082</v>
      </c>
      <c r="B420" s="15" t="s">
        <v>904</v>
      </c>
      <c r="C420" s="15" t="s">
        <v>862</v>
      </c>
      <c r="D420" s="15" t="s">
        <v>868</v>
      </c>
      <c r="E420" s="15">
        <v>89</v>
      </c>
      <c r="F420" s="15">
        <v>8</v>
      </c>
      <c r="G420" s="15">
        <v>20</v>
      </c>
      <c r="H420" s="15">
        <v>11</v>
      </c>
      <c r="I420" s="15">
        <v>8</v>
      </c>
      <c r="J420" s="15">
        <v>1</v>
      </c>
      <c r="K420" s="15">
        <v>0</v>
      </c>
      <c r="L420" s="15">
        <v>8</v>
      </c>
      <c r="M420" s="15">
        <v>8</v>
      </c>
      <c r="N420" s="15">
        <v>19</v>
      </c>
      <c r="O420" s="15">
        <v>0</v>
      </c>
      <c r="P420" s="15">
        <v>0</v>
      </c>
      <c r="Q420" s="15">
        <v>35</v>
      </c>
      <c r="R420" s="15">
        <f t="shared" si="18"/>
        <v>2.074074074074074</v>
      </c>
      <c r="S420" s="15">
        <f t="shared" si="19"/>
        <v>1.2444444444444442</v>
      </c>
      <c r="T420" s="15">
        <f t="shared" si="20"/>
        <v>1</v>
      </c>
    </row>
    <row r="421" spans="1:20" s="15" customFormat="1">
      <c r="A421" s="15" t="s">
        <v>1575</v>
      </c>
      <c r="B421" s="15" t="s">
        <v>220</v>
      </c>
      <c r="C421" s="15" t="s">
        <v>1</v>
      </c>
      <c r="D421" s="15" t="s">
        <v>876</v>
      </c>
      <c r="E421" s="15">
        <v>101</v>
      </c>
      <c r="F421" s="15">
        <v>12</v>
      </c>
      <c r="G421" s="15">
        <v>22</v>
      </c>
      <c r="H421" s="15">
        <v>17</v>
      </c>
      <c r="I421" s="15">
        <v>1</v>
      </c>
      <c r="J421" s="15">
        <v>3</v>
      </c>
      <c r="K421" s="15">
        <v>1</v>
      </c>
      <c r="L421" s="15">
        <v>10</v>
      </c>
      <c r="M421" s="15">
        <v>12</v>
      </c>
      <c r="N421" s="15">
        <v>32</v>
      </c>
      <c r="O421" s="15">
        <v>2</v>
      </c>
      <c r="P421" s="15">
        <v>1</v>
      </c>
      <c r="Q421" s="15">
        <v>35</v>
      </c>
      <c r="R421" s="15">
        <f t="shared" si="18"/>
        <v>2.074074074074074</v>
      </c>
      <c r="S421" s="15">
        <f t="shared" si="19"/>
        <v>1.2444444444444442</v>
      </c>
      <c r="T421" s="15">
        <f t="shared" si="20"/>
        <v>1</v>
      </c>
    </row>
    <row r="422" spans="1:20" s="15" customFormat="1">
      <c r="A422" s="15" t="s">
        <v>788</v>
      </c>
      <c r="B422" s="15" t="s">
        <v>1577</v>
      </c>
      <c r="C422" s="15" t="s">
        <v>888</v>
      </c>
      <c r="D422" s="15" t="s">
        <v>861</v>
      </c>
      <c r="E422" s="15">
        <v>177</v>
      </c>
      <c r="F422" s="15">
        <v>19</v>
      </c>
      <c r="G422" s="15">
        <v>34</v>
      </c>
      <c r="H422" s="15">
        <v>23</v>
      </c>
      <c r="I422" s="15">
        <v>6</v>
      </c>
      <c r="J422" s="15">
        <v>2</v>
      </c>
      <c r="K422" s="15">
        <v>3</v>
      </c>
      <c r="L422" s="15">
        <v>11</v>
      </c>
      <c r="M422" s="15">
        <v>4</v>
      </c>
      <c r="N422" s="15">
        <v>48</v>
      </c>
      <c r="O422" s="15">
        <v>0</v>
      </c>
      <c r="P422" s="15">
        <v>4</v>
      </c>
      <c r="Q422" s="15">
        <v>35</v>
      </c>
      <c r="R422" s="15">
        <f t="shared" si="18"/>
        <v>2.074074074074074</v>
      </c>
      <c r="S422" s="15">
        <f t="shared" si="19"/>
        <v>1.2444444444444442</v>
      </c>
      <c r="T422" s="15">
        <f t="shared" si="20"/>
        <v>1</v>
      </c>
    </row>
    <row r="423" spans="1:20" s="15" customFormat="1">
      <c r="A423" s="15" t="s">
        <v>359</v>
      </c>
      <c r="B423" s="15" t="s">
        <v>145</v>
      </c>
      <c r="C423" s="15" t="s">
        <v>1</v>
      </c>
      <c r="D423" s="15" t="s">
        <v>893</v>
      </c>
      <c r="E423" s="15">
        <v>91</v>
      </c>
      <c r="F423" s="15">
        <v>8</v>
      </c>
      <c r="G423" s="15">
        <v>21</v>
      </c>
      <c r="H423" s="15">
        <v>15</v>
      </c>
      <c r="I423" s="15">
        <v>2</v>
      </c>
      <c r="J423" s="15">
        <v>0</v>
      </c>
      <c r="K423" s="15">
        <v>4</v>
      </c>
      <c r="L423" s="15">
        <v>14</v>
      </c>
      <c r="M423" s="15">
        <v>7</v>
      </c>
      <c r="N423" s="15">
        <v>29</v>
      </c>
      <c r="O423" s="15">
        <v>0</v>
      </c>
      <c r="P423" s="15">
        <v>0</v>
      </c>
      <c r="Q423" s="15">
        <v>35</v>
      </c>
      <c r="R423" s="15">
        <f t="shared" si="18"/>
        <v>2.074074074074074</v>
      </c>
      <c r="S423" s="15">
        <f t="shared" si="19"/>
        <v>1.2444444444444442</v>
      </c>
      <c r="T423" s="15">
        <f t="shared" si="20"/>
        <v>1</v>
      </c>
    </row>
    <row r="424" spans="1:20" s="15" customFormat="1">
      <c r="A424" s="15" t="s">
        <v>471</v>
      </c>
      <c r="B424" s="15" t="s">
        <v>472</v>
      </c>
      <c r="C424" s="15" t="s">
        <v>862</v>
      </c>
      <c r="D424" s="15" t="s">
        <v>877</v>
      </c>
      <c r="E424" s="15">
        <v>80</v>
      </c>
      <c r="F424" s="15">
        <v>8</v>
      </c>
      <c r="G424" s="15">
        <v>20</v>
      </c>
      <c r="H424" s="15">
        <v>13</v>
      </c>
      <c r="I424" s="15">
        <v>6</v>
      </c>
      <c r="J424" s="15">
        <v>0</v>
      </c>
      <c r="K424" s="15">
        <v>1</v>
      </c>
      <c r="L424" s="15">
        <v>11</v>
      </c>
      <c r="M424" s="15">
        <v>6</v>
      </c>
      <c r="N424" s="15">
        <v>19</v>
      </c>
      <c r="O424" s="15">
        <v>0</v>
      </c>
      <c r="P424" s="15">
        <v>0</v>
      </c>
      <c r="Q424" s="15">
        <v>35</v>
      </c>
      <c r="R424" s="15">
        <f t="shared" si="18"/>
        <v>2.074074074074074</v>
      </c>
      <c r="S424" s="15">
        <f t="shared" si="19"/>
        <v>1.2444444444444442</v>
      </c>
      <c r="T424" s="15">
        <f t="shared" si="20"/>
        <v>1</v>
      </c>
    </row>
    <row r="425" spans="1:20" s="15" customFormat="1">
      <c r="A425" s="15" t="s">
        <v>1347</v>
      </c>
      <c r="B425" s="15" t="s">
        <v>432</v>
      </c>
      <c r="C425" s="15" t="s">
        <v>3</v>
      </c>
      <c r="D425" s="15" t="s">
        <v>876</v>
      </c>
      <c r="E425" s="15">
        <v>215</v>
      </c>
      <c r="F425" s="15">
        <v>14</v>
      </c>
      <c r="G425" s="15">
        <v>41</v>
      </c>
      <c r="H425" s="15">
        <v>29</v>
      </c>
      <c r="I425" s="15">
        <v>10</v>
      </c>
      <c r="J425" s="15">
        <v>0</v>
      </c>
      <c r="K425" s="15">
        <v>2</v>
      </c>
      <c r="L425" s="15">
        <v>19</v>
      </c>
      <c r="M425" s="15">
        <v>15</v>
      </c>
      <c r="N425" s="15">
        <v>70</v>
      </c>
      <c r="O425" s="15">
        <v>1</v>
      </c>
      <c r="P425" s="15">
        <v>1</v>
      </c>
      <c r="Q425" s="15">
        <v>35</v>
      </c>
      <c r="R425" s="15">
        <f t="shared" si="18"/>
        <v>2.074074074074074</v>
      </c>
      <c r="S425" s="15">
        <f t="shared" si="19"/>
        <v>1.2444444444444442</v>
      </c>
      <c r="T425" s="15">
        <f t="shared" si="20"/>
        <v>1</v>
      </c>
    </row>
    <row r="426" spans="1:20" s="15" customFormat="1">
      <c r="A426" s="15" t="s">
        <v>371</v>
      </c>
      <c r="B426" s="15" t="s">
        <v>902</v>
      </c>
      <c r="C426" s="15" t="s">
        <v>2</v>
      </c>
      <c r="D426" s="15" t="s">
        <v>869</v>
      </c>
      <c r="E426" s="15">
        <v>112</v>
      </c>
      <c r="F426" s="15">
        <v>11</v>
      </c>
      <c r="G426" s="15">
        <v>22</v>
      </c>
      <c r="H426" s="15">
        <v>15</v>
      </c>
      <c r="I426" s="15">
        <v>3</v>
      </c>
      <c r="J426" s="15">
        <v>0</v>
      </c>
      <c r="K426" s="15">
        <v>4</v>
      </c>
      <c r="L426" s="15">
        <v>14</v>
      </c>
      <c r="M426" s="15">
        <v>11</v>
      </c>
      <c r="N426" s="15">
        <v>38</v>
      </c>
      <c r="O426" s="15">
        <v>0</v>
      </c>
      <c r="P426" s="15">
        <v>1</v>
      </c>
      <c r="Q426" s="15">
        <v>34</v>
      </c>
      <c r="R426" s="15">
        <f t="shared" si="18"/>
        <v>2.0148148148148146</v>
      </c>
      <c r="S426" s="15">
        <f t="shared" si="19"/>
        <v>1.2088888888888887</v>
      </c>
      <c r="T426" s="15">
        <f t="shared" si="20"/>
        <v>1</v>
      </c>
    </row>
    <row r="427" spans="1:20" s="15" customFormat="1">
      <c r="A427" s="15" t="s">
        <v>353</v>
      </c>
      <c r="B427" s="15" t="s">
        <v>354</v>
      </c>
      <c r="C427" s="15" t="s">
        <v>888</v>
      </c>
      <c r="D427" s="15" t="s">
        <v>893</v>
      </c>
      <c r="E427" s="15">
        <v>139</v>
      </c>
      <c r="F427" s="15">
        <v>10</v>
      </c>
      <c r="G427" s="15">
        <v>24</v>
      </c>
      <c r="H427" s="15">
        <v>17</v>
      </c>
      <c r="I427" s="15">
        <v>6</v>
      </c>
      <c r="J427" s="15">
        <v>0</v>
      </c>
      <c r="K427" s="15">
        <v>1</v>
      </c>
      <c r="L427" s="15">
        <v>7</v>
      </c>
      <c r="M427" s="15">
        <v>16</v>
      </c>
      <c r="N427" s="15">
        <v>35</v>
      </c>
      <c r="O427" s="15">
        <v>4</v>
      </c>
      <c r="P427" s="15">
        <v>1</v>
      </c>
      <c r="Q427" s="15">
        <v>34</v>
      </c>
      <c r="R427" s="15">
        <f t="shared" si="18"/>
        <v>2.0148148148148146</v>
      </c>
      <c r="S427" s="15">
        <f t="shared" si="19"/>
        <v>1.2088888888888887</v>
      </c>
      <c r="T427" s="15">
        <f t="shared" si="20"/>
        <v>1</v>
      </c>
    </row>
    <row r="428" spans="1:20" s="15" customFormat="1">
      <c r="A428" s="15" t="s">
        <v>1550</v>
      </c>
      <c r="B428" s="15" t="s">
        <v>712</v>
      </c>
      <c r="C428" s="15" t="s">
        <v>3</v>
      </c>
      <c r="D428" s="15" t="s">
        <v>876</v>
      </c>
      <c r="E428" s="15">
        <v>62</v>
      </c>
      <c r="F428" s="15">
        <v>7</v>
      </c>
      <c r="G428" s="15">
        <v>18</v>
      </c>
      <c r="H428" s="15">
        <v>13</v>
      </c>
      <c r="I428" s="15">
        <v>2</v>
      </c>
      <c r="J428" s="15">
        <v>1</v>
      </c>
      <c r="K428" s="15">
        <v>2</v>
      </c>
      <c r="L428" s="15">
        <v>9</v>
      </c>
      <c r="M428" s="15">
        <v>2</v>
      </c>
      <c r="N428" s="15">
        <v>14</v>
      </c>
      <c r="O428" s="15">
        <v>4</v>
      </c>
      <c r="P428" s="15">
        <v>2</v>
      </c>
      <c r="Q428" s="15">
        <v>34</v>
      </c>
      <c r="R428" s="15">
        <f t="shared" si="18"/>
        <v>2.0148148148148146</v>
      </c>
      <c r="S428" s="15">
        <f t="shared" si="19"/>
        <v>1.2088888888888887</v>
      </c>
      <c r="T428" s="15">
        <f t="shared" si="20"/>
        <v>1</v>
      </c>
    </row>
    <row r="429" spans="1:20" s="15" customFormat="1">
      <c r="A429" s="15" t="s">
        <v>1078</v>
      </c>
      <c r="B429" s="15" t="s">
        <v>1202</v>
      </c>
      <c r="C429" s="15" t="s">
        <v>888</v>
      </c>
      <c r="D429" s="15" t="s">
        <v>870</v>
      </c>
      <c r="E429" s="15">
        <v>69</v>
      </c>
      <c r="F429" s="15">
        <v>12</v>
      </c>
      <c r="G429" s="15">
        <v>18</v>
      </c>
      <c r="H429" s="15">
        <v>13</v>
      </c>
      <c r="I429" s="15">
        <v>4</v>
      </c>
      <c r="J429" s="15">
        <v>1</v>
      </c>
      <c r="K429" s="15">
        <v>0</v>
      </c>
      <c r="L429" s="15">
        <v>2</v>
      </c>
      <c r="M429" s="15">
        <v>3</v>
      </c>
      <c r="N429" s="15">
        <v>14</v>
      </c>
      <c r="O429" s="15">
        <v>7</v>
      </c>
      <c r="P429" s="15">
        <v>1</v>
      </c>
      <c r="Q429" s="15">
        <v>33</v>
      </c>
      <c r="R429" s="15">
        <f t="shared" si="18"/>
        <v>1.9555555555555555</v>
      </c>
      <c r="S429" s="15">
        <f t="shared" si="19"/>
        <v>1.1733333333333333</v>
      </c>
      <c r="T429" s="15">
        <f t="shared" si="20"/>
        <v>1</v>
      </c>
    </row>
    <row r="430" spans="1:20" s="15" customFormat="1">
      <c r="A430" s="15" t="s">
        <v>77</v>
      </c>
      <c r="B430" s="15" t="s">
        <v>78</v>
      </c>
      <c r="C430" s="15" t="s">
        <v>1</v>
      </c>
      <c r="D430" s="15" t="s">
        <v>869</v>
      </c>
      <c r="E430" s="15">
        <v>55</v>
      </c>
      <c r="F430" s="15">
        <v>10</v>
      </c>
      <c r="G430" s="15">
        <v>17</v>
      </c>
      <c r="H430" s="15">
        <v>14</v>
      </c>
      <c r="I430" s="15">
        <v>1</v>
      </c>
      <c r="J430" s="15">
        <v>0</v>
      </c>
      <c r="K430" s="15">
        <v>2</v>
      </c>
      <c r="L430" s="15">
        <v>7</v>
      </c>
      <c r="M430" s="15">
        <v>8</v>
      </c>
      <c r="N430" s="15">
        <v>16</v>
      </c>
      <c r="O430" s="15">
        <v>0</v>
      </c>
      <c r="P430" s="15">
        <v>0</v>
      </c>
      <c r="Q430" s="15">
        <v>33</v>
      </c>
      <c r="R430" s="15">
        <f t="shared" si="18"/>
        <v>1.9555555555555555</v>
      </c>
      <c r="S430" s="15">
        <f t="shared" si="19"/>
        <v>1.1733333333333333</v>
      </c>
      <c r="T430" s="15">
        <f t="shared" si="20"/>
        <v>1</v>
      </c>
    </row>
    <row r="431" spans="1:20" s="15" customFormat="1">
      <c r="A431" s="15" t="s">
        <v>847</v>
      </c>
      <c r="B431" s="15" t="s">
        <v>98</v>
      </c>
      <c r="C431" s="15" t="s">
        <v>3</v>
      </c>
      <c r="D431" s="15" t="s">
        <v>859</v>
      </c>
      <c r="E431" s="15">
        <v>56</v>
      </c>
      <c r="F431" s="15">
        <v>6</v>
      </c>
      <c r="G431" s="15">
        <v>13</v>
      </c>
      <c r="H431" s="15">
        <v>9</v>
      </c>
      <c r="I431" s="15">
        <v>2</v>
      </c>
      <c r="J431" s="15">
        <v>0</v>
      </c>
      <c r="K431" s="15">
        <v>2</v>
      </c>
      <c r="L431" s="15">
        <v>13</v>
      </c>
      <c r="M431" s="15">
        <v>5</v>
      </c>
      <c r="N431" s="15">
        <v>12</v>
      </c>
      <c r="O431" s="15">
        <v>0</v>
      </c>
      <c r="P431" s="15">
        <v>0</v>
      </c>
      <c r="Q431" s="15">
        <v>33</v>
      </c>
      <c r="R431" s="15">
        <f t="shared" si="18"/>
        <v>1.9555555555555555</v>
      </c>
      <c r="S431" s="15">
        <f t="shared" si="19"/>
        <v>1.1733333333333333</v>
      </c>
      <c r="T431" s="15">
        <f t="shared" si="20"/>
        <v>1</v>
      </c>
    </row>
    <row r="432" spans="1:20" s="15" customFormat="1">
      <c r="A432" s="15" t="s">
        <v>1450</v>
      </c>
      <c r="B432" s="15" t="s">
        <v>1451</v>
      </c>
      <c r="C432" s="15" t="s">
        <v>862</v>
      </c>
      <c r="D432" s="15" t="s">
        <v>860</v>
      </c>
      <c r="E432" s="15">
        <v>129</v>
      </c>
      <c r="F432" s="15">
        <v>6</v>
      </c>
      <c r="G432" s="15">
        <v>29</v>
      </c>
      <c r="H432" s="15">
        <v>20</v>
      </c>
      <c r="I432" s="15">
        <v>8</v>
      </c>
      <c r="J432" s="15">
        <v>0</v>
      </c>
      <c r="K432" s="15">
        <v>1</v>
      </c>
      <c r="L432" s="15">
        <v>7</v>
      </c>
      <c r="M432" s="15">
        <v>3</v>
      </c>
      <c r="N432" s="15">
        <v>24</v>
      </c>
      <c r="O432" s="15">
        <v>0</v>
      </c>
      <c r="P432" s="15">
        <v>0</v>
      </c>
      <c r="Q432" s="15">
        <v>32</v>
      </c>
      <c r="R432" s="15">
        <f t="shared" si="18"/>
        <v>1.8962962962962964</v>
      </c>
      <c r="S432" s="15">
        <f t="shared" si="19"/>
        <v>1.1377777777777778</v>
      </c>
      <c r="T432" s="15">
        <f t="shared" si="20"/>
        <v>1</v>
      </c>
    </row>
    <row r="433" spans="1:20" s="15" customFormat="1">
      <c r="A433" s="15" t="s">
        <v>927</v>
      </c>
      <c r="B433" s="15" t="s">
        <v>29</v>
      </c>
      <c r="C433" s="15" t="s">
        <v>889</v>
      </c>
      <c r="D433" s="15" t="s">
        <v>882</v>
      </c>
      <c r="E433" s="15">
        <v>105</v>
      </c>
      <c r="F433" s="15">
        <v>14</v>
      </c>
      <c r="G433" s="15">
        <v>16</v>
      </c>
      <c r="H433" s="15">
        <v>13</v>
      </c>
      <c r="I433" s="15">
        <v>2</v>
      </c>
      <c r="J433" s="15">
        <v>1</v>
      </c>
      <c r="K433" s="15">
        <v>0</v>
      </c>
      <c r="L433" s="15">
        <v>3</v>
      </c>
      <c r="M433" s="15">
        <v>15</v>
      </c>
      <c r="N433" s="15">
        <v>23</v>
      </c>
      <c r="O433" s="15">
        <v>3</v>
      </c>
      <c r="P433" s="15">
        <v>0</v>
      </c>
      <c r="Q433" s="15">
        <v>32</v>
      </c>
      <c r="R433" s="15">
        <f t="shared" si="18"/>
        <v>1.8962962962962964</v>
      </c>
      <c r="S433" s="15">
        <f t="shared" si="19"/>
        <v>1.1377777777777778</v>
      </c>
      <c r="T433" s="15">
        <f t="shared" si="20"/>
        <v>1</v>
      </c>
    </row>
    <row r="434" spans="1:20" s="15" customFormat="1">
      <c r="A434" s="15" t="s">
        <v>309</v>
      </c>
      <c r="B434" s="15" t="s">
        <v>54</v>
      </c>
      <c r="C434" s="15" t="s">
        <v>888</v>
      </c>
      <c r="D434" s="15" t="s">
        <v>884</v>
      </c>
      <c r="E434" s="15">
        <v>156</v>
      </c>
      <c r="F434" s="15">
        <v>12</v>
      </c>
      <c r="G434" s="15">
        <v>35</v>
      </c>
      <c r="H434" s="15">
        <v>27</v>
      </c>
      <c r="I434" s="15">
        <v>6</v>
      </c>
      <c r="J434" s="15">
        <v>1</v>
      </c>
      <c r="K434" s="15">
        <v>1</v>
      </c>
      <c r="L434" s="15">
        <v>13</v>
      </c>
      <c r="M434" s="15">
        <v>19</v>
      </c>
      <c r="N434" s="15">
        <v>59</v>
      </c>
      <c r="O434" s="15">
        <v>1</v>
      </c>
      <c r="P434" s="15">
        <v>0</v>
      </c>
      <c r="Q434" s="15">
        <v>32</v>
      </c>
      <c r="R434" s="15">
        <f t="shared" si="18"/>
        <v>1.8962962962962964</v>
      </c>
      <c r="S434" s="15">
        <f t="shared" si="19"/>
        <v>1.1377777777777778</v>
      </c>
      <c r="T434" s="15">
        <f t="shared" si="20"/>
        <v>1</v>
      </c>
    </row>
    <row r="435" spans="1:20" s="15" customFormat="1">
      <c r="A435" s="15" t="s">
        <v>646</v>
      </c>
      <c r="B435" s="15" t="s">
        <v>551</v>
      </c>
      <c r="C435" s="15" t="s">
        <v>888</v>
      </c>
      <c r="D435" s="15" t="s">
        <v>859</v>
      </c>
      <c r="E435" s="15">
        <v>99</v>
      </c>
      <c r="F435" s="15">
        <v>7</v>
      </c>
      <c r="G435" s="15">
        <v>27</v>
      </c>
      <c r="H435" s="15">
        <v>21</v>
      </c>
      <c r="I435" s="15">
        <v>5</v>
      </c>
      <c r="J435" s="15">
        <v>0</v>
      </c>
      <c r="K435" s="15">
        <v>1</v>
      </c>
      <c r="L435" s="15">
        <v>11</v>
      </c>
      <c r="M435" s="15">
        <v>2</v>
      </c>
      <c r="N435" s="15">
        <v>20</v>
      </c>
      <c r="O435" s="15">
        <v>1</v>
      </c>
      <c r="P435" s="15">
        <v>4</v>
      </c>
      <c r="Q435" s="15">
        <v>32</v>
      </c>
      <c r="R435" s="15">
        <f t="shared" si="18"/>
        <v>1.8962962962962964</v>
      </c>
      <c r="S435" s="15">
        <f t="shared" si="19"/>
        <v>1.1377777777777778</v>
      </c>
      <c r="T435" s="15">
        <f t="shared" si="20"/>
        <v>1</v>
      </c>
    </row>
    <row r="436" spans="1:20" s="15" customFormat="1">
      <c r="A436" s="15" t="s">
        <v>515</v>
      </c>
      <c r="B436" s="15" t="s">
        <v>1197</v>
      </c>
      <c r="C436" s="15" t="s">
        <v>2</v>
      </c>
      <c r="D436" s="15" t="s">
        <v>867</v>
      </c>
      <c r="E436" s="15">
        <v>37</v>
      </c>
      <c r="F436" s="15">
        <v>8</v>
      </c>
      <c r="G436" s="15">
        <v>11</v>
      </c>
      <c r="H436" s="15">
        <v>7</v>
      </c>
      <c r="I436" s="15">
        <v>3</v>
      </c>
      <c r="J436" s="15">
        <v>1</v>
      </c>
      <c r="K436" s="15">
        <v>0</v>
      </c>
      <c r="L436" s="15">
        <v>3</v>
      </c>
      <c r="M436" s="15">
        <v>4</v>
      </c>
      <c r="N436" s="15">
        <v>2</v>
      </c>
      <c r="O436" s="15">
        <v>2</v>
      </c>
      <c r="P436" s="15">
        <v>0</v>
      </c>
      <c r="Q436" s="15">
        <v>31</v>
      </c>
      <c r="R436" s="15">
        <f t="shared" si="18"/>
        <v>1.837037037037037</v>
      </c>
      <c r="S436" s="15">
        <f t="shared" si="19"/>
        <v>1.1022222222222222</v>
      </c>
      <c r="T436" s="15">
        <f t="shared" si="20"/>
        <v>1</v>
      </c>
    </row>
    <row r="437" spans="1:20" s="15" customFormat="1">
      <c r="A437" s="15" t="s">
        <v>262</v>
      </c>
      <c r="B437" s="15" t="s">
        <v>1851</v>
      </c>
      <c r="C437" s="15" t="s">
        <v>2</v>
      </c>
      <c r="D437" s="15" t="s">
        <v>878</v>
      </c>
      <c r="E437" s="15">
        <v>59</v>
      </c>
      <c r="F437" s="15">
        <v>6</v>
      </c>
      <c r="G437" s="15">
        <v>13</v>
      </c>
      <c r="H437" s="15">
        <v>9</v>
      </c>
      <c r="I437" s="15">
        <v>0</v>
      </c>
      <c r="J437" s="15">
        <v>1</v>
      </c>
      <c r="K437" s="15">
        <v>3</v>
      </c>
      <c r="L437" s="15">
        <v>11</v>
      </c>
      <c r="M437" s="15">
        <v>7</v>
      </c>
      <c r="N437" s="15">
        <v>17</v>
      </c>
      <c r="O437" s="15">
        <v>0</v>
      </c>
      <c r="P437" s="15">
        <v>0</v>
      </c>
      <c r="Q437" s="15">
        <v>31</v>
      </c>
      <c r="R437" s="15">
        <f t="shared" si="18"/>
        <v>1.837037037037037</v>
      </c>
      <c r="S437" s="15">
        <f t="shared" si="19"/>
        <v>1.1022222222222222</v>
      </c>
      <c r="T437" s="15">
        <f t="shared" si="20"/>
        <v>1</v>
      </c>
    </row>
    <row r="438" spans="1:20" s="15" customFormat="1">
      <c r="A438" s="15" t="s">
        <v>131</v>
      </c>
      <c r="B438" s="15" t="s">
        <v>1859</v>
      </c>
      <c r="C438" s="15" t="s">
        <v>1067</v>
      </c>
      <c r="D438" s="15" t="s">
        <v>867</v>
      </c>
      <c r="E438" s="15">
        <v>36</v>
      </c>
      <c r="F438" s="15">
        <v>6</v>
      </c>
      <c r="G438" s="15">
        <v>12</v>
      </c>
      <c r="H438" s="15">
        <v>9</v>
      </c>
      <c r="I438" s="15">
        <v>1</v>
      </c>
      <c r="J438" s="15">
        <v>0</v>
      </c>
      <c r="K438" s="15">
        <v>2</v>
      </c>
      <c r="L438" s="15">
        <v>6</v>
      </c>
      <c r="M438" s="15">
        <v>3</v>
      </c>
      <c r="N438" s="15">
        <v>6</v>
      </c>
      <c r="O438" s="15">
        <v>3</v>
      </c>
      <c r="P438" s="15">
        <v>0</v>
      </c>
      <c r="Q438" s="15">
        <v>31</v>
      </c>
      <c r="R438" s="15">
        <f t="shared" si="18"/>
        <v>1.837037037037037</v>
      </c>
      <c r="S438" s="15">
        <f t="shared" si="19"/>
        <v>1.1022222222222222</v>
      </c>
      <c r="T438" s="15">
        <f t="shared" si="20"/>
        <v>1</v>
      </c>
    </row>
    <row r="439" spans="1:20" s="15" customFormat="1">
      <c r="A439" s="15" t="s">
        <v>926</v>
      </c>
      <c r="B439" s="15" t="s">
        <v>216</v>
      </c>
      <c r="C439" s="15" t="s">
        <v>1</v>
      </c>
      <c r="D439" s="15" t="s">
        <v>875</v>
      </c>
      <c r="E439" s="15">
        <v>165</v>
      </c>
      <c r="F439" s="15">
        <v>10</v>
      </c>
      <c r="G439" s="15">
        <v>31</v>
      </c>
      <c r="H439" s="15">
        <v>25</v>
      </c>
      <c r="I439" s="15">
        <v>4</v>
      </c>
      <c r="J439" s="15">
        <v>0</v>
      </c>
      <c r="K439" s="15">
        <v>2</v>
      </c>
      <c r="L439" s="15">
        <v>9</v>
      </c>
      <c r="M439" s="15">
        <v>19</v>
      </c>
      <c r="N439" s="15">
        <v>52</v>
      </c>
      <c r="O439" s="15">
        <v>3</v>
      </c>
      <c r="P439" s="15">
        <v>0</v>
      </c>
      <c r="Q439" s="15">
        <v>30</v>
      </c>
      <c r="R439" s="15">
        <f t="shared" si="18"/>
        <v>1.7777777777777777</v>
      </c>
      <c r="S439" s="15">
        <f t="shared" si="19"/>
        <v>1.0666666666666667</v>
      </c>
      <c r="T439" s="15">
        <f t="shared" si="20"/>
        <v>1</v>
      </c>
    </row>
    <row r="440" spans="1:20" s="15" customFormat="1">
      <c r="A440" s="15" t="s">
        <v>233</v>
      </c>
      <c r="B440" s="15" t="s">
        <v>234</v>
      </c>
      <c r="C440" s="15" t="s">
        <v>888</v>
      </c>
      <c r="D440" s="15" t="s">
        <v>1068</v>
      </c>
      <c r="E440" s="15">
        <v>74</v>
      </c>
      <c r="F440" s="15">
        <v>9</v>
      </c>
      <c r="G440" s="15">
        <v>18</v>
      </c>
      <c r="H440" s="15">
        <v>15</v>
      </c>
      <c r="I440" s="15">
        <v>2</v>
      </c>
      <c r="J440" s="15">
        <v>0</v>
      </c>
      <c r="K440" s="15">
        <v>1</v>
      </c>
      <c r="L440" s="15">
        <v>5</v>
      </c>
      <c r="M440" s="15">
        <v>6</v>
      </c>
      <c r="N440" s="15">
        <v>13</v>
      </c>
      <c r="O440" s="15">
        <v>2</v>
      </c>
      <c r="P440" s="15">
        <v>2</v>
      </c>
      <c r="Q440" s="15">
        <v>30</v>
      </c>
      <c r="R440" s="15">
        <f t="shared" si="18"/>
        <v>1.7777777777777777</v>
      </c>
      <c r="S440" s="15">
        <f t="shared" si="19"/>
        <v>1.0666666666666667</v>
      </c>
      <c r="T440" s="15">
        <f t="shared" si="20"/>
        <v>1</v>
      </c>
    </row>
    <row r="441" spans="1:20" s="15" customFormat="1">
      <c r="A441" s="15" t="s">
        <v>1211</v>
      </c>
      <c r="B441" s="15" t="s">
        <v>267</v>
      </c>
      <c r="C441" s="15" t="s">
        <v>862</v>
      </c>
      <c r="D441" s="15" t="s">
        <v>884</v>
      </c>
      <c r="E441" s="15">
        <v>75</v>
      </c>
      <c r="F441" s="15">
        <v>11</v>
      </c>
      <c r="G441" s="15">
        <v>16</v>
      </c>
      <c r="H441" s="15">
        <v>11</v>
      </c>
      <c r="I441" s="15">
        <v>4</v>
      </c>
      <c r="J441" s="15">
        <v>0</v>
      </c>
      <c r="K441" s="15">
        <v>1</v>
      </c>
      <c r="L441" s="15">
        <v>5</v>
      </c>
      <c r="M441" s="15">
        <v>5</v>
      </c>
      <c r="N441" s="15">
        <v>15</v>
      </c>
      <c r="O441" s="15">
        <v>1</v>
      </c>
      <c r="P441" s="15">
        <v>0</v>
      </c>
      <c r="Q441" s="15">
        <v>30</v>
      </c>
      <c r="R441" s="15">
        <f t="shared" si="18"/>
        <v>1.7777777777777777</v>
      </c>
      <c r="S441" s="15">
        <f t="shared" si="19"/>
        <v>1.0666666666666667</v>
      </c>
      <c r="T441" s="15">
        <f t="shared" si="20"/>
        <v>1</v>
      </c>
    </row>
    <row r="442" spans="1:20" s="15" customFormat="1">
      <c r="A442" s="15" t="s">
        <v>1445</v>
      </c>
      <c r="B442" s="15" t="s">
        <v>490</v>
      </c>
      <c r="C442" s="15" t="s">
        <v>888</v>
      </c>
      <c r="D442" s="15" t="s">
        <v>869</v>
      </c>
      <c r="E442" s="15">
        <v>101</v>
      </c>
      <c r="F442" s="15">
        <v>13</v>
      </c>
      <c r="G442" s="15">
        <v>17</v>
      </c>
      <c r="H442" s="15">
        <v>13</v>
      </c>
      <c r="I442" s="15">
        <v>3</v>
      </c>
      <c r="J442" s="15">
        <v>0</v>
      </c>
      <c r="K442" s="15">
        <v>1</v>
      </c>
      <c r="L442" s="15">
        <v>8</v>
      </c>
      <c r="M442" s="15">
        <v>10</v>
      </c>
      <c r="N442" s="15">
        <v>27</v>
      </c>
      <c r="O442" s="15">
        <v>3</v>
      </c>
      <c r="P442" s="15">
        <v>1</v>
      </c>
      <c r="Q442" s="15">
        <v>29</v>
      </c>
      <c r="R442" s="15">
        <f t="shared" si="18"/>
        <v>1.7185185185185186</v>
      </c>
      <c r="S442" s="15">
        <f t="shared" si="19"/>
        <v>1.0311111111111111</v>
      </c>
      <c r="T442" s="15">
        <f t="shared" si="20"/>
        <v>1</v>
      </c>
    </row>
    <row r="443" spans="1:20" s="15" customFormat="1">
      <c r="A443" s="15" t="s">
        <v>606</v>
      </c>
      <c r="B443" s="15" t="s">
        <v>714</v>
      </c>
      <c r="C443" s="15" t="s">
        <v>889</v>
      </c>
      <c r="D443" s="15" t="s">
        <v>890</v>
      </c>
      <c r="E443" s="15">
        <v>117</v>
      </c>
      <c r="F443" s="15">
        <v>14</v>
      </c>
      <c r="G443" s="15">
        <v>26</v>
      </c>
      <c r="H443" s="15">
        <v>22</v>
      </c>
      <c r="I443" s="15">
        <v>2</v>
      </c>
      <c r="J443" s="15">
        <v>0</v>
      </c>
      <c r="K443" s="15">
        <v>2</v>
      </c>
      <c r="L443" s="15">
        <v>10</v>
      </c>
      <c r="M443" s="15">
        <v>14</v>
      </c>
      <c r="N443" s="15">
        <v>46</v>
      </c>
      <c r="O443" s="15">
        <v>5</v>
      </c>
      <c r="P443" s="15">
        <v>3</v>
      </c>
      <c r="Q443" s="15">
        <v>28</v>
      </c>
      <c r="R443" s="15">
        <f t="shared" si="18"/>
        <v>1.6592592592592592</v>
      </c>
      <c r="S443" s="15">
        <f t="shared" si="19"/>
        <v>0.99555555555555553</v>
      </c>
      <c r="T443" s="15">
        <f t="shared" si="20"/>
        <v>1</v>
      </c>
    </row>
    <row r="444" spans="1:20" s="15" customFormat="1">
      <c r="A444" s="15" t="s">
        <v>371</v>
      </c>
      <c r="B444" s="15" t="s">
        <v>1829</v>
      </c>
      <c r="C444" s="15" t="s">
        <v>862</v>
      </c>
      <c r="D444" s="15" t="s">
        <v>880</v>
      </c>
      <c r="E444" s="15">
        <v>81</v>
      </c>
      <c r="F444" s="15">
        <v>7</v>
      </c>
      <c r="G444" s="15">
        <v>23</v>
      </c>
      <c r="H444" s="15">
        <v>18</v>
      </c>
      <c r="I444" s="15">
        <v>4</v>
      </c>
      <c r="J444" s="15">
        <v>0</v>
      </c>
      <c r="K444" s="15">
        <v>1</v>
      </c>
      <c r="L444" s="15">
        <v>9</v>
      </c>
      <c r="M444" s="15">
        <v>4</v>
      </c>
      <c r="N444" s="15">
        <v>22</v>
      </c>
      <c r="O444" s="15">
        <v>0</v>
      </c>
      <c r="P444" s="15">
        <v>0</v>
      </c>
      <c r="Q444" s="15">
        <v>28</v>
      </c>
      <c r="R444" s="15">
        <f t="shared" si="18"/>
        <v>1.6592592592592592</v>
      </c>
      <c r="S444" s="15">
        <f t="shared" si="19"/>
        <v>0.99555555555555553</v>
      </c>
      <c r="T444" s="15">
        <f t="shared" si="20"/>
        <v>1</v>
      </c>
    </row>
    <row r="445" spans="1:20" s="15" customFormat="1">
      <c r="A445" s="15" t="s">
        <v>182</v>
      </c>
      <c r="B445" s="15" t="s">
        <v>128</v>
      </c>
      <c r="C445" s="15" t="s">
        <v>888</v>
      </c>
      <c r="D445" s="15" t="s">
        <v>883</v>
      </c>
      <c r="E445" s="15">
        <v>98</v>
      </c>
      <c r="F445" s="15">
        <v>12</v>
      </c>
      <c r="G445" s="15">
        <v>22</v>
      </c>
      <c r="H445" s="15">
        <v>16</v>
      </c>
      <c r="I445" s="15">
        <v>4</v>
      </c>
      <c r="J445" s="15">
        <v>0</v>
      </c>
      <c r="K445" s="15">
        <v>2</v>
      </c>
      <c r="L445" s="15">
        <v>6</v>
      </c>
      <c r="M445" s="15">
        <v>12</v>
      </c>
      <c r="N445" s="15">
        <v>38</v>
      </c>
      <c r="O445" s="15">
        <v>3</v>
      </c>
      <c r="P445" s="15">
        <v>0</v>
      </c>
      <c r="Q445" s="15">
        <v>27</v>
      </c>
      <c r="R445" s="15">
        <f t="shared" si="18"/>
        <v>1.6</v>
      </c>
      <c r="S445" s="15">
        <f t="shared" si="19"/>
        <v>0.96</v>
      </c>
      <c r="T445" s="15">
        <f t="shared" si="20"/>
        <v>1</v>
      </c>
    </row>
    <row r="446" spans="1:20" s="15" customFormat="1">
      <c r="A446" s="15" t="s">
        <v>213</v>
      </c>
      <c r="B446" s="15" t="s">
        <v>214</v>
      </c>
      <c r="C446" s="15" t="s">
        <v>3</v>
      </c>
      <c r="D446" s="15" t="s">
        <v>874</v>
      </c>
      <c r="E446" s="15">
        <v>60</v>
      </c>
      <c r="F446" s="15">
        <v>8</v>
      </c>
      <c r="G446" s="15">
        <v>13</v>
      </c>
      <c r="H446" s="15">
        <v>10</v>
      </c>
      <c r="I446" s="15">
        <v>3</v>
      </c>
      <c r="J446" s="15">
        <v>0</v>
      </c>
      <c r="K446" s="15">
        <v>0</v>
      </c>
      <c r="L446" s="15">
        <v>1</v>
      </c>
      <c r="M446" s="15">
        <v>14</v>
      </c>
      <c r="N446" s="15">
        <v>15</v>
      </c>
      <c r="O446" s="15">
        <v>4</v>
      </c>
      <c r="P446" s="15">
        <v>1</v>
      </c>
      <c r="Q446" s="15">
        <v>27</v>
      </c>
      <c r="R446" s="15">
        <f t="shared" si="18"/>
        <v>1.6</v>
      </c>
      <c r="S446" s="15">
        <f t="shared" si="19"/>
        <v>0.96</v>
      </c>
      <c r="T446" s="15">
        <f t="shared" si="20"/>
        <v>1</v>
      </c>
    </row>
    <row r="447" spans="1:20" s="15" customFormat="1">
      <c r="A447" s="15" t="s">
        <v>47</v>
      </c>
      <c r="B447" s="15" t="s">
        <v>93</v>
      </c>
      <c r="C447" s="15" t="s">
        <v>862</v>
      </c>
      <c r="D447" s="15" t="s">
        <v>873</v>
      </c>
      <c r="E447" s="15">
        <v>182</v>
      </c>
      <c r="F447" s="15">
        <v>9</v>
      </c>
      <c r="G447" s="15">
        <v>35</v>
      </c>
      <c r="H447" s="15">
        <v>28</v>
      </c>
      <c r="I447" s="15">
        <v>7</v>
      </c>
      <c r="J447" s="15">
        <v>0</v>
      </c>
      <c r="K447" s="15">
        <v>0</v>
      </c>
      <c r="L447" s="15">
        <v>15</v>
      </c>
      <c r="M447" s="15">
        <v>19</v>
      </c>
      <c r="N447" s="15">
        <v>58</v>
      </c>
      <c r="O447" s="15">
        <v>0</v>
      </c>
      <c r="P447" s="15">
        <v>0</v>
      </c>
      <c r="Q447" s="15">
        <v>27</v>
      </c>
      <c r="R447" s="15">
        <f t="shared" si="18"/>
        <v>1.6</v>
      </c>
      <c r="S447" s="15">
        <f t="shared" si="19"/>
        <v>0.96</v>
      </c>
      <c r="T447" s="15">
        <f t="shared" si="20"/>
        <v>1</v>
      </c>
    </row>
    <row r="448" spans="1:20" s="15" customFormat="1">
      <c r="A448" s="15" t="s">
        <v>1568</v>
      </c>
      <c r="B448" s="15" t="s">
        <v>1569</v>
      </c>
      <c r="C448" s="15" t="s">
        <v>2</v>
      </c>
      <c r="D448" s="15" t="s">
        <v>858</v>
      </c>
      <c r="E448" s="15">
        <v>97</v>
      </c>
      <c r="F448" s="15">
        <v>10</v>
      </c>
      <c r="G448" s="15">
        <v>23</v>
      </c>
      <c r="H448" s="15">
        <v>17</v>
      </c>
      <c r="I448" s="15">
        <v>6</v>
      </c>
      <c r="J448" s="15">
        <v>0</v>
      </c>
      <c r="K448" s="15">
        <v>0</v>
      </c>
      <c r="L448" s="15">
        <v>5</v>
      </c>
      <c r="M448" s="15">
        <v>5</v>
      </c>
      <c r="N448" s="15">
        <v>22</v>
      </c>
      <c r="O448" s="15">
        <v>1</v>
      </c>
      <c r="P448" s="15">
        <v>1</v>
      </c>
      <c r="Q448" s="15">
        <v>27</v>
      </c>
      <c r="R448" s="15">
        <f t="shared" si="18"/>
        <v>1.6</v>
      </c>
      <c r="S448" s="15">
        <f t="shared" si="19"/>
        <v>0.96</v>
      </c>
      <c r="T448" s="15">
        <f t="shared" si="20"/>
        <v>1</v>
      </c>
    </row>
    <row r="449" spans="1:20" s="15" customFormat="1">
      <c r="A449" s="15" t="s">
        <v>1457</v>
      </c>
      <c r="B449" s="15" t="s">
        <v>181</v>
      </c>
      <c r="C449" s="15" t="s">
        <v>889</v>
      </c>
      <c r="D449" s="15" t="s">
        <v>873</v>
      </c>
      <c r="E449" s="15">
        <v>62</v>
      </c>
      <c r="F449" s="15">
        <v>6</v>
      </c>
      <c r="G449" s="15">
        <v>14</v>
      </c>
      <c r="H449" s="15">
        <v>10</v>
      </c>
      <c r="I449" s="15">
        <v>2</v>
      </c>
      <c r="J449" s="15">
        <v>0</v>
      </c>
      <c r="K449" s="15">
        <v>2</v>
      </c>
      <c r="L449" s="15">
        <v>5</v>
      </c>
      <c r="M449" s="15">
        <v>4</v>
      </c>
      <c r="N449" s="15">
        <v>11</v>
      </c>
      <c r="O449" s="15">
        <v>0</v>
      </c>
      <c r="P449" s="15">
        <v>0</v>
      </c>
      <c r="Q449" s="15">
        <v>26</v>
      </c>
      <c r="R449" s="15">
        <f t="shared" si="18"/>
        <v>1.5407407407407407</v>
      </c>
      <c r="S449" s="15">
        <f t="shared" si="19"/>
        <v>0.9244444444444444</v>
      </c>
      <c r="T449" s="15">
        <f t="shared" si="20"/>
        <v>1</v>
      </c>
    </row>
    <row r="450" spans="1:20" s="15" customFormat="1">
      <c r="A450" s="15" t="s">
        <v>262</v>
      </c>
      <c r="B450" s="15" t="s">
        <v>329</v>
      </c>
      <c r="C450" s="15" t="s">
        <v>894</v>
      </c>
      <c r="D450" s="15" t="s">
        <v>867</v>
      </c>
      <c r="E450" s="15">
        <v>90</v>
      </c>
      <c r="F450" s="15">
        <v>10</v>
      </c>
      <c r="G450" s="15">
        <v>21</v>
      </c>
      <c r="H450" s="15">
        <v>18</v>
      </c>
      <c r="I450" s="15">
        <v>1</v>
      </c>
      <c r="J450" s="15">
        <v>2</v>
      </c>
      <c r="K450" s="15">
        <v>0</v>
      </c>
      <c r="L450" s="15">
        <v>9</v>
      </c>
      <c r="M450" s="15">
        <v>7</v>
      </c>
      <c r="N450" s="15">
        <v>24</v>
      </c>
      <c r="O450" s="15">
        <v>1</v>
      </c>
      <c r="P450" s="15">
        <v>3</v>
      </c>
      <c r="Q450" s="15">
        <v>26</v>
      </c>
      <c r="R450" s="15">
        <f t="shared" si="18"/>
        <v>1.5407407407407407</v>
      </c>
      <c r="S450" s="15">
        <f t="shared" si="19"/>
        <v>0.9244444444444444</v>
      </c>
      <c r="T450" s="15">
        <f t="shared" si="20"/>
        <v>1</v>
      </c>
    </row>
    <row r="451" spans="1:20" s="15" customFormat="1">
      <c r="A451" s="15" t="s">
        <v>1276</v>
      </c>
      <c r="B451" s="15" t="s">
        <v>234</v>
      </c>
      <c r="C451" s="15" t="s">
        <v>2</v>
      </c>
      <c r="D451" s="15" t="s">
        <v>856</v>
      </c>
      <c r="E451" s="15">
        <v>43</v>
      </c>
      <c r="F451" s="15">
        <v>6</v>
      </c>
      <c r="G451" s="15">
        <v>10</v>
      </c>
      <c r="H451" s="15">
        <v>7</v>
      </c>
      <c r="I451" s="15">
        <v>2</v>
      </c>
      <c r="J451" s="15">
        <v>1</v>
      </c>
      <c r="K451" s="15">
        <v>0</v>
      </c>
      <c r="L451" s="15">
        <v>6</v>
      </c>
      <c r="M451" s="15">
        <v>4</v>
      </c>
      <c r="N451" s="15">
        <v>4</v>
      </c>
      <c r="O451" s="15">
        <v>0</v>
      </c>
      <c r="P451" s="15">
        <v>0</v>
      </c>
      <c r="Q451" s="15">
        <v>26</v>
      </c>
      <c r="R451" s="15">
        <f t="shared" ref="R451:R514" si="21">Q451/16.875</f>
        <v>1.5407407407407407</v>
      </c>
      <c r="S451" s="15">
        <f t="shared" ref="S451:S514" si="22">IF(Q451 &gt;= 500,R451*1.1,IF(Q451 &gt; 400,R451,IF(Q451&gt;300,R451*0.9,IF(Q451&gt;200,R451*0.8,IF(Q451&gt;100,R451*0.7,R451*0.6)))))</f>
        <v>0.9244444444444444</v>
      </c>
      <c r="T451" s="15">
        <f t="shared" ref="T451:T514" si="23">IF(S451 &lt; 1.5,1,S451)</f>
        <v>1</v>
      </c>
    </row>
    <row r="452" spans="1:20" s="15" customFormat="1">
      <c r="A452" s="15" t="s">
        <v>933</v>
      </c>
      <c r="B452" s="15" t="s">
        <v>900</v>
      </c>
      <c r="C452" s="15" t="s">
        <v>862</v>
      </c>
      <c r="D452" s="15" t="s">
        <v>882</v>
      </c>
      <c r="E452" s="15">
        <v>122</v>
      </c>
      <c r="F452" s="15">
        <v>9</v>
      </c>
      <c r="G452" s="15">
        <v>31</v>
      </c>
      <c r="H452" s="15">
        <v>22</v>
      </c>
      <c r="I452" s="15">
        <v>8</v>
      </c>
      <c r="J452" s="15">
        <v>0</v>
      </c>
      <c r="K452" s="15">
        <v>1</v>
      </c>
      <c r="L452" s="15">
        <v>7</v>
      </c>
      <c r="M452" s="15">
        <v>1</v>
      </c>
      <c r="N452" s="15">
        <v>34</v>
      </c>
      <c r="O452" s="15">
        <v>1</v>
      </c>
      <c r="P452" s="15">
        <v>0</v>
      </c>
      <c r="Q452" s="15">
        <v>26</v>
      </c>
      <c r="R452" s="15">
        <f t="shared" si="21"/>
        <v>1.5407407407407407</v>
      </c>
      <c r="S452" s="15">
        <f t="shared" si="22"/>
        <v>0.9244444444444444</v>
      </c>
      <c r="T452" s="15">
        <f t="shared" si="23"/>
        <v>1</v>
      </c>
    </row>
    <row r="453" spans="1:20" s="15" customFormat="1">
      <c r="A453" s="15" t="s">
        <v>292</v>
      </c>
      <c r="B453" s="15" t="s">
        <v>295</v>
      </c>
      <c r="C453" s="15" t="s">
        <v>1</v>
      </c>
      <c r="D453" s="15" t="s">
        <v>875</v>
      </c>
      <c r="E453" s="15">
        <v>38</v>
      </c>
      <c r="F453" s="15">
        <v>8</v>
      </c>
      <c r="G453" s="15">
        <v>8</v>
      </c>
      <c r="H453" s="15">
        <v>5</v>
      </c>
      <c r="I453" s="15">
        <v>2</v>
      </c>
      <c r="J453" s="15">
        <v>0</v>
      </c>
      <c r="K453" s="15">
        <v>1</v>
      </c>
      <c r="L453" s="15">
        <v>7</v>
      </c>
      <c r="M453" s="15">
        <v>7</v>
      </c>
      <c r="N453" s="15">
        <v>10</v>
      </c>
      <c r="O453" s="15">
        <v>0</v>
      </c>
      <c r="P453" s="15">
        <v>0</v>
      </c>
      <c r="Q453" s="15">
        <v>25</v>
      </c>
      <c r="R453" s="15">
        <f t="shared" si="21"/>
        <v>1.4814814814814814</v>
      </c>
      <c r="S453" s="15">
        <f t="shared" si="22"/>
        <v>0.88888888888888884</v>
      </c>
      <c r="T453" s="15">
        <f t="shared" si="23"/>
        <v>1</v>
      </c>
    </row>
    <row r="454" spans="1:20" s="15" customFormat="1">
      <c r="A454" s="15" t="s">
        <v>1936</v>
      </c>
      <c r="B454" s="15" t="s">
        <v>1869</v>
      </c>
      <c r="C454" s="15" t="s">
        <v>862</v>
      </c>
      <c r="D454" s="15" t="s">
        <v>869</v>
      </c>
      <c r="E454" s="15">
        <v>68</v>
      </c>
      <c r="F454" s="15">
        <v>7</v>
      </c>
      <c r="G454" s="15">
        <v>17</v>
      </c>
      <c r="H454" s="15">
        <v>15</v>
      </c>
      <c r="I454" s="15">
        <v>2</v>
      </c>
      <c r="J454" s="15">
        <v>0</v>
      </c>
      <c r="K454" s="15">
        <v>0</v>
      </c>
      <c r="L454" s="15">
        <v>8</v>
      </c>
      <c r="M454" s="15">
        <v>1</v>
      </c>
      <c r="N454" s="15">
        <v>10</v>
      </c>
      <c r="O454" s="15">
        <v>0</v>
      </c>
      <c r="P454" s="15">
        <v>0</v>
      </c>
      <c r="Q454" s="15">
        <v>25</v>
      </c>
      <c r="R454" s="15">
        <f t="shared" si="21"/>
        <v>1.4814814814814814</v>
      </c>
      <c r="S454" s="15">
        <f t="shared" si="22"/>
        <v>0.88888888888888884</v>
      </c>
      <c r="T454" s="15">
        <f t="shared" si="23"/>
        <v>1</v>
      </c>
    </row>
    <row r="455" spans="1:20" s="15" customFormat="1">
      <c r="A455" s="15" t="s">
        <v>261</v>
      </c>
      <c r="B455" s="15" t="s">
        <v>283</v>
      </c>
      <c r="C455" s="15" t="s">
        <v>3</v>
      </c>
      <c r="D455" s="15" t="s">
        <v>882</v>
      </c>
      <c r="E455" s="15">
        <v>114</v>
      </c>
      <c r="F455" s="15">
        <v>13</v>
      </c>
      <c r="G455" s="15">
        <v>27</v>
      </c>
      <c r="H455" s="15">
        <v>24</v>
      </c>
      <c r="I455" s="15">
        <v>2</v>
      </c>
      <c r="J455" s="15">
        <v>0</v>
      </c>
      <c r="K455" s="15">
        <v>1</v>
      </c>
      <c r="L455" s="15">
        <v>4</v>
      </c>
      <c r="M455" s="15">
        <v>9</v>
      </c>
      <c r="N455" s="15">
        <v>33</v>
      </c>
      <c r="O455" s="15">
        <v>1</v>
      </c>
      <c r="P455" s="15">
        <v>1</v>
      </c>
      <c r="Q455" s="15">
        <v>25</v>
      </c>
      <c r="R455" s="15">
        <f t="shared" si="21"/>
        <v>1.4814814814814814</v>
      </c>
      <c r="S455" s="15">
        <f t="shared" si="22"/>
        <v>0.88888888888888884</v>
      </c>
      <c r="T455" s="15">
        <f t="shared" si="23"/>
        <v>1</v>
      </c>
    </row>
    <row r="456" spans="1:20" s="15" customFormat="1">
      <c r="A456" s="15" t="s">
        <v>1475</v>
      </c>
      <c r="B456" s="15" t="s">
        <v>911</v>
      </c>
      <c r="C456" s="15" t="s">
        <v>862</v>
      </c>
      <c r="D456" s="15" t="s">
        <v>885</v>
      </c>
      <c r="E456" s="15">
        <v>113</v>
      </c>
      <c r="F456" s="15">
        <v>7</v>
      </c>
      <c r="G456" s="15">
        <v>28</v>
      </c>
      <c r="H456" s="15">
        <v>25</v>
      </c>
      <c r="I456" s="15">
        <v>3</v>
      </c>
      <c r="J456" s="15">
        <v>0</v>
      </c>
      <c r="K456" s="15">
        <v>0</v>
      </c>
      <c r="L456" s="15">
        <v>9</v>
      </c>
      <c r="M456" s="15">
        <v>3</v>
      </c>
      <c r="N456" s="15">
        <v>26</v>
      </c>
      <c r="O456" s="15">
        <v>1</v>
      </c>
      <c r="P456" s="15">
        <v>1</v>
      </c>
      <c r="Q456" s="15">
        <v>24</v>
      </c>
      <c r="R456" s="15">
        <f t="shared" si="21"/>
        <v>1.4222222222222223</v>
      </c>
      <c r="S456" s="15">
        <f t="shared" si="22"/>
        <v>0.85333333333333339</v>
      </c>
      <c r="T456" s="15">
        <f t="shared" si="23"/>
        <v>1</v>
      </c>
    </row>
    <row r="457" spans="1:20" s="15" customFormat="1">
      <c r="A457" s="15" t="s">
        <v>75</v>
      </c>
      <c r="B457" s="15" t="s">
        <v>494</v>
      </c>
      <c r="C457" s="15" t="s">
        <v>3</v>
      </c>
      <c r="D457" s="15" t="s">
        <v>882</v>
      </c>
      <c r="E457" s="15">
        <v>47</v>
      </c>
      <c r="F457" s="15">
        <v>4</v>
      </c>
      <c r="G457" s="15">
        <v>13</v>
      </c>
      <c r="H457" s="15">
        <v>7</v>
      </c>
      <c r="I457" s="15">
        <v>5</v>
      </c>
      <c r="J457" s="15">
        <v>0</v>
      </c>
      <c r="K457" s="15">
        <v>1</v>
      </c>
      <c r="L457" s="15">
        <v>3</v>
      </c>
      <c r="M457" s="15">
        <v>2</v>
      </c>
      <c r="N457" s="15">
        <v>6</v>
      </c>
      <c r="O457" s="15">
        <v>0</v>
      </c>
      <c r="P457" s="15">
        <v>0</v>
      </c>
      <c r="Q457" s="15">
        <v>24</v>
      </c>
      <c r="R457" s="15">
        <f t="shared" si="21"/>
        <v>1.4222222222222223</v>
      </c>
      <c r="S457" s="15">
        <f t="shared" si="22"/>
        <v>0.85333333333333339</v>
      </c>
      <c r="T457" s="15">
        <f t="shared" si="23"/>
        <v>1</v>
      </c>
    </row>
    <row r="458" spans="1:20" s="15" customFormat="1">
      <c r="A458" s="15" t="s">
        <v>1540</v>
      </c>
      <c r="B458" s="15" t="s">
        <v>368</v>
      </c>
      <c r="C458" s="15" t="s">
        <v>2</v>
      </c>
      <c r="D458" s="15" t="s">
        <v>873</v>
      </c>
      <c r="E458" s="15">
        <v>65</v>
      </c>
      <c r="F458" s="15">
        <v>10</v>
      </c>
      <c r="G458" s="15">
        <v>16</v>
      </c>
      <c r="H458" s="15">
        <v>12</v>
      </c>
      <c r="I458" s="15">
        <v>3</v>
      </c>
      <c r="J458" s="15">
        <v>0</v>
      </c>
      <c r="K458" s="15">
        <v>1</v>
      </c>
      <c r="L458" s="15">
        <v>6</v>
      </c>
      <c r="M458" s="15">
        <v>1</v>
      </c>
      <c r="N458" s="15">
        <v>16</v>
      </c>
      <c r="O458" s="15">
        <v>1</v>
      </c>
      <c r="P458" s="15">
        <v>0</v>
      </c>
      <c r="Q458" s="15">
        <v>24</v>
      </c>
      <c r="R458" s="15">
        <f t="shared" si="21"/>
        <v>1.4222222222222223</v>
      </c>
      <c r="S458" s="15">
        <f t="shared" si="22"/>
        <v>0.85333333333333339</v>
      </c>
      <c r="T458" s="15">
        <f t="shared" si="23"/>
        <v>1</v>
      </c>
    </row>
    <row r="459" spans="1:20" s="15" customFormat="1">
      <c r="A459" s="15" t="s">
        <v>772</v>
      </c>
      <c r="B459" s="15" t="s">
        <v>1478</v>
      </c>
      <c r="C459" s="15" t="s">
        <v>862</v>
      </c>
      <c r="D459" s="15" t="s">
        <v>883</v>
      </c>
      <c r="E459" s="15">
        <v>85</v>
      </c>
      <c r="F459" s="15">
        <v>10</v>
      </c>
      <c r="G459" s="15">
        <v>23</v>
      </c>
      <c r="H459" s="15">
        <v>17</v>
      </c>
      <c r="I459" s="15">
        <v>5</v>
      </c>
      <c r="J459" s="15">
        <v>0</v>
      </c>
      <c r="K459" s="15">
        <v>1</v>
      </c>
      <c r="L459" s="15">
        <v>4</v>
      </c>
      <c r="M459" s="15">
        <v>5</v>
      </c>
      <c r="N459" s="15">
        <v>26</v>
      </c>
      <c r="O459" s="15">
        <v>0</v>
      </c>
      <c r="P459" s="15">
        <v>0</v>
      </c>
      <c r="Q459" s="15">
        <v>24</v>
      </c>
      <c r="R459" s="15">
        <f t="shared" si="21"/>
        <v>1.4222222222222223</v>
      </c>
      <c r="S459" s="15">
        <f t="shared" si="22"/>
        <v>0.85333333333333339</v>
      </c>
      <c r="T459" s="15">
        <f t="shared" si="23"/>
        <v>1</v>
      </c>
    </row>
    <row r="460" spans="1:20" s="15" customFormat="1">
      <c r="A460" s="15" t="s">
        <v>160</v>
      </c>
      <c r="B460" s="15" t="s">
        <v>128</v>
      </c>
      <c r="C460" s="15" t="s">
        <v>3</v>
      </c>
      <c r="D460" s="15" t="s">
        <v>882</v>
      </c>
      <c r="E460" s="15">
        <v>73</v>
      </c>
      <c r="F460" s="15">
        <v>5</v>
      </c>
      <c r="G460" s="15">
        <v>17</v>
      </c>
      <c r="H460" s="15">
        <v>14</v>
      </c>
      <c r="I460" s="15">
        <v>3</v>
      </c>
      <c r="J460" s="15">
        <v>0</v>
      </c>
      <c r="K460" s="15">
        <v>0</v>
      </c>
      <c r="L460" s="15">
        <v>7</v>
      </c>
      <c r="M460" s="15">
        <v>7</v>
      </c>
      <c r="N460" s="15">
        <v>14</v>
      </c>
      <c r="O460" s="15">
        <v>1</v>
      </c>
      <c r="P460" s="15">
        <v>2</v>
      </c>
      <c r="Q460" s="15">
        <v>24</v>
      </c>
      <c r="R460" s="15">
        <f t="shared" si="21"/>
        <v>1.4222222222222223</v>
      </c>
      <c r="S460" s="15">
        <f t="shared" si="22"/>
        <v>0.85333333333333339</v>
      </c>
      <c r="T460" s="15">
        <f t="shared" si="23"/>
        <v>1</v>
      </c>
    </row>
    <row r="461" spans="1:20" s="15" customFormat="1">
      <c r="A461" s="15" t="s">
        <v>72</v>
      </c>
      <c r="B461" s="15" t="s">
        <v>62</v>
      </c>
      <c r="C461" s="15" t="s">
        <v>2</v>
      </c>
      <c r="D461" s="15" t="s">
        <v>869</v>
      </c>
      <c r="E461" s="15">
        <v>67</v>
      </c>
      <c r="F461" s="15">
        <v>7</v>
      </c>
      <c r="G461" s="15">
        <v>16</v>
      </c>
      <c r="H461" s="15">
        <v>12</v>
      </c>
      <c r="I461" s="15">
        <v>4</v>
      </c>
      <c r="J461" s="15">
        <v>0</v>
      </c>
      <c r="K461" s="15">
        <v>0</v>
      </c>
      <c r="L461" s="15">
        <v>8</v>
      </c>
      <c r="M461" s="15">
        <v>2</v>
      </c>
      <c r="N461" s="15">
        <v>14</v>
      </c>
      <c r="O461" s="15">
        <v>1</v>
      </c>
      <c r="P461" s="15">
        <v>0</v>
      </c>
      <c r="Q461" s="15">
        <v>24</v>
      </c>
      <c r="R461" s="15">
        <f t="shared" si="21"/>
        <v>1.4222222222222223</v>
      </c>
      <c r="S461" s="15">
        <f t="shared" si="22"/>
        <v>0.85333333333333339</v>
      </c>
      <c r="T461" s="15">
        <f t="shared" si="23"/>
        <v>1</v>
      </c>
    </row>
    <row r="462" spans="1:20" s="15" customFormat="1">
      <c r="A462" s="15" t="s">
        <v>1620</v>
      </c>
      <c r="B462" s="15" t="s">
        <v>209</v>
      </c>
      <c r="C462" s="15" t="s">
        <v>894</v>
      </c>
      <c r="D462" s="15" t="s">
        <v>860</v>
      </c>
      <c r="E462" s="15">
        <v>70</v>
      </c>
      <c r="F462" s="15">
        <v>9</v>
      </c>
      <c r="G462" s="15">
        <v>14</v>
      </c>
      <c r="H462" s="15">
        <v>11</v>
      </c>
      <c r="I462" s="15">
        <v>2</v>
      </c>
      <c r="J462" s="15">
        <v>0</v>
      </c>
      <c r="K462" s="15">
        <v>1</v>
      </c>
      <c r="L462" s="15">
        <v>4</v>
      </c>
      <c r="M462" s="15">
        <v>3</v>
      </c>
      <c r="N462" s="15">
        <v>10</v>
      </c>
      <c r="O462" s="15">
        <v>0</v>
      </c>
      <c r="P462" s="15">
        <v>1</v>
      </c>
      <c r="Q462" s="15">
        <v>24</v>
      </c>
      <c r="R462" s="15">
        <f t="shared" si="21"/>
        <v>1.4222222222222223</v>
      </c>
      <c r="S462" s="15">
        <f t="shared" si="22"/>
        <v>0.85333333333333339</v>
      </c>
      <c r="T462" s="15">
        <f t="shared" si="23"/>
        <v>1</v>
      </c>
    </row>
    <row r="463" spans="1:20" s="15" customFormat="1">
      <c r="A463" s="15" t="s">
        <v>341</v>
      </c>
      <c r="B463" s="15" t="s">
        <v>48</v>
      </c>
      <c r="C463" s="15" t="s">
        <v>862</v>
      </c>
      <c r="D463" s="15" t="s">
        <v>1068</v>
      </c>
      <c r="E463" s="15">
        <v>175</v>
      </c>
      <c r="F463" s="15">
        <v>12</v>
      </c>
      <c r="G463" s="15">
        <v>35</v>
      </c>
      <c r="H463" s="15">
        <v>26</v>
      </c>
      <c r="I463" s="15">
        <v>7</v>
      </c>
      <c r="J463" s="15">
        <v>0</v>
      </c>
      <c r="K463" s="15">
        <v>2</v>
      </c>
      <c r="L463" s="15">
        <v>12</v>
      </c>
      <c r="M463" s="15">
        <v>15</v>
      </c>
      <c r="N463" s="15">
        <v>64</v>
      </c>
      <c r="O463" s="15">
        <v>0</v>
      </c>
      <c r="P463" s="15">
        <v>0</v>
      </c>
      <c r="Q463" s="15">
        <v>23</v>
      </c>
      <c r="R463" s="15">
        <f t="shared" si="21"/>
        <v>1.3629629629629629</v>
      </c>
      <c r="S463" s="15">
        <f t="shared" si="22"/>
        <v>0.81777777777777771</v>
      </c>
      <c r="T463" s="15">
        <f t="shared" si="23"/>
        <v>1</v>
      </c>
    </row>
    <row r="464" spans="1:20" s="15" customFormat="1">
      <c r="A464" s="15" t="s">
        <v>425</v>
      </c>
      <c r="B464" s="15" t="s">
        <v>426</v>
      </c>
      <c r="C464" s="15" t="s">
        <v>892</v>
      </c>
      <c r="D464" s="15" t="s">
        <v>860</v>
      </c>
      <c r="E464" s="15">
        <v>69</v>
      </c>
      <c r="F464" s="15">
        <v>5</v>
      </c>
      <c r="G464" s="15">
        <v>16</v>
      </c>
      <c r="H464" s="15">
        <v>8</v>
      </c>
      <c r="I464" s="15">
        <v>5</v>
      </c>
      <c r="J464" s="15">
        <v>0</v>
      </c>
      <c r="K464" s="15">
        <v>3</v>
      </c>
      <c r="L464" s="15">
        <v>13</v>
      </c>
      <c r="M464" s="15">
        <v>6</v>
      </c>
      <c r="N464" s="15">
        <v>32</v>
      </c>
      <c r="O464" s="15">
        <v>1</v>
      </c>
      <c r="P464" s="15">
        <v>0</v>
      </c>
      <c r="Q464" s="15">
        <v>23</v>
      </c>
      <c r="R464" s="15">
        <f t="shared" si="21"/>
        <v>1.3629629629629629</v>
      </c>
      <c r="S464" s="15">
        <f t="shared" si="22"/>
        <v>0.81777777777777771</v>
      </c>
      <c r="T464" s="15">
        <f t="shared" si="23"/>
        <v>1</v>
      </c>
    </row>
    <row r="465" spans="1:20" s="15" customFormat="1">
      <c r="A465" s="15" t="s">
        <v>69</v>
      </c>
      <c r="B465" s="15" t="s">
        <v>895</v>
      </c>
      <c r="C465" s="15" t="s">
        <v>889</v>
      </c>
      <c r="D465" s="15" t="s">
        <v>874</v>
      </c>
      <c r="E465" s="15">
        <v>66</v>
      </c>
      <c r="F465" s="15">
        <v>5</v>
      </c>
      <c r="G465" s="15">
        <v>11</v>
      </c>
      <c r="H465" s="15">
        <v>7</v>
      </c>
      <c r="I465" s="15">
        <v>3</v>
      </c>
      <c r="J465" s="15">
        <v>0</v>
      </c>
      <c r="K465" s="15">
        <v>1</v>
      </c>
      <c r="L465" s="15">
        <v>9</v>
      </c>
      <c r="M465" s="15">
        <v>10</v>
      </c>
      <c r="N465" s="15">
        <v>19</v>
      </c>
      <c r="O465" s="15">
        <v>2</v>
      </c>
      <c r="P465" s="15">
        <v>1</v>
      </c>
      <c r="Q465" s="15">
        <v>23</v>
      </c>
      <c r="R465" s="15">
        <f t="shared" si="21"/>
        <v>1.3629629629629629</v>
      </c>
      <c r="S465" s="15">
        <f t="shared" si="22"/>
        <v>0.81777777777777771</v>
      </c>
      <c r="T465" s="15">
        <f t="shared" si="23"/>
        <v>1</v>
      </c>
    </row>
    <row r="466" spans="1:20" s="15" customFormat="1">
      <c r="A466" s="15" t="s">
        <v>772</v>
      </c>
      <c r="B466" s="15" t="s">
        <v>221</v>
      </c>
      <c r="C466" s="15" t="s">
        <v>889</v>
      </c>
      <c r="D466" s="15" t="s">
        <v>858</v>
      </c>
      <c r="E466" s="15">
        <v>100</v>
      </c>
      <c r="F466" s="15">
        <v>13</v>
      </c>
      <c r="G466" s="15">
        <v>17</v>
      </c>
      <c r="H466" s="15">
        <v>9</v>
      </c>
      <c r="I466" s="15">
        <v>7</v>
      </c>
      <c r="J466" s="15">
        <v>0</v>
      </c>
      <c r="K466" s="15">
        <v>1</v>
      </c>
      <c r="L466" s="15">
        <v>3</v>
      </c>
      <c r="M466" s="15">
        <v>5</v>
      </c>
      <c r="N466" s="15">
        <v>25</v>
      </c>
      <c r="O466" s="15">
        <v>0</v>
      </c>
      <c r="P466" s="15">
        <v>1</v>
      </c>
      <c r="Q466" s="15">
        <v>22</v>
      </c>
      <c r="R466" s="15">
        <f t="shared" si="21"/>
        <v>1.3037037037037038</v>
      </c>
      <c r="S466" s="15">
        <f t="shared" si="22"/>
        <v>0.78222222222222226</v>
      </c>
      <c r="T466" s="15">
        <f t="shared" si="23"/>
        <v>1</v>
      </c>
    </row>
    <row r="467" spans="1:20" s="15" customFormat="1">
      <c r="A467" s="15" t="s">
        <v>105</v>
      </c>
      <c r="B467" s="15" t="s">
        <v>93</v>
      </c>
      <c r="C467" s="15" t="s">
        <v>862</v>
      </c>
      <c r="D467" s="15" t="s">
        <v>859</v>
      </c>
      <c r="E467" s="15">
        <v>89</v>
      </c>
      <c r="F467" s="15">
        <v>9</v>
      </c>
      <c r="G467" s="15">
        <v>20</v>
      </c>
      <c r="H467" s="15">
        <v>17</v>
      </c>
      <c r="I467" s="15">
        <v>2</v>
      </c>
      <c r="J467" s="15">
        <v>0</v>
      </c>
      <c r="K467" s="15">
        <v>1</v>
      </c>
      <c r="L467" s="15">
        <v>6</v>
      </c>
      <c r="M467" s="15">
        <v>8</v>
      </c>
      <c r="N467" s="15">
        <v>26</v>
      </c>
      <c r="O467" s="15">
        <v>0</v>
      </c>
      <c r="P467" s="15">
        <v>0</v>
      </c>
      <c r="Q467" s="15">
        <v>22</v>
      </c>
      <c r="R467" s="15">
        <f t="shared" si="21"/>
        <v>1.3037037037037038</v>
      </c>
      <c r="S467" s="15">
        <f t="shared" si="22"/>
        <v>0.78222222222222226</v>
      </c>
      <c r="T467" s="15">
        <f t="shared" si="23"/>
        <v>1</v>
      </c>
    </row>
    <row r="468" spans="1:20" s="15" customFormat="1">
      <c r="A468" s="15" t="s">
        <v>703</v>
      </c>
      <c r="B468" s="15" t="s">
        <v>1477</v>
      </c>
      <c r="C468" s="15" t="s">
        <v>892</v>
      </c>
      <c r="D468" s="15" t="s">
        <v>876</v>
      </c>
      <c r="E468" s="15">
        <v>109</v>
      </c>
      <c r="F468" s="15">
        <v>13</v>
      </c>
      <c r="G468" s="15">
        <v>24</v>
      </c>
      <c r="H468" s="15">
        <v>21</v>
      </c>
      <c r="I468" s="15">
        <v>2</v>
      </c>
      <c r="J468" s="15">
        <v>0</v>
      </c>
      <c r="K468" s="15">
        <v>1</v>
      </c>
      <c r="L468" s="15">
        <v>6</v>
      </c>
      <c r="M468" s="15">
        <v>9</v>
      </c>
      <c r="N468" s="15">
        <v>39</v>
      </c>
      <c r="O468" s="15">
        <v>4</v>
      </c>
      <c r="P468" s="15">
        <v>1</v>
      </c>
      <c r="Q468" s="15">
        <v>21</v>
      </c>
      <c r="R468" s="15">
        <f t="shared" si="21"/>
        <v>1.2444444444444445</v>
      </c>
      <c r="S468" s="15">
        <f t="shared" si="22"/>
        <v>0.7466666666666667</v>
      </c>
      <c r="T468" s="15">
        <f t="shared" si="23"/>
        <v>1</v>
      </c>
    </row>
    <row r="469" spans="1:20" s="15" customFormat="1">
      <c r="A469" s="15" t="s">
        <v>930</v>
      </c>
      <c r="B469" s="15" t="s">
        <v>808</v>
      </c>
      <c r="C469" s="15" t="s">
        <v>888</v>
      </c>
      <c r="D469" s="15" t="s">
        <v>859</v>
      </c>
      <c r="E469" s="15">
        <v>106</v>
      </c>
      <c r="F469" s="15">
        <v>8</v>
      </c>
      <c r="G469" s="15">
        <v>18</v>
      </c>
      <c r="H469" s="15">
        <v>10</v>
      </c>
      <c r="I469" s="15">
        <v>5</v>
      </c>
      <c r="J469" s="15">
        <v>1</v>
      </c>
      <c r="K469" s="15">
        <v>2</v>
      </c>
      <c r="L469" s="15">
        <v>9</v>
      </c>
      <c r="M469" s="15">
        <v>6</v>
      </c>
      <c r="N469" s="15">
        <v>34</v>
      </c>
      <c r="O469" s="15">
        <v>1</v>
      </c>
      <c r="P469" s="15">
        <v>0</v>
      </c>
      <c r="Q469" s="15">
        <v>21</v>
      </c>
      <c r="R469" s="15">
        <f t="shared" si="21"/>
        <v>1.2444444444444445</v>
      </c>
      <c r="S469" s="15">
        <f t="shared" si="22"/>
        <v>0.7466666666666667</v>
      </c>
      <c r="T469" s="15">
        <f t="shared" si="23"/>
        <v>1</v>
      </c>
    </row>
    <row r="470" spans="1:20" s="15" customFormat="1">
      <c r="A470" s="15" t="s">
        <v>1626</v>
      </c>
      <c r="B470" s="15" t="s">
        <v>193</v>
      </c>
      <c r="C470" s="15" t="s">
        <v>1</v>
      </c>
      <c r="D470" s="15" t="s">
        <v>858</v>
      </c>
      <c r="E470" s="15">
        <v>73</v>
      </c>
      <c r="F470" s="15">
        <v>8</v>
      </c>
      <c r="G470" s="15">
        <v>14</v>
      </c>
      <c r="H470" s="15">
        <v>9</v>
      </c>
      <c r="I470" s="15">
        <v>2</v>
      </c>
      <c r="J470" s="15">
        <v>0</v>
      </c>
      <c r="K470" s="15">
        <v>3</v>
      </c>
      <c r="L470" s="15">
        <v>5</v>
      </c>
      <c r="M470" s="15">
        <v>3</v>
      </c>
      <c r="N470" s="15">
        <v>20</v>
      </c>
      <c r="O470" s="15">
        <v>0</v>
      </c>
      <c r="P470" s="15">
        <v>0</v>
      </c>
      <c r="Q470" s="15">
        <v>21</v>
      </c>
      <c r="R470" s="15">
        <f t="shared" si="21"/>
        <v>1.2444444444444445</v>
      </c>
      <c r="S470" s="15">
        <f t="shared" si="22"/>
        <v>0.7466666666666667</v>
      </c>
      <c r="T470" s="15">
        <f t="shared" si="23"/>
        <v>1</v>
      </c>
    </row>
    <row r="471" spans="1:20" s="15" customFormat="1">
      <c r="A471" s="15" t="s">
        <v>81</v>
      </c>
      <c r="B471" s="15" t="s">
        <v>82</v>
      </c>
      <c r="C471" s="15" t="s">
        <v>891</v>
      </c>
      <c r="D471" s="15" t="s">
        <v>859</v>
      </c>
      <c r="E471" s="15">
        <v>75</v>
      </c>
      <c r="F471" s="15">
        <v>6</v>
      </c>
      <c r="G471" s="15">
        <v>14</v>
      </c>
      <c r="H471" s="15">
        <v>10</v>
      </c>
      <c r="I471" s="15">
        <v>2</v>
      </c>
      <c r="J471" s="15">
        <v>0</v>
      </c>
      <c r="K471" s="15">
        <v>2</v>
      </c>
      <c r="L471" s="15">
        <v>7</v>
      </c>
      <c r="M471" s="15">
        <v>2</v>
      </c>
      <c r="N471" s="15">
        <v>19</v>
      </c>
      <c r="O471" s="15">
        <v>3</v>
      </c>
      <c r="P471" s="15">
        <v>0</v>
      </c>
      <c r="Q471" s="15">
        <v>21</v>
      </c>
      <c r="R471" s="15">
        <f t="shared" si="21"/>
        <v>1.2444444444444445</v>
      </c>
      <c r="S471" s="15">
        <f t="shared" si="22"/>
        <v>0.7466666666666667</v>
      </c>
      <c r="T471" s="15">
        <f t="shared" si="23"/>
        <v>1</v>
      </c>
    </row>
    <row r="472" spans="1:20" s="15" customFormat="1">
      <c r="A472" s="15" t="s">
        <v>928</v>
      </c>
      <c r="B472" s="15" t="s">
        <v>54</v>
      </c>
      <c r="C472" s="15" t="s">
        <v>891</v>
      </c>
      <c r="D472" s="15" t="s">
        <v>883</v>
      </c>
      <c r="E472" s="15">
        <v>60</v>
      </c>
      <c r="F472" s="15">
        <v>3</v>
      </c>
      <c r="G472" s="15">
        <v>8</v>
      </c>
      <c r="H472" s="15">
        <v>4</v>
      </c>
      <c r="I472" s="15">
        <v>2</v>
      </c>
      <c r="J472" s="15">
        <v>0</v>
      </c>
      <c r="K472" s="15">
        <v>2</v>
      </c>
      <c r="L472" s="15">
        <v>5</v>
      </c>
      <c r="M472" s="15">
        <v>9</v>
      </c>
      <c r="N472" s="15">
        <v>12</v>
      </c>
      <c r="O472" s="15">
        <v>0</v>
      </c>
      <c r="P472" s="15">
        <v>0</v>
      </c>
      <c r="Q472" s="15">
        <v>21</v>
      </c>
      <c r="R472" s="15">
        <f t="shared" si="21"/>
        <v>1.2444444444444445</v>
      </c>
      <c r="S472" s="15">
        <f t="shared" si="22"/>
        <v>0.7466666666666667</v>
      </c>
      <c r="T472" s="15">
        <f t="shared" si="23"/>
        <v>1</v>
      </c>
    </row>
    <row r="473" spans="1:20" s="15" customFormat="1">
      <c r="A473" s="15" t="s">
        <v>1093</v>
      </c>
      <c r="B473" s="15" t="s">
        <v>165</v>
      </c>
      <c r="C473" s="15" t="s">
        <v>2</v>
      </c>
      <c r="D473" s="15" t="s">
        <v>859</v>
      </c>
      <c r="E473" s="15">
        <v>37</v>
      </c>
      <c r="F473" s="15">
        <v>8</v>
      </c>
      <c r="G473" s="15">
        <v>8</v>
      </c>
      <c r="H473" s="15">
        <v>6</v>
      </c>
      <c r="I473" s="15">
        <v>1</v>
      </c>
      <c r="J473" s="15">
        <v>0</v>
      </c>
      <c r="K473" s="15">
        <v>1</v>
      </c>
      <c r="L473" s="15">
        <v>5</v>
      </c>
      <c r="M473" s="15">
        <v>1</v>
      </c>
      <c r="N473" s="15">
        <v>5</v>
      </c>
      <c r="O473" s="15">
        <v>0</v>
      </c>
      <c r="P473" s="15">
        <v>1</v>
      </c>
      <c r="Q473" s="15">
        <v>20</v>
      </c>
      <c r="R473" s="15">
        <f t="shared" si="21"/>
        <v>1.1851851851851851</v>
      </c>
      <c r="S473" s="15">
        <f t="shared" si="22"/>
        <v>0.71111111111111103</v>
      </c>
      <c r="T473" s="15">
        <f t="shared" si="23"/>
        <v>1</v>
      </c>
    </row>
    <row r="474" spans="1:20" s="15" customFormat="1">
      <c r="A474" s="15" t="s">
        <v>1841</v>
      </c>
      <c r="B474" s="15" t="s">
        <v>67</v>
      </c>
      <c r="C474" s="15" t="s">
        <v>862</v>
      </c>
      <c r="D474" s="15" t="s">
        <v>890</v>
      </c>
      <c r="E474" s="15">
        <v>106</v>
      </c>
      <c r="F474" s="15">
        <v>8</v>
      </c>
      <c r="G474" s="15">
        <v>25</v>
      </c>
      <c r="H474" s="15">
        <v>18</v>
      </c>
      <c r="I474" s="15">
        <v>5</v>
      </c>
      <c r="J474" s="15">
        <v>0</v>
      </c>
      <c r="K474" s="15">
        <v>2</v>
      </c>
      <c r="L474" s="15">
        <v>7</v>
      </c>
      <c r="M474" s="15">
        <v>8</v>
      </c>
      <c r="N474" s="15">
        <v>38</v>
      </c>
      <c r="O474" s="15">
        <v>0</v>
      </c>
      <c r="P474" s="15">
        <v>1</v>
      </c>
      <c r="Q474" s="15">
        <v>20</v>
      </c>
      <c r="R474" s="15">
        <f t="shared" si="21"/>
        <v>1.1851851851851851</v>
      </c>
      <c r="S474" s="15">
        <f t="shared" si="22"/>
        <v>0.71111111111111103</v>
      </c>
      <c r="T474" s="15">
        <f t="shared" si="23"/>
        <v>1</v>
      </c>
    </row>
    <row r="475" spans="1:20" s="15" customFormat="1">
      <c r="A475" s="15" t="s">
        <v>372</v>
      </c>
      <c r="B475" s="15" t="s">
        <v>373</v>
      </c>
      <c r="C475" s="15" t="s">
        <v>888</v>
      </c>
      <c r="D475" s="15" t="s">
        <v>876</v>
      </c>
      <c r="E475" s="15">
        <v>37</v>
      </c>
      <c r="F475" s="15">
        <v>4</v>
      </c>
      <c r="G475" s="15">
        <v>5</v>
      </c>
      <c r="H475" s="15">
        <v>1</v>
      </c>
      <c r="I475" s="15">
        <v>1</v>
      </c>
      <c r="J475" s="15">
        <v>0</v>
      </c>
      <c r="K475" s="15">
        <v>3</v>
      </c>
      <c r="L475" s="15">
        <v>4</v>
      </c>
      <c r="M475" s="15">
        <v>5</v>
      </c>
      <c r="N475" s="15">
        <v>9</v>
      </c>
      <c r="O475" s="15">
        <v>0</v>
      </c>
      <c r="P475" s="15">
        <v>0</v>
      </c>
      <c r="Q475" s="15">
        <v>19</v>
      </c>
      <c r="R475" s="15">
        <f t="shared" si="21"/>
        <v>1.125925925925926</v>
      </c>
      <c r="S475" s="15">
        <f t="shared" si="22"/>
        <v>0.67555555555555558</v>
      </c>
      <c r="T475" s="15">
        <f t="shared" si="23"/>
        <v>1</v>
      </c>
    </row>
    <row r="476" spans="1:20" s="15" customFormat="1">
      <c r="A476" s="15" t="s">
        <v>448</v>
      </c>
      <c r="B476" s="15" t="s">
        <v>65</v>
      </c>
      <c r="C476" s="15" t="s">
        <v>2</v>
      </c>
      <c r="D476" s="15" t="s">
        <v>890</v>
      </c>
      <c r="E476" s="15">
        <v>100</v>
      </c>
      <c r="F476" s="15">
        <v>6</v>
      </c>
      <c r="G476" s="15">
        <v>25</v>
      </c>
      <c r="H476" s="15">
        <v>20</v>
      </c>
      <c r="I476" s="15">
        <v>5</v>
      </c>
      <c r="J476" s="15">
        <v>0</v>
      </c>
      <c r="K476" s="15">
        <v>0</v>
      </c>
      <c r="L476" s="15">
        <v>5</v>
      </c>
      <c r="M476" s="15">
        <v>3</v>
      </c>
      <c r="N476" s="15">
        <v>25</v>
      </c>
      <c r="O476" s="15">
        <v>1</v>
      </c>
      <c r="P476" s="15">
        <v>1</v>
      </c>
      <c r="Q476" s="15">
        <v>19</v>
      </c>
      <c r="R476" s="15">
        <f t="shared" si="21"/>
        <v>1.125925925925926</v>
      </c>
      <c r="S476" s="15">
        <f t="shared" si="22"/>
        <v>0.67555555555555558</v>
      </c>
      <c r="T476" s="15">
        <f t="shared" si="23"/>
        <v>1</v>
      </c>
    </row>
    <row r="477" spans="1:20" s="15" customFormat="1">
      <c r="A477" s="15" t="s">
        <v>666</v>
      </c>
      <c r="B477" s="15" t="s">
        <v>128</v>
      </c>
      <c r="C477" s="15" t="s">
        <v>892</v>
      </c>
      <c r="D477" s="15" t="s">
        <v>884</v>
      </c>
      <c r="E477" s="15">
        <v>75</v>
      </c>
      <c r="F477" s="15">
        <v>8</v>
      </c>
      <c r="G477" s="15">
        <v>16</v>
      </c>
      <c r="H477" s="15">
        <v>13</v>
      </c>
      <c r="I477" s="15">
        <v>3</v>
      </c>
      <c r="J477" s="15">
        <v>0</v>
      </c>
      <c r="K477" s="15">
        <v>0</v>
      </c>
      <c r="L477" s="15">
        <v>4</v>
      </c>
      <c r="M477" s="15">
        <v>4</v>
      </c>
      <c r="N477" s="15">
        <v>17</v>
      </c>
      <c r="O477" s="15">
        <v>1</v>
      </c>
      <c r="P477" s="15">
        <v>0</v>
      </c>
      <c r="Q477" s="15">
        <v>19</v>
      </c>
      <c r="R477" s="15">
        <f t="shared" si="21"/>
        <v>1.125925925925926</v>
      </c>
      <c r="S477" s="15">
        <f t="shared" si="22"/>
        <v>0.67555555555555558</v>
      </c>
      <c r="T477" s="15">
        <f t="shared" si="23"/>
        <v>1</v>
      </c>
    </row>
    <row r="478" spans="1:20" s="15" customFormat="1">
      <c r="A478" s="15" t="s">
        <v>1106</v>
      </c>
      <c r="B478" s="15" t="s">
        <v>904</v>
      </c>
      <c r="C478" s="15" t="s">
        <v>2</v>
      </c>
      <c r="D478" s="15" t="s">
        <v>868</v>
      </c>
      <c r="E478" s="15">
        <v>73</v>
      </c>
      <c r="F478" s="15">
        <v>6</v>
      </c>
      <c r="G478" s="15">
        <v>21</v>
      </c>
      <c r="H478" s="15">
        <v>19</v>
      </c>
      <c r="I478" s="15">
        <v>1</v>
      </c>
      <c r="J478" s="15">
        <v>1</v>
      </c>
      <c r="K478" s="15">
        <v>0</v>
      </c>
      <c r="L478" s="15">
        <v>2</v>
      </c>
      <c r="M478" s="15">
        <v>0</v>
      </c>
      <c r="N478" s="15">
        <v>14</v>
      </c>
      <c r="O478" s="15">
        <v>1</v>
      </c>
      <c r="P478" s="15">
        <v>0</v>
      </c>
      <c r="Q478" s="15">
        <v>19</v>
      </c>
      <c r="R478" s="15">
        <f t="shared" si="21"/>
        <v>1.125925925925926</v>
      </c>
      <c r="S478" s="15">
        <f t="shared" si="22"/>
        <v>0.67555555555555558</v>
      </c>
      <c r="T478" s="15">
        <f t="shared" si="23"/>
        <v>1</v>
      </c>
    </row>
    <row r="479" spans="1:20" s="15" customFormat="1">
      <c r="A479" s="15" t="s">
        <v>1518</v>
      </c>
      <c r="B479" s="15" t="s">
        <v>58</v>
      </c>
      <c r="C479" s="15" t="s">
        <v>2</v>
      </c>
      <c r="D479" s="15" t="s">
        <v>880</v>
      </c>
      <c r="E479" s="15">
        <v>24</v>
      </c>
      <c r="F479" s="15">
        <v>6</v>
      </c>
      <c r="G479" s="15">
        <v>8</v>
      </c>
      <c r="H479" s="15">
        <v>5</v>
      </c>
      <c r="I479" s="15">
        <v>1</v>
      </c>
      <c r="J479" s="15">
        <v>2</v>
      </c>
      <c r="K479" s="15">
        <v>0</v>
      </c>
      <c r="L479" s="15">
        <v>3</v>
      </c>
      <c r="M479" s="15">
        <v>1</v>
      </c>
      <c r="N479" s="15">
        <v>4</v>
      </c>
      <c r="O479" s="15">
        <v>0</v>
      </c>
      <c r="P479" s="15">
        <v>0</v>
      </c>
      <c r="Q479" s="15">
        <v>19</v>
      </c>
      <c r="R479" s="15">
        <f t="shared" si="21"/>
        <v>1.125925925925926</v>
      </c>
      <c r="S479" s="15">
        <f t="shared" si="22"/>
        <v>0.67555555555555558</v>
      </c>
      <c r="T479" s="15">
        <f t="shared" si="23"/>
        <v>1</v>
      </c>
    </row>
    <row r="480" spans="1:20" s="15" customFormat="1">
      <c r="A480" s="15" t="s">
        <v>1473</v>
      </c>
      <c r="B480" s="15" t="s">
        <v>181</v>
      </c>
      <c r="C480" s="15" t="s">
        <v>1</v>
      </c>
      <c r="D480" s="15" t="s">
        <v>881</v>
      </c>
      <c r="E480" s="15">
        <v>27</v>
      </c>
      <c r="F480" s="15">
        <v>4</v>
      </c>
      <c r="G480" s="15">
        <v>5</v>
      </c>
      <c r="H480" s="15">
        <v>2</v>
      </c>
      <c r="I480" s="15">
        <v>0</v>
      </c>
      <c r="J480" s="15">
        <v>0</v>
      </c>
      <c r="K480" s="15">
        <v>3</v>
      </c>
      <c r="L480" s="15">
        <v>7</v>
      </c>
      <c r="M480" s="15">
        <v>2</v>
      </c>
      <c r="N480" s="15">
        <v>8</v>
      </c>
      <c r="O480" s="15">
        <v>0</v>
      </c>
      <c r="P480" s="15">
        <v>0</v>
      </c>
      <c r="Q480" s="15">
        <v>19</v>
      </c>
      <c r="R480" s="15">
        <f t="shared" si="21"/>
        <v>1.125925925925926</v>
      </c>
      <c r="S480" s="15">
        <f t="shared" si="22"/>
        <v>0.67555555555555558</v>
      </c>
      <c r="T480" s="15">
        <f t="shared" si="23"/>
        <v>1</v>
      </c>
    </row>
    <row r="481" spans="1:20" s="15" customFormat="1">
      <c r="A481" s="15" t="s">
        <v>1534</v>
      </c>
      <c r="B481" s="15" t="s">
        <v>62</v>
      </c>
      <c r="C481" s="15" t="s">
        <v>862</v>
      </c>
      <c r="D481" s="15" t="s">
        <v>877</v>
      </c>
      <c r="E481" s="15">
        <v>37</v>
      </c>
      <c r="F481" s="15">
        <v>4</v>
      </c>
      <c r="G481" s="15">
        <v>8</v>
      </c>
      <c r="H481" s="15">
        <v>3</v>
      </c>
      <c r="I481" s="15">
        <v>2</v>
      </c>
      <c r="J481" s="15">
        <v>0</v>
      </c>
      <c r="K481" s="15">
        <v>3</v>
      </c>
      <c r="L481" s="15">
        <v>7</v>
      </c>
      <c r="M481" s="15">
        <v>0</v>
      </c>
      <c r="N481" s="15">
        <v>11</v>
      </c>
      <c r="O481" s="15">
        <v>0</v>
      </c>
      <c r="P481" s="15">
        <v>0</v>
      </c>
      <c r="Q481" s="15">
        <v>19</v>
      </c>
      <c r="R481" s="15">
        <f t="shared" si="21"/>
        <v>1.125925925925926</v>
      </c>
      <c r="S481" s="15">
        <f t="shared" si="22"/>
        <v>0.67555555555555558</v>
      </c>
      <c r="T481" s="15">
        <f t="shared" si="23"/>
        <v>1</v>
      </c>
    </row>
    <row r="482" spans="1:20" s="15" customFormat="1">
      <c r="A482" s="15" t="s">
        <v>497</v>
      </c>
      <c r="B482" s="15" t="s">
        <v>295</v>
      </c>
      <c r="C482" s="15" t="s">
        <v>2</v>
      </c>
      <c r="D482" s="15" t="s">
        <v>858</v>
      </c>
      <c r="E482" s="15">
        <v>141</v>
      </c>
      <c r="F482" s="15">
        <v>14</v>
      </c>
      <c r="G482" s="15">
        <v>21</v>
      </c>
      <c r="H482" s="15">
        <v>16</v>
      </c>
      <c r="I482" s="15">
        <v>3</v>
      </c>
      <c r="J482" s="15">
        <v>0</v>
      </c>
      <c r="K482" s="15">
        <v>2</v>
      </c>
      <c r="L482" s="15">
        <v>10</v>
      </c>
      <c r="M482" s="15">
        <v>11</v>
      </c>
      <c r="N482" s="15">
        <v>46</v>
      </c>
      <c r="O482" s="15">
        <v>0</v>
      </c>
      <c r="P482" s="15">
        <v>0</v>
      </c>
      <c r="Q482" s="15">
        <v>19</v>
      </c>
      <c r="R482" s="15">
        <f t="shared" si="21"/>
        <v>1.125925925925926</v>
      </c>
      <c r="S482" s="15">
        <f t="shared" si="22"/>
        <v>0.67555555555555558</v>
      </c>
      <c r="T482" s="15">
        <f t="shared" si="23"/>
        <v>1</v>
      </c>
    </row>
    <row r="483" spans="1:20" s="15" customFormat="1">
      <c r="A483" s="15" t="s">
        <v>1596</v>
      </c>
      <c r="B483" s="15" t="s">
        <v>1597</v>
      </c>
      <c r="C483" s="15" t="s">
        <v>889</v>
      </c>
      <c r="D483" s="15" t="s">
        <v>870</v>
      </c>
      <c r="E483" s="15">
        <v>39</v>
      </c>
      <c r="F483" s="15">
        <v>5</v>
      </c>
      <c r="G483" s="15">
        <v>9</v>
      </c>
      <c r="H483" s="15">
        <v>5</v>
      </c>
      <c r="I483" s="15">
        <v>1</v>
      </c>
      <c r="J483" s="15">
        <v>2</v>
      </c>
      <c r="K483" s="15">
        <v>1</v>
      </c>
      <c r="L483" s="15">
        <v>4</v>
      </c>
      <c r="M483" s="15">
        <v>4</v>
      </c>
      <c r="N483" s="15">
        <v>12</v>
      </c>
      <c r="O483" s="15">
        <v>1</v>
      </c>
      <c r="P483" s="15">
        <v>0</v>
      </c>
      <c r="Q483" s="15">
        <v>19</v>
      </c>
      <c r="R483" s="15">
        <f t="shared" si="21"/>
        <v>1.125925925925926</v>
      </c>
      <c r="S483" s="15">
        <f t="shared" si="22"/>
        <v>0.67555555555555558</v>
      </c>
      <c r="T483" s="15">
        <f t="shared" si="23"/>
        <v>1</v>
      </c>
    </row>
    <row r="484" spans="1:20" s="15" customFormat="1">
      <c r="A484" s="15" t="s">
        <v>448</v>
      </c>
      <c r="B484" s="15" t="s">
        <v>29</v>
      </c>
      <c r="C484" s="15" t="s">
        <v>862</v>
      </c>
      <c r="D484" s="15" t="s">
        <v>865</v>
      </c>
      <c r="E484" s="15">
        <v>75</v>
      </c>
      <c r="F484" s="15">
        <v>3</v>
      </c>
      <c r="G484" s="15">
        <v>20</v>
      </c>
      <c r="H484" s="15">
        <v>17</v>
      </c>
      <c r="I484" s="15">
        <v>1</v>
      </c>
      <c r="J484" s="15">
        <v>0</v>
      </c>
      <c r="K484" s="15">
        <v>2</v>
      </c>
      <c r="L484" s="15">
        <v>13</v>
      </c>
      <c r="M484" s="15">
        <v>3</v>
      </c>
      <c r="N484" s="15">
        <v>28</v>
      </c>
      <c r="O484" s="15">
        <v>0</v>
      </c>
      <c r="P484" s="15">
        <v>0</v>
      </c>
      <c r="Q484" s="15">
        <v>18</v>
      </c>
      <c r="R484" s="15">
        <f t="shared" si="21"/>
        <v>1.0666666666666667</v>
      </c>
      <c r="S484" s="15">
        <f t="shared" si="22"/>
        <v>0.64</v>
      </c>
      <c r="T484" s="15">
        <f t="shared" si="23"/>
        <v>1</v>
      </c>
    </row>
    <row r="485" spans="1:20" s="15" customFormat="1">
      <c r="A485" s="15" t="s">
        <v>1076</v>
      </c>
      <c r="B485" s="15" t="s">
        <v>29</v>
      </c>
      <c r="C485" s="15" t="s">
        <v>889</v>
      </c>
      <c r="D485" s="15" t="s">
        <v>859</v>
      </c>
      <c r="E485" s="15">
        <v>75</v>
      </c>
      <c r="F485" s="15">
        <v>10</v>
      </c>
      <c r="G485" s="15">
        <v>14</v>
      </c>
      <c r="H485" s="15">
        <v>12</v>
      </c>
      <c r="I485" s="15">
        <v>1</v>
      </c>
      <c r="J485" s="15">
        <v>1</v>
      </c>
      <c r="K485" s="15">
        <v>0</v>
      </c>
      <c r="L485" s="15">
        <v>5</v>
      </c>
      <c r="M485" s="15">
        <v>0</v>
      </c>
      <c r="N485" s="15">
        <v>16</v>
      </c>
      <c r="O485" s="15">
        <v>4</v>
      </c>
      <c r="P485" s="15">
        <v>2</v>
      </c>
      <c r="Q485" s="15">
        <v>18</v>
      </c>
      <c r="R485" s="15">
        <f t="shared" si="21"/>
        <v>1.0666666666666667</v>
      </c>
      <c r="S485" s="15">
        <f t="shared" si="22"/>
        <v>0.64</v>
      </c>
      <c r="T485" s="15">
        <f t="shared" si="23"/>
        <v>1</v>
      </c>
    </row>
    <row r="486" spans="1:20" s="15" customFormat="1">
      <c r="A486" s="15" t="s">
        <v>356</v>
      </c>
      <c r="B486" s="15" t="s">
        <v>58</v>
      </c>
      <c r="C486" s="15" t="s">
        <v>862</v>
      </c>
      <c r="D486" s="15" t="s">
        <v>856</v>
      </c>
      <c r="E486" s="15">
        <v>225</v>
      </c>
      <c r="F486" s="15">
        <v>4</v>
      </c>
      <c r="G486" s="15">
        <v>40</v>
      </c>
      <c r="H486" s="15">
        <v>38</v>
      </c>
      <c r="I486" s="15">
        <v>2</v>
      </c>
      <c r="J486" s="15">
        <v>0</v>
      </c>
      <c r="K486" s="15">
        <v>0</v>
      </c>
      <c r="L486" s="15">
        <v>10</v>
      </c>
      <c r="M486" s="15">
        <v>14</v>
      </c>
      <c r="N486" s="15">
        <v>55</v>
      </c>
      <c r="O486" s="15">
        <v>3</v>
      </c>
      <c r="P486" s="15">
        <v>0</v>
      </c>
      <c r="Q486" s="15">
        <v>18</v>
      </c>
      <c r="R486" s="15">
        <f t="shared" si="21"/>
        <v>1.0666666666666667</v>
      </c>
      <c r="S486" s="15">
        <f t="shared" si="22"/>
        <v>0.64</v>
      </c>
      <c r="T486" s="15">
        <f t="shared" si="23"/>
        <v>1</v>
      </c>
    </row>
    <row r="487" spans="1:20" s="15" customFormat="1">
      <c r="A487" s="15" t="s">
        <v>99</v>
      </c>
      <c r="B487" s="15" t="s">
        <v>100</v>
      </c>
      <c r="C487" s="15" t="s">
        <v>3</v>
      </c>
      <c r="D487" s="15" t="s">
        <v>1068</v>
      </c>
      <c r="E487" s="15">
        <v>81</v>
      </c>
      <c r="F487" s="15">
        <v>4</v>
      </c>
      <c r="G487" s="15">
        <v>18</v>
      </c>
      <c r="H487" s="15">
        <v>11</v>
      </c>
      <c r="I487" s="15">
        <v>5</v>
      </c>
      <c r="J487" s="15">
        <v>1</v>
      </c>
      <c r="K487" s="15">
        <v>1</v>
      </c>
      <c r="L487" s="15">
        <v>10</v>
      </c>
      <c r="M487" s="15">
        <v>9</v>
      </c>
      <c r="N487" s="15">
        <v>33</v>
      </c>
      <c r="O487" s="15">
        <v>1</v>
      </c>
      <c r="P487" s="15">
        <v>1</v>
      </c>
      <c r="Q487" s="15">
        <v>18</v>
      </c>
      <c r="R487" s="15">
        <f t="shared" si="21"/>
        <v>1.0666666666666667</v>
      </c>
      <c r="S487" s="15">
        <f t="shared" si="22"/>
        <v>0.64</v>
      </c>
      <c r="T487" s="15">
        <f t="shared" si="23"/>
        <v>1</v>
      </c>
    </row>
    <row r="488" spans="1:20" s="15" customFormat="1">
      <c r="A488" s="15" t="s">
        <v>847</v>
      </c>
      <c r="B488" s="15" t="s">
        <v>1579</v>
      </c>
      <c r="C488" s="15" t="s">
        <v>3</v>
      </c>
      <c r="D488" s="15" t="s">
        <v>880</v>
      </c>
      <c r="E488" s="15">
        <v>57</v>
      </c>
      <c r="F488" s="15">
        <v>6</v>
      </c>
      <c r="G488" s="15">
        <v>11</v>
      </c>
      <c r="H488" s="15">
        <v>9</v>
      </c>
      <c r="I488" s="15">
        <v>0</v>
      </c>
      <c r="J488" s="15">
        <v>0</v>
      </c>
      <c r="K488" s="15">
        <v>2</v>
      </c>
      <c r="L488" s="15">
        <v>5</v>
      </c>
      <c r="M488" s="15">
        <v>2</v>
      </c>
      <c r="N488" s="15">
        <v>12</v>
      </c>
      <c r="O488" s="15">
        <v>0</v>
      </c>
      <c r="P488" s="15">
        <v>0</v>
      </c>
      <c r="Q488" s="15">
        <v>18</v>
      </c>
      <c r="R488" s="15">
        <f t="shared" si="21"/>
        <v>1.0666666666666667</v>
      </c>
      <c r="S488" s="15">
        <f t="shared" si="22"/>
        <v>0.64</v>
      </c>
      <c r="T488" s="15">
        <f t="shared" si="23"/>
        <v>1</v>
      </c>
    </row>
    <row r="489" spans="1:20" s="15" customFormat="1">
      <c r="A489" s="15" t="s">
        <v>968</v>
      </c>
      <c r="B489" s="15" t="s">
        <v>181</v>
      </c>
      <c r="C489" s="15" t="s">
        <v>2</v>
      </c>
      <c r="D489" s="15" t="s">
        <v>858</v>
      </c>
      <c r="E489" s="15">
        <v>60</v>
      </c>
      <c r="F489" s="15">
        <v>5</v>
      </c>
      <c r="G489" s="15">
        <v>16</v>
      </c>
      <c r="H489" s="15">
        <v>14</v>
      </c>
      <c r="I489" s="15">
        <v>2</v>
      </c>
      <c r="J489" s="15">
        <v>0</v>
      </c>
      <c r="K489" s="15">
        <v>0</v>
      </c>
      <c r="L489" s="15">
        <v>8</v>
      </c>
      <c r="M489" s="15">
        <v>1</v>
      </c>
      <c r="N489" s="15">
        <v>14</v>
      </c>
      <c r="O489" s="15">
        <v>0</v>
      </c>
      <c r="P489" s="15">
        <v>1</v>
      </c>
      <c r="Q489" s="15">
        <v>17</v>
      </c>
      <c r="R489" s="15">
        <f t="shared" si="21"/>
        <v>1.0074074074074073</v>
      </c>
      <c r="S489" s="15">
        <f t="shared" si="22"/>
        <v>0.60444444444444434</v>
      </c>
      <c r="T489" s="15">
        <f t="shared" si="23"/>
        <v>1</v>
      </c>
    </row>
    <row r="490" spans="1:20" s="15" customFormat="1">
      <c r="A490" s="15" t="s">
        <v>1397</v>
      </c>
      <c r="B490" s="15" t="s">
        <v>181</v>
      </c>
      <c r="C490" s="15" t="s">
        <v>888</v>
      </c>
      <c r="D490" s="15" t="s">
        <v>863</v>
      </c>
      <c r="E490" s="15">
        <v>31</v>
      </c>
      <c r="F490" s="15">
        <v>6</v>
      </c>
      <c r="G490" s="15">
        <v>7</v>
      </c>
      <c r="H490" s="15">
        <v>3</v>
      </c>
      <c r="I490" s="15">
        <v>2</v>
      </c>
      <c r="J490" s="15">
        <v>0</v>
      </c>
      <c r="K490" s="15">
        <v>2</v>
      </c>
      <c r="L490" s="15">
        <v>6</v>
      </c>
      <c r="M490" s="15">
        <v>2</v>
      </c>
      <c r="N490" s="15">
        <v>12</v>
      </c>
      <c r="O490" s="15">
        <v>0</v>
      </c>
      <c r="P490" s="15">
        <v>0</v>
      </c>
      <c r="Q490" s="15">
        <v>17</v>
      </c>
      <c r="R490" s="15">
        <f t="shared" si="21"/>
        <v>1.0074074074074073</v>
      </c>
      <c r="S490" s="15">
        <f t="shared" si="22"/>
        <v>0.60444444444444434</v>
      </c>
      <c r="T490" s="15">
        <f t="shared" si="23"/>
        <v>1</v>
      </c>
    </row>
    <row r="491" spans="1:20" s="15" customFormat="1">
      <c r="A491" s="15" t="s">
        <v>1432</v>
      </c>
      <c r="B491" s="15" t="s">
        <v>1433</v>
      </c>
      <c r="C491" s="15" t="s">
        <v>3</v>
      </c>
      <c r="D491" s="15" t="s">
        <v>867</v>
      </c>
      <c r="E491" s="15">
        <v>31</v>
      </c>
      <c r="F491" s="15">
        <v>6</v>
      </c>
      <c r="G491" s="15">
        <v>8</v>
      </c>
      <c r="H491" s="15">
        <v>4</v>
      </c>
      <c r="I491" s="15">
        <v>3</v>
      </c>
      <c r="J491" s="15">
        <v>0</v>
      </c>
      <c r="K491" s="15">
        <v>1</v>
      </c>
      <c r="L491" s="15">
        <v>4</v>
      </c>
      <c r="M491" s="15">
        <v>3</v>
      </c>
      <c r="N491" s="15">
        <v>11</v>
      </c>
      <c r="O491" s="15">
        <v>0</v>
      </c>
      <c r="P491" s="15">
        <v>0</v>
      </c>
      <c r="Q491" s="15">
        <v>16</v>
      </c>
      <c r="R491" s="15">
        <f t="shared" si="21"/>
        <v>0.94814814814814818</v>
      </c>
      <c r="S491" s="15">
        <f t="shared" si="22"/>
        <v>0.56888888888888889</v>
      </c>
      <c r="T491" s="15">
        <f t="shared" si="23"/>
        <v>1</v>
      </c>
    </row>
    <row r="492" spans="1:20" s="15" customFormat="1">
      <c r="A492" s="15" t="s">
        <v>142</v>
      </c>
      <c r="B492" s="15" t="s">
        <v>35</v>
      </c>
      <c r="C492" s="15" t="s">
        <v>2</v>
      </c>
      <c r="D492" s="15" t="s">
        <v>871</v>
      </c>
      <c r="E492" s="15">
        <v>47</v>
      </c>
      <c r="F492" s="15">
        <v>7</v>
      </c>
      <c r="G492" s="15">
        <v>10</v>
      </c>
      <c r="H492" s="15">
        <v>8</v>
      </c>
      <c r="I492" s="15">
        <v>2</v>
      </c>
      <c r="J492" s="15">
        <v>0</v>
      </c>
      <c r="K492" s="15">
        <v>0</v>
      </c>
      <c r="L492" s="15">
        <v>2</v>
      </c>
      <c r="M492" s="15">
        <v>0</v>
      </c>
      <c r="N492" s="15">
        <v>9</v>
      </c>
      <c r="O492" s="15">
        <v>4</v>
      </c>
      <c r="P492" s="15">
        <v>0</v>
      </c>
      <c r="Q492" s="15">
        <v>16</v>
      </c>
      <c r="R492" s="15">
        <f t="shared" si="21"/>
        <v>0.94814814814814818</v>
      </c>
      <c r="S492" s="15">
        <f t="shared" si="22"/>
        <v>0.56888888888888889</v>
      </c>
      <c r="T492" s="15">
        <f t="shared" si="23"/>
        <v>1</v>
      </c>
    </row>
    <row r="493" spans="1:20" s="15" customFormat="1">
      <c r="A493" s="15" t="s">
        <v>639</v>
      </c>
      <c r="B493" s="15" t="s">
        <v>1507</v>
      </c>
      <c r="C493" s="15" t="s">
        <v>889</v>
      </c>
      <c r="D493" s="15" t="s">
        <v>890</v>
      </c>
      <c r="E493" s="15">
        <v>145</v>
      </c>
      <c r="F493" s="15">
        <v>13</v>
      </c>
      <c r="G493" s="15">
        <v>24</v>
      </c>
      <c r="H493" s="15">
        <v>20</v>
      </c>
      <c r="I493" s="15">
        <v>3</v>
      </c>
      <c r="J493" s="15">
        <v>0</v>
      </c>
      <c r="K493" s="15">
        <v>1</v>
      </c>
      <c r="L493" s="15">
        <v>6</v>
      </c>
      <c r="M493" s="15">
        <v>5</v>
      </c>
      <c r="N493" s="15">
        <v>48</v>
      </c>
      <c r="O493" s="15">
        <v>11</v>
      </c>
      <c r="P493" s="15">
        <v>1</v>
      </c>
      <c r="Q493" s="15">
        <v>16</v>
      </c>
      <c r="R493" s="15">
        <f t="shared" si="21"/>
        <v>0.94814814814814818</v>
      </c>
      <c r="S493" s="15">
        <f t="shared" si="22"/>
        <v>0.56888888888888889</v>
      </c>
      <c r="T493" s="15">
        <f t="shared" si="23"/>
        <v>1</v>
      </c>
    </row>
    <row r="494" spans="1:20" s="15" customFormat="1">
      <c r="A494" s="15" t="s">
        <v>101</v>
      </c>
      <c r="B494" s="15" t="s">
        <v>349</v>
      </c>
      <c r="C494" s="15" t="s">
        <v>892</v>
      </c>
      <c r="D494" s="15" t="s">
        <v>877</v>
      </c>
      <c r="E494" s="15">
        <v>44</v>
      </c>
      <c r="F494" s="15">
        <v>6</v>
      </c>
      <c r="G494" s="15">
        <v>8</v>
      </c>
      <c r="H494" s="15">
        <v>5</v>
      </c>
      <c r="I494" s="15">
        <v>1</v>
      </c>
      <c r="J494" s="15">
        <v>0</v>
      </c>
      <c r="K494" s="15">
        <v>2</v>
      </c>
      <c r="L494" s="15">
        <v>7</v>
      </c>
      <c r="M494" s="15">
        <v>3</v>
      </c>
      <c r="N494" s="15">
        <v>15</v>
      </c>
      <c r="O494" s="15">
        <v>0</v>
      </c>
      <c r="P494" s="15">
        <v>0</v>
      </c>
      <c r="Q494" s="15">
        <v>16</v>
      </c>
      <c r="R494" s="15">
        <f t="shared" si="21"/>
        <v>0.94814814814814818</v>
      </c>
      <c r="S494" s="15">
        <f t="shared" si="22"/>
        <v>0.56888888888888889</v>
      </c>
      <c r="T494" s="15">
        <f t="shared" si="23"/>
        <v>1</v>
      </c>
    </row>
    <row r="495" spans="1:20" s="15" customFormat="1">
      <c r="A495" s="15" t="s">
        <v>1594</v>
      </c>
      <c r="B495" s="15" t="s">
        <v>1269</v>
      </c>
      <c r="C495" s="15" t="s">
        <v>862</v>
      </c>
      <c r="D495" s="15" t="s">
        <v>1068</v>
      </c>
      <c r="E495" s="15">
        <v>29</v>
      </c>
      <c r="F495" s="15">
        <v>4</v>
      </c>
      <c r="G495" s="15">
        <v>7</v>
      </c>
      <c r="H495" s="15">
        <v>5</v>
      </c>
      <c r="I495" s="15">
        <v>1</v>
      </c>
      <c r="J495" s="15">
        <v>1</v>
      </c>
      <c r="K495" s="15">
        <v>0</v>
      </c>
      <c r="L495" s="15">
        <v>9</v>
      </c>
      <c r="M495" s="15">
        <v>1</v>
      </c>
      <c r="N495" s="15">
        <v>8</v>
      </c>
      <c r="O495" s="15">
        <v>0</v>
      </c>
      <c r="P495" s="15">
        <v>0</v>
      </c>
      <c r="Q495" s="15">
        <v>16</v>
      </c>
      <c r="R495" s="15">
        <f t="shared" si="21"/>
        <v>0.94814814814814818</v>
      </c>
      <c r="S495" s="15">
        <f t="shared" si="22"/>
        <v>0.56888888888888889</v>
      </c>
      <c r="T495" s="15">
        <f t="shared" si="23"/>
        <v>1</v>
      </c>
    </row>
    <row r="496" spans="1:20" s="15" customFormat="1">
      <c r="A496" s="15" t="s">
        <v>248</v>
      </c>
      <c r="B496" s="15" t="s">
        <v>151</v>
      </c>
      <c r="C496" s="15" t="s">
        <v>888</v>
      </c>
      <c r="D496" s="15" t="s">
        <v>893</v>
      </c>
      <c r="E496" s="15">
        <v>77</v>
      </c>
      <c r="F496" s="15">
        <v>6</v>
      </c>
      <c r="G496" s="15">
        <v>16</v>
      </c>
      <c r="H496" s="15">
        <v>11</v>
      </c>
      <c r="I496" s="15">
        <v>4</v>
      </c>
      <c r="J496" s="15">
        <v>0</v>
      </c>
      <c r="K496" s="15">
        <v>1</v>
      </c>
      <c r="L496" s="15">
        <v>8</v>
      </c>
      <c r="M496" s="15">
        <v>4</v>
      </c>
      <c r="N496" s="15">
        <v>26</v>
      </c>
      <c r="O496" s="15">
        <v>0</v>
      </c>
      <c r="P496" s="15">
        <v>0</v>
      </c>
      <c r="Q496" s="15">
        <v>15</v>
      </c>
      <c r="R496" s="15">
        <f t="shared" si="21"/>
        <v>0.88888888888888884</v>
      </c>
      <c r="S496" s="15">
        <f t="shared" si="22"/>
        <v>0.53333333333333333</v>
      </c>
      <c r="T496" s="15">
        <f t="shared" si="23"/>
        <v>1</v>
      </c>
    </row>
    <row r="497" spans="1:20" s="15" customFormat="1">
      <c r="A497" s="15" t="s">
        <v>305</v>
      </c>
      <c r="B497" s="15" t="s">
        <v>306</v>
      </c>
      <c r="C497" s="15" t="s">
        <v>862</v>
      </c>
      <c r="D497" s="15" t="s">
        <v>870</v>
      </c>
      <c r="E497" s="15">
        <v>30</v>
      </c>
      <c r="F497" s="15">
        <v>4</v>
      </c>
      <c r="G497" s="15">
        <v>7</v>
      </c>
      <c r="H497" s="15">
        <v>4</v>
      </c>
      <c r="I497" s="15">
        <v>0</v>
      </c>
      <c r="J497" s="15">
        <v>0</v>
      </c>
      <c r="K497" s="15">
        <v>3</v>
      </c>
      <c r="L497" s="15">
        <v>5</v>
      </c>
      <c r="M497" s="15">
        <v>6</v>
      </c>
      <c r="N497" s="15">
        <v>16</v>
      </c>
      <c r="O497" s="15">
        <v>0</v>
      </c>
      <c r="P497" s="15">
        <v>0</v>
      </c>
      <c r="Q497" s="15">
        <v>15</v>
      </c>
      <c r="R497" s="15">
        <f t="shared" si="21"/>
        <v>0.88888888888888884</v>
      </c>
      <c r="S497" s="15">
        <f t="shared" si="22"/>
        <v>0.53333333333333333</v>
      </c>
      <c r="T497" s="15">
        <f t="shared" si="23"/>
        <v>1</v>
      </c>
    </row>
    <row r="498" spans="1:20" s="15" customFormat="1">
      <c r="A498" s="15" t="s">
        <v>1510</v>
      </c>
      <c r="B498" s="15" t="s">
        <v>65</v>
      </c>
      <c r="C498" s="15" t="s">
        <v>3</v>
      </c>
      <c r="D498" s="15" t="s">
        <v>861</v>
      </c>
      <c r="E498" s="15">
        <v>7</v>
      </c>
      <c r="F498" s="15">
        <v>1</v>
      </c>
      <c r="G498" s="15">
        <v>4</v>
      </c>
      <c r="H498" s="15">
        <v>1</v>
      </c>
      <c r="I498" s="15">
        <v>2</v>
      </c>
      <c r="J498" s="15">
        <v>0</v>
      </c>
      <c r="K498" s="15">
        <v>1</v>
      </c>
      <c r="L498" s="15">
        <v>3</v>
      </c>
      <c r="M498" s="15">
        <v>1</v>
      </c>
      <c r="N498" s="15">
        <v>0</v>
      </c>
      <c r="O498" s="15">
        <v>0</v>
      </c>
      <c r="P498" s="15">
        <v>0</v>
      </c>
      <c r="Q498" s="15">
        <v>14</v>
      </c>
      <c r="R498" s="15">
        <f t="shared" si="21"/>
        <v>0.82962962962962961</v>
      </c>
      <c r="S498" s="15">
        <f t="shared" si="22"/>
        <v>0.49777777777777776</v>
      </c>
      <c r="T498" s="15">
        <f t="shared" si="23"/>
        <v>1</v>
      </c>
    </row>
    <row r="499" spans="1:20" s="15" customFormat="1">
      <c r="A499" s="15" t="s">
        <v>122</v>
      </c>
      <c r="B499" s="15" t="s">
        <v>509</v>
      </c>
      <c r="C499" s="15" t="s">
        <v>889</v>
      </c>
      <c r="D499" s="15" t="s">
        <v>884</v>
      </c>
      <c r="E499" s="15">
        <v>60</v>
      </c>
      <c r="F499" s="15">
        <v>3</v>
      </c>
      <c r="G499" s="15">
        <v>9</v>
      </c>
      <c r="H499" s="15">
        <v>7</v>
      </c>
      <c r="I499" s="15">
        <v>1</v>
      </c>
      <c r="J499" s="15">
        <v>1</v>
      </c>
      <c r="K499" s="15">
        <v>0</v>
      </c>
      <c r="L499" s="15">
        <v>4</v>
      </c>
      <c r="M499" s="15">
        <v>6</v>
      </c>
      <c r="N499" s="15">
        <v>10</v>
      </c>
      <c r="O499" s="15">
        <v>0</v>
      </c>
      <c r="P499" s="15">
        <v>1</v>
      </c>
      <c r="Q499" s="15">
        <v>14</v>
      </c>
      <c r="R499" s="15">
        <f t="shared" si="21"/>
        <v>0.82962962962962961</v>
      </c>
      <c r="S499" s="15">
        <f t="shared" si="22"/>
        <v>0.49777777777777776</v>
      </c>
      <c r="T499" s="15">
        <f t="shared" si="23"/>
        <v>1</v>
      </c>
    </row>
    <row r="500" spans="1:20" s="15" customFormat="1">
      <c r="A500" s="15" t="s">
        <v>281</v>
      </c>
      <c r="B500" s="15" t="s">
        <v>282</v>
      </c>
      <c r="C500" s="15" t="s">
        <v>2</v>
      </c>
      <c r="D500" s="15" t="s">
        <v>870</v>
      </c>
      <c r="E500" s="15">
        <v>35</v>
      </c>
      <c r="F500" s="15">
        <v>3</v>
      </c>
      <c r="G500" s="15">
        <v>10</v>
      </c>
      <c r="H500" s="15">
        <v>9</v>
      </c>
      <c r="I500" s="15">
        <v>1</v>
      </c>
      <c r="J500" s="15">
        <v>0</v>
      </c>
      <c r="K500" s="15">
        <v>0</v>
      </c>
      <c r="L500" s="15">
        <v>1</v>
      </c>
      <c r="M500" s="15">
        <v>2</v>
      </c>
      <c r="N500" s="15">
        <v>4</v>
      </c>
      <c r="O500" s="15">
        <v>1</v>
      </c>
      <c r="P500" s="15">
        <v>0</v>
      </c>
      <c r="Q500" s="15">
        <v>14</v>
      </c>
      <c r="R500" s="15">
        <f t="shared" si="21"/>
        <v>0.82962962962962961</v>
      </c>
      <c r="S500" s="15">
        <f t="shared" si="22"/>
        <v>0.49777777777777776</v>
      </c>
      <c r="T500" s="15">
        <f t="shared" si="23"/>
        <v>1</v>
      </c>
    </row>
    <row r="501" spans="1:20" s="15" customFormat="1">
      <c r="A501" s="15" t="s">
        <v>476</v>
      </c>
      <c r="B501" s="15" t="s">
        <v>178</v>
      </c>
      <c r="C501" s="15" t="s">
        <v>3</v>
      </c>
      <c r="D501" s="15" t="s">
        <v>859</v>
      </c>
      <c r="E501" s="15">
        <v>68</v>
      </c>
      <c r="F501" s="15">
        <v>8</v>
      </c>
      <c r="G501" s="15">
        <v>12</v>
      </c>
      <c r="H501" s="15">
        <v>5</v>
      </c>
      <c r="I501" s="15">
        <v>2</v>
      </c>
      <c r="J501" s="15">
        <v>3</v>
      </c>
      <c r="K501" s="15">
        <v>2</v>
      </c>
      <c r="L501" s="15">
        <v>7</v>
      </c>
      <c r="M501" s="15">
        <v>3</v>
      </c>
      <c r="N501" s="15">
        <v>31</v>
      </c>
      <c r="O501" s="15">
        <v>1</v>
      </c>
      <c r="P501" s="15">
        <v>0</v>
      </c>
      <c r="Q501" s="15">
        <v>14</v>
      </c>
      <c r="R501" s="15">
        <f t="shared" si="21"/>
        <v>0.82962962962962961</v>
      </c>
      <c r="S501" s="15">
        <f t="shared" si="22"/>
        <v>0.49777777777777776</v>
      </c>
      <c r="T501" s="15">
        <f t="shared" si="23"/>
        <v>1</v>
      </c>
    </row>
    <row r="502" spans="1:20" s="15" customFormat="1">
      <c r="A502" s="15" t="s">
        <v>392</v>
      </c>
      <c r="B502" s="15" t="s">
        <v>65</v>
      </c>
      <c r="C502" s="15" t="s">
        <v>1</v>
      </c>
      <c r="D502" s="15" t="s">
        <v>869</v>
      </c>
      <c r="E502" s="15">
        <v>59</v>
      </c>
      <c r="F502" s="15">
        <v>4</v>
      </c>
      <c r="G502" s="15">
        <v>8</v>
      </c>
      <c r="H502" s="15">
        <v>4</v>
      </c>
      <c r="I502" s="15">
        <v>3</v>
      </c>
      <c r="J502" s="15">
        <v>0</v>
      </c>
      <c r="K502" s="15">
        <v>1</v>
      </c>
      <c r="L502" s="15">
        <v>2</v>
      </c>
      <c r="M502" s="15">
        <v>4</v>
      </c>
      <c r="N502" s="15">
        <v>11</v>
      </c>
      <c r="O502" s="15">
        <v>1</v>
      </c>
      <c r="P502" s="15">
        <v>0</v>
      </c>
      <c r="Q502" s="15">
        <v>14</v>
      </c>
      <c r="R502" s="15">
        <f t="shared" si="21"/>
        <v>0.82962962962962961</v>
      </c>
      <c r="S502" s="15">
        <f t="shared" si="22"/>
        <v>0.49777777777777776</v>
      </c>
      <c r="T502" s="15">
        <f t="shared" si="23"/>
        <v>1</v>
      </c>
    </row>
    <row r="503" spans="1:20" s="15" customFormat="1">
      <c r="A503" s="15" t="s">
        <v>208</v>
      </c>
      <c r="B503" s="15" t="s">
        <v>209</v>
      </c>
      <c r="C503" s="15" t="s">
        <v>1</v>
      </c>
      <c r="D503" s="15" t="s">
        <v>860</v>
      </c>
      <c r="E503" s="15">
        <v>22</v>
      </c>
      <c r="F503" s="15">
        <v>2</v>
      </c>
      <c r="G503" s="15">
        <v>6</v>
      </c>
      <c r="H503" s="15">
        <v>2</v>
      </c>
      <c r="I503" s="15">
        <v>2</v>
      </c>
      <c r="J503" s="15">
        <v>0</v>
      </c>
      <c r="K503" s="15">
        <v>2</v>
      </c>
      <c r="L503" s="15">
        <v>7</v>
      </c>
      <c r="M503" s="15">
        <v>1</v>
      </c>
      <c r="N503" s="15">
        <v>10</v>
      </c>
      <c r="O503" s="15">
        <v>0</v>
      </c>
      <c r="P503" s="15">
        <v>0</v>
      </c>
      <c r="Q503" s="15">
        <v>14</v>
      </c>
      <c r="R503" s="15">
        <f t="shared" si="21"/>
        <v>0.82962962962962961</v>
      </c>
      <c r="S503" s="15">
        <f t="shared" si="22"/>
        <v>0.49777777777777776</v>
      </c>
      <c r="T503" s="15">
        <f t="shared" si="23"/>
        <v>1</v>
      </c>
    </row>
    <row r="504" spans="1:20" s="15" customFormat="1">
      <c r="A504" s="15" t="s">
        <v>1494</v>
      </c>
      <c r="B504" s="15" t="s">
        <v>1495</v>
      </c>
      <c r="C504" s="15" t="s">
        <v>862</v>
      </c>
      <c r="D504" s="15" t="s">
        <v>856</v>
      </c>
      <c r="E504" s="15">
        <v>72</v>
      </c>
      <c r="F504" s="15">
        <v>10</v>
      </c>
      <c r="G504" s="15">
        <v>12</v>
      </c>
      <c r="H504" s="15">
        <v>9</v>
      </c>
      <c r="I504" s="15">
        <v>3</v>
      </c>
      <c r="J504" s="15">
        <v>0</v>
      </c>
      <c r="K504" s="15">
        <v>0</v>
      </c>
      <c r="L504" s="15">
        <v>3</v>
      </c>
      <c r="M504" s="15">
        <v>8</v>
      </c>
      <c r="N504" s="15">
        <v>23</v>
      </c>
      <c r="O504" s="15">
        <v>0</v>
      </c>
      <c r="P504" s="15">
        <v>0</v>
      </c>
      <c r="Q504" s="15">
        <v>13</v>
      </c>
      <c r="R504" s="15">
        <f t="shared" si="21"/>
        <v>0.77037037037037037</v>
      </c>
      <c r="S504" s="15">
        <f t="shared" si="22"/>
        <v>0.4622222222222222</v>
      </c>
      <c r="T504" s="15">
        <f t="shared" si="23"/>
        <v>1</v>
      </c>
    </row>
    <row r="505" spans="1:20" s="15" customFormat="1">
      <c r="A505" s="15" t="s">
        <v>350</v>
      </c>
      <c r="B505" s="15" t="s">
        <v>93</v>
      </c>
      <c r="C505" s="15" t="s">
        <v>3</v>
      </c>
      <c r="D505" s="15" t="s">
        <v>859</v>
      </c>
      <c r="E505" s="15">
        <v>76</v>
      </c>
      <c r="F505" s="15">
        <v>4</v>
      </c>
      <c r="G505" s="15">
        <v>13</v>
      </c>
      <c r="H505" s="15">
        <v>11</v>
      </c>
      <c r="I505" s="15">
        <v>2</v>
      </c>
      <c r="J505" s="15">
        <v>0</v>
      </c>
      <c r="K505" s="15">
        <v>0</v>
      </c>
      <c r="L505" s="15">
        <v>5</v>
      </c>
      <c r="M505" s="15">
        <v>7</v>
      </c>
      <c r="N505" s="15">
        <v>18</v>
      </c>
      <c r="O505" s="15">
        <v>1</v>
      </c>
      <c r="P505" s="15">
        <v>1</v>
      </c>
      <c r="Q505" s="15">
        <v>13</v>
      </c>
      <c r="R505" s="15">
        <f t="shared" si="21"/>
        <v>0.77037037037037037</v>
      </c>
      <c r="S505" s="15">
        <f t="shared" si="22"/>
        <v>0.4622222222222222</v>
      </c>
      <c r="T505" s="15">
        <f t="shared" si="23"/>
        <v>1</v>
      </c>
    </row>
    <row r="506" spans="1:20" s="15" customFormat="1">
      <c r="A506" s="15" t="s">
        <v>1142</v>
      </c>
      <c r="B506" s="15" t="s">
        <v>145</v>
      </c>
      <c r="C506" s="15" t="s">
        <v>892</v>
      </c>
      <c r="D506" s="15" t="s">
        <v>872</v>
      </c>
      <c r="E506" s="15">
        <v>24</v>
      </c>
      <c r="F506" s="15">
        <v>3</v>
      </c>
      <c r="G506" s="15">
        <v>6</v>
      </c>
      <c r="H506" s="15">
        <v>5</v>
      </c>
      <c r="I506" s="15">
        <v>0</v>
      </c>
      <c r="J506" s="15">
        <v>0</v>
      </c>
      <c r="K506" s="15">
        <v>1</v>
      </c>
      <c r="L506" s="15">
        <v>4</v>
      </c>
      <c r="M506" s="15">
        <v>1</v>
      </c>
      <c r="N506" s="15">
        <v>4</v>
      </c>
      <c r="O506" s="15">
        <v>0</v>
      </c>
      <c r="P506" s="15">
        <v>0</v>
      </c>
      <c r="Q506" s="15">
        <v>13</v>
      </c>
      <c r="R506" s="15">
        <f t="shared" si="21"/>
        <v>0.77037037037037037</v>
      </c>
      <c r="S506" s="15">
        <f t="shared" si="22"/>
        <v>0.4622222222222222</v>
      </c>
      <c r="T506" s="15">
        <f t="shared" si="23"/>
        <v>1</v>
      </c>
    </row>
    <row r="507" spans="1:20" s="15" customFormat="1">
      <c r="A507" s="15" t="s">
        <v>1101</v>
      </c>
      <c r="B507" s="15" t="s">
        <v>921</v>
      </c>
      <c r="C507" s="15" t="s">
        <v>894</v>
      </c>
      <c r="D507" s="15" t="s">
        <v>866</v>
      </c>
      <c r="E507" s="15">
        <v>23</v>
      </c>
      <c r="F507" s="15">
        <v>4</v>
      </c>
      <c r="G507" s="15">
        <v>7</v>
      </c>
      <c r="H507" s="15">
        <v>4</v>
      </c>
      <c r="I507" s="15">
        <v>3</v>
      </c>
      <c r="J507" s="15">
        <v>0</v>
      </c>
      <c r="K507" s="15">
        <v>0</v>
      </c>
      <c r="L507" s="15">
        <v>0</v>
      </c>
      <c r="M507" s="15">
        <v>3</v>
      </c>
      <c r="N507" s="15">
        <v>4</v>
      </c>
      <c r="O507" s="15">
        <v>0</v>
      </c>
      <c r="P507" s="15">
        <v>0</v>
      </c>
      <c r="Q507" s="15">
        <v>13</v>
      </c>
      <c r="R507" s="15">
        <f t="shared" si="21"/>
        <v>0.77037037037037037</v>
      </c>
      <c r="S507" s="15">
        <f t="shared" si="22"/>
        <v>0.4622222222222222</v>
      </c>
      <c r="T507" s="15">
        <f t="shared" si="23"/>
        <v>1</v>
      </c>
    </row>
    <row r="508" spans="1:20" s="15" customFormat="1">
      <c r="A508" s="15" t="s">
        <v>55</v>
      </c>
      <c r="B508" s="15" t="s">
        <v>56</v>
      </c>
      <c r="C508" s="15" t="s">
        <v>1</v>
      </c>
      <c r="D508" s="15" t="s">
        <v>870</v>
      </c>
      <c r="E508" s="15">
        <v>57</v>
      </c>
      <c r="F508" s="15">
        <v>7</v>
      </c>
      <c r="G508" s="15">
        <v>9</v>
      </c>
      <c r="H508" s="15">
        <v>8</v>
      </c>
      <c r="I508" s="15">
        <v>1</v>
      </c>
      <c r="J508" s="15">
        <v>0</v>
      </c>
      <c r="K508" s="15">
        <v>0</v>
      </c>
      <c r="L508" s="15">
        <v>5</v>
      </c>
      <c r="M508" s="15">
        <v>5</v>
      </c>
      <c r="N508" s="15">
        <v>14</v>
      </c>
      <c r="O508" s="15">
        <v>0</v>
      </c>
      <c r="P508" s="15">
        <v>0</v>
      </c>
      <c r="Q508" s="15">
        <v>13</v>
      </c>
      <c r="R508" s="15">
        <f t="shared" si="21"/>
        <v>0.77037037037037037</v>
      </c>
      <c r="S508" s="15">
        <f t="shared" si="22"/>
        <v>0.4622222222222222</v>
      </c>
      <c r="T508" s="15">
        <f t="shared" si="23"/>
        <v>1</v>
      </c>
    </row>
    <row r="509" spans="1:20" s="15" customFormat="1">
      <c r="A509" s="15" t="s">
        <v>469</v>
      </c>
      <c r="B509" s="15" t="s">
        <v>198</v>
      </c>
      <c r="C509" s="15" t="s">
        <v>1</v>
      </c>
      <c r="D509" s="15" t="s">
        <v>869</v>
      </c>
      <c r="E509" s="15">
        <v>30</v>
      </c>
      <c r="F509" s="15">
        <v>3</v>
      </c>
      <c r="G509" s="15">
        <v>5</v>
      </c>
      <c r="H509" s="15">
        <v>2</v>
      </c>
      <c r="I509" s="15">
        <v>1</v>
      </c>
      <c r="J509" s="15">
        <v>0</v>
      </c>
      <c r="K509" s="15">
        <v>2</v>
      </c>
      <c r="L509" s="15">
        <v>3</v>
      </c>
      <c r="M509" s="15">
        <v>4</v>
      </c>
      <c r="N509" s="15">
        <v>10</v>
      </c>
      <c r="O509" s="15">
        <v>0</v>
      </c>
      <c r="P509" s="15">
        <v>0</v>
      </c>
      <c r="Q509" s="15">
        <v>12</v>
      </c>
      <c r="R509" s="15">
        <f t="shared" si="21"/>
        <v>0.71111111111111114</v>
      </c>
      <c r="S509" s="15">
        <f t="shared" si="22"/>
        <v>0.42666666666666669</v>
      </c>
      <c r="T509" s="15">
        <f t="shared" si="23"/>
        <v>1</v>
      </c>
    </row>
    <row r="510" spans="1:20" s="15" customFormat="1">
      <c r="A510" s="15" t="s">
        <v>1481</v>
      </c>
      <c r="B510" s="15" t="s">
        <v>1312</v>
      </c>
      <c r="C510" s="15" t="s">
        <v>862</v>
      </c>
      <c r="D510" s="15" t="s">
        <v>864</v>
      </c>
      <c r="E510" s="15">
        <v>54</v>
      </c>
      <c r="F510" s="15">
        <v>3</v>
      </c>
      <c r="G510" s="15">
        <v>10</v>
      </c>
      <c r="H510" s="15">
        <v>9</v>
      </c>
      <c r="I510" s="15">
        <v>0</v>
      </c>
      <c r="J510" s="15">
        <v>0</v>
      </c>
      <c r="K510" s="15">
        <v>1</v>
      </c>
      <c r="L510" s="15">
        <v>1</v>
      </c>
      <c r="M510" s="15">
        <v>4</v>
      </c>
      <c r="N510" s="15">
        <v>10</v>
      </c>
      <c r="O510" s="15">
        <v>0</v>
      </c>
      <c r="P510" s="15">
        <v>0</v>
      </c>
      <c r="Q510" s="15">
        <v>11</v>
      </c>
      <c r="R510" s="15">
        <f t="shared" si="21"/>
        <v>0.6518518518518519</v>
      </c>
      <c r="S510" s="15">
        <f t="shared" si="22"/>
        <v>0.39111111111111113</v>
      </c>
      <c r="T510" s="15">
        <f t="shared" si="23"/>
        <v>1</v>
      </c>
    </row>
    <row r="511" spans="1:20" s="15" customFormat="1">
      <c r="A511" s="15" t="s">
        <v>981</v>
      </c>
      <c r="B511" s="15" t="s">
        <v>1213</v>
      </c>
      <c r="C511" s="15" t="s">
        <v>889</v>
      </c>
      <c r="D511" s="15" t="s">
        <v>869</v>
      </c>
      <c r="E511" s="15">
        <v>16</v>
      </c>
      <c r="F511" s="15">
        <v>2</v>
      </c>
      <c r="G511" s="15">
        <v>5</v>
      </c>
      <c r="H511" s="15">
        <v>5</v>
      </c>
      <c r="I511" s="15">
        <v>0</v>
      </c>
      <c r="J511" s="15">
        <v>0</v>
      </c>
      <c r="K511" s="15">
        <v>0</v>
      </c>
      <c r="L511" s="15">
        <v>1</v>
      </c>
      <c r="M511" s="15">
        <v>1</v>
      </c>
      <c r="N511" s="15">
        <v>3</v>
      </c>
      <c r="O511" s="15">
        <v>5</v>
      </c>
      <c r="P511" s="15">
        <v>0</v>
      </c>
      <c r="Q511" s="15">
        <v>11</v>
      </c>
      <c r="R511" s="15">
        <f t="shared" si="21"/>
        <v>0.6518518518518519</v>
      </c>
      <c r="S511" s="15">
        <f t="shared" si="22"/>
        <v>0.39111111111111113</v>
      </c>
      <c r="T511" s="15">
        <f t="shared" si="23"/>
        <v>1</v>
      </c>
    </row>
    <row r="512" spans="1:20" s="15" customFormat="1">
      <c r="A512" s="15" t="s">
        <v>240</v>
      </c>
      <c r="B512" s="15" t="s">
        <v>42</v>
      </c>
      <c r="C512" s="15" t="s">
        <v>894</v>
      </c>
      <c r="D512" s="15" t="s">
        <v>872</v>
      </c>
      <c r="E512" s="15">
        <v>30</v>
      </c>
      <c r="F512" s="15">
        <v>4</v>
      </c>
      <c r="G512" s="15">
        <v>5</v>
      </c>
      <c r="H512" s="15">
        <v>4</v>
      </c>
      <c r="I512" s="15">
        <v>0</v>
      </c>
      <c r="J512" s="15">
        <v>1</v>
      </c>
      <c r="K512" s="15">
        <v>0</v>
      </c>
      <c r="L512" s="15">
        <v>2</v>
      </c>
      <c r="M512" s="15">
        <v>2</v>
      </c>
      <c r="N512" s="15">
        <v>4</v>
      </c>
      <c r="O512" s="15">
        <v>0</v>
      </c>
      <c r="P512" s="15">
        <v>0</v>
      </c>
      <c r="Q512" s="15">
        <v>11</v>
      </c>
      <c r="R512" s="15">
        <f t="shared" si="21"/>
        <v>0.6518518518518519</v>
      </c>
      <c r="S512" s="15">
        <f t="shared" si="22"/>
        <v>0.39111111111111113</v>
      </c>
      <c r="T512" s="15">
        <f t="shared" si="23"/>
        <v>1</v>
      </c>
    </row>
    <row r="513" spans="1:20" s="15" customFormat="1">
      <c r="A513" s="15" t="s">
        <v>88</v>
      </c>
      <c r="B513" s="15" t="s">
        <v>54</v>
      </c>
      <c r="C513" s="15" t="s">
        <v>892</v>
      </c>
      <c r="D513" s="15" t="s">
        <v>864</v>
      </c>
      <c r="E513" s="15">
        <v>33</v>
      </c>
      <c r="F513" s="15">
        <v>5</v>
      </c>
      <c r="G513" s="15">
        <v>8</v>
      </c>
      <c r="H513" s="15">
        <v>7</v>
      </c>
      <c r="I513" s="15">
        <v>0</v>
      </c>
      <c r="J513" s="15">
        <v>1</v>
      </c>
      <c r="K513" s="15">
        <v>0</v>
      </c>
      <c r="L513" s="15">
        <v>1</v>
      </c>
      <c r="M513" s="15">
        <v>1</v>
      </c>
      <c r="N513" s="15">
        <v>6</v>
      </c>
      <c r="O513" s="15">
        <v>0</v>
      </c>
      <c r="P513" s="15">
        <v>0</v>
      </c>
      <c r="Q513" s="15">
        <v>11</v>
      </c>
      <c r="R513" s="15">
        <f t="shared" si="21"/>
        <v>0.6518518518518519</v>
      </c>
      <c r="S513" s="15">
        <f t="shared" si="22"/>
        <v>0.39111111111111113</v>
      </c>
      <c r="T513" s="15">
        <f t="shared" si="23"/>
        <v>1</v>
      </c>
    </row>
    <row r="514" spans="1:20" s="15" customFormat="1">
      <c r="A514" s="15" t="s">
        <v>1435</v>
      </c>
      <c r="B514" s="15" t="s">
        <v>1361</v>
      </c>
      <c r="C514" s="15" t="s">
        <v>3</v>
      </c>
      <c r="D514" s="15" t="s">
        <v>882</v>
      </c>
      <c r="E514" s="15">
        <v>56</v>
      </c>
      <c r="F514" s="15">
        <v>5</v>
      </c>
      <c r="G514" s="15">
        <v>10</v>
      </c>
      <c r="H514" s="15">
        <v>8</v>
      </c>
      <c r="I514" s="15">
        <v>2</v>
      </c>
      <c r="J514" s="15">
        <v>0</v>
      </c>
      <c r="K514" s="15">
        <v>0</v>
      </c>
      <c r="L514" s="15">
        <v>5</v>
      </c>
      <c r="M514" s="15">
        <v>1</v>
      </c>
      <c r="N514" s="15">
        <v>13</v>
      </c>
      <c r="O514" s="15">
        <v>0</v>
      </c>
      <c r="P514" s="15">
        <v>0</v>
      </c>
      <c r="Q514" s="15">
        <v>10</v>
      </c>
      <c r="R514" s="15">
        <f t="shared" si="21"/>
        <v>0.59259259259259256</v>
      </c>
      <c r="S514" s="15">
        <f t="shared" si="22"/>
        <v>0.35555555555555551</v>
      </c>
      <c r="T514" s="15">
        <f t="shared" si="23"/>
        <v>1</v>
      </c>
    </row>
    <row r="515" spans="1:20" s="15" customFormat="1">
      <c r="A515" s="15" t="s">
        <v>406</v>
      </c>
      <c r="B515" s="15" t="s">
        <v>123</v>
      </c>
      <c r="C515" s="15" t="s">
        <v>894</v>
      </c>
      <c r="D515" s="15" t="s">
        <v>884</v>
      </c>
      <c r="E515" s="15">
        <v>6</v>
      </c>
      <c r="F515" s="15">
        <v>2</v>
      </c>
      <c r="G515" s="15">
        <v>2</v>
      </c>
      <c r="H515" s="15">
        <v>0</v>
      </c>
      <c r="I515" s="15">
        <v>1</v>
      </c>
      <c r="J515" s="15">
        <v>1</v>
      </c>
      <c r="K515" s="15">
        <v>0</v>
      </c>
      <c r="L515" s="15">
        <v>3</v>
      </c>
      <c r="M515" s="15">
        <v>2</v>
      </c>
      <c r="N515" s="15">
        <v>2</v>
      </c>
      <c r="O515" s="15">
        <v>0</v>
      </c>
      <c r="P515" s="15">
        <v>0</v>
      </c>
      <c r="Q515" s="15">
        <v>10</v>
      </c>
      <c r="R515" s="15">
        <f t="shared" ref="R515:R578" si="24">Q515/16.875</f>
        <v>0.59259259259259256</v>
      </c>
      <c r="S515" s="15">
        <f t="shared" ref="S515:S578" si="25">IF(Q515 &gt;= 500,R515*1.1,IF(Q515 &gt; 400,R515,IF(Q515&gt;300,R515*0.9,IF(Q515&gt;200,R515*0.8,IF(Q515&gt;100,R515*0.7,R515*0.6)))))</f>
        <v>0.35555555555555551</v>
      </c>
      <c r="T515" s="15">
        <f t="shared" ref="T515:T578" si="26">IF(S515 &lt; 1.5,1,S515)</f>
        <v>1</v>
      </c>
    </row>
    <row r="516" spans="1:20" s="15" customFormat="1">
      <c r="A516" s="15" t="s">
        <v>1113</v>
      </c>
      <c r="B516" s="15" t="s">
        <v>145</v>
      </c>
      <c r="C516" s="15" t="s">
        <v>2</v>
      </c>
      <c r="D516" s="15" t="s">
        <v>885</v>
      </c>
      <c r="E516" s="15">
        <v>40</v>
      </c>
      <c r="F516" s="15">
        <v>4</v>
      </c>
      <c r="G516" s="15">
        <v>8</v>
      </c>
      <c r="H516" s="15">
        <v>7</v>
      </c>
      <c r="I516" s="15">
        <v>0</v>
      </c>
      <c r="J516" s="15">
        <v>1</v>
      </c>
      <c r="K516" s="15">
        <v>0</v>
      </c>
      <c r="L516" s="15">
        <v>2</v>
      </c>
      <c r="M516" s="15">
        <v>6</v>
      </c>
      <c r="N516" s="15">
        <v>11</v>
      </c>
      <c r="O516" s="15">
        <v>0</v>
      </c>
      <c r="P516" s="15">
        <v>1</v>
      </c>
      <c r="Q516" s="15">
        <v>10</v>
      </c>
      <c r="R516" s="15">
        <f t="shared" si="24"/>
        <v>0.59259259259259256</v>
      </c>
      <c r="S516" s="15">
        <f t="shared" si="25"/>
        <v>0.35555555555555551</v>
      </c>
      <c r="T516" s="15">
        <f t="shared" si="26"/>
        <v>1</v>
      </c>
    </row>
    <row r="517" spans="1:20" s="15" customFormat="1">
      <c r="A517" s="15" t="s">
        <v>1532</v>
      </c>
      <c r="B517" s="15" t="s">
        <v>349</v>
      </c>
      <c r="C517" s="15" t="s">
        <v>892</v>
      </c>
      <c r="D517" s="15" t="s">
        <v>865</v>
      </c>
      <c r="E517" s="15">
        <v>39</v>
      </c>
      <c r="F517" s="15">
        <v>3</v>
      </c>
      <c r="G517" s="15">
        <v>10</v>
      </c>
      <c r="H517" s="15">
        <v>6</v>
      </c>
      <c r="I517" s="15">
        <v>4</v>
      </c>
      <c r="J517" s="15">
        <v>0</v>
      </c>
      <c r="K517" s="15">
        <v>0</v>
      </c>
      <c r="L517" s="15">
        <v>1</v>
      </c>
      <c r="M517" s="15">
        <v>0</v>
      </c>
      <c r="N517" s="15">
        <v>8</v>
      </c>
      <c r="O517" s="15">
        <v>0</v>
      </c>
      <c r="P517" s="15">
        <v>0</v>
      </c>
      <c r="Q517" s="15">
        <v>10</v>
      </c>
      <c r="R517" s="15">
        <f t="shared" si="24"/>
        <v>0.59259259259259256</v>
      </c>
      <c r="S517" s="15">
        <f t="shared" si="25"/>
        <v>0.35555555555555551</v>
      </c>
      <c r="T517" s="15">
        <f t="shared" si="26"/>
        <v>1</v>
      </c>
    </row>
    <row r="518" spans="1:20" s="15" customFormat="1">
      <c r="A518" s="15" t="s">
        <v>1091</v>
      </c>
      <c r="B518" s="15" t="s">
        <v>35</v>
      </c>
      <c r="C518" s="15" t="s">
        <v>894</v>
      </c>
      <c r="D518" s="15" t="s">
        <v>865</v>
      </c>
      <c r="E518" s="15">
        <v>76</v>
      </c>
      <c r="F518" s="15">
        <v>7</v>
      </c>
      <c r="G518" s="15">
        <v>7</v>
      </c>
      <c r="H518" s="15">
        <v>5</v>
      </c>
      <c r="I518" s="15">
        <v>1</v>
      </c>
      <c r="J518" s="15">
        <v>1</v>
      </c>
      <c r="K518" s="15">
        <v>0</v>
      </c>
      <c r="L518" s="15">
        <v>1</v>
      </c>
      <c r="M518" s="15">
        <v>8</v>
      </c>
      <c r="N518" s="15">
        <v>22</v>
      </c>
      <c r="O518" s="15">
        <v>6</v>
      </c>
      <c r="P518" s="15">
        <v>0</v>
      </c>
      <c r="Q518" s="15">
        <v>10</v>
      </c>
      <c r="R518" s="15">
        <f t="shared" si="24"/>
        <v>0.59259259259259256</v>
      </c>
      <c r="S518" s="15">
        <f t="shared" si="25"/>
        <v>0.35555555555555551</v>
      </c>
      <c r="T518" s="15">
        <f t="shared" si="26"/>
        <v>1</v>
      </c>
    </row>
    <row r="519" spans="1:20" s="15" customFormat="1">
      <c r="A519" s="15" t="s">
        <v>1417</v>
      </c>
      <c r="B519" s="15" t="s">
        <v>1007</v>
      </c>
      <c r="C519" s="15" t="s">
        <v>862</v>
      </c>
      <c r="D519" s="15" t="s">
        <v>893</v>
      </c>
      <c r="E519" s="15">
        <v>64</v>
      </c>
      <c r="F519" s="15">
        <v>7</v>
      </c>
      <c r="G519" s="15">
        <v>10</v>
      </c>
      <c r="H519" s="15">
        <v>8</v>
      </c>
      <c r="I519" s="15">
        <v>1</v>
      </c>
      <c r="J519" s="15">
        <v>0</v>
      </c>
      <c r="K519" s="15">
        <v>1</v>
      </c>
      <c r="L519" s="15">
        <v>3</v>
      </c>
      <c r="M519" s="15">
        <v>6</v>
      </c>
      <c r="N519" s="15">
        <v>20</v>
      </c>
      <c r="O519" s="15">
        <v>0</v>
      </c>
      <c r="P519" s="15">
        <v>0</v>
      </c>
      <c r="Q519" s="15">
        <v>10</v>
      </c>
      <c r="R519" s="15">
        <f t="shared" si="24"/>
        <v>0.59259259259259256</v>
      </c>
      <c r="S519" s="15">
        <f t="shared" si="25"/>
        <v>0.35555555555555551</v>
      </c>
      <c r="T519" s="15">
        <f t="shared" si="26"/>
        <v>1</v>
      </c>
    </row>
    <row r="520" spans="1:20" s="15" customFormat="1">
      <c r="A520" s="15" t="s">
        <v>1937</v>
      </c>
      <c r="B520" s="15" t="s">
        <v>1938</v>
      </c>
      <c r="C520" s="15" t="s">
        <v>891</v>
      </c>
      <c r="D520" s="15" t="s">
        <v>871</v>
      </c>
      <c r="E520" s="15">
        <v>1</v>
      </c>
      <c r="F520" s="15">
        <v>5</v>
      </c>
      <c r="G520" s="15">
        <v>0</v>
      </c>
      <c r="H520" s="15">
        <v>0</v>
      </c>
      <c r="I520" s="15">
        <v>0</v>
      </c>
      <c r="J520" s="15">
        <v>0</v>
      </c>
      <c r="K520" s="15">
        <v>0</v>
      </c>
      <c r="L520" s="15">
        <v>0</v>
      </c>
      <c r="M520" s="15">
        <v>0</v>
      </c>
      <c r="N520" s="15">
        <v>0</v>
      </c>
      <c r="O520" s="15">
        <v>5</v>
      </c>
      <c r="P520" s="15">
        <v>0</v>
      </c>
      <c r="Q520" s="15">
        <v>10</v>
      </c>
      <c r="R520" s="15">
        <f t="shared" si="24"/>
        <v>0.59259259259259256</v>
      </c>
      <c r="S520" s="15">
        <f t="shared" si="25"/>
        <v>0.35555555555555551</v>
      </c>
      <c r="T520" s="15">
        <f t="shared" si="26"/>
        <v>1</v>
      </c>
    </row>
    <row r="521" spans="1:20" s="15" customFormat="1">
      <c r="A521" s="15" t="s">
        <v>246</v>
      </c>
      <c r="B521" s="15" t="s">
        <v>209</v>
      </c>
      <c r="C521" s="15" t="s">
        <v>2</v>
      </c>
      <c r="D521" s="15" t="s">
        <v>856</v>
      </c>
      <c r="E521" s="15">
        <v>81</v>
      </c>
      <c r="F521" s="15">
        <v>7</v>
      </c>
      <c r="G521" s="15">
        <v>13</v>
      </c>
      <c r="H521" s="15">
        <v>9</v>
      </c>
      <c r="I521" s="15">
        <v>2</v>
      </c>
      <c r="J521" s="15">
        <v>1</v>
      </c>
      <c r="K521" s="15">
        <v>1</v>
      </c>
      <c r="L521" s="15">
        <v>6</v>
      </c>
      <c r="M521" s="15">
        <v>6</v>
      </c>
      <c r="N521" s="15">
        <v>32</v>
      </c>
      <c r="O521" s="15">
        <v>2</v>
      </c>
      <c r="P521" s="15">
        <v>0</v>
      </c>
      <c r="Q521" s="15">
        <v>9</v>
      </c>
      <c r="R521" s="15">
        <f t="shared" si="24"/>
        <v>0.53333333333333333</v>
      </c>
      <c r="S521" s="15">
        <f t="shared" si="25"/>
        <v>0.32</v>
      </c>
      <c r="T521" s="15">
        <f t="shared" si="26"/>
        <v>1</v>
      </c>
    </row>
    <row r="522" spans="1:20" s="15" customFormat="1">
      <c r="A522" s="15" t="s">
        <v>1112</v>
      </c>
      <c r="B522" s="15" t="s">
        <v>314</v>
      </c>
      <c r="C522" s="15" t="s">
        <v>894</v>
      </c>
      <c r="D522" s="15" t="s">
        <v>877</v>
      </c>
      <c r="E522" s="15">
        <v>46</v>
      </c>
      <c r="F522" s="15">
        <v>4</v>
      </c>
      <c r="G522" s="15">
        <v>7</v>
      </c>
      <c r="H522" s="15">
        <v>3</v>
      </c>
      <c r="I522" s="15">
        <v>3</v>
      </c>
      <c r="J522" s="15">
        <v>0</v>
      </c>
      <c r="K522" s="15">
        <v>1</v>
      </c>
      <c r="L522" s="15">
        <v>3</v>
      </c>
      <c r="M522" s="15">
        <v>3</v>
      </c>
      <c r="N522" s="15">
        <v>14</v>
      </c>
      <c r="O522" s="15">
        <v>0</v>
      </c>
      <c r="P522" s="15">
        <v>0</v>
      </c>
      <c r="Q522" s="15">
        <v>9</v>
      </c>
      <c r="R522" s="15">
        <f t="shared" si="24"/>
        <v>0.53333333333333333</v>
      </c>
      <c r="S522" s="15">
        <f t="shared" si="25"/>
        <v>0.32</v>
      </c>
      <c r="T522" s="15">
        <f t="shared" si="26"/>
        <v>1</v>
      </c>
    </row>
    <row r="523" spans="1:20" s="15" customFormat="1">
      <c r="A523" s="15" t="s">
        <v>1107</v>
      </c>
      <c r="B523" s="15" t="s">
        <v>1359</v>
      </c>
      <c r="C523" s="15" t="s">
        <v>889</v>
      </c>
      <c r="D523" s="15" t="s">
        <v>882</v>
      </c>
      <c r="E523" s="15">
        <v>43</v>
      </c>
      <c r="F523" s="15">
        <v>7</v>
      </c>
      <c r="G523" s="15">
        <v>5</v>
      </c>
      <c r="H523" s="15">
        <v>4</v>
      </c>
      <c r="I523" s="15">
        <v>0</v>
      </c>
      <c r="J523" s="15">
        <v>0</v>
      </c>
      <c r="K523" s="15">
        <v>1</v>
      </c>
      <c r="L523" s="15">
        <v>2</v>
      </c>
      <c r="M523" s="15">
        <v>1</v>
      </c>
      <c r="N523" s="15">
        <v>10</v>
      </c>
      <c r="O523" s="15">
        <v>1</v>
      </c>
      <c r="P523" s="15">
        <v>0</v>
      </c>
      <c r="Q523" s="15">
        <v>9</v>
      </c>
      <c r="R523" s="15">
        <f t="shared" si="24"/>
        <v>0.53333333333333333</v>
      </c>
      <c r="S523" s="15">
        <f t="shared" si="25"/>
        <v>0.32</v>
      </c>
      <c r="T523" s="15">
        <f t="shared" si="26"/>
        <v>1</v>
      </c>
    </row>
    <row r="524" spans="1:20" s="15" customFormat="1">
      <c r="A524" s="15" t="s">
        <v>1827</v>
      </c>
      <c r="B524" s="15" t="s">
        <v>120</v>
      </c>
      <c r="C524" s="15" t="s">
        <v>862</v>
      </c>
      <c r="D524" s="15" t="s">
        <v>882</v>
      </c>
      <c r="E524" s="15">
        <v>60</v>
      </c>
      <c r="F524" s="15">
        <v>4</v>
      </c>
      <c r="G524" s="15">
        <v>11</v>
      </c>
      <c r="H524" s="15">
        <v>7</v>
      </c>
      <c r="I524" s="15">
        <v>4</v>
      </c>
      <c r="J524" s="15">
        <v>0</v>
      </c>
      <c r="K524" s="15">
        <v>0</v>
      </c>
      <c r="L524" s="15">
        <v>6</v>
      </c>
      <c r="M524" s="15">
        <v>4</v>
      </c>
      <c r="N524" s="15">
        <v>20</v>
      </c>
      <c r="O524" s="15">
        <v>0</v>
      </c>
      <c r="P524" s="15">
        <v>0</v>
      </c>
      <c r="Q524" s="15">
        <v>9</v>
      </c>
      <c r="R524" s="15">
        <f t="shared" si="24"/>
        <v>0.53333333333333333</v>
      </c>
      <c r="S524" s="15">
        <f t="shared" si="25"/>
        <v>0.32</v>
      </c>
      <c r="T524" s="15">
        <f t="shared" si="26"/>
        <v>1</v>
      </c>
    </row>
    <row r="525" spans="1:20" s="15" customFormat="1">
      <c r="A525" s="15" t="s">
        <v>1377</v>
      </c>
      <c r="B525" s="15" t="s">
        <v>279</v>
      </c>
      <c r="C525" s="15" t="s">
        <v>894</v>
      </c>
      <c r="D525" s="15" t="s">
        <v>878</v>
      </c>
      <c r="E525" s="15">
        <v>29</v>
      </c>
      <c r="F525" s="15">
        <v>2</v>
      </c>
      <c r="G525" s="15">
        <v>6</v>
      </c>
      <c r="H525" s="15">
        <v>5</v>
      </c>
      <c r="I525" s="15">
        <v>1</v>
      </c>
      <c r="J525" s="15">
        <v>0</v>
      </c>
      <c r="K525" s="15">
        <v>0</v>
      </c>
      <c r="L525" s="15">
        <v>3</v>
      </c>
      <c r="M525" s="15">
        <v>2</v>
      </c>
      <c r="N525" s="15">
        <v>5</v>
      </c>
      <c r="O525" s="15">
        <v>0</v>
      </c>
      <c r="P525" s="15">
        <v>0</v>
      </c>
      <c r="Q525" s="15">
        <v>9</v>
      </c>
      <c r="R525" s="15">
        <f t="shared" si="24"/>
        <v>0.53333333333333333</v>
      </c>
      <c r="S525" s="15">
        <f t="shared" si="25"/>
        <v>0.32</v>
      </c>
      <c r="T525" s="15">
        <f t="shared" si="26"/>
        <v>1</v>
      </c>
    </row>
    <row r="526" spans="1:20" s="15" customFormat="1">
      <c r="A526" s="15" t="s">
        <v>1553</v>
      </c>
      <c r="B526" s="15" t="s">
        <v>1554</v>
      </c>
      <c r="C526" s="15" t="s">
        <v>894</v>
      </c>
      <c r="D526" s="15" t="s">
        <v>866</v>
      </c>
      <c r="E526" s="15">
        <v>22</v>
      </c>
      <c r="F526" s="15">
        <v>3</v>
      </c>
      <c r="G526" s="15">
        <v>3</v>
      </c>
      <c r="H526" s="15">
        <v>1</v>
      </c>
      <c r="I526" s="15">
        <v>1</v>
      </c>
      <c r="J526" s="15">
        <v>0</v>
      </c>
      <c r="K526" s="15">
        <v>1</v>
      </c>
      <c r="L526" s="15">
        <v>3</v>
      </c>
      <c r="M526" s="15">
        <v>2</v>
      </c>
      <c r="N526" s="15">
        <v>6</v>
      </c>
      <c r="O526" s="15">
        <v>0</v>
      </c>
      <c r="P526" s="15">
        <v>0</v>
      </c>
      <c r="Q526" s="15">
        <v>9</v>
      </c>
      <c r="R526" s="15">
        <f t="shared" si="24"/>
        <v>0.53333333333333333</v>
      </c>
      <c r="S526" s="15">
        <f t="shared" si="25"/>
        <v>0.32</v>
      </c>
      <c r="T526" s="15">
        <f t="shared" si="26"/>
        <v>1</v>
      </c>
    </row>
    <row r="527" spans="1:20" s="15" customFormat="1">
      <c r="A527" s="15" t="s">
        <v>1557</v>
      </c>
      <c r="B527" s="15" t="s">
        <v>804</v>
      </c>
      <c r="C527" s="15" t="s">
        <v>862</v>
      </c>
      <c r="D527" s="15" t="s">
        <v>875</v>
      </c>
      <c r="E527" s="15">
        <v>20</v>
      </c>
      <c r="F527" s="15">
        <v>2</v>
      </c>
      <c r="G527" s="15">
        <v>7</v>
      </c>
      <c r="H527" s="15">
        <v>5</v>
      </c>
      <c r="I527" s="15">
        <v>2</v>
      </c>
      <c r="J527" s="15">
        <v>0</v>
      </c>
      <c r="K527" s="15">
        <v>0</v>
      </c>
      <c r="L527" s="15">
        <v>4</v>
      </c>
      <c r="M527" s="15">
        <v>0</v>
      </c>
      <c r="N527" s="15">
        <v>6</v>
      </c>
      <c r="O527" s="15">
        <v>0</v>
      </c>
      <c r="P527" s="15">
        <v>0</v>
      </c>
      <c r="Q527" s="15">
        <v>9</v>
      </c>
      <c r="R527" s="15">
        <f t="shared" si="24"/>
        <v>0.53333333333333333</v>
      </c>
      <c r="S527" s="15">
        <f t="shared" si="25"/>
        <v>0.32</v>
      </c>
      <c r="T527" s="15">
        <f t="shared" si="26"/>
        <v>1</v>
      </c>
    </row>
    <row r="528" spans="1:20" s="15" customFormat="1">
      <c r="A528" s="15" t="s">
        <v>1567</v>
      </c>
      <c r="B528" s="15" t="s">
        <v>1292</v>
      </c>
      <c r="C528" s="15" t="s">
        <v>892</v>
      </c>
      <c r="D528" s="15" t="s">
        <v>856</v>
      </c>
      <c r="E528" s="15">
        <v>23</v>
      </c>
      <c r="F528" s="15">
        <v>2</v>
      </c>
      <c r="G528" s="15">
        <v>3</v>
      </c>
      <c r="H528" s="15">
        <v>1</v>
      </c>
      <c r="I528" s="15">
        <v>0</v>
      </c>
      <c r="J528" s="15">
        <v>0</v>
      </c>
      <c r="K528" s="15">
        <v>2</v>
      </c>
      <c r="L528" s="15">
        <v>2</v>
      </c>
      <c r="M528" s="15">
        <v>3</v>
      </c>
      <c r="N528" s="15">
        <v>7</v>
      </c>
      <c r="O528" s="15">
        <v>0</v>
      </c>
      <c r="P528" s="15">
        <v>0</v>
      </c>
      <c r="Q528" s="15">
        <v>9</v>
      </c>
      <c r="R528" s="15">
        <f t="shared" si="24"/>
        <v>0.53333333333333333</v>
      </c>
      <c r="S528" s="15">
        <f t="shared" si="25"/>
        <v>0.32</v>
      </c>
      <c r="T528" s="15">
        <f t="shared" si="26"/>
        <v>1</v>
      </c>
    </row>
    <row r="529" spans="1:20" s="15" customFormat="1">
      <c r="A529" s="15" t="s">
        <v>1391</v>
      </c>
      <c r="B529" s="15" t="s">
        <v>48</v>
      </c>
      <c r="C529" s="15" t="s">
        <v>894</v>
      </c>
      <c r="D529" s="15" t="s">
        <v>881</v>
      </c>
      <c r="E529" s="15">
        <v>70</v>
      </c>
      <c r="F529" s="15">
        <v>4</v>
      </c>
      <c r="G529" s="15">
        <v>12</v>
      </c>
      <c r="H529" s="15">
        <v>11</v>
      </c>
      <c r="I529" s="15">
        <v>1</v>
      </c>
      <c r="J529" s="15">
        <v>0</v>
      </c>
      <c r="K529" s="15">
        <v>0</v>
      </c>
      <c r="L529" s="15">
        <v>6</v>
      </c>
      <c r="M529" s="15">
        <v>3</v>
      </c>
      <c r="N529" s="15">
        <v>17</v>
      </c>
      <c r="O529" s="15">
        <v>0</v>
      </c>
      <c r="P529" s="15">
        <v>0</v>
      </c>
      <c r="Q529" s="15">
        <v>9</v>
      </c>
      <c r="R529" s="15">
        <f t="shared" si="24"/>
        <v>0.53333333333333333</v>
      </c>
      <c r="S529" s="15">
        <f t="shared" si="25"/>
        <v>0.32</v>
      </c>
      <c r="T529" s="15">
        <f t="shared" si="26"/>
        <v>1</v>
      </c>
    </row>
    <row r="530" spans="1:20" s="15" customFormat="1">
      <c r="A530" s="15" t="s">
        <v>227</v>
      </c>
      <c r="B530" s="15" t="s">
        <v>228</v>
      </c>
      <c r="C530" s="15" t="s">
        <v>2</v>
      </c>
      <c r="D530" s="15" t="s">
        <v>1068</v>
      </c>
      <c r="E530" s="15">
        <v>35</v>
      </c>
      <c r="F530" s="15">
        <v>4</v>
      </c>
      <c r="G530" s="15">
        <v>6</v>
      </c>
      <c r="H530" s="15">
        <v>5</v>
      </c>
      <c r="I530" s="15">
        <v>0</v>
      </c>
      <c r="J530" s="15">
        <v>1</v>
      </c>
      <c r="K530" s="15">
        <v>0</v>
      </c>
      <c r="L530" s="15">
        <v>2</v>
      </c>
      <c r="M530" s="15">
        <v>2</v>
      </c>
      <c r="N530" s="15">
        <v>7</v>
      </c>
      <c r="O530" s="15">
        <v>0</v>
      </c>
      <c r="P530" s="15">
        <v>0</v>
      </c>
      <c r="Q530" s="15">
        <v>9</v>
      </c>
      <c r="R530" s="15">
        <f t="shared" si="24"/>
        <v>0.53333333333333333</v>
      </c>
      <c r="S530" s="15">
        <f t="shared" si="25"/>
        <v>0.32</v>
      </c>
      <c r="T530" s="15">
        <f t="shared" si="26"/>
        <v>1</v>
      </c>
    </row>
    <row r="531" spans="1:20" s="15" customFormat="1">
      <c r="A531" s="15" t="s">
        <v>122</v>
      </c>
      <c r="B531" s="15" t="s">
        <v>50</v>
      </c>
      <c r="C531" s="15" t="s">
        <v>1</v>
      </c>
      <c r="D531" s="15" t="s">
        <v>874</v>
      </c>
      <c r="E531" s="15">
        <v>9</v>
      </c>
      <c r="F531" s="15">
        <v>3</v>
      </c>
      <c r="G531" s="15">
        <v>3</v>
      </c>
      <c r="H531" s="15">
        <v>3</v>
      </c>
      <c r="I531" s="15">
        <v>0</v>
      </c>
      <c r="J531" s="15">
        <v>0</v>
      </c>
      <c r="K531" s="15">
        <v>0</v>
      </c>
      <c r="L531" s="15">
        <v>2</v>
      </c>
      <c r="M531" s="15">
        <v>1</v>
      </c>
      <c r="N531" s="15">
        <v>1</v>
      </c>
      <c r="O531" s="15">
        <v>0</v>
      </c>
      <c r="P531" s="15">
        <v>0</v>
      </c>
      <c r="Q531" s="15">
        <v>8</v>
      </c>
      <c r="R531" s="15">
        <f t="shared" si="24"/>
        <v>0.47407407407407409</v>
      </c>
      <c r="S531" s="15">
        <f t="shared" si="25"/>
        <v>0.28444444444444444</v>
      </c>
      <c r="T531" s="15">
        <f t="shared" si="26"/>
        <v>1</v>
      </c>
    </row>
    <row r="532" spans="1:20" s="15" customFormat="1">
      <c r="A532" s="15" t="s">
        <v>98</v>
      </c>
      <c r="B532" s="15" t="s">
        <v>445</v>
      </c>
      <c r="C532" s="15" t="s">
        <v>894</v>
      </c>
      <c r="D532" s="15" t="s">
        <v>880</v>
      </c>
      <c r="E532" s="15">
        <v>114</v>
      </c>
      <c r="F532" s="15">
        <v>5</v>
      </c>
      <c r="G532" s="15">
        <v>19</v>
      </c>
      <c r="H532" s="15">
        <v>15</v>
      </c>
      <c r="I532" s="15">
        <v>4</v>
      </c>
      <c r="J532" s="15">
        <v>0</v>
      </c>
      <c r="K532" s="15">
        <v>0</v>
      </c>
      <c r="L532" s="15">
        <v>8</v>
      </c>
      <c r="M532" s="15">
        <v>4</v>
      </c>
      <c r="N532" s="15">
        <v>30</v>
      </c>
      <c r="O532" s="15">
        <v>0</v>
      </c>
      <c r="P532" s="15">
        <v>2</v>
      </c>
      <c r="Q532" s="15">
        <v>8</v>
      </c>
      <c r="R532" s="15">
        <f t="shared" si="24"/>
        <v>0.47407407407407409</v>
      </c>
      <c r="S532" s="15">
        <f t="shared" si="25"/>
        <v>0.28444444444444444</v>
      </c>
      <c r="T532" s="15">
        <f t="shared" si="26"/>
        <v>1</v>
      </c>
    </row>
    <row r="533" spans="1:20" s="15" customFormat="1">
      <c r="A533" s="15" t="s">
        <v>571</v>
      </c>
      <c r="B533" s="15" t="s">
        <v>92</v>
      </c>
      <c r="C533" s="15" t="s">
        <v>889</v>
      </c>
      <c r="D533" s="15" t="s">
        <v>893</v>
      </c>
      <c r="E533" s="15">
        <v>39</v>
      </c>
      <c r="F533" s="15">
        <v>5</v>
      </c>
      <c r="G533" s="15">
        <v>8</v>
      </c>
      <c r="H533" s="15">
        <v>4</v>
      </c>
      <c r="I533" s="15">
        <v>3</v>
      </c>
      <c r="J533" s="15">
        <v>0</v>
      </c>
      <c r="K533" s="15">
        <v>1</v>
      </c>
      <c r="L533" s="15">
        <v>5</v>
      </c>
      <c r="M533" s="15">
        <v>3</v>
      </c>
      <c r="N533" s="15">
        <v>17</v>
      </c>
      <c r="O533" s="15">
        <v>0</v>
      </c>
      <c r="P533" s="15">
        <v>2</v>
      </c>
      <c r="Q533" s="15">
        <v>8</v>
      </c>
      <c r="R533" s="15">
        <f t="shared" si="24"/>
        <v>0.47407407407407409</v>
      </c>
      <c r="S533" s="15">
        <f t="shared" si="25"/>
        <v>0.28444444444444444</v>
      </c>
      <c r="T533" s="15">
        <f t="shared" si="26"/>
        <v>1</v>
      </c>
    </row>
    <row r="534" spans="1:20" s="15" customFormat="1">
      <c r="A534" s="15" t="s">
        <v>990</v>
      </c>
      <c r="B534" s="15" t="s">
        <v>284</v>
      </c>
      <c r="C534" s="15" t="s">
        <v>862</v>
      </c>
      <c r="D534" s="15" t="s">
        <v>859</v>
      </c>
      <c r="E534" s="15">
        <v>14</v>
      </c>
      <c r="F534" s="15">
        <v>1</v>
      </c>
      <c r="G534" s="15">
        <v>3</v>
      </c>
      <c r="H534" s="15">
        <v>2</v>
      </c>
      <c r="I534" s="15">
        <v>0</v>
      </c>
      <c r="J534" s="15">
        <v>0</v>
      </c>
      <c r="K534" s="15">
        <v>1</v>
      </c>
      <c r="L534" s="15">
        <v>3</v>
      </c>
      <c r="M534" s="15">
        <v>2</v>
      </c>
      <c r="N534" s="15">
        <v>4</v>
      </c>
      <c r="O534" s="15">
        <v>0</v>
      </c>
      <c r="P534" s="15">
        <v>0</v>
      </c>
      <c r="Q534" s="15">
        <v>8</v>
      </c>
      <c r="R534" s="15">
        <f t="shared" si="24"/>
        <v>0.47407407407407409</v>
      </c>
      <c r="S534" s="15">
        <f t="shared" si="25"/>
        <v>0.28444444444444444</v>
      </c>
      <c r="T534" s="15">
        <f t="shared" si="26"/>
        <v>1</v>
      </c>
    </row>
    <row r="535" spans="1:20" s="15" customFormat="1">
      <c r="A535" s="15" t="s">
        <v>1582</v>
      </c>
      <c r="B535" s="15" t="s">
        <v>1233</v>
      </c>
      <c r="C535" s="15" t="s">
        <v>888</v>
      </c>
      <c r="D535" s="15" t="s">
        <v>867</v>
      </c>
      <c r="E535" s="15">
        <v>26</v>
      </c>
      <c r="F535" s="15">
        <v>5</v>
      </c>
      <c r="G535" s="15">
        <v>8</v>
      </c>
      <c r="H535" s="15">
        <v>6</v>
      </c>
      <c r="I535" s="15">
        <v>2</v>
      </c>
      <c r="J535" s="15">
        <v>0</v>
      </c>
      <c r="K535" s="15">
        <v>0</v>
      </c>
      <c r="L535" s="15">
        <v>2</v>
      </c>
      <c r="M535" s="15">
        <v>0</v>
      </c>
      <c r="N535" s="15">
        <v>9</v>
      </c>
      <c r="O535" s="15">
        <v>0</v>
      </c>
      <c r="P535" s="15">
        <v>0</v>
      </c>
      <c r="Q535" s="15">
        <v>8</v>
      </c>
      <c r="R535" s="15">
        <f t="shared" si="24"/>
        <v>0.47407407407407409</v>
      </c>
      <c r="S535" s="15">
        <f t="shared" si="25"/>
        <v>0.28444444444444444</v>
      </c>
      <c r="T535" s="15">
        <f t="shared" si="26"/>
        <v>1</v>
      </c>
    </row>
    <row r="536" spans="1:20" s="15" customFormat="1">
      <c r="A536" s="15" t="s">
        <v>948</v>
      </c>
      <c r="B536" s="15" t="s">
        <v>571</v>
      </c>
      <c r="C536" s="15" t="s">
        <v>862</v>
      </c>
      <c r="D536" s="15" t="s">
        <v>878</v>
      </c>
      <c r="E536" s="15">
        <v>28</v>
      </c>
      <c r="F536" s="15">
        <v>1</v>
      </c>
      <c r="G536" s="15">
        <v>4</v>
      </c>
      <c r="H536" s="15">
        <v>3</v>
      </c>
      <c r="I536" s="15">
        <v>0</v>
      </c>
      <c r="J536" s="15">
        <v>0</v>
      </c>
      <c r="K536" s="15">
        <v>1</v>
      </c>
      <c r="L536" s="15">
        <v>5</v>
      </c>
      <c r="M536" s="15">
        <v>2</v>
      </c>
      <c r="N536" s="15">
        <v>7</v>
      </c>
      <c r="O536" s="15">
        <v>0</v>
      </c>
      <c r="P536" s="15">
        <v>0</v>
      </c>
      <c r="Q536" s="15">
        <v>8</v>
      </c>
      <c r="R536" s="15">
        <f t="shared" si="24"/>
        <v>0.47407407407407409</v>
      </c>
      <c r="S536" s="15">
        <f t="shared" si="25"/>
        <v>0.28444444444444444</v>
      </c>
      <c r="T536" s="15">
        <f t="shared" si="26"/>
        <v>1</v>
      </c>
    </row>
    <row r="537" spans="1:20" s="15" customFormat="1">
      <c r="A537" s="15" t="s">
        <v>571</v>
      </c>
      <c r="B537" s="15" t="s">
        <v>92</v>
      </c>
      <c r="C537" s="15" t="s">
        <v>888</v>
      </c>
      <c r="D537" s="15" t="s">
        <v>890</v>
      </c>
      <c r="E537" s="15">
        <v>28</v>
      </c>
      <c r="F537" s="15">
        <v>3</v>
      </c>
      <c r="G537" s="15">
        <v>7</v>
      </c>
      <c r="H537" s="15">
        <v>6</v>
      </c>
      <c r="I537" s="15">
        <v>1</v>
      </c>
      <c r="J537" s="15">
        <v>0</v>
      </c>
      <c r="K537" s="15">
        <v>0</v>
      </c>
      <c r="L537" s="15">
        <v>0</v>
      </c>
      <c r="M537" s="15">
        <v>5</v>
      </c>
      <c r="N537" s="15">
        <v>9</v>
      </c>
      <c r="O537" s="15">
        <v>0</v>
      </c>
      <c r="P537" s="15">
        <v>0</v>
      </c>
      <c r="Q537" s="15">
        <v>7</v>
      </c>
      <c r="R537" s="15">
        <f t="shared" si="24"/>
        <v>0.4148148148148148</v>
      </c>
      <c r="S537" s="15">
        <f t="shared" si="25"/>
        <v>0.24888888888888888</v>
      </c>
      <c r="T537" s="15">
        <f t="shared" si="26"/>
        <v>1</v>
      </c>
    </row>
    <row r="538" spans="1:20" s="15" customFormat="1">
      <c r="A538" s="15" t="s">
        <v>934</v>
      </c>
      <c r="B538" s="15" t="s">
        <v>205</v>
      </c>
      <c r="C538" s="15" t="s">
        <v>894</v>
      </c>
      <c r="D538" s="15" t="s">
        <v>872</v>
      </c>
      <c r="E538" s="15">
        <v>42</v>
      </c>
      <c r="F538" s="15">
        <v>5</v>
      </c>
      <c r="G538" s="15">
        <v>7</v>
      </c>
      <c r="H538" s="15">
        <v>6</v>
      </c>
      <c r="I538" s="15">
        <v>1</v>
      </c>
      <c r="J538" s="15">
        <v>0</v>
      </c>
      <c r="K538" s="15">
        <v>0</v>
      </c>
      <c r="L538" s="15">
        <v>5</v>
      </c>
      <c r="M538" s="15">
        <v>2</v>
      </c>
      <c r="N538" s="15">
        <v>12</v>
      </c>
      <c r="O538" s="15">
        <v>0</v>
      </c>
      <c r="P538" s="15">
        <v>1</v>
      </c>
      <c r="Q538" s="15">
        <v>7</v>
      </c>
      <c r="R538" s="15">
        <f t="shared" si="24"/>
        <v>0.4148148148148148</v>
      </c>
      <c r="S538" s="15">
        <f t="shared" si="25"/>
        <v>0.24888888888888888</v>
      </c>
      <c r="T538" s="15">
        <f t="shared" si="26"/>
        <v>1</v>
      </c>
    </row>
    <row r="539" spans="1:20" s="15" customFormat="1">
      <c r="A539" s="15" t="s">
        <v>1294</v>
      </c>
      <c r="B539" s="15" t="s">
        <v>108</v>
      </c>
      <c r="C539" s="15" t="s">
        <v>891</v>
      </c>
      <c r="D539" s="15" t="s">
        <v>877</v>
      </c>
      <c r="E539" s="15">
        <v>6</v>
      </c>
      <c r="F539" s="15">
        <v>4</v>
      </c>
      <c r="G539" s="15">
        <v>1</v>
      </c>
      <c r="H539" s="15">
        <v>1</v>
      </c>
      <c r="I539" s="15">
        <v>0</v>
      </c>
      <c r="J539" s="15">
        <v>0</v>
      </c>
      <c r="K539" s="15">
        <v>0</v>
      </c>
      <c r="L539" s="15">
        <v>0</v>
      </c>
      <c r="M539" s="15">
        <v>0</v>
      </c>
      <c r="N539" s="15">
        <v>0</v>
      </c>
      <c r="O539" s="15">
        <v>3</v>
      </c>
      <c r="P539" s="15">
        <v>1</v>
      </c>
      <c r="Q539" s="15">
        <v>7</v>
      </c>
      <c r="R539" s="15">
        <f t="shared" si="24"/>
        <v>0.4148148148148148</v>
      </c>
      <c r="S539" s="15">
        <f t="shared" si="25"/>
        <v>0.24888888888888888</v>
      </c>
      <c r="T539" s="15">
        <f t="shared" si="26"/>
        <v>1</v>
      </c>
    </row>
    <row r="540" spans="1:20" s="15" customFormat="1">
      <c r="A540" s="15" t="s">
        <v>1589</v>
      </c>
      <c r="B540" s="15" t="s">
        <v>216</v>
      </c>
      <c r="C540" s="15" t="s">
        <v>862</v>
      </c>
      <c r="D540" s="15" t="s">
        <v>861</v>
      </c>
      <c r="E540" s="15">
        <v>61</v>
      </c>
      <c r="F540" s="15">
        <v>4</v>
      </c>
      <c r="G540" s="15">
        <v>13</v>
      </c>
      <c r="H540" s="15">
        <v>11</v>
      </c>
      <c r="I540" s="15">
        <v>2</v>
      </c>
      <c r="J540" s="15">
        <v>0</v>
      </c>
      <c r="K540" s="15">
        <v>0</v>
      </c>
      <c r="L540" s="15">
        <v>5</v>
      </c>
      <c r="M540" s="15">
        <v>0</v>
      </c>
      <c r="N540" s="15">
        <v>17</v>
      </c>
      <c r="O540" s="15">
        <v>0</v>
      </c>
      <c r="P540" s="15">
        <v>0</v>
      </c>
      <c r="Q540" s="15">
        <v>7</v>
      </c>
      <c r="R540" s="15">
        <f t="shared" si="24"/>
        <v>0.4148148148148148</v>
      </c>
      <c r="S540" s="15">
        <f t="shared" si="25"/>
        <v>0.24888888888888888</v>
      </c>
      <c r="T540" s="15">
        <f t="shared" si="26"/>
        <v>1</v>
      </c>
    </row>
    <row r="541" spans="1:20" s="15" customFormat="1">
      <c r="A541" s="15" t="s">
        <v>1590</v>
      </c>
      <c r="B541" s="15" t="s">
        <v>221</v>
      </c>
      <c r="C541" s="15" t="s">
        <v>862</v>
      </c>
      <c r="D541" s="15" t="s">
        <v>881</v>
      </c>
      <c r="E541" s="15">
        <v>30</v>
      </c>
      <c r="F541" s="15">
        <v>1</v>
      </c>
      <c r="G541" s="15">
        <v>6</v>
      </c>
      <c r="H541" s="15">
        <v>6</v>
      </c>
      <c r="I541" s="15">
        <v>0</v>
      </c>
      <c r="J541" s="15">
        <v>0</v>
      </c>
      <c r="K541" s="15">
        <v>0</v>
      </c>
      <c r="L541" s="15">
        <v>2</v>
      </c>
      <c r="M541" s="15">
        <v>3</v>
      </c>
      <c r="N541" s="15">
        <v>5</v>
      </c>
      <c r="O541" s="15">
        <v>0</v>
      </c>
      <c r="P541" s="15">
        <v>0</v>
      </c>
      <c r="Q541" s="15">
        <v>7</v>
      </c>
      <c r="R541" s="15">
        <f t="shared" si="24"/>
        <v>0.4148148148148148</v>
      </c>
      <c r="S541" s="15">
        <f t="shared" si="25"/>
        <v>0.24888888888888888</v>
      </c>
      <c r="T541" s="15">
        <f t="shared" si="26"/>
        <v>1</v>
      </c>
    </row>
    <row r="542" spans="1:20" s="15" customFormat="1">
      <c r="A542" s="15" t="s">
        <v>358</v>
      </c>
      <c r="B542" s="15" t="s">
        <v>216</v>
      </c>
      <c r="C542" s="15" t="s">
        <v>891</v>
      </c>
      <c r="D542" s="15" t="s">
        <v>861</v>
      </c>
      <c r="E542" s="15">
        <v>17</v>
      </c>
      <c r="F542" s="15">
        <v>1</v>
      </c>
      <c r="G542" s="15">
        <v>4</v>
      </c>
      <c r="H542" s="15">
        <v>3</v>
      </c>
      <c r="I542" s="15">
        <v>0</v>
      </c>
      <c r="J542" s="15">
        <v>0</v>
      </c>
      <c r="K542" s="15">
        <v>1</v>
      </c>
      <c r="L542" s="15">
        <v>2</v>
      </c>
      <c r="M542" s="15">
        <v>0</v>
      </c>
      <c r="N542" s="15">
        <v>3</v>
      </c>
      <c r="O542" s="15">
        <v>0</v>
      </c>
      <c r="P542" s="15">
        <v>0</v>
      </c>
      <c r="Q542" s="15">
        <v>7</v>
      </c>
      <c r="R542" s="15">
        <f t="shared" si="24"/>
        <v>0.4148148148148148</v>
      </c>
      <c r="S542" s="15">
        <f t="shared" si="25"/>
        <v>0.24888888888888888</v>
      </c>
      <c r="T542" s="15">
        <f t="shared" si="26"/>
        <v>1</v>
      </c>
    </row>
    <row r="543" spans="1:20" s="15" customFormat="1">
      <c r="A543" s="15" t="s">
        <v>361</v>
      </c>
      <c r="B543" s="15" t="s">
        <v>318</v>
      </c>
      <c r="C543" s="15" t="s">
        <v>3</v>
      </c>
      <c r="D543" s="15" t="s">
        <v>865</v>
      </c>
      <c r="E543" s="15">
        <v>39</v>
      </c>
      <c r="F543" s="15">
        <v>1</v>
      </c>
      <c r="G543" s="15">
        <v>7</v>
      </c>
      <c r="H543" s="15">
        <v>5</v>
      </c>
      <c r="I543" s="15">
        <v>2</v>
      </c>
      <c r="J543" s="15">
        <v>0</v>
      </c>
      <c r="K543" s="15">
        <v>0</v>
      </c>
      <c r="L543" s="15">
        <v>4</v>
      </c>
      <c r="M543" s="15">
        <v>2</v>
      </c>
      <c r="N543" s="15">
        <v>9</v>
      </c>
      <c r="O543" s="15">
        <v>0</v>
      </c>
      <c r="P543" s="15">
        <v>0</v>
      </c>
      <c r="Q543" s="15">
        <v>7</v>
      </c>
      <c r="R543" s="15">
        <f t="shared" si="24"/>
        <v>0.4148148148148148</v>
      </c>
      <c r="S543" s="15">
        <f t="shared" si="25"/>
        <v>0.24888888888888888</v>
      </c>
      <c r="T543" s="15">
        <f t="shared" si="26"/>
        <v>1</v>
      </c>
    </row>
    <row r="544" spans="1:20" s="15" customFormat="1">
      <c r="A544" s="15" t="s">
        <v>930</v>
      </c>
      <c r="B544" s="15" t="s">
        <v>314</v>
      </c>
      <c r="C544" s="15" t="s">
        <v>3</v>
      </c>
      <c r="D544" s="15" t="s">
        <v>860</v>
      </c>
      <c r="E544" s="15">
        <v>16</v>
      </c>
      <c r="F544" s="15">
        <v>1</v>
      </c>
      <c r="G544" s="15">
        <v>3</v>
      </c>
      <c r="H544" s="15">
        <v>2</v>
      </c>
      <c r="I544" s="15">
        <v>0</v>
      </c>
      <c r="J544" s="15">
        <v>0</v>
      </c>
      <c r="K544" s="15">
        <v>1</v>
      </c>
      <c r="L544" s="15">
        <v>3</v>
      </c>
      <c r="M544" s="15">
        <v>0</v>
      </c>
      <c r="N544" s="15">
        <v>3</v>
      </c>
      <c r="O544" s="15">
        <v>0</v>
      </c>
      <c r="P544" s="15">
        <v>0</v>
      </c>
      <c r="Q544" s="15">
        <v>7</v>
      </c>
      <c r="R544" s="15">
        <f t="shared" si="24"/>
        <v>0.4148148148148148</v>
      </c>
      <c r="S544" s="15">
        <f t="shared" si="25"/>
        <v>0.24888888888888888</v>
      </c>
      <c r="T544" s="15">
        <f t="shared" si="26"/>
        <v>1</v>
      </c>
    </row>
    <row r="545" spans="1:20" s="15" customFormat="1">
      <c r="A545" s="15" t="s">
        <v>463</v>
      </c>
      <c r="B545" s="15" t="s">
        <v>151</v>
      </c>
      <c r="C545" s="15" t="s">
        <v>3</v>
      </c>
      <c r="D545" s="15" t="s">
        <v>880</v>
      </c>
      <c r="E545" s="15">
        <v>16</v>
      </c>
      <c r="F545" s="15">
        <v>3</v>
      </c>
      <c r="G545" s="15">
        <v>5</v>
      </c>
      <c r="H545" s="15">
        <v>3</v>
      </c>
      <c r="I545" s="15">
        <v>2</v>
      </c>
      <c r="J545" s="15">
        <v>0</v>
      </c>
      <c r="K545" s="15">
        <v>0</v>
      </c>
      <c r="L545" s="15">
        <v>4</v>
      </c>
      <c r="M545" s="15">
        <v>0</v>
      </c>
      <c r="N545" s="15">
        <v>8</v>
      </c>
      <c r="O545" s="15">
        <v>0</v>
      </c>
      <c r="P545" s="15">
        <v>0</v>
      </c>
      <c r="Q545" s="15">
        <v>6</v>
      </c>
      <c r="R545" s="15">
        <f t="shared" si="24"/>
        <v>0.35555555555555557</v>
      </c>
      <c r="S545" s="15">
        <f t="shared" si="25"/>
        <v>0.21333333333333335</v>
      </c>
      <c r="T545" s="15">
        <f t="shared" si="26"/>
        <v>1</v>
      </c>
    </row>
    <row r="546" spans="1:20" s="15" customFormat="1">
      <c r="A546" s="15" t="s">
        <v>1090</v>
      </c>
      <c r="B546" s="15" t="s">
        <v>670</v>
      </c>
      <c r="C546" s="15" t="s">
        <v>862</v>
      </c>
      <c r="D546" s="15" t="s">
        <v>876</v>
      </c>
      <c r="E546" s="15">
        <v>71</v>
      </c>
      <c r="F546" s="15">
        <v>2</v>
      </c>
      <c r="G546" s="15">
        <v>8</v>
      </c>
      <c r="H546" s="15">
        <v>4</v>
      </c>
      <c r="I546" s="15">
        <v>3</v>
      </c>
      <c r="J546" s="15">
        <v>0</v>
      </c>
      <c r="K546" s="15">
        <v>1</v>
      </c>
      <c r="L546" s="15">
        <v>5</v>
      </c>
      <c r="M546" s="15">
        <v>3</v>
      </c>
      <c r="N546" s="15">
        <v>18</v>
      </c>
      <c r="O546" s="15">
        <v>0</v>
      </c>
      <c r="P546" s="15">
        <v>0</v>
      </c>
      <c r="Q546" s="15">
        <v>6</v>
      </c>
      <c r="R546" s="15">
        <f t="shared" si="24"/>
        <v>0.35555555555555557</v>
      </c>
      <c r="S546" s="15">
        <f t="shared" si="25"/>
        <v>0.21333333333333335</v>
      </c>
      <c r="T546" s="15">
        <f t="shared" si="26"/>
        <v>1</v>
      </c>
    </row>
    <row r="547" spans="1:20" s="15" customFormat="1">
      <c r="A547" s="15" t="s">
        <v>1118</v>
      </c>
      <c r="B547" s="15" t="s">
        <v>249</v>
      </c>
      <c r="C547" s="15" t="s">
        <v>891</v>
      </c>
      <c r="D547" s="15" t="s">
        <v>883</v>
      </c>
      <c r="E547" s="15">
        <v>21</v>
      </c>
      <c r="F547" s="15">
        <v>1</v>
      </c>
      <c r="G547" s="15">
        <v>4</v>
      </c>
      <c r="H547" s="15">
        <v>3</v>
      </c>
      <c r="I547" s="15">
        <v>0</v>
      </c>
      <c r="J547" s="15">
        <v>0</v>
      </c>
      <c r="K547" s="15">
        <v>1</v>
      </c>
      <c r="L547" s="15">
        <v>4</v>
      </c>
      <c r="M547" s="15">
        <v>0</v>
      </c>
      <c r="N547" s="15">
        <v>6</v>
      </c>
      <c r="O547" s="15">
        <v>0</v>
      </c>
      <c r="P547" s="15">
        <v>0</v>
      </c>
      <c r="Q547" s="15">
        <v>6</v>
      </c>
      <c r="R547" s="15">
        <f t="shared" si="24"/>
        <v>0.35555555555555557</v>
      </c>
      <c r="S547" s="15">
        <f t="shared" si="25"/>
        <v>0.21333333333333335</v>
      </c>
      <c r="T547" s="15">
        <f t="shared" si="26"/>
        <v>1</v>
      </c>
    </row>
    <row r="548" spans="1:20" s="15" customFormat="1">
      <c r="A548" s="15" t="s">
        <v>107</v>
      </c>
      <c r="B548" s="15" t="s">
        <v>295</v>
      </c>
      <c r="C548" s="15" t="s">
        <v>862</v>
      </c>
      <c r="D548" s="15" t="s">
        <v>867</v>
      </c>
      <c r="E548" s="15">
        <v>19</v>
      </c>
      <c r="F548" s="15">
        <v>1</v>
      </c>
      <c r="G548" s="15">
        <v>4</v>
      </c>
      <c r="H548" s="15">
        <v>1</v>
      </c>
      <c r="I548" s="15">
        <v>3</v>
      </c>
      <c r="J548" s="15">
        <v>0</v>
      </c>
      <c r="K548" s="15">
        <v>0</v>
      </c>
      <c r="L548" s="15">
        <v>2</v>
      </c>
      <c r="M548" s="15">
        <v>1</v>
      </c>
      <c r="N548" s="15">
        <v>5</v>
      </c>
      <c r="O548" s="15">
        <v>0</v>
      </c>
      <c r="P548" s="15">
        <v>0</v>
      </c>
      <c r="Q548" s="15">
        <v>6</v>
      </c>
      <c r="R548" s="15">
        <f t="shared" si="24"/>
        <v>0.35555555555555557</v>
      </c>
      <c r="S548" s="15">
        <f t="shared" si="25"/>
        <v>0.21333333333333335</v>
      </c>
      <c r="T548" s="15">
        <f t="shared" si="26"/>
        <v>1</v>
      </c>
    </row>
    <row r="549" spans="1:20" s="15" customFormat="1">
      <c r="A549" s="15" t="s">
        <v>939</v>
      </c>
      <c r="B549" s="15" t="s">
        <v>232</v>
      </c>
      <c r="C549" s="15" t="s">
        <v>862</v>
      </c>
      <c r="D549" s="15" t="s">
        <v>883</v>
      </c>
      <c r="E549" s="15">
        <v>52</v>
      </c>
      <c r="F549" s="15">
        <v>3</v>
      </c>
      <c r="G549" s="15">
        <v>7</v>
      </c>
      <c r="H549" s="15">
        <v>5</v>
      </c>
      <c r="I549" s="15">
        <v>1</v>
      </c>
      <c r="J549" s="15">
        <v>0</v>
      </c>
      <c r="K549" s="15">
        <v>1</v>
      </c>
      <c r="L549" s="15">
        <v>2</v>
      </c>
      <c r="M549" s="15">
        <v>1</v>
      </c>
      <c r="N549" s="15">
        <v>12</v>
      </c>
      <c r="O549" s="15">
        <v>0</v>
      </c>
      <c r="P549" s="15">
        <v>0</v>
      </c>
      <c r="Q549" s="15">
        <v>5</v>
      </c>
      <c r="R549" s="15">
        <f t="shared" si="24"/>
        <v>0.29629629629629628</v>
      </c>
      <c r="S549" s="15">
        <f t="shared" si="25"/>
        <v>0.17777777777777776</v>
      </c>
      <c r="T549" s="15">
        <f t="shared" si="26"/>
        <v>1</v>
      </c>
    </row>
    <row r="550" spans="1:20" s="15" customFormat="1">
      <c r="A550" s="15" t="s">
        <v>1411</v>
      </c>
      <c r="B550" s="15" t="s">
        <v>65</v>
      </c>
      <c r="C550" s="15" t="s">
        <v>894</v>
      </c>
      <c r="D550" s="15" t="s">
        <v>874</v>
      </c>
      <c r="E550" s="15">
        <v>15</v>
      </c>
      <c r="F550" s="15">
        <v>3</v>
      </c>
      <c r="G550" s="15">
        <v>2</v>
      </c>
      <c r="H550" s="15">
        <v>1</v>
      </c>
      <c r="I550" s="15">
        <v>0</v>
      </c>
      <c r="J550" s="15">
        <v>0</v>
      </c>
      <c r="K550" s="15">
        <v>1</v>
      </c>
      <c r="L550" s="15">
        <v>1</v>
      </c>
      <c r="M550" s="15">
        <v>1</v>
      </c>
      <c r="N550" s="15">
        <v>5</v>
      </c>
      <c r="O550" s="15">
        <v>0</v>
      </c>
      <c r="P550" s="15">
        <v>0</v>
      </c>
      <c r="Q550" s="15">
        <v>5</v>
      </c>
      <c r="R550" s="15">
        <f t="shared" si="24"/>
        <v>0.29629629629629628</v>
      </c>
      <c r="S550" s="15">
        <f t="shared" si="25"/>
        <v>0.17777777777777776</v>
      </c>
      <c r="T550" s="15">
        <f t="shared" si="26"/>
        <v>1</v>
      </c>
    </row>
    <row r="551" spans="1:20" s="15" customFormat="1">
      <c r="A551" s="15" t="s">
        <v>1537</v>
      </c>
      <c r="B551" s="15" t="s">
        <v>511</v>
      </c>
      <c r="C551" s="15" t="s">
        <v>1067</v>
      </c>
      <c r="D551" s="15" t="s">
        <v>885</v>
      </c>
      <c r="E551" s="15">
        <v>10</v>
      </c>
      <c r="F551" s="15">
        <v>1</v>
      </c>
      <c r="G551" s="15">
        <v>3</v>
      </c>
      <c r="H551" s="15">
        <v>1</v>
      </c>
      <c r="I551" s="15">
        <v>2</v>
      </c>
      <c r="J551" s="15">
        <v>0</v>
      </c>
      <c r="K551" s="15">
        <v>0</v>
      </c>
      <c r="L551" s="15">
        <v>2</v>
      </c>
      <c r="M551" s="15">
        <v>0</v>
      </c>
      <c r="N551" s="15">
        <v>3</v>
      </c>
      <c r="O551" s="15">
        <v>0</v>
      </c>
      <c r="P551" s="15">
        <v>0</v>
      </c>
      <c r="Q551" s="15">
        <v>5</v>
      </c>
      <c r="R551" s="15">
        <f t="shared" si="24"/>
        <v>0.29629629629629628</v>
      </c>
      <c r="S551" s="15">
        <f t="shared" si="25"/>
        <v>0.17777777777777776</v>
      </c>
      <c r="T551" s="15">
        <f t="shared" si="26"/>
        <v>1</v>
      </c>
    </row>
    <row r="552" spans="1:20" s="15" customFormat="1">
      <c r="A552" s="15" t="s">
        <v>346</v>
      </c>
      <c r="B552" s="15" t="s">
        <v>321</v>
      </c>
      <c r="C552" s="15" t="s">
        <v>862</v>
      </c>
      <c r="D552" s="15" t="s">
        <v>872</v>
      </c>
      <c r="E552" s="15">
        <v>12</v>
      </c>
      <c r="F552" s="15">
        <v>2</v>
      </c>
      <c r="G552" s="15">
        <v>3</v>
      </c>
      <c r="H552" s="15">
        <v>2</v>
      </c>
      <c r="I552" s="15">
        <v>1</v>
      </c>
      <c r="J552" s="15">
        <v>0</v>
      </c>
      <c r="K552" s="15">
        <v>0</v>
      </c>
      <c r="L552" s="15">
        <v>0</v>
      </c>
      <c r="M552" s="15">
        <v>0</v>
      </c>
      <c r="N552" s="15">
        <v>2</v>
      </c>
      <c r="O552" s="15">
        <v>1</v>
      </c>
      <c r="P552" s="15">
        <v>0</v>
      </c>
      <c r="Q552" s="15">
        <v>5</v>
      </c>
      <c r="R552" s="15">
        <f t="shared" si="24"/>
        <v>0.29629629629629628</v>
      </c>
      <c r="S552" s="15">
        <f t="shared" si="25"/>
        <v>0.17777777777777776</v>
      </c>
      <c r="T552" s="15">
        <f t="shared" si="26"/>
        <v>1</v>
      </c>
    </row>
    <row r="553" spans="1:20" s="15" customFormat="1">
      <c r="A553" s="15" t="s">
        <v>265</v>
      </c>
      <c r="B553" s="15" t="s">
        <v>266</v>
      </c>
      <c r="C553" s="15" t="s">
        <v>862</v>
      </c>
      <c r="D553" s="15" t="s">
        <v>882</v>
      </c>
      <c r="E553" s="15">
        <v>21</v>
      </c>
      <c r="F553" s="15">
        <v>2</v>
      </c>
      <c r="G553" s="15">
        <v>5</v>
      </c>
      <c r="H553" s="15">
        <v>4</v>
      </c>
      <c r="I553" s="15">
        <v>1</v>
      </c>
      <c r="J553" s="15">
        <v>0</v>
      </c>
      <c r="K553" s="15">
        <v>0</v>
      </c>
      <c r="L553" s="15">
        <v>1</v>
      </c>
      <c r="M553" s="15">
        <v>1</v>
      </c>
      <c r="N553" s="15">
        <v>5</v>
      </c>
      <c r="O553" s="15">
        <v>0</v>
      </c>
      <c r="P553" s="15">
        <v>0</v>
      </c>
      <c r="Q553" s="15">
        <v>5</v>
      </c>
      <c r="R553" s="15">
        <f t="shared" si="24"/>
        <v>0.29629629629629628</v>
      </c>
      <c r="S553" s="15">
        <f t="shared" si="25"/>
        <v>0.17777777777777776</v>
      </c>
      <c r="T553" s="15">
        <f t="shared" si="26"/>
        <v>1</v>
      </c>
    </row>
    <row r="554" spans="1:20" s="15" customFormat="1">
      <c r="A554" s="15" t="s">
        <v>101</v>
      </c>
      <c r="B554" s="15" t="s">
        <v>1468</v>
      </c>
      <c r="C554" s="15" t="s">
        <v>889</v>
      </c>
      <c r="D554" s="15" t="s">
        <v>858</v>
      </c>
      <c r="E554" s="15">
        <v>7</v>
      </c>
      <c r="F554" s="15">
        <v>1</v>
      </c>
      <c r="G554" s="15">
        <v>3</v>
      </c>
      <c r="H554" s="15">
        <v>3</v>
      </c>
      <c r="I554" s="15">
        <v>0</v>
      </c>
      <c r="J554" s="15">
        <v>0</v>
      </c>
      <c r="K554" s="15">
        <v>0</v>
      </c>
      <c r="L554" s="15">
        <v>1</v>
      </c>
      <c r="M554" s="15">
        <v>0</v>
      </c>
      <c r="N554" s="15">
        <v>0</v>
      </c>
      <c r="O554" s="15">
        <v>0</v>
      </c>
      <c r="P554" s="15">
        <v>0</v>
      </c>
      <c r="Q554" s="15">
        <v>5</v>
      </c>
      <c r="R554" s="15">
        <f t="shared" si="24"/>
        <v>0.29629629629629628</v>
      </c>
      <c r="S554" s="15">
        <f t="shared" si="25"/>
        <v>0.17777777777777776</v>
      </c>
      <c r="T554" s="15">
        <f t="shared" si="26"/>
        <v>1</v>
      </c>
    </row>
    <row r="555" spans="1:20" s="15" customFormat="1">
      <c r="A555" s="15" t="s">
        <v>1402</v>
      </c>
      <c r="B555" s="15" t="s">
        <v>145</v>
      </c>
      <c r="C555" s="15" t="s">
        <v>1067</v>
      </c>
      <c r="D555" s="15" t="s">
        <v>883</v>
      </c>
      <c r="E555" s="15">
        <v>71</v>
      </c>
      <c r="F555" s="15">
        <v>4</v>
      </c>
      <c r="G555" s="15">
        <v>19</v>
      </c>
      <c r="H555" s="15">
        <v>17</v>
      </c>
      <c r="I555" s="15">
        <v>2</v>
      </c>
      <c r="J555" s="15">
        <v>0</v>
      </c>
      <c r="K555" s="15">
        <v>0</v>
      </c>
      <c r="L555" s="15">
        <v>2</v>
      </c>
      <c r="M555" s="15">
        <v>3</v>
      </c>
      <c r="N555" s="15">
        <v>25</v>
      </c>
      <c r="O555" s="15">
        <v>2</v>
      </c>
      <c r="P555" s="15">
        <v>2</v>
      </c>
      <c r="Q555" s="15">
        <v>5</v>
      </c>
      <c r="R555" s="15">
        <f t="shared" si="24"/>
        <v>0.29629629629629628</v>
      </c>
      <c r="S555" s="15">
        <f t="shared" si="25"/>
        <v>0.17777777777777776</v>
      </c>
      <c r="T555" s="15">
        <f t="shared" si="26"/>
        <v>1</v>
      </c>
    </row>
    <row r="556" spans="1:20" s="15" customFormat="1">
      <c r="A556" s="15" t="s">
        <v>1430</v>
      </c>
      <c r="B556" s="15" t="s">
        <v>1487</v>
      </c>
      <c r="C556" s="15" t="s">
        <v>891</v>
      </c>
      <c r="D556" s="15" t="s">
        <v>856</v>
      </c>
      <c r="E556" s="15">
        <v>10</v>
      </c>
      <c r="F556" s="15">
        <v>1</v>
      </c>
      <c r="G556" s="15">
        <v>1</v>
      </c>
      <c r="H556" s="15">
        <v>0</v>
      </c>
      <c r="I556" s="15">
        <v>1</v>
      </c>
      <c r="J556" s="15">
        <v>0</v>
      </c>
      <c r="K556" s="15">
        <v>0</v>
      </c>
      <c r="L556" s="15">
        <v>1</v>
      </c>
      <c r="M556" s="15">
        <v>3</v>
      </c>
      <c r="N556" s="15">
        <v>3</v>
      </c>
      <c r="O556" s="15">
        <v>0</v>
      </c>
      <c r="P556" s="15">
        <v>0</v>
      </c>
      <c r="Q556" s="15">
        <v>4</v>
      </c>
      <c r="R556" s="15">
        <f t="shared" si="24"/>
        <v>0.23703703703703705</v>
      </c>
      <c r="S556" s="15">
        <f t="shared" si="25"/>
        <v>0.14222222222222222</v>
      </c>
      <c r="T556" s="15">
        <f t="shared" si="26"/>
        <v>1</v>
      </c>
    </row>
    <row r="557" spans="1:20" s="15" customFormat="1">
      <c r="A557" s="15" t="s">
        <v>183</v>
      </c>
      <c r="B557" s="15" t="s">
        <v>128</v>
      </c>
      <c r="C557" s="15" t="s">
        <v>888</v>
      </c>
      <c r="D557" s="15" t="s">
        <v>858</v>
      </c>
      <c r="E557" s="15">
        <v>17</v>
      </c>
      <c r="F557" s="15">
        <v>1</v>
      </c>
      <c r="G557" s="15">
        <v>1</v>
      </c>
      <c r="H557" s="15">
        <v>0</v>
      </c>
      <c r="I557" s="15">
        <v>0</v>
      </c>
      <c r="J557" s="15">
        <v>0</v>
      </c>
      <c r="K557" s="15">
        <v>1</v>
      </c>
      <c r="L557" s="15">
        <v>2</v>
      </c>
      <c r="M557" s="15">
        <v>1</v>
      </c>
      <c r="N557" s="15">
        <v>4</v>
      </c>
      <c r="O557" s="15">
        <v>0</v>
      </c>
      <c r="P557" s="15">
        <v>0</v>
      </c>
      <c r="Q557" s="15">
        <v>4</v>
      </c>
      <c r="R557" s="15">
        <f t="shared" si="24"/>
        <v>0.23703703703703705</v>
      </c>
      <c r="S557" s="15">
        <f t="shared" si="25"/>
        <v>0.14222222222222222</v>
      </c>
      <c r="T557" s="15">
        <f t="shared" si="26"/>
        <v>1</v>
      </c>
    </row>
    <row r="558" spans="1:20" s="15" customFormat="1">
      <c r="A558" s="15" t="s">
        <v>1383</v>
      </c>
      <c r="B558" s="15" t="s">
        <v>1384</v>
      </c>
      <c r="C558" s="15" t="s">
        <v>2</v>
      </c>
      <c r="D558" s="15" t="s">
        <v>881</v>
      </c>
      <c r="E558" s="15">
        <v>30</v>
      </c>
      <c r="F558" s="15">
        <v>0</v>
      </c>
      <c r="G558" s="15">
        <v>3</v>
      </c>
      <c r="H558" s="15">
        <v>3</v>
      </c>
      <c r="I558" s="15">
        <v>0</v>
      </c>
      <c r="J558" s="15">
        <v>0</v>
      </c>
      <c r="K558" s="15">
        <v>0</v>
      </c>
      <c r="L558" s="15">
        <v>1</v>
      </c>
      <c r="M558" s="15">
        <v>4</v>
      </c>
      <c r="N558" s="15">
        <v>5</v>
      </c>
      <c r="O558" s="15">
        <v>1</v>
      </c>
      <c r="P558" s="15">
        <v>0</v>
      </c>
      <c r="Q558" s="15">
        <v>4</v>
      </c>
      <c r="R558" s="15">
        <f t="shared" si="24"/>
        <v>0.23703703703703705</v>
      </c>
      <c r="S558" s="15">
        <f t="shared" si="25"/>
        <v>0.14222222222222222</v>
      </c>
      <c r="T558" s="15">
        <f t="shared" si="26"/>
        <v>1</v>
      </c>
    </row>
    <row r="559" spans="1:20" s="15" customFormat="1">
      <c r="A559" s="15" t="s">
        <v>180</v>
      </c>
      <c r="B559" s="15" t="s">
        <v>329</v>
      </c>
      <c r="C559" s="15" t="s">
        <v>894</v>
      </c>
      <c r="D559" s="15" t="s">
        <v>870</v>
      </c>
      <c r="E559" s="15">
        <v>38</v>
      </c>
      <c r="F559" s="15">
        <v>3</v>
      </c>
      <c r="G559" s="15">
        <v>6</v>
      </c>
      <c r="H559" s="15">
        <v>5</v>
      </c>
      <c r="I559" s="15">
        <v>1</v>
      </c>
      <c r="J559" s="15">
        <v>0</v>
      </c>
      <c r="K559" s="15">
        <v>0</v>
      </c>
      <c r="L559" s="15">
        <v>4</v>
      </c>
      <c r="M559" s="15">
        <v>3</v>
      </c>
      <c r="N559" s="15">
        <v>14</v>
      </c>
      <c r="O559" s="15">
        <v>1</v>
      </c>
      <c r="P559" s="15">
        <v>0</v>
      </c>
      <c r="Q559" s="15">
        <v>4</v>
      </c>
      <c r="R559" s="15">
        <f t="shared" si="24"/>
        <v>0.23703703703703705</v>
      </c>
      <c r="S559" s="15">
        <f t="shared" si="25"/>
        <v>0.14222222222222222</v>
      </c>
      <c r="T559" s="15">
        <f t="shared" si="26"/>
        <v>1</v>
      </c>
    </row>
    <row r="560" spans="1:20" s="15" customFormat="1">
      <c r="A560" s="15" t="s">
        <v>1461</v>
      </c>
      <c r="B560" s="15" t="s">
        <v>1462</v>
      </c>
      <c r="C560" s="15" t="s">
        <v>888</v>
      </c>
      <c r="D560" s="15" t="s">
        <v>874</v>
      </c>
      <c r="E560" s="15">
        <v>28</v>
      </c>
      <c r="F560" s="15">
        <v>1</v>
      </c>
      <c r="G560" s="15">
        <v>4</v>
      </c>
      <c r="H560" s="15">
        <v>4</v>
      </c>
      <c r="I560" s="15">
        <v>0</v>
      </c>
      <c r="J560" s="15">
        <v>0</v>
      </c>
      <c r="K560" s="15">
        <v>0</v>
      </c>
      <c r="L560" s="15">
        <v>0</v>
      </c>
      <c r="M560" s="15">
        <v>9</v>
      </c>
      <c r="N560" s="15">
        <v>11</v>
      </c>
      <c r="O560" s="15">
        <v>0</v>
      </c>
      <c r="P560" s="15">
        <v>0</v>
      </c>
      <c r="Q560" s="15">
        <v>3</v>
      </c>
      <c r="R560" s="15">
        <f t="shared" si="24"/>
        <v>0.17777777777777778</v>
      </c>
      <c r="S560" s="15">
        <f t="shared" si="25"/>
        <v>0.10666666666666667</v>
      </c>
      <c r="T560" s="15">
        <f t="shared" si="26"/>
        <v>1</v>
      </c>
    </row>
    <row r="561" spans="1:20" s="15" customFormat="1">
      <c r="A561" s="15" t="s">
        <v>932</v>
      </c>
      <c r="B561" s="15" t="s">
        <v>899</v>
      </c>
      <c r="C561" s="15" t="s">
        <v>1</v>
      </c>
      <c r="D561" s="15" t="s">
        <v>893</v>
      </c>
      <c r="E561" s="15">
        <v>41</v>
      </c>
      <c r="F561" s="15">
        <v>0</v>
      </c>
      <c r="G561" s="15">
        <v>7</v>
      </c>
      <c r="H561" s="15">
        <v>6</v>
      </c>
      <c r="I561" s="15">
        <v>1</v>
      </c>
      <c r="J561" s="15">
        <v>0</v>
      </c>
      <c r="K561" s="15">
        <v>0</v>
      </c>
      <c r="L561" s="15">
        <v>2</v>
      </c>
      <c r="M561" s="15">
        <v>1</v>
      </c>
      <c r="N561" s="15">
        <v>8</v>
      </c>
      <c r="O561" s="15">
        <v>0</v>
      </c>
      <c r="P561" s="15">
        <v>0</v>
      </c>
      <c r="Q561" s="15">
        <v>3</v>
      </c>
      <c r="R561" s="15">
        <f t="shared" si="24"/>
        <v>0.17777777777777778</v>
      </c>
      <c r="S561" s="15">
        <f t="shared" si="25"/>
        <v>0.10666666666666667</v>
      </c>
      <c r="T561" s="15">
        <f t="shared" si="26"/>
        <v>1</v>
      </c>
    </row>
    <row r="562" spans="1:20" s="15" customFormat="1">
      <c r="A562" s="15" t="s">
        <v>982</v>
      </c>
      <c r="B562" s="15" t="s">
        <v>286</v>
      </c>
      <c r="C562" s="15" t="s">
        <v>862</v>
      </c>
      <c r="D562" s="15" t="s">
        <v>880</v>
      </c>
      <c r="E562" s="15">
        <v>13</v>
      </c>
      <c r="F562" s="15">
        <v>2</v>
      </c>
      <c r="G562" s="15">
        <v>3</v>
      </c>
      <c r="H562" s="15">
        <v>2</v>
      </c>
      <c r="I562" s="15">
        <v>1</v>
      </c>
      <c r="J562" s="15">
        <v>0</v>
      </c>
      <c r="K562" s="15">
        <v>0</v>
      </c>
      <c r="L562" s="15">
        <v>1</v>
      </c>
      <c r="M562" s="15">
        <v>0</v>
      </c>
      <c r="N562" s="15">
        <v>4</v>
      </c>
      <c r="O562" s="15">
        <v>0</v>
      </c>
      <c r="P562" s="15">
        <v>0</v>
      </c>
      <c r="Q562" s="15">
        <v>3</v>
      </c>
      <c r="R562" s="15">
        <f t="shared" si="24"/>
        <v>0.17777777777777778</v>
      </c>
      <c r="S562" s="15">
        <f t="shared" si="25"/>
        <v>0.10666666666666667</v>
      </c>
      <c r="T562" s="15">
        <f t="shared" si="26"/>
        <v>1</v>
      </c>
    </row>
    <row r="563" spans="1:20" s="15" customFormat="1">
      <c r="A563" s="15" t="s">
        <v>1846</v>
      </c>
      <c r="B563" s="15" t="s">
        <v>1847</v>
      </c>
      <c r="C563" s="15" t="s">
        <v>894</v>
      </c>
      <c r="D563" s="15" t="s">
        <v>874</v>
      </c>
      <c r="E563" s="15">
        <v>41</v>
      </c>
      <c r="F563" s="15">
        <v>4</v>
      </c>
      <c r="G563" s="15">
        <v>8</v>
      </c>
      <c r="H563" s="15">
        <v>7</v>
      </c>
      <c r="I563" s="15">
        <v>1</v>
      </c>
      <c r="J563" s="15">
        <v>0</v>
      </c>
      <c r="K563" s="15">
        <v>0</v>
      </c>
      <c r="L563" s="15">
        <v>4</v>
      </c>
      <c r="M563" s="15">
        <v>3</v>
      </c>
      <c r="N563" s="15">
        <v>17</v>
      </c>
      <c r="O563" s="15">
        <v>0</v>
      </c>
      <c r="P563" s="15">
        <v>0</v>
      </c>
      <c r="Q563" s="15">
        <v>3</v>
      </c>
      <c r="R563" s="15">
        <f t="shared" si="24"/>
        <v>0.17777777777777778</v>
      </c>
      <c r="S563" s="15">
        <f t="shared" si="25"/>
        <v>0.10666666666666667</v>
      </c>
      <c r="T563" s="15">
        <f t="shared" si="26"/>
        <v>1</v>
      </c>
    </row>
    <row r="564" spans="1:20" s="15" customFormat="1">
      <c r="A564" s="15" t="s">
        <v>1864</v>
      </c>
      <c r="B564" s="15" t="s">
        <v>1292</v>
      </c>
      <c r="C564" s="15" t="s">
        <v>888</v>
      </c>
      <c r="D564" s="15" t="s">
        <v>872</v>
      </c>
      <c r="E564" s="15">
        <v>8</v>
      </c>
      <c r="F564" s="15">
        <v>2</v>
      </c>
      <c r="G564" s="15">
        <v>3</v>
      </c>
      <c r="H564" s="15">
        <v>3</v>
      </c>
      <c r="I564" s="15">
        <v>0</v>
      </c>
      <c r="J564" s="15">
        <v>0</v>
      </c>
      <c r="K564" s="15">
        <v>0</v>
      </c>
      <c r="L564" s="15">
        <v>0</v>
      </c>
      <c r="M564" s="15">
        <v>0</v>
      </c>
      <c r="N564" s="15">
        <v>2</v>
      </c>
      <c r="O564" s="15">
        <v>0</v>
      </c>
      <c r="P564" s="15">
        <v>0</v>
      </c>
      <c r="Q564" s="15">
        <v>3</v>
      </c>
      <c r="R564" s="15">
        <f t="shared" si="24"/>
        <v>0.17777777777777778</v>
      </c>
      <c r="S564" s="15">
        <f t="shared" si="25"/>
        <v>0.10666666666666667</v>
      </c>
      <c r="T564" s="15">
        <f t="shared" si="26"/>
        <v>1</v>
      </c>
    </row>
    <row r="565" spans="1:20" s="15" customFormat="1">
      <c r="A565" s="15" t="s">
        <v>1364</v>
      </c>
      <c r="B565" s="15" t="s">
        <v>1365</v>
      </c>
      <c r="C565" s="15" t="s">
        <v>889</v>
      </c>
      <c r="D565" s="15" t="s">
        <v>868</v>
      </c>
      <c r="E565" s="15">
        <v>2</v>
      </c>
      <c r="F565" s="15">
        <v>3</v>
      </c>
      <c r="G565" s="15">
        <v>0</v>
      </c>
      <c r="H565" s="15">
        <v>0</v>
      </c>
      <c r="I565" s="15">
        <v>0</v>
      </c>
      <c r="J565" s="15">
        <v>0</v>
      </c>
      <c r="K565" s="15">
        <v>0</v>
      </c>
      <c r="L565" s="15">
        <v>0</v>
      </c>
      <c r="M565" s="15">
        <v>0</v>
      </c>
      <c r="N565" s="15">
        <v>1</v>
      </c>
      <c r="O565" s="15">
        <v>1</v>
      </c>
      <c r="P565" s="15">
        <v>0</v>
      </c>
      <c r="Q565" s="15">
        <v>3</v>
      </c>
      <c r="R565" s="15">
        <f t="shared" si="24"/>
        <v>0.17777777777777778</v>
      </c>
      <c r="S565" s="15">
        <f t="shared" si="25"/>
        <v>0.10666666666666667</v>
      </c>
      <c r="T565" s="15">
        <f t="shared" si="26"/>
        <v>1</v>
      </c>
    </row>
    <row r="566" spans="1:20" s="15" customFormat="1">
      <c r="A566" s="15" t="s">
        <v>1619</v>
      </c>
      <c r="B566" s="15" t="s">
        <v>627</v>
      </c>
      <c r="C566" s="15" t="s">
        <v>894</v>
      </c>
      <c r="D566" s="15" t="s">
        <v>884</v>
      </c>
      <c r="E566" s="15">
        <v>7</v>
      </c>
      <c r="F566" s="15">
        <v>2</v>
      </c>
      <c r="G566" s="15">
        <v>2</v>
      </c>
      <c r="H566" s="15">
        <v>2</v>
      </c>
      <c r="I566" s="15">
        <v>0</v>
      </c>
      <c r="J566" s="15">
        <v>0</v>
      </c>
      <c r="K566" s="15">
        <v>0</v>
      </c>
      <c r="L566" s="15">
        <v>0</v>
      </c>
      <c r="M566" s="15">
        <v>1</v>
      </c>
      <c r="N566" s="15">
        <v>2</v>
      </c>
      <c r="O566" s="15">
        <v>0</v>
      </c>
      <c r="P566" s="15">
        <v>0</v>
      </c>
      <c r="Q566" s="15">
        <v>3</v>
      </c>
      <c r="R566" s="15">
        <f t="shared" si="24"/>
        <v>0.17777777777777778</v>
      </c>
      <c r="S566" s="15">
        <f t="shared" si="25"/>
        <v>0.10666666666666667</v>
      </c>
      <c r="T566" s="15">
        <f t="shared" si="26"/>
        <v>1</v>
      </c>
    </row>
    <row r="567" spans="1:20" s="15" customFormat="1">
      <c r="A567" s="15" t="s">
        <v>1120</v>
      </c>
      <c r="B567" s="15" t="s">
        <v>62</v>
      </c>
      <c r="C567" s="15" t="s">
        <v>1</v>
      </c>
      <c r="D567" s="15" t="s">
        <v>878</v>
      </c>
      <c r="E567" s="15">
        <v>35</v>
      </c>
      <c r="F567" s="15">
        <v>2</v>
      </c>
      <c r="G567" s="15">
        <v>3</v>
      </c>
      <c r="H567" s="15">
        <v>1</v>
      </c>
      <c r="I567" s="15">
        <v>2</v>
      </c>
      <c r="J567" s="15">
        <v>0</v>
      </c>
      <c r="K567" s="15">
        <v>0</v>
      </c>
      <c r="L567" s="15">
        <v>3</v>
      </c>
      <c r="M567" s="15">
        <v>6</v>
      </c>
      <c r="N567" s="15">
        <v>14</v>
      </c>
      <c r="O567" s="15">
        <v>0</v>
      </c>
      <c r="P567" s="15">
        <v>0</v>
      </c>
      <c r="Q567" s="15">
        <v>2</v>
      </c>
      <c r="R567" s="15">
        <f t="shared" si="24"/>
        <v>0.11851851851851852</v>
      </c>
      <c r="S567" s="15">
        <f t="shared" si="25"/>
        <v>7.1111111111111111E-2</v>
      </c>
      <c r="T567" s="15">
        <f t="shared" si="26"/>
        <v>1</v>
      </c>
    </row>
    <row r="568" spans="1:20" s="15" customFormat="1">
      <c r="A568" s="15" t="s">
        <v>1342</v>
      </c>
      <c r="B568" s="15" t="s">
        <v>1343</v>
      </c>
      <c r="C568" s="15" t="s">
        <v>888</v>
      </c>
      <c r="D568" s="15" t="s">
        <v>881</v>
      </c>
      <c r="E568" s="15">
        <v>19</v>
      </c>
      <c r="F568" s="15">
        <v>0</v>
      </c>
      <c r="G568" s="15">
        <v>3</v>
      </c>
      <c r="H568" s="15">
        <v>3</v>
      </c>
      <c r="I568" s="15">
        <v>0</v>
      </c>
      <c r="J568" s="15">
        <v>0</v>
      </c>
      <c r="K568" s="15">
        <v>0</v>
      </c>
      <c r="L568" s="15">
        <v>0</v>
      </c>
      <c r="M568" s="15">
        <v>4</v>
      </c>
      <c r="N568" s="15">
        <v>5</v>
      </c>
      <c r="O568" s="15">
        <v>0</v>
      </c>
      <c r="P568" s="15">
        <v>0</v>
      </c>
      <c r="Q568" s="15">
        <v>2</v>
      </c>
      <c r="R568" s="15">
        <f t="shared" si="24"/>
        <v>0.11851851851851852</v>
      </c>
      <c r="S568" s="15">
        <f t="shared" si="25"/>
        <v>7.1111111111111111E-2</v>
      </c>
      <c r="T568" s="15">
        <f t="shared" si="26"/>
        <v>1</v>
      </c>
    </row>
    <row r="569" spans="1:20" s="15" customFormat="1">
      <c r="A569" s="15" t="s">
        <v>772</v>
      </c>
      <c r="B569" s="15" t="s">
        <v>1416</v>
      </c>
      <c r="C569" s="15" t="s">
        <v>889</v>
      </c>
      <c r="D569" s="15" t="s">
        <v>880</v>
      </c>
      <c r="E569" s="15">
        <v>10</v>
      </c>
      <c r="F569" s="15">
        <v>2</v>
      </c>
      <c r="G569" s="15">
        <v>2</v>
      </c>
      <c r="H569" s="15">
        <v>2</v>
      </c>
      <c r="I569" s="15">
        <v>0</v>
      </c>
      <c r="J569" s="15">
        <v>0</v>
      </c>
      <c r="K569" s="15">
        <v>0</v>
      </c>
      <c r="L569" s="15">
        <v>0</v>
      </c>
      <c r="M569" s="15">
        <v>0</v>
      </c>
      <c r="N569" s="15">
        <v>3</v>
      </c>
      <c r="O569" s="15">
        <v>1</v>
      </c>
      <c r="P569" s="15">
        <v>0</v>
      </c>
      <c r="Q569" s="15">
        <v>2</v>
      </c>
      <c r="R569" s="15">
        <f t="shared" si="24"/>
        <v>0.11851851851851852</v>
      </c>
      <c r="S569" s="15">
        <f t="shared" si="25"/>
        <v>7.1111111111111111E-2</v>
      </c>
      <c r="T569" s="15">
        <f t="shared" si="26"/>
        <v>1</v>
      </c>
    </row>
    <row r="570" spans="1:20" s="15" customFormat="1">
      <c r="A570" s="15" t="s">
        <v>1122</v>
      </c>
      <c r="B570" s="15" t="s">
        <v>344</v>
      </c>
      <c r="C570" s="15" t="s">
        <v>2</v>
      </c>
      <c r="D570" s="15" t="s">
        <v>865</v>
      </c>
      <c r="E570" s="15">
        <v>16</v>
      </c>
      <c r="F570" s="15">
        <v>1</v>
      </c>
      <c r="G570" s="15">
        <v>3</v>
      </c>
      <c r="H570" s="15">
        <v>3</v>
      </c>
      <c r="I570" s="15">
        <v>0</v>
      </c>
      <c r="J570" s="15">
        <v>0</v>
      </c>
      <c r="K570" s="15">
        <v>0</v>
      </c>
      <c r="L570" s="15">
        <v>0</v>
      </c>
      <c r="M570" s="15">
        <v>3</v>
      </c>
      <c r="N570" s="15">
        <v>4</v>
      </c>
      <c r="O570" s="15">
        <v>0</v>
      </c>
      <c r="P570" s="15">
        <v>1</v>
      </c>
      <c r="Q570" s="15">
        <v>2</v>
      </c>
      <c r="R570" s="15">
        <f t="shared" si="24"/>
        <v>0.11851851851851852</v>
      </c>
      <c r="S570" s="15">
        <f t="shared" si="25"/>
        <v>7.1111111111111111E-2</v>
      </c>
      <c r="T570" s="15">
        <f t="shared" si="26"/>
        <v>1</v>
      </c>
    </row>
    <row r="571" spans="1:20" s="15" customFormat="1">
      <c r="A571" s="15" t="s">
        <v>1580</v>
      </c>
      <c r="B571" s="15" t="s">
        <v>48</v>
      </c>
      <c r="C571" s="15" t="s">
        <v>2</v>
      </c>
      <c r="D571" s="15" t="s">
        <v>893</v>
      </c>
      <c r="E571" s="15">
        <v>6</v>
      </c>
      <c r="F571" s="15">
        <v>2</v>
      </c>
      <c r="G571" s="15">
        <v>0</v>
      </c>
      <c r="H571" s="15">
        <v>0</v>
      </c>
      <c r="I571" s="15">
        <v>0</v>
      </c>
      <c r="J571" s="15">
        <v>0</v>
      </c>
      <c r="K571" s="15">
        <v>0</v>
      </c>
      <c r="L571" s="15">
        <v>0</v>
      </c>
      <c r="M571" s="15">
        <v>1</v>
      </c>
      <c r="N571" s="15">
        <v>1</v>
      </c>
      <c r="O571" s="15">
        <v>0</v>
      </c>
      <c r="P571" s="15">
        <v>0</v>
      </c>
      <c r="Q571" s="15">
        <v>2</v>
      </c>
      <c r="R571" s="15">
        <f t="shared" si="24"/>
        <v>0.11851851851851852</v>
      </c>
      <c r="S571" s="15">
        <f t="shared" si="25"/>
        <v>7.1111111111111111E-2</v>
      </c>
      <c r="T571" s="15">
        <f t="shared" si="26"/>
        <v>1</v>
      </c>
    </row>
    <row r="572" spans="1:20" s="15" customFormat="1">
      <c r="A572" s="15" t="s">
        <v>772</v>
      </c>
      <c r="B572" s="15" t="s">
        <v>1428</v>
      </c>
      <c r="C572" s="15" t="s">
        <v>2</v>
      </c>
      <c r="D572" s="15" t="s">
        <v>872</v>
      </c>
      <c r="E572" s="15">
        <v>5</v>
      </c>
      <c r="F572" s="15">
        <v>1</v>
      </c>
      <c r="G572" s="15">
        <v>1</v>
      </c>
      <c r="H572" s="15">
        <v>1</v>
      </c>
      <c r="I572" s="15">
        <v>0</v>
      </c>
      <c r="J572" s="15">
        <v>0</v>
      </c>
      <c r="K572" s="15">
        <v>0</v>
      </c>
      <c r="L572" s="15">
        <v>0</v>
      </c>
      <c r="M572" s="15">
        <v>1</v>
      </c>
      <c r="N572" s="15">
        <v>1</v>
      </c>
      <c r="O572" s="15">
        <v>0</v>
      </c>
      <c r="P572" s="15">
        <v>0</v>
      </c>
      <c r="Q572" s="15">
        <v>2</v>
      </c>
      <c r="R572" s="15">
        <f t="shared" si="24"/>
        <v>0.11851851851851852</v>
      </c>
      <c r="S572" s="15">
        <f t="shared" si="25"/>
        <v>7.1111111111111111E-2</v>
      </c>
      <c r="T572" s="15">
        <f t="shared" si="26"/>
        <v>1</v>
      </c>
    </row>
    <row r="573" spans="1:20" s="15" customFormat="1">
      <c r="A573" s="15" t="s">
        <v>972</v>
      </c>
      <c r="B573" s="15" t="s">
        <v>164</v>
      </c>
      <c r="C573" s="15" t="s">
        <v>1</v>
      </c>
      <c r="D573" s="15" t="s">
        <v>864</v>
      </c>
      <c r="E573" s="15">
        <v>48</v>
      </c>
      <c r="F573" s="15">
        <v>3</v>
      </c>
      <c r="G573" s="15">
        <v>9</v>
      </c>
      <c r="H573" s="15">
        <v>6</v>
      </c>
      <c r="I573" s="15">
        <v>3</v>
      </c>
      <c r="J573" s="15">
        <v>0</v>
      </c>
      <c r="K573" s="15">
        <v>0</v>
      </c>
      <c r="L573" s="15">
        <v>2</v>
      </c>
      <c r="M573" s="15">
        <v>2</v>
      </c>
      <c r="N573" s="15">
        <v>17</v>
      </c>
      <c r="O573" s="15">
        <v>0</v>
      </c>
      <c r="P573" s="15">
        <v>0</v>
      </c>
      <c r="Q573" s="15">
        <v>2</v>
      </c>
      <c r="R573" s="15">
        <f t="shared" si="24"/>
        <v>0.11851851851851852</v>
      </c>
      <c r="S573" s="15">
        <f t="shared" si="25"/>
        <v>7.1111111111111111E-2</v>
      </c>
      <c r="T573" s="15">
        <f t="shared" si="26"/>
        <v>1</v>
      </c>
    </row>
    <row r="574" spans="1:20" s="15" customFormat="1">
      <c r="A574" s="15" t="s">
        <v>359</v>
      </c>
      <c r="B574" s="15" t="s">
        <v>193</v>
      </c>
      <c r="C574" s="15" t="s">
        <v>862</v>
      </c>
      <c r="D574" s="15" t="s">
        <v>883</v>
      </c>
      <c r="E574" s="15">
        <v>10</v>
      </c>
      <c r="F574" s="15">
        <v>1</v>
      </c>
      <c r="G574" s="15">
        <v>2</v>
      </c>
      <c r="H574" s="15">
        <v>1</v>
      </c>
      <c r="I574" s="15">
        <v>1</v>
      </c>
      <c r="J574" s="15">
        <v>0</v>
      </c>
      <c r="K574" s="15">
        <v>0</v>
      </c>
      <c r="L574" s="15">
        <v>1</v>
      </c>
      <c r="M574" s="15">
        <v>2</v>
      </c>
      <c r="N574" s="15">
        <v>5</v>
      </c>
      <c r="O574" s="15">
        <v>0</v>
      </c>
      <c r="P574" s="15">
        <v>0</v>
      </c>
      <c r="Q574" s="15">
        <v>2</v>
      </c>
      <c r="R574" s="15">
        <f t="shared" si="24"/>
        <v>0.11851851851851852</v>
      </c>
      <c r="S574" s="15">
        <f t="shared" si="25"/>
        <v>7.1111111111111111E-2</v>
      </c>
      <c r="T574" s="15">
        <f t="shared" si="26"/>
        <v>1</v>
      </c>
    </row>
    <row r="575" spans="1:20" s="15" customFormat="1">
      <c r="A575" s="15" t="s">
        <v>786</v>
      </c>
      <c r="B575" s="15" t="s">
        <v>54</v>
      </c>
      <c r="C575" s="15" t="s">
        <v>1</v>
      </c>
      <c r="D575" s="15" t="s">
        <v>881</v>
      </c>
      <c r="E575" s="15">
        <v>9</v>
      </c>
      <c r="F575" s="15">
        <v>0</v>
      </c>
      <c r="G575" s="15">
        <v>1</v>
      </c>
      <c r="H575" s="15">
        <v>0</v>
      </c>
      <c r="I575" s="15">
        <v>1</v>
      </c>
      <c r="J575" s="15">
        <v>0</v>
      </c>
      <c r="K575" s="15">
        <v>0</v>
      </c>
      <c r="L575" s="15">
        <v>0</v>
      </c>
      <c r="M575" s="15">
        <v>1</v>
      </c>
      <c r="N575" s="15">
        <v>1</v>
      </c>
      <c r="O575" s="15">
        <v>0</v>
      </c>
      <c r="P575" s="15">
        <v>0</v>
      </c>
      <c r="Q575" s="15">
        <v>2</v>
      </c>
      <c r="R575" s="15">
        <f t="shared" si="24"/>
        <v>0.11851851851851852</v>
      </c>
      <c r="S575" s="15">
        <f t="shared" si="25"/>
        <v>7.1111111111111111E-2</v>
      </c>
      <c r="T575" s="15">
        <f t="shared" si="26"/>
        <v>1</v>
      </c>
    </row>
    <row r="576" spans="1:20" s="15" customFormat="1">
      <c r="A576" s="15" t="s">
        <v>380</v>
      </c>
      <c r="B576" s="15" t="s">
        <v>112</v>
      </c>
      <c r="C576" s="15" t="s">
        <v>862</v>
      </c>
      <c r="D576" s="15" t="s">
        <v>874</v>
      </c>
      <c r="E576" s="15">
        <v>23</v>
      </c>
      <c r="F576" s="15">
        <v>4</v>
      </c>
      <c r="G576" s="15">
        <v>5</v>
      </c>
      <c r="H576" s="15">
        <v>4</v>
      </c>
      <c r="I576" s="15">
        <v>0</v>
      </c>
      <c r="J576" s="15">
        <v>1</v>
      </c>
      <c r="K576" s="15">
        <v>0</v>
      </c>
      <c r="L576" s="15">
        <v>2</v>
      </c>
      <c r="M576" s="15">
        <v>1</v>
      </c>
      <c r="N576" s="15">
        <v>12</v>
      </c>
      <c r="O576" s="15">
        <v>0</v>
      </c>
      <c r="P576" s="15">
        <v>0</v>
      </c>
      <c r="Q576" s="15">
        <v>2</v>
      </c>
      <c r="R576" s="15">
        <f t="shared" si="24"/>
        <v>0.11851851851851852</v>
      </c>
      <c r="S576" s="15">
        <f t="shared" si="25"/>
        <v>7.1111111111111111E-2</v>
      </c>
      <c r="T576" s="15">
        <f t="shared" si="26"/>
        <v>1</v>
      </c>
    </row>
    <row r="577" spans="1:20" s="15" customFormat="1">
      <c r="A577" s="15" t="s">
        <v>338</v>
      </c>
      <c r="B577" s="15" t="s">
        <v>92</v>
      </c>
      <c r="C577" s="15" t="s">
        <v>1067</v>
      </c>
      <c r="D577" s="15" t="s">
        <v>865</v>
      </c>
      <c r="E577" s="15">
        <v>39</v>
      </c>
      <c r="F577" s="15">
        <v>2</v>
      </c>
      <c r="G577" s="15">
        <v>5</v>
      </c>
      <c r="H577" s="15">
        <v>4</v>
      </c>
      <c r="I577" s="15">
        <v>1</v>
      </c>
      <c r="J577" s="15">
        <v>0</v>
      </c>
      <c r="K577" s="15">
        <v>0</v>
      </c>
      <c r="L577" s="15">
        <v>2</v>
      </c>
      <c r="M577" s="15">
        <v>4</v>
      </c>
      <c r="N577" s="15">
        <v>13</v>
      </c>
      <c r="O577" s="15">
        <v>0</v>
      </c>
      <c r="P577" s="15">
        <v>0</v>
      </c>
      <c r="Q577" s="15">
        <v>1</v>
      </c>
      <c r="R577" s="15">
        <f t="shared" si="24"/>
        <v>5.9259259259259262E-2</v>
      </c>
      <c r="S577" s="15">
        <f t="shared" si="25"/>
        <v>3.5555555555555556E-2</v>
      </c>
      <c r="T577" s="15">
        <f t="shared" si="26"/>
        <v>1</v>
      </c>
    </row>
    <row r="578" spans="1:20" s="15" customFormat="1">
      <c r="A578" s="15" t="s">
        <v>1483</v>
      </c>
      <c r="B578" s="15" t="s">
        <v>578</v>
      </c>
      <c r="C578" s="15" t="s">
        <v>888</v>
      </c>
      <c r="D578" s="15" t="s">
        <v>859</v>
      </c>
      <c r="E578" s="15">
        <v>16</v>
      </c>
      <c r="F578" s="15">
        <v>3</v>
      </c>
      <c r="G578" s="15">
        <v>3</v>
      </c>
      <c r="H578" s="15">
        <v>3</v>
      </c>
      <c r="I578" s="15">
        <v>0</v>
      </c>
      <c r="J578" s="15">
        <v>0</v>
      </c>
      <c r="K578" s="15">
        <v>0</v>
      </c>
      <c r="L578" s="15">
        <v>1</v>
      </c>
      <c r="M578" s="15">
        <v>0</v>
      </c>
      <c r="N578" s="15">
        <v>8</v>
      </c>
      <c r="O578" s="15">
        <v>2</v>
      </c>
      <c r="P578" s="15">
        <v>0</v>
      </c>
      <c r="Q578" s="15">
        <v>1</v>
      </c>
      <c r="R578" s="15">
        <f t="shared" si="24"/>
        <v>5.9259259259259262E-2</v>
      </c>
      <c r="S578" s="15">
        <f t="shared" si="25"/>
        <v>3.5555555555555556E-2</v>
      </c>
      <c r="T578" s="15">
        <f t="shared" si="26"/>
        <v>1</v>
      </c>
    </row>
    <row r="579" spans="1:20" s="15" customFormat="1">
      <c r="A579" s="15" t="s">
        <v>72</v>
      </c>
      <c r="B579" s="15" t="s">
        <v>28</v>
      </c>
      <c r="C579" s="15" t="s">
        <v>862</v>
      </c>
      <c r="D579" s="15" t="s">
        <v>856</v>
      </c>
      <c r="E579" s="15">
        <v>4</v>
      </c>
      <c r="F579" s="15">
        <v>0</v>
      </c>
      <c r="G579" s="15">
        <v>1</v>
      </c>
      <c r="H579" s="15">
        <v>1</v>
      </c>
      <c r="I579" s="15">
        <v>0</v>
      </c>
      <c r="J579" s="15">
        <v>0</v>
      </c>
      <c r="K579" s="15">
        <v>0</v>
      </c>
      <c r="L579" s="15">
        <v>0</v>
      </c>
      <c r="M579" s="15">
        <v>0</v>
      </c>
      <c r="N579" s="15">
        <v>0</v>
      </c>
      <c r="O579" s="15">
        <v>0</v>
      </c>
      <c r="P579" s="15">
        <v>0</v>
      </c>
      <c r="Q579" s="15">
        <v>1</v>
      </c>
      <c r="R579" s="15">
        <f t="shared" ref="R579:R619" si="27">Q579/16.875</f>
        <v>5.9259259259259262E-2</v>
      </c>
      <c r="S579" s="15">
        <f t="shared" ref="S579:S619" si="28">IF(Q579 &gt;= 500,R579*1.1,IF(Q579 &gt; 400,R579,IF(Q579&gt;300,R579*0.9,IF(Q579&gt;200,R579*0.8,IF(Q579&gt;100,R579*0.7,R579*0.6)))))</f>
        <v>3.5555555555555556E-2</v>
      </c>
      <c r="T579" s="15">
        <f t="shared" ref="T579:T619" si="29">IF(S579 &lt; 1.5,1,S579)</f>
        <v>1</v>
      </c>
    </row>
    <row r="580" spans="1:20" s="15" customFormat="1">
      <c r="A580" s="15" t="s">
        <v>1496</v>
      </c>
      <c r="B580" s="15" t="s">
        <v>1257</v>
      </c>
      <c r="C580" s="15" t="s">
        <v>888</v>
      </c>
      <c r="D580" s="15" t="s">
        <v>874</v>
      </c>
      <c r="E580" s="15">
        <v>21</v>
      </c>
      <c r="F580" s="15">
        <v>2</v>
      </c>
      <c r="G580" s="15">
        <v>1</v>
      </c>
      <c r="H580" s="15">
        <v>0</v>
      </c>
      <c r="I580" s="15">
        <v>1</v>
      </c>
      <c r="J580" s="15">
        <v>0</v>
      </c>
      <c r="K580" s="15">
        <v>0</v>
      </c>
      <c r="L580" s="15">
        <v>3</v>
      </c>
      <c r="M580" s="15">
        <v>2</v>
      </c>
      <c r="N580" s="15">
        <v>8</v>
      </c>
      <c r="O580" s="15">
        <v>0</v>
      </c>
      <c r="P580" s="15">
        <v>0</v>
      </c>
      <c r="Q580" s="15">
        <v>1</v>
      </c>
      <c r="R580" s="15">
        <f t="shared" si="27"/>
        <v>5.9259259259259262E-2</v>
      </c>
      <c r="S580" s="15">
        <f t="shared" si="28"/>
        <v>3.5555555555555556E-2</v>
      </c>
      <c r="T580" s="15">
        <f t="shared" si="29"/>
        <v>1</v>
      </c>
    </row>
    <row r="581" spans="1:20" s="15" customFormat="1">
      <c r="A581" s="15" t="s">
        <v>1501</v>
      </c>
      <c r="B581" s="15" t="s">
        <v>373</v>
      </c>
      <c r="C581" s="15" t="s">
        <v>1</v>
      </c>
      <c r="D581" s="15" t="s">
        <v>866</v>
      </c>
      <c r="E581" s="15">
        <v>15</v>
      </c>
      <c r="F581" s="15">
        <v>0</v>
      </c>
      <c r="G581" s="15">
        <v>3</v>
      </c>
      <c r="H581" s="15">
        <v>2</v>
      </c>
      <c r="I581" s="15">
        <v>1</v>
      </c>
      <c r="J581" s="15">
        <v>0</v>
      </c>
      <c r="K581" s="15">
        <v>0</v>
      </c>
      <c r="L581" s="15">
        <v>2</v>
      </c>
      <c r="M581" s="15">
        <v>2</v>
      </c>
      <c r="N581" s="15">
        <v>7</v>
      </c>
      <c r="O581" s="15">
        <v>0</v>
      </c>
      <c r="P581" s="15">
        <v>0</v>
      </c>
      <c r="Q581" s="15">
        <v>1</v>
      </c>
      <c r="R581" s="15">
        <f t="shared" si="27"/>
        <v>5.9259259259259262E-2</v>
      </c>
      <c r="S581" s="15">
        <f t="shared" si="28"/>
        <v>3.5555555555555556E-2</v>
      </c>
      <c r="T581" s="15">
        <f t="shared" si="29"/>
        <v>1</v>
      </c>
    </row>
    <row r="582" spans="1:20" s="15" customFormat="1">
      <c r="A582" s="15" t="s">
        <v>223</v>
      </c>
      <c r="B582" s="15" t="s">
        <v>48</v>
      </c>
      <c r="C582" s="15" t="s">
        <v>892</v>
      </c>
      <c r="D582" s="15" t="s">
        <v>882</v>
      </c>
      <c r="E582" s="15">
        <v>24</v>
      </c>
      <c r="F582" s="15">
        <v>2</v>
      </c>
      <c r="G582" s="15">
        <v>2</v>
      </c>
      <c r="H582" s="15">
        <v>2</v>
      </c>
      <c r="I582" s="15">
        <v>0</v>
      </c>
      <c r="J582" s="15">
        <v>0</v>
      </c>
      <c r="K582" s="15">
        <v>0</v>
      </c>
      <c r="L582" s="15">
        <v>1</v>
      </c>
      <c r="M582" s="15">
        <v>3</v>
      </c>
      <c r="N582" s="15">
        <v>7</v>
      </c>
      <c r="O582" s="15">
        <v>0</v>
      </c>
      <c r="P582" s="15">
        <v>0</v>
      </c>
      <c r="Q582" s="15">
        <v>1</v>
      </c>
      <c r="R582" s="15">
        <f t="shared" si="27"/>
        <v>5.9259259259259262E-2</v>
      </c>
      <c r="S582" s="15">
        <f t="shared" si="28"/>
        <v>3.5555555555555556E-2</v>
      </c>
      <c r="T582" s="15">
        <f t="shared" si="29"/>
        <v>1</v>
      </c>
    </row>
    <row r="583" spans="1:20" s="15" customFormat="1">
      <c r="A583" s="15" t="s">
        <v>512</v>
      </c>
      <c r="B583" s="15" t="s">
        <v>911</v>
      </c>
      <c r="C583" s="15" t="s">
        <v>1</v>
      </c>
      <c r="D583" s="15" t="s">
        <v>868</v>
      </c>
      <c r="E583" s="15">
        <v>18</v>
      </c>
      <c r="F583" s="15">
        <v>1</v>
      </c>
      <c r="G583" s="15">
        <v>3</v>
      </c>
      <c r="H583" s="15">
        <v>1</v>
      </c>
      <c r="I583" s="15">
        <v>1</v>
      </c>
      <c r="J583" s="15">
        <v>0</v>
      </c>
      <c r="K583" s="15">
        <v>1</v>
      </c>
      <c r="L583" s="15">
        <v>1</v>
      </c>
      <c r="M583" s="15">
        <v>1</v>
      </c>
      <c r="N583" s="15">
        <v>9</v>
      </c>
      <c r="O583" s="15">
        <v>0</v>
      </c>
      <c r="P583" s="15">
        <v>0</v>
      </c>
      <c r="Q583" s="15">
        <v>1</v>
      </c>
      <c r="R583" s="15">
        <f t="shared" si="27"/>
        <v>5.9259259259259262E-2</v>
      </c>
      <c r="S583" s="15">
        <f t="shared" si="28"/>
        <v>3.5555555555555556E-2</v>
      </c>
      <c r="T583" s="15">
        <f t="shared" si="29"/>
        <v>1</v>
      </c>
    </row>
    <row r="584" spans="1:20" s="15" customFormat="1">
      <c r="A584" s="15" t="s">
        <v>436</v>
      </c>
      <c r="B584" s="15" t="s">
        <v>1939</v>
      </c>
      <c r="C584" s="15" t="s">
        <v>3</v>
      </c>
      <c r="D584" s="15" t="s">
        <v>869</v>
      </c>
      <c r="E584" s="15">
        <v>12</v>
      </c>
      <c r="F584" s="15">
        <v>2</v>
      </c>
      <c r="G584" s="15">
        <v>2</v>
      </c>
      <c r="H584" s="15">
        <v>2</v>
      </c>
      <c r="I584" s="15">
        <v>0</v>
      </c>
      <c r="J584" s="15">
        <v>0</v>
      </c>
      <c r="K584" s="15">
        <v>0</v>
      </c>
      <c r="L584" s="15">
        <v>1</v>
      </c>
      <c r="M584" s="15">
        <v>1</v>
      </c>
      <c r="N584" s="15">
        <v>5</v>
      </c>
      <c r="O584" s="15">
        <v>0</v>
      </c>
      <c r="P584" s="15">
        <v>0</v>
      </c>
      <c r="Q584" s="15">
        <v>1</v>
      </c>
      <c r="R584" s="15">
        <f t="shared" si="27"/>
        <v>5.9259259259259262E-2</v>
      </c>
      <c r="S584" s="15">
        <f t="shared" si="28"/>
        <v>3.5555555555555556E-2</v>
      </c>
      <c r="T584" s="15">
        <f t="shared" si="29"/>
        <v>1</v>
      </c>
    </row>
    <row r="585" spans="1:20" s="15" customFormat="1">
      <c r="A585" s="15" t="s">
        <v>324</v>
      </c>
      <c r="B585" s="15" t="s">
        <v>228</v>
      </c>
      <c r="C585" s="15" t="s">
        <v>862</v>
      </c>
      <c r="D585" s="15" t="s">
        <v>873</v>
      </c>
      <c r="E585" s="15">
        <v>11</v>
      </c>
      <c r="F585" s="15">
        <v>0</v>
      </c>
      <c r="G585" s="15">
        <v>2</v>
      </c>
      <c r="H585" s="15">
        <v>2</v>
      </c>
      <c r="I585" s="15">
        <v>0</v>
      </c>
      <c r="J585" s="15">
        <v>0</v>
      </c>
      <c r="K585" s="15">
        <v>0</v>
      </c>
      <c r="L585" s="15">
        <v>1</v>
      </c>
      <c r="M585" s="15">
        <v>2</v>
      </c>
      <c r="N585" s="15">
        <v>4</v>
      </c>
      <c r="O585" s="15">
        <v>0</v>
      </c>
      <c r="P585" s="15">
        <v>0</v>
      </c>
      <c r="Q585" s="15">
        <v>1</v>
      </c>
      <c r="R585" s="15">
        <f t="shared" si="27"/>
        <v>5.9259259259259262E-2</v>
      </c>
      <c r="S585" s="15">
        <f t="shared" si="28"/>
        <v>3.5555555555555556E-2</v>
      </c>
      <c r="T585" s="15">
        <f t="shared" si="29"/>
        <v>1</v>
      </c>
    </row>
    <row r="586" spans="1:20" s="15" customFormat="1">
      <c r="A586" s="15" t="s">
        <v>639</v>
      </c>
      <c r="B586" s="15" t="s">
        <v>899</v>
      </c>
      <c r="C586" s="15" t="s">
        <v>2</v>
      </c>
      <c r="D586" s="15" t="s">
        <v>866</v>
      </c>
      <c r="E586" s="15">
        <v>14</v>
      </c>
      <c r="F586" s="15">
        <v>2</v>
      </c>
      <c r="G586" s="15">
        <v>2</v>
      </c>
      <c r="H586" s="15">
        <v>1</v>
      </c>
      <c r="I586" s="15">
        <v>1</v>
      </c>
      <c r="J586" s="15">
        <v>0</v>
      </c>
      <c r="K586" s="15">
        <v>0</v>
      </c>
      <c r="L586" s="15">
        <v>1</v>
      </c>
      <c r="M586" s="15">
        <v>1</v>
      </c>
      <c r="N586" s="15">
        <v>6</v>
      </c>
      <c r="O586" s="15">
        <v>0</v>
      </c>
      <c r="P586" s="15">
        <v>0</v>
      </c>
      <c r="Q586" s="15">
        <v>1</v>
      </c>
      <c r="R586" s="15">
        <f t="shared" si="27"/>
        <v>5.9259259259259262E-2</v>
      </c>
      <c r="S586" s="15">
        <f t="shared" si="28"/>
        <v>3.5555555555555556E-2</v>
      </c>
      <c r="T586" s="15">
        <f t="shared" si="29"/>
        <v>1</v>
      </c>
    </row>
    <row r="587" spans="1:20" s="15" customFormat="1">
      <c r="A587" s="15" t="s">
        <v>979</v>
      </c>
      <c r="B587" s="15" t="s">
        <v>65</v>
      </c>
      <c r="C587" s="15" t="s">
        <v>892</v>
      </c>
      <c r="D587" s="15" t="s">
        <v>871</v>
      </c>
      <c r="E587" s="15">
        <v>9</v>
      </c>
      <c r="F587" s="15">
        <v>1</v>
      </c>
      <c r="G587" s="15">
        <v>2</v>
      </c>
      <c r="H587" s="15">
        <v>1</v>
      </c>
      <c r="I587" s="15">
        <v>1</v>
      </c>
      <c r="J587" s="15">
        <v>0</v>
      </c>
      <c r="K587" s="15">
        <v>0</v>
      </c>
      <c r="L587" s="15">
        <v>1</v>
      </c>
      <c r="M587" s="15">
        <v>1</v>
      </c>
      <c r="N587" s="15">
        <v>5</v>
      </c>
      <c r="O587" s="15">
        <v>0</v>
      </c>
      <c r="P587" s="15">
        <v>0</v>
      </c>
      <c r="Q587" s="15">
        <v>1</v>
      </c>
      <c r="R587" s="15">
        <f t="shared" si="27"/>
        <v>5.9259259259259262E-2</v>
      </c>
      <c r="S587" s="15">
        <f t="shared" si="28"/>
        <v>3.5555555555555556E-2</v>
      </c>
      <c r="T587" s="15">
        <f t="shared" si="29"/>
        <v>1</v>
      </c>
    </row>
    <row r="588" spans="1:20" s="15" customFormat="1">
      <c r="A588" s="15" t="s">
        <v>1212</v>
      </c>
      <c r="B588" s="15" t="s">
        <v>1488</v>
      </c>
      <c r="C588" s="15" t="s">
        <v>888</v>
      </c>
      <c r="D588" s="15" t="s">
        <v>885</v>
      </c>
      <c r="E588" s="15">
        <v>36</v>
      </c>
      <c r="F588" s="15">
        <v>2</v>
      </c>
      <c r="G588" s="15">
        <v>5</v>
      </c>
      <c r="H588" s="15">
        <v>4</v>
      </c>
      <c r="I588" s="15">
        <v>0</v>
      </c>
      <c r="J588" s="15">
        <v>0</v>
      </c>
      <c r="K588" s="15">
        <v>1</v>
      </c>
      <c r="L588" s="15">
        <v>3</v>
      </c>
      <c r="M588" s="15">
        <v>0</v>
      </c>
      <c r="N588" s="15">
        <v>14</v>
      </c>
      <c r="O588" s="15">
        <v>1</v>
      </c>
      <c r="P588" s="15">
        <v>0</v>
      </c>
      <c r="Q588" s="15">
        <v>0</v>
      </c>
      <c r="R588" s="15">
        <f t="shared" si="27"/>
        <v>0</v>
      </c>
      <c r="S588" s="15">
        <f t="shared" si="28"/>
        <v>0</v>
      </c>
      <c r="T588" s="15">
        <f t="shared" si="29"/>
        <v>1</v>
      </c>
    </row>
    <row r="589" spans="1:20" s="15" customFormat="1">
      <c r="A589" s="15" t="s">
        <v>471</v>
      </c>
      <c r="B589" s="15" t="s">
        <v>625</v>
      </c>
      <c r="C589" s="15" t="s">
        <v>1</v>
      </c>
      <c r="D589" s="15" t="s">
        <v>864</v>
      </c>
      <c r="E589" s="15">
        <v>30</v>
      </c>
      <c r="F589" s="15">
        <v>1</v>
      </c>
      <c r="G589" s="15">
        <v>3</v>
      </c>
      <c r="H589" s="15">
        <v>2</v>
      </c>
      <c r="I589" s="15">
        <v>1</v>
      </c>
      <c r="J589" s="15">
        <v>0</v>
      </c>
      <c r="K589" s="15">
        <v>0</v>
      </c>
      <c r="L589" s="15">
        <v>1</v>
      </c>
      <c r="M589" s="15">
        <v>0</v>
      </c>
      <c r="N589" s="15">
        <v>8</v>
      </c>
      <c r="O589" s="15">
        <v>1</v>
      </c>
      <c r="P589" s="15">
        <v>0</v>
      </c>
      <c r="Q589" s="15">
        <v>-1</v>
      </c>
      <c r="R589" s="15">
        <f t="shared" si="27"/>
        <v>-5.9259259259259262E-2</v>
      </c>
      <c r="S589" s="15">
        <f t="shared" si="28"/>
        <v>-3.5555555555555556E-2</v>
      </c>
      <c r="T589" s="15">
        <f t="shared" si="29"/>
        <v>1</v>
      </c>
    </row>
    <row r="590" spans="1:20" s="15" customFormat="1">
      <c r="A590" s="15" t="s">
        <v>129</v>
      </c>
      <c r="B590" s="15" t="s">
        <v>130</v>
      </c>
      <c r="C590" s="15" t="s">
        <v>2</v>
      </c>
      <c r="D590" s="15" t="s">
        <v>868</v>
      </c>
      <c r="E590" s="15">
        <v>4</v>
      </c>
      <c r="F590" s="15">
        <v>0</v>
      </c>
      <c r="G590" s="15">
        <v>0</v>
      </c>
      <c r="H590" s="15">
        <v>0</v>
      </c>
      <c r="I590" s="15">
        <v>0</v>
      </c>
      <c r="J590" s="15">
        <v>0</v>
      </c>
      <c r="K590" s="15">
        <v>0</v>
      </c>
      <c r="L590" s="15">
        <v>0</v>
      </c>
      <c r="M590" s="15">
        <v>0</v>
      </c>
      <c r="N590" s="15">
        <v>1</v>
      </c>
      <c r="O590" s="15">
        <v>0</v>
      </c>
      <c r="P590" s="15">
        <v>0</v>
      </c>
      <c r="Q590" s="15">
        <v>-1</v>
      </c>
      <c r="R590" s="15">
        <f t="shared" si="27"/>
        <v>-5.9259259259259262E-2</v>
      </c>
      <c r="S590" s="15">
        <f t="shared" si="28"/>
        <v>-3.5555555555555556E-2</v>
      </c>
      <c r="T590" s="15">
        <f t="shared" si="29"/>
        <v>1</v>
      </c>
    </row>
    <row r="591" spans="1:20" s="15" customFormat="1">
      <c r="A591" s="15" t="s">
        <v>520</v>
      </c>
      <c r="B591" s="15" t="s">
        <v>521</v>
      </c>
      <c r="C591" s="15" t="s">
        <v>862</v>
      </c>
      <c r="D591" s="15" t="s">
        <v>873</v>
      </c>
      <c r="E591" s="15">
        <v>25</v>
      </c>
      <c r="F591" s="15">
        <v>0</v>
      </c>
      <c r="G591" s="15">
        <v>3</v>
      </c>
      <c r="H591" s="15">
        <v>2</v>
      </c>
      <c r="I591" s="15">
        <v>1</v>
      </c>
      <c r="J591" s="15">
        <v>0</v>
      </c>
      <c r="K591" s="15">
        <v>0</v>
      </c>
      <c r="L591" s="15">
        <v>2</v>
      </c>
      <c r="M591" s="15">
        <v>0</v>
      </c>
      <c r="N591" s="15">
        <v>8</v>
      </c>
      <c r="O591" s="15">
        <v>1</v>
      </c>
      <c r="P591" s="15">
        <v>0</v>
      </c>
      <c r="Q591" s="15">
        <v>-1</v>
      </c>
      <c r="R591" s="15">
        <f t="shared" si="27"/>
        <v>-5.9259259259259262E-2</v>
      </c>
      <c r="S591" s="15">
        <f t="shared" si="28"/>
        <v>-3.5555555555555556E-2</v>
      </c>
      <c r="T591" s="15">
        <f t="shared" si="29"/>
        <v>1</v>
      </c>
    </row>
    <row r="592" spans="1:20" s="15" customFormat="1">
      <c r="A592" s="15" t="s">
        <v>436</v>
      </c>
      <c r="B592" s="15" t="s">
        <v>1448</v>
      </c>
      <c r="C592" s="15" t="s">
        <v>889</v>
      </c>
      <c r="D592" s="15" t="s">
        <v>864</v>
      </c>
      <c r="E592" s="15">
        <v>27</v>
      </c>
      <c r="F592" s="15">
        <v>3</v>
      </c>
      <c r="G592" s="15">
        <v>6</v>
      </c>
      <c r="H592" s="15">
        <v>6</v>
      </c>
      <c r="I592" s="15">
        <v>0</v>
      </c>
      <c r="J592" s="15">
        <v>0</v>
      </c>
      <c r="K592" s="15">
        <v>0</v>
      </c>
      <c r="L592" s="15">
        <v>2</v>
      </c>
      <c r="M592" s="15">
        <v>1</v>
      </c>
      <c r="N592" s="15">
        <v>12</v>
      </c>
      <c r="O592" s="15">
        <v>0</v>
      </c>
      <c r="P592" s="15">
        <v>1</v>
      </c>
      <c r="Q592" s="15">
        <v>-1</v>
      </c>
      <c r="R592" s="15">
        <f t="shared" si="27"/>
        <v>-5.9259259259259262E-2</v>
      </c>
      <c r="S592" s="15">
        <f t="shared" si="28"/>
        <v>-3.5555555555555556E-2</v>
      </c>
      <c r="T592" s="15">
        <f t="shared" si="29"/>
        <v>1</v>
      </c>
    </row>
    <row r="593" spans="1:20" s="15" customFormat="1">
      <c r="A593" s="15" t="s">
        <v>435</v>
      </c>
      <c r="B593" s="15" t="s">
        <v>98</v>
      </c>
      <c r="C593" s="15" t="s">
        <v>3</v>
      </c>
      <c r="D593" s="15" t="s">
        <v>871</v>
      </c>
      <c r="E593" s="15">
        <v>19</v>
      </c>
      <c r="F593" s="15">
        <v>1</v>
      </c>
      <c r="G593" s="15">
        <v>2</v>
      </c>
      <c r="H593" s="15">
        <v>2</v>
      </c>
      <c r="I593" s="15">
        <v>0</v>
      </c>
      <c r="J593" s="15">
        <v>0</v>
      </c>
      <c r="K593" s="15">
        <v>0</v>
      </c>
      <c r="L593" s="15">
        <v>0</v>
      </c>
      <c r="M593" s="15">
        <v>3</v>
      </c>
      <c r="N593" s="15">
        <v>7</v>
      </c>
      <c r="O593" s="15">
        <v>0</v>
      </c>
      <c r="P593" s="15">
        <v>0</v>
      </c>
      <c r="Q593" s="15">
        <v>-1</v>
      </c>
      <c r="R593" s="15">
        <f t="shared" si="27"/>
        <v>-5.9259259259259262E-2</v>
      </c>
      <c r="S593" s="15">
        <f t="shared" si="28"/>
        <v>-3.5555555555555556E-2</v>
      </c>
      <c r="T593" s="15">
        <f t="shared" si="29"/>
        <v>1</v>
      </c>
    </row>
    <row r="594" spans="1:20" s="15" customFormat="1">
      <c r="A594" s="15" t="s">
        <v>239</v>
      </c>
      <c r="B594" s="15" t="s">
        <v>908</v>
      </c>
      <c r="C594" s="15" t="s">
        <v>894</v>
      </c>
      <c r="D594" s="15" t="s">
        <v>881</v>
      </c>
      <c r="E594" s="15">
        <v>20</v>
      </c>
      <c r="F594" s="15">
        <v>2</v>
      </c>
      <c r="G594" s="15">
        <v>3</v>
      </c>
      <c r="H594" s="15">
        <v>2</v>
      </c>
      <c r="I594" s="15">
        <v>1</v>
      </c>
      <c r="J594" s="15">
        <v>0</v>
      </c>
      <c r="K594" s="15">
        <v>0</v>
      </c>
      <c r="L594" s="15">
        <v>1</v>
      </c>
      <c r="M594" s="15">
        <v>1</v>
      </c>
      <c r="N594" s="15">
        <v>9</v>
      </c>
      <c r="O594" s="15">
        <v>0</v>
      </c>
      <c r="P594" s="15">
        <v>0</v>
      </c>
      <c r="Q594" s="15">
        <v>-1</v>
      </c>
      <c r="R594" s="15">
        <f t="shared" si="27"/>
        <v>-5.9259259259259262E-2</v>
      </c>
      <c r="S594" s="15">
        <f t="shared" si="28"/>
        <v>-3.5555555555555556E-2</v>
      </c>
      <c r="T594" s="15">
        <f t="shared" si="29"/>
        <v>1</v>
      </c>
    </row>
    <row r="595" spans="1:20" s="15" customFormat="1">
      <c r="A595" s="15" t="s">
        <v>1404</v>
      </c>
      <c r="B595" s="15" t="s">
        <v>181</v>
      </c>
      <c r="C595" s="15" t="s">
        <v>1</v>
      </c>
      <c r="D595" s="15" t="s">
        <v>870</v>
      </c>
      <c r="E595" s="15">
        <v>2</v>
      </c>
      <c r="F595" s="15">
        <v>0</v>
      </c>
      <c r="G595" s="15">
        <v>0</v>
      </c>
      <c r="H595" s="15">
        <v>0</v>
      </c>
      <c r="I595" s="15">
        <v>0</v>
      </c>
      <c r="J595" s="15">
        <v>0</v>
      </c>
      <c r="K595" s="15">
        <v>0</v>
      </c>
      <c r="L595" s="15">
        <v>0</v>
      </c>
      <c r="M595" s="15">
        <v>0</v>
      </c>
      <c r="N595" s="15">
        <v>1</v>
      </c>
      <c r="O595" s="15">
        <v>0</v>
      </c>
      <c r="P595" s="15">
        <v>0</v>
      </c>
      <c r="Q595" s="15">
        <v>-1</v>
      </c>
      <c r="R595" s="15">
        <f t="shared" si="27"/>
        <v>-5.9259259259259262E-2</v>
      </c>
      <c r="S595" s="15">
        <f t="shared" si="28"/>
        <v>-3.5555555555555556E-2</v>
      </c>
      <c r="T595" s="15">
        <f t="shared" si="29"/>
        <v>1</v>
      </c>
    </row>
    <row r="596" spans="1:20" s="15" customFormat="1">
      <c r="A596" s="15" t="s">
        <v>101</v>
      </c>
      <c r="B596" s="15" t="s">
        <v>256</v>
      </c>
      <c r="C596" s="15" t="s">
        <v>892</v>
      </c>
      <c r="D596" s="15" t="s">
        <v>856</v>
      </c>
      <c r="E596" s="15">
        <v>1</v>
      </c>
      <c r="F596" s="15">
        <v>0</v>
      </c>
      <c r="G596" s="15">
        <v>0</v>
      </c>
      <c r="H596" s="15">
        <v>0</v>
      </c>
      <c r="I596" s="15">
        <v>0</v>
      </c>
      <c r="J596" s="15">
        <v>0</v>
      </c>
      <c r="K596" s="15">
        <v>0</v>
      </c>
      <c r="L596" s="15">
        <v>0</v>
      </c>
      <c r="M596" s="15">
        <v>0</v>
      </c>
      <c r="N596" s="15">
        <v>1</v>
      </c>
      <c r="O596" s="15">
        <v>0</v>
      </c>
      <c r="P596" s="15">
        <v>0</v>
      </c>
      <c r="Q596" s="15">
        <v>-1</v>
      </c>
      <c r="R596" s="15">
        <f t="shared" si="27"/>
        <v>-5.9259259259259262E-2</v>
      </c>
      <c r="S596" s="15">
        <f t="shared" si="28"/>
        <v>-3.5555555555555556E-2</v>
      </c>
      <c r="T596" s="15">
        <f t="shared" si="29"/>
        <v>1</v>
      </c>
    </row>
    <row r="597" spans="1:20" s="15" customFormat="1">
      <c r="A597" s="15" t="s">
        <v>980</v>
      </c>
      <c r="B597" s="15" t="s">
        <v>54</v>
      </c>
      <c r="C597" s="15" t="s">
        <v>888</v>
      </c>
      <c r="D597" s="15" t="s">
        <v>863</v>
      </c>
      <c r="E597" s="15">
        <v>4</v>
      </c>
      <c r="F597" s="15">
        <v>1</v>
      </c>
      <c r="G597" s="15">
        <v>0</v>
      </c>
      <c r="H597" s="15">
        <v>0</v>
      </c>
      <c r="I597" s="15">
        <v>0</v>
      </c>
      <c r="J597" s="15">
        <v>0</v>
      </c>
      <c r="K597" s="15">
        <v>0</v>
      </c>
      <c r="L597" s="15">
        <v>0</v>
      </c>
      <c r="M597" s="15">
        <v>0</v>
      </c>
      <c r="N597" s="15">
        <v>2</v>
      </c>
      <c r="O597" s="15">
        <v>0</v>
      </c>
      <c r="P597" s="15">
        <v>0</v>
      </c>
      <c r="Q597" s="15">
        <v>-1</v>
      </c>
      <c r="R597" s="15">
        <f t="shared" si="27"/>
        <v>-5.9259259259259262E-2</v>
      </c>
      <c r="S597" s="15">
        <f t="shared" si="28"/>
        <v>-3.5555555555555556E-2</v>
      </c>
      <c r="T597" s="15">
        <f t="shared" si="29"/>
        <v>1</v>
      </c>
    </row>
    <row r="598" spans="1:20" s="15" customFormat="1">
      <c r="A598" s="15" t="s">
        <v>1074</v>
      </c>
      <c r="B598" s="15" t="s">
        <v>44</v>
      </c>
      <c r="C598" s="15" t="s">
        <v>892</v>
      </c>
      <c r="D598" s="15" t="s">
        <v>874</v>
      </c>
      <c r="E598" s="15">
        <v>7</v>
      </c>
      <c r="F598" s="15">
        <v>0</v>
      </c>
      <c r="G598" s="15">
        <v>0</v>
      </c>
      <c r="H598" s="15">
        <v>0</v>
      </c>
      <c r="I598" s="15">
        <v>0</v>
      </c>
      <c r="J598" s="15">
        <v>0</v>
      </c>
      <c r="K598" s="15">
        <v>0</v>
      </c>
      <c r="L598" s="15">
        <v>0</v>
      </c>
      <c r="M598" s="15">
        <v>1</v>
      </c>
      <c r="N598" s="15">
        <v>2</v>
      </c>
      <c r="O598" s="15">
        <v>0</v>
      </c>
      <c r="P598" s="15">
        <v>0</v>
      </c>
      <c r="Q598" s="15">
        <v>-1</v>
      </c>
      <c r="R598" s="15">
        <f t="shared" si="27"/>
        <v>-5.9259259259259262E-2</v>
      </c>
      <c r="S598" s="15">
        <f t="shared" si="28"/>
        <v>-3.5555555555555556E-2</v>
      </c>
      <c r="T598" s="15">
        <f t="shared" si="29"/>
        <v>1</v>
      </c>
    </row>
    <row r="599" spans="1:20" s="15" customFormat="1">
      <c r="A599" s="15" t="s">
        <v>1401</v>
      </c>
      <c r="B599" s="15" t="s">
        <v>220</v>
      </c>
      <c r="C599" s="15" t="s">
        <v>894</v>
      </c>
      <c r="D599" s="15" t="s">
        <v>864</v>
      </c>
      <c r="E599" s="15">
        <v>11</v>
      </c>
      <c r="F599" s="15">
        <v>0</v>
      </c>
      <c r="G599" s="15">
        <v>2</v>
      </c>
      <c r="H599" s="15">
        <v>2</v>
      </c>
      <c r="I599" s="15">
        <v>0</v>
      </c>
      <c r="J599" s="15">
        <v>0</v>
      </c>
      <c r="K599" s="15">
        <v>0</v>
      </c>
      <c r="L599" s="15">
        <v>0</v>
      </c>
      <c r="M599" s="15">
        <v>1</v>
      </c>
      <c r="N599" s="15">
        <v>4</v>
      </c>
      <c r="O599" s="15">
        <v>0</v>
      </c>
      <c r="P599" s="15">
        <v>0</v>
      </c>
      <c r="Q599" s="15">
        <v>-1</v>
      </c>
      <c r="R599" s="15">
        <f t="shared" si="27"/>
        <v>-5.9259259259259262E-2</v>
      </c>
      <c r="S599" s="15">
        <f t="shared" si="28"/>
        <v>-3.5555555555555556E-2</v>
      </c>
      <c r="T599" s="15">
        <f t="shared" si="29"/>
        <v>1</v>
      </c>
    </row>
    <row r="600" spans="1:20" s="15" customFormat="1">
      <c r="A600" s="15" t="s">
        <v>537</v>
      </c>
      <c r="B600" s="15" t="s">
        <v>1491</v>
      </c>
      <c r="C600" s="15" t="s">
        <v>892</v>
      </c>
      <c r="D600" s="15" t="s">
        <v>871</v>
      </c>
      <c r="E600" s="15">
        <v>3</v>
      </c>
      <c r="F600" s="15">
        <v>1</v>
      </c>
      <c r="G600" s="15">
        <v>0</v>
      </c>
      <c r="H600" s="15">
        <v>0</v>
      </c>
      <c r="I600" s="15">
        <v>0</v>
      </c>
      <c r="J600" s="15">
        <v>0</v>
      </c>
      <c r="K600" s="15">
        <v>0</v>
      </c>
      <c r="L600" s="15">
        <v>0</v>
      </c>
      <c r="M600" s="15">
        <v>0</v>
      </c>
      <c r="N600" s="15">
        <v>2</v>
      </c>
      <c r="O600" s="15">
        <v>0</v>
      </c>
      <c r="P600" s="15">
        <v>0</v>
      </c>
      <c r="Q600" s="15">
        <v>-1</v>
      </c>
      <c r="R600" s="15">
        <f t="shared" si="27"/>
        <v>-5.9259259259259262E-2</v>
      </c>
      <c r="S600" s="15">
        <f t="shared" si="28"/>
        <v>-3.5555555555555556E-2</v>
      </c>
      <c r="T600" s="15">
        <f t="shared" si="29"/>
        <v>1</v>
      </c>
    </row>
    <row r="601" spans="1:20" s="15" customFormat="1">
      <c r="A601" s="15" t="s">
        <v>1443</v>
      </c>
      <c r="B601" s="15" t="s">
        <v>612</v>
      </c>
      <c r="C601" s="15" t="s">
        <v>889</v>
      </c>
      <c r="D601" s="15" t="s">
        <v>866</v>
      </c>
      <c r="E601" s="15">
        <v>2</v>
      </c>
      <c r="F601" s="15">
        <v>0</v>
      </c>
      <c r="G601" s="15">
        <v>0</v>
      </c>
      <c r="H601" s="15">
        <v>0</v>
      </c>
      <c r="I601" s="15">
        <v>0</v>
      </c>
      <c r="J601" s="15">
        <v>0</v>
      </c>
      <c r="K601" s="15">
        <v>0</v>
      </c>
      <c r="L601" s="15">
        <v>0</v>
      </c>
      <c r="M601" s="15">
        <v>0</v>
      </c>
      <c r="N601" s="15">
        <v>2</v>
      </c>
      <c r="O601" s="15">
        <v>0</v>
      </c>
      <c r="P601" s="15">
        <v>0</v>
      </c>
      <c r="Q601" s="15">
        <v>-2</v>
      </c>
      <c r="R601" s="15">
        <f t="shared" si="27"/>
        <v>-0.11851851851851852</v>
      </c>
      <c r="S601" s="15">
        <f t="shared" si="28"/>
        <v>-7.1111111111111111E-2</v>
      </c>
      <c r="T601" s="15">
        <f t="shared" si="29"/>
        <v>1</v>
      </c>
    </row>
    <row r="602" spans="1:20" s="15" customFormat="1">
      <c r="A602" s="15" t="s">
        <v>136</v>
      </c>
      <c r="B602" s="15" t="s">
        <v>137</v>
      </c>
      <c r="C602" s="15" t="s">
        <v>894</v>
      </c>
      <c r="D602" s="15" t="s">
        <v>882</v>
      </c>
      <c r="E602" s="15">
        <v>9</v>
      </c>
      <c r="F602" s="15">
        <v>0</v>
      </c>
      <c r="G602" s="15">
        <v>0</v>
      </c>
      <c r="H602" s="15">
        <v>0</v>
      </c>
      <c r="I602" s="15">
        <v>0</v>
      </c>
      <c r="J602" s="15">
        <v>0</v>
      </c>
      <c r="K602" s="15">
        <v>0</v>
      </c>
      <c r="L602" s="15">
        <v>0</v>
      </c>
      <c r="M602" s="15">
        <v>0</v>
      </c>
      <c r="N602" s="15">
        <v>2</v>
      </c>
      <c r="O602" s="15">
        <v>0</v>
      </c>
      <c r="P602" s="15">
        <v>0</v>
      </c>
      <c r="Q602" s="15">
        <v>-2</v>
      </c>
      <c r="R602" s="15">
        <f t="shared" si="27"/>
        <v>-0.11851851851851852</v>
      </c>
      <c r="S602" s="15">
        <f t="shared" si="28"/>
        <v>-7.1111111111111111E-2</v>
      </c>
      <c r="T602" s="15">
        <f t="shared" si="29"/>
        <v>1</v>
      </c>
    </row>
    <row r="603" spans="1:20" s="15" customFormat="1">
      <c r="A603" s="15" t="s">
        <v>1515</v>
      </c>
      <c r="B603" s="15" t="s">
        <v>42</v>
      </c>
      <c r="C603" s="15" t="s">
        <v>892</v>
      </c>
      <c r="D603" s="15" t="s">
        <v>868</v>
      </c>
      <c r="E603" s="15">
        <v>8</v>
      </c>
      <c r="F603" s="15">
        <v>1</v>
      </c>
      <c r="G603" s="15">
        <v>1</v>
      </c>
      <c r="H603" s="15">
        <v>1</v>
      </c>
      <c r="I603" s="15">
        <v>0</v>
      </c>
      <c r="J603" s="15">
        <v>0</v>
      </c>
      <c r="K603" s="15">
        <v>0</v>
      </c>
      <c r="L603" s="15">
        <v>0</v>
      </c>
      <c r="M603" s="15">
        <v>1</v>
      </c>
      <c r="N603" s="15">
        <v>5</v>
      </c>
      <c r="O603" s="15">
        <v>0</v>
      </c>
      <c r="P603" s="15">
        <v>0</v>
      </c>
      <c r="Q603" s="15">
        <v>-2</v>
      </c>
      <c r="R603" s="15">
        <f t="shared" si="27"/>
        <v>-0.11851851851851852</v>
      </c>
      <c r="S603" s="15">
        <f t="shared" si="28"/>
        <v>-7.1111111111111111E-2</v>
      </c>
      <c r="T603" s="15">
        <f t="shared" si="29"/>
        <v>1</v>
      </c>
    </row>
    <row r="604" spans="1:20" s="15" customFormat="1">
      <c r="A604" s="15" t="s">
        <v>107</v>
      </c>
      <c r="B604" s="15" t="s">
        <v>511</v>
      </c>
      <c r="C604" s="15" t="s">
        <v>888</v>
      </c>
      <c r="D604" s="15" t="s">
        <v>866</v>
      </c>
      <c r="E604" s="15">
        <v>5</v>
      </c>
      <c r="F604" s="15">
        <v>0</v>
      </c>
      <c r="G604" s="15">
        <v>0</v>
      </c>
      <c r="H604" s="15">
        <v>0</v>
      </c>
      <c r="I604" s="15">
        <v>0</v>
      </c>
      <c r="J604" s="15">
        <v>0</v>
      </c>
      <c r="K604" s="15">
        <v>0</v>
      </c>
      <c r="L604" s="15">
        <v>0</v>
      </c>
      <c r="M604" s="15">
        <v>1</v>
      </c>
      <c r="N604" s="15">
        <v>3</v>
      </c>
      <c r="O604" s="15">
        <v>0</v>
      </c>
      <c r="P604" s="15">
        <v>0</v>
      </c>
      <c r="Q604" s="15">
        <v>-2</v>
      </c>
      <c r="R604" s="15">
        <f t="shared" si="27"/>
        <v>-0.11851851851851852</v>
      </c>
      <c r="S604" s="15">
        <f t="shared" si="28"/>
        <v>-7.1111111111111111E-2</v>
      </c>
      <c r="T604" s="15">
        <f t="shared" si="29"/>
        <v>1</v>
      </c>
    </row>
    <row r="605" spans="1:20" s="15" customFormat="1">
      <c r="A605" s="15" t="s">
        <v>1848</v>
      </c>
      <c r="B605" s="15" t="s">
        <v>163</v>
      </c>
      <c r="C605" s="15" t="s">
        <v>888</v>
      </c>
      <c r="D605" s="15" t="s">
        <v>882</v>
      </c>
      <c r="E605" s="15">
        <v>5</v>
      </c>
      <c r="F605" s="15">
        <v>0</v>
      </c>
      <c r="G605" s="15">
        <v>0</v>
      </c>
      <c r="H605" s="15">
        <v>0</v>
      </c>
      <c r="I605" s="15">
        <v>0</v>
      </c>
      <c r="J605" s="15">
        <v>0</v>
      </c>
      <c r="K605" s="15">
        <v>0</v>
      </c>
      <c r="L605" s="15">
        <v>0</v>
      </c>
      <c r="M605" s="15">
        <v>0</v>
      </c>
      <c r="N605" s="15">
        <v>2</v>
      </c>
      <c r="O605" s="15">
        <v>0</v>
      </c>
      <c r="P605" s="15">
        <v>0</v>
      </c>
      <c r="Q605" s="15">
        <v>-2</v>
      </c>
      <c r="R605" s="15">
        <f t="shared" si="27"/>
        <v>-0.11851851851851852</v>
      </c>
      <c r="S605" s="15">
        <f t="shared" si="28"/>
        <v>-7.1111111111111111E-2</v>
      </c>
      <c r="T605" s="15">
        <f t="shared" si="29"/>
        <v>1</v>
      </c>
    </row>
    <row r="606" spans="1:20" s="15" customFormat="1">
      <c r="A606" s="15" t="s">
        <v>292</v>
      </c>
      <c r="B606" s="15" t="s">
        <v>919</v>
      </c>
      <c r="C606" s="15" t="s">
        <v>892</v>
      </c>
      <c r="D606" s="15" t="s">
        <v>883</v>
      </c>
      <c r="E606" s="15">
        <v>19</v>
      </c>
      <c r="F606" s="15">
        <v>1</v>
      </c>
      <c r="G606" s="15">
        <v>2</v>
      </c>
      <c r="H606" s="15">
        <v>0</v>
      </c>
      <c r="I606" s="15">
        <v>2</v>
      </c>
      <c r="J606" s="15">
        <v>0</v>
      </c>
      <c r="K606" s="15">
        <v>0</v>
      </c>
      <c r="L606" s="15">
        <v>0</v>
      </c>
      <c r="M606" s="15">
        <v>0</v>
      </c>
      <c r="N606" s="15">
        <v>7</v>
      </c>
      <c r="O606" s="15">
        <v>0</v>
      </c>
      <c r="P606" s="15">
        <v>0</v>
      </c>
      <c r="Q606" s="15">
        <v>-2</v>
      </c>
      <c r="R606" s="15">
        <f t="shared" si="27"/>
        <v>-0.11851851851851852</v>
      </c>
      <c r="S606" s="15">
        <f t="shared" si="28"/>
        <v>-7.1111111111111111E-2</v>
      </c>
      <c r="T606" s="15">
        <f t="shared" si="29"/>
        <v>1</v>
      </c>
    </row>
    <row r="607" spans="1:20" s="15" customFormat="1">
      <c r="A607" s="15" t="s">
        <v>1623</v>
      </c>
      <c r="B607" s="15" t="s">
        <v>1624</v>
      </c>
      <c r="C607" s="15" t="s">
        <v>862</v>
      </c>
      <c r="D607" s="15" t="s">
        <v>856</v>
      </c>
      <c r="E607" s="15">
        <v>6</v>
      </c>
      <c r="F607" s="15">
        <v>0</v>
      </c>
      <c r="G607" s="15">
        <v>0</v>
      </c>
      <c r="H607" s="15">
        <v>0</v>
      </c>
      <c r="I607" s="15">
        <v>0</v>
      </c>
      <c r="J607" s="15">
        <v>0</v>
      </c>
      <c r="K607" s="15">
        <v>0</v>
      </c>
      <c r="L607" s="15">
        <v>1</v>
      </c>
      <c r="M607" s="15">
        <v>0</v>
      </c>
      <c r="N607" s="15">
        <v>4</v>
      </c>
      <c r="O607" s="15">
        <v>0</v>
      </c>
      <c r="P607" s="15">
        <v>0</v>
      </c>
      <c r="Q607" s="15">
        <v>-3</v>
      </c>
      <c r="R607" s="15">
        <f t="shared" si="27"/>
        <v>-0.17777777777777778</v>
      </c>
      <c r="S607" s="15">
        <f t="shared" si="28"/>
        <v>-0.10666666666666667</v>
      </c>
      <c r="T607" s="15">
        <f t="shared" si="29"/>
        <v>1</v>
      </c>
    </row>
    <row r="608" spans="1:20" s="15" customFormat="1">
      <c r="A608" s="15" t="s">
        <v>288</v>
      </c>
      <c r="B608" s="15" t="s">
        <v>373</v>
      </c>
      <c r="C608" s="15" t="s">
        <v>888</v>
      </c>
      <c r="D608" s="15" t="s">
        <v>882</v>
      </c>
      <c r="E608" s="15">
        <v>20</v>
      </c>
      <c r="F608" s="15">
        <v>2</v>
      </c>
      <c r="G608" s="15">
        <v>2</v>
      </c>
      <c r="H608" s="15">
        <v>2</v>
      </c>
      <c r="I608" s="15">
        <v>0</v>
      </c>
      <c r="J608" s="15">
        <v>0</v>
      </c>
      <c r="K608" s="15">
        <v>0</v>
      </c>
      <c r="L608" s="15">
        <v>0</v>
      </c>
      <c r="M608" s="15">
        <v>1</v>
      </c>
      <c r="N608" s="15">
        <v>8</v>
      </c>
      <c r="O608" s="15">
        <v>0</v>
      </c>
      <c r="P608" s="15">
        <v>0</v>
      </c>
      <c r="Q608" s="15">
        <v>-3</v>
      </c>
      <c r="R608" s="15">
        <f t="shared" si="27"/>
        <v>-0.17777777777777778</v>
      </c>
      <c r="S608" s="15">
        <f t="shared" si="28"/>
        <v>-0.10666666666666667</v>
      </c>
      <c r="T608" s="15">
        <f t="shared" si="29"/>
        <v>1</v>
      </c>
    </row>
    <row r="609" spans="1:20" s="15" customFormat="1">
      <c r="A609" s="15" t="s">
        <v>1940</v>
      </c>
      <c r="B609" s="15" t="s">
        <v>999</v>
      </c>
      <c r="C609" s="15" t="s">
        <v>894</v>
      </c>
      <c r="D609" s="15" t="s">
        <v>863</v>
      </c>
      <c r="E609" s="15">
        <v>15</v>
      </c>
      <c r="F609" s="15">
        <v>1</v>
      </c>
      <c r="G609" s="15">
        <v>1</v>
      </c>
      <c r="H609" s="15">
        <v>1</v>
      </c>
      <c r="I609" s="15">
        <v>0</v>
      </c>
      <c r="J609" s="15">
        <v>0</v>
      </c>
      <c r="K609" s="15">
        <v>0</v>
      </c>
      <c r="L609" s="15">
        <v>0</v>
      </c>
      <c r="M609" s="15">
        <v>0</v>
      </c>
      <c r="N609" s="15">
        <v>5</v>
      </c>
      <c r="O609" s="15">
        <v>0</v>
      </c>
      <c r="P609" s="15">
        <v>0</v>
      </c>
      <c r="Q609" s="15">
        <v>-3</v>
      </c>
      <c r="R609" s="15">
        <f t="shared" si="27"/>
        <v>-0.17777777777777778</v>
      </c>
      <c r="S609" s="15">
        <f t="shared" si="28"/>
        <v>-0.10666666666666667</v>
      </c>
      <c r="T609" s="15">
        <f t="shared" si="29"/>
        <v>1</v>
      </c>
    </row>
    <row r="610" spans="1:20" s="15" customFormat="1">
      <c r="A610" s="15" t="s">
        <v>1340</v>
      </c>
      <c r="B610" s="15" t="s">
        <v>1341</v>
      </c>
      <c r="C610" s="15" t="s">
        <v>888</v>
      </c>
      <c r="D610" s="15" t="s">
        <v>865</v>
      </c>
      <c r="E610" s="15">
        <v>5</v>
      </c>
      <c r="F610" s="15">
        <v>0</v>
      </c>
      <c r="G610" s="15">
        <v>0</v>
      </c>
      <c r="H610" s="15">
        <v>0</v>
      </c>
      <c r="I610" s="15">
        <v>0</v>
      </c>
      <c r="J610" s="15">
        <v>0</v>
      </c>
      <c r="K610" s="15">
        <v>0</v>
      </c>
      <c r="L610" s="15">
        <v>0</v>
      </c>
      <c r="M610" s="15">
        <v>0</v>
      </c>
      <c r="N610" s="15">
        <v>3</v>
      </c>
      <c r="O610" s="15">
        <v>0</v>
      </c>
      <c r="P610" s="15">
        <v>0</v>
      </c>
      <c r="Q610" s="15">
        <v>-3</v>
      </c>
      <c r="R610" s="15">
        <f t="shared" si="27"/>
        <v>-0.17777777777777778</v>
      </c>
      <c r="S610" s="15">
        <f t="shared" si="28"/>
        <v>-0.10666666666666667</v>
      </c>
      <c r="T610" s="15">
        <f t="shared" si="29"/>
        <v>1</v>
      </c>
    </row>
    <row r="611" spans="1:20" s="15" customFormat="1">
      <c r="A611" s="15" t="s">
        <v>1524</v>
      </c>
      <c r="B611" s="15" t="s">
        <v>198</v>
      </c>
      <c r="C611" s="15" t="s">
        <v>892</v>
      </c>
      <c r="D611" s="15" t="s">
        <v>870</v>
      </c>
      <c r="E611" s="15">
        <v>15</v>
      </c>
      <c r="F611" s="15">
        <v>0</v>
      </c>
      <c r="G611" s="15">
        <v>1</v>
      </c>
      <c r="H611" s="15">
        <v>1</v>
      </c>
      <c r="I611" s="15">
        <v>0</v>
      </c>
      <c r="J611" s="15">
        <v>0</v>
      </c>
      <c r="K611" s="15">
        <v>0</v>
      </c>
      <c r="L611" s="15">
        <v>0</v>
      </c>
      <c r="M611" s="15">
        <v>1</v>
      </c>
      <c r="N611" s="15">
        <v>5</v>
      </c>
      <c r="O611" s="15">
        <v>0</v>
      </c>
      <c r="P611" s="15">
        <v>0</v>
      </c>
      <c r="Q611" s="15">
        <v>-3</v>
      </c>
      <c r="R611" s="15">
        <f t="shared" si="27"/>
        <v>-0.17777777777777778</v>
      </c>
      <c r="S611" s="15">
        <f t="shared" si="28"/>
        <v>-0.10666666666666667</v>
      </c>
      <c r="T611" s="15">
        <f t="shared" si="29"/>
        <v>1</v>
      </c>
    </row>
    <row r="612" spans="1:20" s="15" customFormat="1">
      <c r="A612" s="15" t="s">
        <v>1102</v>
      </c>
      <c r="B612" s="15" t="s">
        <v>98</v>
      </c>
      <c r="C612" s="15" t="s">
        <v>1</v>
      </c>
      <c r="D612" s="15" t="s">
        <v>873</v>
      </c>
      <c r="E612" s="15">
        <v>10</v>
      </c>
      <c r="F612" s="15">
        <v>0</v>
      </c>
      <c r="G612" s="15">
        <v>0</v>
      </c>
      <c r="H612" s="15">
        <v>0</v>
      </c>
      <c r="I612" s="15">
        <v>0</v>
      </c>
      <c r="J612" s="15">
        <v>0</v>
      </c>
      <c r="K612" s="15">
        <v>0</v>
      </c>
      <c r="L612" s="15">
        <v>0</v>
      </c>
      <c r="M612" s="15">
        <v>0</v>
      </c>
      <c r="N612" s="15">
        <v>3</v>
      </c>
      <c r="O612" s="15">
        <v>0</v>
      </c>
      <c r="P612" s="15">
        <v>0</v>
      </c>
      <c r="Q612" s="15">
        <v>-3</v>
      </c>
      <c r="R612" s="15">
        <f t="shared" si="27"/>
        <v>-0.17777777777777778</v>
      </c>
      <c r="S612" s="15">
        <f t="shared" si="28"/>
        <v>-0.10666666666666667</v>
      </c>
      <c r="T612" s="15">
        <f t="shared" si="29"/>
        <v>1</v>
      </c>
    </row>
    <row r="613" spans="1:20" s="15" customFormat="1">
      <c r="A613" s="15" t="s">
        <v>343</v>
      </c>
      <c r="B613" s="15" t="s">
        <v>344</v>
      </c>
      <c r="C613" s="15" t="s">
        <v>889</v>
      </c>
      <c r="D613" s="15" t="s">
        <v>871</v>
      </c>
      <c r="E613" s="15">
        <v>40</v>
      </c>
      <c r="F613" s="15">
        <v>4</v>
      </c>
      <c r="G613" s="15">
        <v>6</v>
      </c>
      <c r="H613" s="15">
        <v>5</v>
      </c>
      <c r="I613" s="15">
        <v>1</v>
      </c>
      <c r="J613" s="15">
        <v>0</v>
      </c>
      <c r="K613" s="15">
        <v>0</v>
      </c>
      <c r="L613" s="15">
        <v>3</v>
      </c>
      <c r="M613" s="15">
        <v>2</v>
      </c>
      <c r="N613" s="15">
        <v>20</v>
      </c>
      <c r="O613" s="15">
        <v>0</v>
      </c>
      <c r="P613" s="15">
        <v>1</v>
      </c>
      <c r="Q613" s="15">
        <v>-5</v>
      </c>
      <c r="R613" s="15">
        <f t="shared" si="27"/>
        <v>-0.29629629629629628</v>
      </c>
      <c r="S613" s="15">
        <f t="shared" si="28"/>
        <v>-0.17777777777777776</v>
      </c>
      <c r="T613" s="15">
        <f t="shared" si="29"/>
        <v>1</v>
      </c>
    </row>
    <row r="614" spans="1:20" s="15" customFormat="1">
      <c r="A614" s="15" t="s">
        <v>244</v>
      </c>
      <c r="B614" s="15" t="s">
        <v>42</v>
      </c>
      <c r="C614" s="15" t="s">
        <v>888</v>
      </c>
      <c r="D614" s="15" t="s">
        <v>874</v>
      </c>
      <c r="E614" s="15">
        <v>13</v>
      </c>
      <c r="F614" s="15">
        <v>0</v>
      </c>
      <c r="G614" s="15">
        <v>1</v>
      </c>
      <c r="H614" s="15">
        <v>1</v>
      </c>
      <c r="I614" s="15">
        <v>0</v>
      </c>
      <c r="J614" s="15">
        <v>0</v>
      </c>
      <c r="K614" s="15">
        <v>0</v>
      </c>
      <c r="L614" s="15">
        <v>0</v>
      </c>
      <c r="M614" s="15">
        <v>0</v>
      </c>
      <c r="N614" s="15">
        <v>6</v>
      </c>
      <c r="O614" s="15">
        <v>0</v>
      </c>
      <c r="P614" s="15">
        <v>0</v>
      </c>
      <c r="Q614" s="15">
        <v>-5</v>
      </c>
      <c r="R614" s="15">
        <f t="shared" si="27"/>
        <v>-0.29629629629629628</v>
      </c>
      <c r="S614" s="15">
        <f t="shared" si="28"/>
        <v>-0.17777777777777776</v>
      </c>
      <c r="T614" s="15">
        <f t="shared" si="29"/>
        <v>1</v>
      </c>
    </row>
    <row r="615" spans="1:20" s="15" customFormat="1">
      <c r="A615" s="15" t="s">
        <v>1514</v>
      </c>
      <c r="B615" s="15" t="s">
        <v>1591</v>
      </c>
      <c r="C615" s="15" t="s">
        <v>2</v>
      </c>
      <c r="D615" s="15" t="s">
        <v>885</v>
      </c>
      <c r="E615" s="15">
        <v>53</v>
      </c>
      <c r="F615" s="15">
        <v>3</v>
      </c>
      <c r="G615" s="15">
        <v>6</v>
      </c>
      <c r="H615" s="15">
        <v>6</v>
      </c>
      <c r="I615" s="15">
        <v>0</v>
      </c>
      <c r="J615" s="15">
        <v>0</v>
      </c>
      <c r="K615" s="15">
        <v>0</v>
      </c>
      <c r="L615" s="15">
        <v>0</v>
      </c>
      <c r="M615" s="15">
        <v>2</v>
      </c>
      <c r="N615" s="15">
        <v>18</v>
      </c>
      <c r="O615" s="15">
        <v>2</v>
      </c>
      <c r="P615" s="15">
        <v>0</v>
      </c>
      <c r="Q615" s="15">
        <v>-5</v>
      </c>
      <c r="R615" s="15">
        <f t="shared" si="27"/>
        <v>-0.29629629629629628</v>
      </c>
      <c r="S615" s="15">
        <f t="shared" si="28"/>
        <v>-0.17777777777777776</v>
      </c>
      <c r="T615" s="15">
        <f t="shared" si="29"/>
        <v>1</v>
      </c>
    </row>
    <row r="616" spans="1:20" s="15" customFormat="1">
      <c r="A616" s="15" t="s">
        <v>768</v>
      </c>
      <c r="B616" s="15" t="s">
        <v>78</v>
      </c>
      <c r="C616" s="15" t="s">
        <v>892</v>
      </c>
      <c r="D616" s="15" t="s">
        <v>863</v>
      </c>
      <c r="E616" s="15">
        <v>26</v>
      </c>
      <c r="F616" s="15">
        <v>1</v>
      </c>
      <c r="G616" s="15">
        <v>5</v>
      </c>
      <c r="H616" s="15">
        <v>4</v>
      </c>
      <c r="I616" s="15">
        <v>1</v>
      </c>
      <c r="J616" s="15">
        <v>0</v>
      </c>
      <c r="K616" s="15">
        <v>0</v>
      </c>
      <c r="L616" s="15">
        <v>1</v>
      </c>
      <c r="M616" s="15">
        <v>0</v>
      </c>
      <c r="N616" s="15">
        <v>14</v>
      </c>
      <c r="O616" s="15">
        <v>0</v>
      </c>
      <c r="P616" s="15">
        <v>0</v>
      </c>
      <c r="Q616" s="15">
        <v>-6</v>
      </c>
      <c r="R616" s="15">
        <f t="shared" si="27"/>
        <v>-0.35555555555555557</v>
      </c>
      <c r="S616" s="15">
        <f t="shared" si="28"/>
        <v>-0.21333333333333335</v>
      </c>
      <c r="T616" s="15">
        <f t="shared" si="29"/>
        <v>1</v>
      </c>
    </row>
    <row r="617" spans="1:20" s="15" customFormat="1">
      <c r="A617" s="15" t="s">
        <v>378</v>
      </c>
      <c r="B617" s="15" t="s">
        <v>379</v>
      </c>
      <c r="C617" s="15" t="s">
        <v>3</v>
      </c>
      <c r="D617" s="15" t="s">
        <v>871</v>
      </c>
      <c r="E617" s="15">
        <v>83</v>
      </c>
      <c r="F617" s="15">
        <v>2</v>
      </c>
      <c r="G617" s="15">
        <v>10</v>
      </c>
      <c r="H617" s="15">
        <v>9</v>
      </c>
      <c r="I617" s="15">
        <v>0</v>
      </c>
      <c r="J617" s="15">
        <v>0</v>
      </c>
      <c r="K617" s="15">
        <v>1</v>
      </c>
      <c r="L617" s="15">
        <v>4</v>
      </c>
      <c r="M617" s="15">
        <v>3</v>
      </c>
      <c r="N617" s="15">
        <v>28</v>
      </c>
      <c r="O617" s="15">
        <v>1</v>
      </c>
      <c r="P617" s="15">
        <v>2</v>
      </c>
      <c r="Q617" s="15">
        <v>-7</v>
      </c>
      <c r="R617" s="15">
        <f t="shared" si="27"/>
        <v>-0.4148148148148148</v>
      </c>
      <c r="S617" s="15">
        <f t="shared" si="28"/>
        <v>-0.24888888888888888</v>
      </c>
      <c r="T617" s="15">
        <f t="shared" si="29"/>
        <v>1</v>
      </c>
    </row>
    <row r="618" spans="1:20" s="15" customFormat="1">
      <c r="A618" s="15" t="s">
        <v>1941</v>
      </c>
      <c r="B618" s="15" t="s">
        <v>314</v>
      </c>
      <c r="C618" s="15" t="s">
        <v>1</v>
      </c>
      <c r="D618" s="15" t="s">
        <v>890</v>
      </c>
      <c r="E618" s="15">
        <v>43</v>
      </c>
      <c r="F618" s="15">
        <v>2</v>
      </c>
      <c r="G618" s="15">
        <v>6</v>
      </c>
      <c r="H618" s="15">
        <v>4</v>
      </c>
      <c r="I618" s="15">
        <v>2</v>
      </c>
      <c r="J618" s="15">
        <v>0</v>
      </c>
      <c r="K618" s="15">
        <v>0</v>
      </c>
      <c r="L618" s="15">
        <v>2</v>
      </c>
      <c r="M618" s="15">
        <v>2</v>
      </c>
      <c r="N618" s="15">
        <v>22</v>
      </c>
      <c r="O618" s="15">
        <v>0</v>
      </c>
      <c r="P618" s="15">
        <v>0</v>
      </c>
      <c r="Q618" s="15">
        <v>-8</v>
      </c>
      <c r="R618" s="15">
        <f t="shared" si="27"/>
        <v>-0.47407407407407409</v>
      </c>
      <c r="S618" s="15">
        <f t="shared" si="28"/>
        <v>-0.28444444444444444</v>
      </c>
      <c r="T618" s="15">
        <f t="shared" si="29"/>
        <v>1</v>
      </c>
    </row>
    <row r="619" spans="1:20" s="15" customFormat="1">
      <c r="A619" s="15" t="s">
        <v>453</v>
      </c>
      <c r="B619" s="15" t="s">
        <v>1519</v>
      </c>
      <c r="C619" s="15" t="s">
        <v>892</v>
      </c>
      <c r="D619" s="15" t="s">
        <v>875</v>
      </c>
      <c r="E619" s="15">
        <v>17</v>
      </c>
      <c r="F619" s="15">
        <v>1</v>
      </c>
      <c r="G619" s="15">
        <v>0</v>
      </c>
      <c r="H619" s="15">
        <v>0</v>
      </c>
      <c r="I619" s="15">
        <v>0</v>
      </c>
      <c r="J619" s="15">
        <v>0</v>
      </c>
      <c r="K619" s="15">
        <v>0</v>
      </c>
      <c r="L619" s="15">
        <v>0</v>
      </c>
      <c r="M619" s="15">
        <v>1</v>
      </c>
      <c r="N619" s="15">
        <v>14</v>
      </c>
      <c r="O619" s="15">
        <v>0</v>
      </c>
      <c r="P619" s="15">
        <v>0</v>
      </c>
      <c r="Q619" s="15">
        <v>-12</v>
      </c>
      <c r="R619" s="15">
        <f t="shared" si="27"/>
        <v>-0.71111111111111114</v>
      </c>
      <c r="S619" s="15">
        <f t="shared" si="28"/>
        <v>-0.42666666666666669</v>
      </c>
      <c r="T619" s="15">
        <f t="shared" si="29"/>
        <v>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U2540"/>
  <sheetViews>
    <sheetView topLeftCell="A69" workbookViewId="0">
      <selection activeCell="B84" sqref="B84"/>
    </sheetView>
  </sheetViews>
  <sheetFormatPr defaultRowHeight="15"/>
  <cols>
    <col min="1" max="1" width="12.42578125" customWidth="1"/>
    <col min="2" max="2" width="18.5703125" style="15" customWidth="1"/>
    <col min="3" max="3" width="11.140625" style="15" customWidth="1"/>
    <col min="4" max="4" width="11.28515625" style="15" customWidth="1"/>
    <col min="5" max="5" width="8.5703125" style="10" customWidth="1"/>
    <col min="6" max="6" width="7.85546875" style="10" customWidth="1"/>
    <col min="7" max="7" width="5.85546875" style="10" customWidth="1"/>
    <col min="8" max="8" width="5.5703125" style="10" customWidth="1"/>
    <col min="9" max="18" width="4.85546875" customWidth="1"/>
  </cols>
  <sheetData>
    <row r="1" spans="1:21">
      <c r="A1" s="10" t="s">
        <v>22</v>
      </c>
      <c r="B1" s="15" t="s">
        <v>23</v>
      </c>
      <c r="C1" s="15" t="s">
        <v>887</v>
      </c>
      <c r="D1" s="15" t="s">
        <v>0</v>
      </c>
      <c r="E1" s="15" t="s">
        <v>17</v>
      </c>
      <c r="F1" s="15" t="s">
        <v>530</v>
      </c>
      <c r="G1" s="15" t="s">
        <v>1818</v>
      </c>
      <c r="H1" s="15" t="s">
        <v>14</v>
      </c>
      <c r="I1" s="15" t="s">
        <v>21</v>
      </c>
      <c r="J1" s="15" t="s">
        <v>19</v>
      </c>
      <c r="K1" s="15" t="s">
        <v>20</v>
      </c>
      <c r="L1" s="15" t="s">
        <v>13</v>
      </c>
      <c r="M1" s="15" t="s">
        <v>18</v>
      </c>
      <c r="N1" s="15" t="s">
        <v>12</v>
      </c>
      <c r="O1" s="15" t="s">
        <v>16</v>
      </c>
      <c r="P1" s="15" t="s">
        <v>533</v>
      </c>
      <c r="Q1" s="15" t="s">
        <v>1929</v>
      </c>
      <c r="R1" s="15" t="s">
        <v>11</v>
      </c>
      <c r="S1" t="s">
        <v>993</v>
      </c>
      <c r="T1" t="s">
        <v>994</v>
      </c>
      <c r="U1" t="s">
        <v>995</v>
      </c>
    </row>
    <row r="2" spans="1:21" s="15" customFormat="1">
      <c r="A2" s="15" t="s">
        <v>685</v>
      </c>
      <c r="B2" s="15" t="s">
        <v>684</v>
      </c>
      <c r="C2" s="15" t="s">
        <v>996</v>
      </c>
      <c r="D2" s="15" t="s">
        <v>874</v>
      </c>
      <c r="E2" s="15">
        <v>198.3</v>
      </c>
      <c r="F2" s="15">
        <v>27</v>
      </c>
      <c r="G2" s="15">
        <v>24</v>
      </c>
      <c r="H2" s="15">
        <v>6</v>
      </c>
      <c r="I2" s="15">
        <v>21</v>
      </c>
      <c r="J2" s="15">
        <v>3</v>
      </c>
      <c r="K2" s="15">
        <v>0</v>
      </c>
      <c r="L2" s="15">
        <v>0</v>
      </c>
      <c r="M2" s="15">
        <v>239</v>
      </c>
      <c r="N2" s="15">
        <v>31</v>
      </c>
      <c r="O2" s="15">
        <v>139</v>
      </c>
      <c r="P2" s="15">
        <v>1.77</v>
      </c>
      <c r="Q2" s="15">
        <v>0.85709999999999997</v>
      </c>
      <c r="R2" s="15">
        <v>548.33000000000004</v>
      </c>
      <c r="S2" s="15">
        <f>R2/16.875</f>
        <v>32.493629629629631</v>
      </c>
      <c r="T2" s="15">
        <f>IF(R2 &gt;= 400,S2*1.2,IF(R2 &gt; 300,S2,IF(R2&gt;200,S2*0.8,IF(R2&gt;100,S2*0.6,S2*0.5))))</f>
        <v>38.992355555555555</v>
      </c>
      <c r="U2" s="15">
        <f>IF(T2 &lt; 1.5,1,T2)</f>
        <v>38.992355555555555</v>
      </c>
    </row>
    <row r="3" spans="1:21" s="15" customFormat="1">
      <c r="A3" s="15" t="s">
        <v>165</v>
      </c>
      <c r="B3" s="15" t="s">
        <v>604</v>
      </c>
      <c r="C3" s="15" t="s">
        <v>996</v>
      </c>
      <c r="D3" s="15" t="s">
        <v>864</v>
      </c>
      <c r="E3" s="15">
        <v>243.7</v>
      </c>
      <c r="F3" s="15">
        <v>34</v>
      </c>
      <c r="G3" s="15">
        <v>29</v>
      </c>
      <c r="H3" s="15">
        <v>4</v>
      </c>
      <c r="I3" s="15">
        <v>20</v>
      </c>
      <c r="J3" s="15">
        <v>9</v>
      </c>
      <c r="K3" s="15">
        <v>0</v>
      </c>
      <c r="L3" s="15">
        <v>0</v>
      </c>
      <c r="M3" s="15">
        <v>242</v>
      </c>
      <c r="N3" s="15">
        <v>65</v>
      </c>
      <c r="O3" s="15">
        <v>169</v>
      </c>
      <c r="P3" s="15">
        <v>2.2530000000000001</v>
      </c>
      <c r="Q3" s="15">
        <v>0.96030000000000004</v>
      </c>
      <c r="R3" s="15">
        <v>498.67</v>
      </c>
      <c r="S3" s="15">
        <f t="shared" ref="S3:S66" si="0">R3/16.875</f>
        <v>29.550814814814817</v>
      </c>
      <c r="T3" s="15">
        <f t="shared" ref="T3:T66" si="1">IF(R3 &gt;= 400,S3*1.2,IF(R3 &gt; 300,S3,IF(R3&gt;200,S3*0.8,IF(R3&gt;100,S3*0.6,S3*0.5))))</f>
        <v>35.460977777777778</v>
      </c>
      <c r="U3" s="15">
        <f t="shared" ref="U3:U66" si="2">IF(T3 &lt; 1.5,1,T3)</f>
        <v>35.460977777777778</v>
      </c>
    </row>
    <row r="4" spans="1:21" s="15" customFormat="1">
      <c r="A4" s="15" t="s">
        <v>256</v>
      </c>
      <c r="B4" s="15" t="s">
        <v>1161</v>
      </c>
      <c r="C4" s="15" t="s">
        <v>996</v>
      </c>
      <c r="D4" s="15" t="s">
        <v>883</v>
      </c>
      <c r="E4" s="15">
        <v>235.7</v>
      </c>
      <c r="F4" s="15">
        <v>34</v>
      </c>
      <c r="G4" s="15">
        <v>26</v>
      </c>
      <c r="H4" s="15">
        <v>3</v>
      </c>
      <c r="I4" s="15">
        <v>18</v>
      </c>
      <c r="J4" s="15">
        <v>9</v>
      </c>
      <c r="K4" s="15">
        <v>0</v>
      </c>
      <c r="L4" s="15">
        <v>0</v>
      </c>
      <c r="M4" s="15">
        <v>269</v>
      </c>
      <c r="N4" s="15">
        <v>51</v>
      </c>
      <c r="O4" s="15">
        <v>207</v>
      </c>
      <c r="P4" s="15">
        <v>2.444</v>
      </c>
      <c r="Q4" s="15">
        <v>1.0948</v>
      </c>
      <c r="R4" s="15">
        <v>486.17</v>
      </c>
      <c r="S4" s="15">
        <f t="shared" si="0"/>
        <v>28.810074074074073</v>
      </c>
      <c r="T4" s="15">
        <f t="shared" si="1"/>
        <v>34.572088888888885</v>
      </c>
      <c r="U4" s="15">
        <f t="shared" si="2"/>
        <v>34.572088888888885</v>
      </c>
    </row>
    <row r="5" spans="1:21" s="15" customFormat="1">
      <c r="A5" s="15" t="s">
        <v>403</v>
      </c>
      <c r="B5" s="15" t="s">
        <v>261</v>
      </c>
      <c r="C5" s="15" t="s">
        <v>996</v>
      </c>
      <c r="D5" s="15" t="s">
        <v>861</v>
      </c>
      <c r="E5" s="15">
        <v>236</v>
      </c>
      <c r="F5" s="15">
        <v>34</v>
      </c>
      <c r="G5" s="15">
        <v>27</v>
      </c>
      <c r="H5" s="15">
        <v>0</v>
      </c>
      <c r="I5" s="15">
        <v>15</v>
      </c>
      <c r="J5" s="15">
        <v>6</v>
      </c>
      <c r="K5" s="15">
        <v>0</v>
      </c>
      <c r="L5" s="15">
        <v>0</v>
      </c>
      <c r="M5" s="15">
        <v>248</v>
      </c>
      <c r="N5" s="15">
        <v>46</v>
      </c>
      <c r="O5" s="15">
        <v>170</v>
      </c>
      <c r="P5" s="15">
        <v>2.1360000000000001</v>
      </c>
      <c r="Q5" s="15">
        <v>0.9153</v>
      </c>
      <c r="R5" s="15">
        <v>457</v>
      </c>
      <c r="S5" s="15">
        <f t="shared" si="0"/>
        <v>27.081481481481482</v>
      </c>
      <c r="T5" s="15">
        <f t="shared" si="1"/>
        <v>32.497777777777777</v>
      </c>
      <c r="U5" s="15">
        <f t="shared" si="2"/>
        <v>32.497777777777777</v>
      </c>
    </row>
    <row r="6" spans="1:21" s="15" customFormat="1">
      <c r="A6" s="15" t="s">
        <v>172</v>
      </c>
      <c r="B6" s="15" t="s">
        <v>776</v>
      </c>
      <c r="C6" s="15" t="s">
        <v>996</v>
      </c>
      <c r="D6" s="15" t="s">
        <v>872</v>
      </c>
      <c r="E6" s="15">
        <v>248.3</v>
      </c>
      <c r="F6" s="15">
        <v>34</v>
      </c>
      <c r="G6" s="15">
        <v>24</v>
      </c>
      <c r="H6" s="15">
        <v>3</v>
      </c>
      <c r="I6" s="15">
        <v>15</v>
      </c>
      <c r="J6" s="15">
        <v>12</v>
      </c>
      <c r="K6" s="15">
        <v>0</v>
      </c>
      <c r="L6" s="15">
        <v>0</v>
      </c>
      <c r="M6" s="15">
        <v>271</v>
      </c>
      <c r="N6" s="15">
        <v>38</v>
      </c>
      <c r="O6" s="15">
        <v>230</v>
      </c>
      <c r="P6" s="15">
        <v>3.262</v>
      </c>
      <c r="Q6" s="15">
        <v>1.0791999999999999</v>
      </c>
      <c r="R6" s="15">
        <v>450.33</v>
      </c>
      <c r="S6" s="15">
        <f t="shared" si="0"/>
        <v>26.68622222222222</v>
      </c>
      <c r="T6" s="15">
        <f t="shared" si="1"/>
        <v>32.023466666666664</v>
      </c>
      <c r="U6" s="15">
        <f t="shared" si="2"/>
        <v>32.023466666666664</v>
      </c>
    </row>
    <row r="7" spans="1:21" s="15" customFormat="1">
      <c r="A7" s="15" t="s">
        <v>804</v>
      </c>
      <c r="B7" s="15" t="s">
        <v>803</v>
      </c>
      <c r="C7" s="15" t="s">
        <v>996</v>
      </c>
      <c r="D7" s="15" t="s">
        <v>893</v>
      </c>
      <c r="E7" s="15">
        <v>220.3</v>
      </c>
      <c r="F7" s="15">
        <v>33</v>
      </c>
      <c r="G7" s="15">
        <v>22</v>
      </c>
      <c r="H7" s="15">
        <v>1</v>
      </c>
      <c r="I7" s="15">
        <v>18</v>
      </c>
      <c r="J7" s="15">
        <v>5</v>
      </c>
      <c r="K7" s="15">
        <v>0</v>
      </c>
      <c r="L7" s="15">
        <v>0</v>
      </c>
      <c r="M7" s="15">
        <v>252</v>
      </c>
      <c r="N7" s="15">
        <v>63</v>
      </c>
      <c r="O7" s="15">
        <v>196</v>
      </c>
      <c r="P7" s="15">
        <v>3.145</v>
      </c>
      <c r="Q7" s="15">
        <v>1.1755</v>
      </c>
      <c r="R7" s="15">
        <v>442.83</v>
      </c>
      <c r="S7" s="15">
        <f t="shared" si="0"/>
        <v>26.241777777777777</v>
      </c>
      <c r="T7" s="15">
        <f t="shared" si="1"/>
        <v>31.490133333333333</v>
      </c>
      <c r="U7" s="15">
        <f t="shared" si="2"/>
        <v>31.490133333333333</v>
      </c>
    </row>
    <row r="8" spans="1:21" s="15" customFormat="1">
      <c r="A8" s="15" t="s">
        <v>193</v>
      </c>
      <c r="B8" s="15" t="s">
        <v>839</v>
      </c>
      <c r="C8" s="15" t="s">
        <v>996</v>
      </c>
      <c r="D8" s="15" t="s">
        <v>866</v>
      </c>
      <c r="E8" s="15">
        <v>227</v>
      </c>
      <c r="F8" s="15">
        <v>32</v>
      </c>
      <c r="G8" s="15">
        <v>25</v>
      </c>
      <c r="H8" s="15">
        <v>5</v>
      </c>
      <c r="I8" s="15">
        <v>20</v>
      </c>
      <c r="J8" s="15">
        <v>9</v>
      </c>
      <c r="K8" s="15">
        <v>0</v>
      </c>
      <c r="L8" s="15">
        <v>0</v>
      </c>
      <c r="M8" s="15">
        <v>179</v>
      </c>
      <c r="N8" s="15">
        <v>50</v>
      </c>
      <c r="O8" s="15">
        <v>184</v>
      </c>
      <c r="P8" s="15">
        <v>2.379</v>
      </c>
      <c r="Q8" s="15">
        <v>1.0307999999999999</v>
      </c>
      <c r="R8" s="15">
        <v>432</v>
      </c>
      <c r="S8" s="15">
        <f t="shared" si="0"/>
        <v>25.6</v>
      </c>
      <c r="T8" s="15">
        <f t="shared" si="1"/>
        <v>30.72</v>
      </c>
      <c r="U8" s="15">
        <f t="shared" si="2"/>
        <v>30.72</v>
      </c>
    </row>
    <row r="9" spans="1:21" s="15" customFormat="1">
      <c r="A9" s="15" t="s">
        <v>574</v>
      </c>
      <c r="B9" s="15" t="s">
        <v>573</v>
      </c>
      <c r="C9" s="15" t="s">
        <v>996</v>
      </c>
      <c r="D9" s="15" t="s">
        <v>858</v>
      </c>
      <c r="E9" s="15">
        <v>217.3</v>
      </c>
      <c r="F9" s="15">
        <v>33</v>
      </c>
      <c r="G9" s="15">
        <v>21</v>
      </c>
      <c r="H9" s="15">
        <v>4</v>
      </c>
      <c r="I9" s="15">
        <v>18</v>
      </c>
      <c r="J9" s="15">
        <v>10</v>
      </c>
      <c r="K9" s="15">
        <v>0</v>
      </c>
      <c r="L9" s="15">
        <v>0</v>
      </c>
      <c r="M9" s="15">
        <v>219</v>
      </c>
      <c r="N9" s="15">
        <v>43</v>
      </c>
      <c r="O9" s="15">
        <v>194</v>
      </c>
      <c r="P9" s="15">
        <v>2.9820000000000002</v>
      </c>
      <c r="Q9" s="15">
        <v>1.0905</v>
      </c>
      <c r="R9" s="15">
        <v>430.33</v>
      </c>
      <c r="S9" s="15">
        <f t="shared" si="0"/>
        <v>25.501037037037037</v>
      </c>
      <c r="T9" s="15">
        <f t="shared" si="1"/>
        <v>30.601244444444443</v>
      </c>
      <c r="U9" s="15">
        <f t="shared" si="2"/>
        <v>30.601244444444443</v>
      </c>
    </row>
    <row r="10" spans="1:21" s="15" customFormat="1">
      <c r="A10" s="15" t="s">
        <v>899</v>
      </c>
      <c r="B10" s="15" t="s">
        <v>668</v>
      </c>
      <c r="C10" s="15" t="s">
        <v>997</v>
      </c>
      <c r="D10" s="15" t="s">
        <v>871</v>
      </c>
      <c r="E10" s="15">
        <v>62.3</v>
      </c>
      <c r="F10" s="15">
        <v>0</v>
      </c>
      <c r="G10" s="15">
        <v>0</v>
      </c>
      <c r="H10" s="15">
        <v>0</v>
      </c>
      <c r="I10" s="15">
        <v>1</v>
      </c>
      <c r="J10" s="15">
        <v>3</v>
      </c>
      <c r="K10" s="15">
        <v>46</v>
      </c>
      <c r="L10" s="15">
        <v>2</v>
      </c>
      <c r="M10" s="15">
        <v>90</v>
      </c>
      <c r="N10" s="15">
        <v>20</v>
      </c>
      <c r="O10" s="15">
        <v>37</v>
      </c>
      <c r="P10" s="15">
        <v>1.444</v>
      </c>
      <c r="Q10" s="15">
        <v>0.91439999999999999</v>
      </c>
      <c r="R10" s="15">
        <v>427.83</v>
      </c>
      <c r="S10" s="15">
        <f t="shared" si="0"/>
        <v>25.352888888888888</v>
      </c>
      <c r="T10" s="15">
        <f t="shared" si="1"/>
        <v>30.423466666666663</v>
      </c>
      <c r="U10" s="15">
        <f t="shared" si="2"/>
        <v>30.423466666666663</v>
      </c>
    </row>
    <row r="11" spans="1:21" s="15" customFormat="1">
      <c r="A11" s="15" t="s">
        <v>149</v>
      </c>
      <c r="B11" s="15" t="s">
        <v>686</v>
      </c>
      <c r="C11" s="15" t="s">
        <v>997</v>
      </c>
      <c r="D11" s="15" t="s">
        <v>885</v>
      </c>
      <c r="E11" s="15">
        <v>61.7</v>
      </c>
      <c r="F11" s="15">
        <v>0</v>
      </c>
      <c r="G11" s="15">
        <v>0</v>
      </c>
      <c r="H11" s="15">
        <v>0</v>
      </c>
      <c r="I11" s="15">
        <v>0</v>
      </c>
      <c r="J11" s="15">
        <v>3</v>
      </c>
      <c r="K11" s="15">
        <v>47</v>
      </c>
      <c r="L11" s="15">
        <v>4</v>
      </c>
      <c r="M11" s="15">
        <v>95</v>
      </c>
      <c r="N11" s="15">
        <v>26</v>
      </c>
      <c r="O11" s="15">
        <v>30</v>
      </c>
      <c r="P11" s="15">
        <v>1.605</v>
      </c>
      <c r="Q11" s="15">
        <v>0.90810000000000002</v>
      </c>
      <c r="R11" s="15">
        <v>422.17</v>
      </c>
      <c r="S11" s="15">
        <f t="shared" si="0"/>
        <v>25.017481481481482</v>
      </c>
      <c r="T11" s="15">
        <f t="shared" si="1"/>
        <v>30.020977777777777</v>
      </c>
      <c r="U11" s="15">
        <f t="shared" si="2"/>
        <v>30.020977777777777</v>
      </c>
    </row>
    <row r="12" spans="1:21" s="15" customFormat="1">
      <c r="A12" s="15" t="s">
        <v>139</v>
      </c>
      <c r="B12" s="15" t="s">
        <v>436</v>
      </c>
      <c r="C12" s="15" t="s">
        <v>997</v>
      </c>
      <c r="D12" s="15" t="s">
        <v>881</v>
      </c>
      <c r="E12" s="15">
        <v>68</v>
      </c>
      <c r="F12" s="15">
        <v>0</v>
      </c>
      <c r="G12" s="15">
        <v>0</v>
      </c>
      <c r="H12" s="15">
        <v>0</v>
      </c>
      <c r="I12" s="15">
        <v>5</v>
      </c>
      <c r="J12" s="15">
        <v>5</v>
      </c>
      <c r="K12" s="15">
        <v>44</v>
      </c>
      <c r="L12" s="15">
        <v>5</v>
      </c>
      <c r="M12" s="15">
        <v>73</v>
      </c>
      <c r="N12" s="15">
        <v>18</v>
      </c>
      <c r="O12" s="15">
        <v>49</v>
      </c>
      <c r="P12" s="15">
        <v>3.044</v>
      </c>
      <c r="Q12" s="15">
        <v>0.98529999999999995</v>
      </c>
      <c r="R12" s="15">
        <v>420</v>
      </c>
      <c r="S12" s="15">
        <f t="shared" si="0"/>
        <v>24.888888888888889</v>
      </c>
      <c r="T12" s="15">
        <f t="shared" si="1"/>
        <v>29.866666666666667</v>
      </c>
      <c r="U12" s="15">
        <f t="shared" si="2"/>
        <v>29.866666666666667</v>
      </c>
    </row>
    <row r="13" spans="1:21" s="15" customFormat="1">
      <c r="A13" s="15" t="s">
        <v>673</v>
      </c>
      <c r="B13" s="15" t="s">
        <v>672</v>
      </c>
      <c r="C13" s="15" t="s">
        <v>997</v>
      </c>
      <c r="D13" s="15" t="s">
        <v>874</v>
      </c>
      <c r="E13" s="15">
        <v>65.3</v>
      </c>
      <c r="F13" s="15">
        <v>0</v>
      </c>
      <c r="G13" s="15">
        <v>0</v>
      </c>
      <c r="H13" s="15">
        <v>0</v>
      </c>
      <c r="I13" s="15">
        <v>2</v>
      </c>
      <c r="J13" s="15">
        <v>3</v>
      </c>
      <c r="K13" s="15">
        <v>44</v>
      </c>
      <c r="L13" s="15">
        <v>5</v>
      </c>
      <c r="M13" s="15">
        <v>101</v>
      </c>
      <c r="N13" s="15">
        <v>19</v>
      </c>
      <c r="O13" s="15">
        <v>55</v>
      </c>
      <c r="P13" s="15">
        <v>2.7549999999999999</v>
      </c>
      <c r="Q13" s="15">
        <v>1.1327</v>
      </c>
      <c r="R13" s="15">
        <v>418.83</v>
      </c>
      <c r="S13" s="15">
        <f t="shared" si="0"/>
        <v>24.819555555555553</v>
      </c>
      <c r="T13" s="15">
        <f t="shared" si="1"/>
        <v>29.783466666666662</v>
      </c>
      <c r="U13" s="15">
        <f t="shared" si="2"/>
        <v>29.783466666666662</v>
      </c>
    </row>
    <row r="14" spans="1:21" s="15" customFormat="1">
      <c r="A14" s="15" t="s">
        <v>263</v>
      </c>
      <c r="B14" s="15" t="s">
        <v>699</v>
      </c>
      <c r="C14" s="15" t="s">
        <v>996</v>
      </c>
      <c r="D14" s="15" t="s">
        <v>873</v>
      </c>
      <c r="E14" s="15">
        <v>219.7</v>
      </c>
      <c r="F14" s="15">
        <v>32</v>
      </c>
      <c r="G14" s="15">
        <v>27</v>
      </c>
      <c r="H14" s="15">
        <v>1</v>
      </c>
      <c r="I14" s="15">
        <v>16</v>
      </c>
      <c r="J14" s="15">
        <v>11</v>
      </c>
      <c r="K14" s="15">
        <v>0</v>
      </c>
      <c r="L14" s="15">
        <v>0</v>
      </c>
      <c r="M14" s="15">
        <v>220</v>
      </c>
      <c r="N14" s="15">
        <v>48</v>
      </c>
      <c r="O14" s="15">
        <v>194</v>
      </c>
      <c r="P14" s="15">
        <v>2.4580000000000002</v>
      </c>
      <c r="Q14" s="15">
        <v>1.1016999999999999</v>
      </c>
      <c r="R14" s="15">
        <v>396.67</v>
      </c>
      <c r="S14" s="15">
        <f t="shared" si="0"/>
        <v>23.506370370370373</v>
      </c>
      <c r="T14" s="15">
        <f t="shared" si="1"/>
        <v>23.506370370370373</v>
      </c>
      <c r="U14" s="15">
        <f t="shared" si="2"/>
        <v>23.506370370370373</v>
      </c>
    </row>
    <row r="15" spans="1:21" s="15" customFormat="1">
      <c r="A15" s="15" t="s">
        <v>535</v>
      </c>
      <c r="B15" s="15" t="s">
        <v>784</v>
      </c>
      <c r="C15" s="15" t="s">
        <v>997</v>
      </c>
      <c r="D15" s="15" t="s">
        <v>861</v>
      </c>
      <c r="E15" s="15">
        <v>66.3</v>
      </c>
      <c r="F15" s="15">
        <v>0</v>
      </c>
      <c r="G15" s="15">
        <v>0</v>
      </c>
      <c r="H15" s="15">
        <v>0</v>
      </c>
      <c r="I15" s="15">
        <v>1</v>
      </c>
      <c r="J15" s="15">
        <v>6</v>
      </c>
      <c r="K15" s="15">
        <v>48</v>
      </c>
      <c r="L15" s="15">
        <v>3</v>
      </c>
      <c r="M15" s="15">
        <v>76</v>
      </c>
      <c r="N15" s="15">
        <v>28</v>
      </c>
      <c r="O15" s="15">
        <v>61</v>
      </c>
      <c r="P15" s="15">
        <v>2.8490000000000002</v>
      </c>
      <c r="Q15" s="15">
        <v>1.3416999999999999</v>
      </c>
      <c r="R15" s="15">
        <v>395.33</v>
      </c>
      <c r="S15" s="15">
        <f t="shared" si="0"/>
        <v>23.426962962962961</v>
      </c>
      <c r="T15" s="15">
        <f t="shared" si="1"/>
        <v>23.426962962962961</v>
      </c>
      <c r="U15" s="15">
        <f t="shared" si="2"/>
        <v>23.426962962962961</v>
      </c>
    </row>
    <row r="16" spans="1:21" s="15" customFormat="1">
      <c r="A16" s="15" t="s">
        <v>174</v>
      </c>
      <c r="B16" s="15" t="s">
        <v>732</v>
      </c>
      <c r="C16" s="15" t="s">
        <v>997</v>
      </c>
      <c r="D16" s="15" t="s">
        <v>865</v>
      </c>
      <c r="E16" s="15">
        <v>71</v>
      </c>
      <c r="F16" s="15">
        <v>0</v>
      </c>
      <c r="G16" s="15">
        <v>0</v>
      </c>
      <c r="H16" s="15">
        <v>0</v>
      </c>
      <c r="I16" s="15">
        <v>3</v>
      </c>
      <c r="J16" s="15">
        <v>5</v>
      </c>
      <c r="K16" s="15">
        <v>33</v>
      </c>
      <c r="L16" s="15">
        <v>4</v>
      </c>
      <c r="M16" s="15">
        <v>71</v>
      </c>
      <c r="N16" s="15">
        <v>11</v>
      </c>
      <c r="O16" s="15">
        <v>51</v>
      </c>
      <c r="P16" s="15">
        <v>1.901</v>
      </c>
      <c r="Q16" s="15">
        <v>0.87319999999999998</v>
      </c>
      <c r="R16" s="15">
        <v>392</v>
      </c>
      <c r="S16" s="15">
        <f t="shared" si="0"/>
        <v>23.229629629629631</v>
      </c>
      <c r="T16" s="15">
        <f t="shared" si="1"/>
        <v>23.229629629629631</v>
      </c>
      <c r="U16" s="15">
        <f t="shared" si="2"/>
        <v>23.229629629629631</v>
      </c>
    </row>
    <row r="17" spans="1:21" s="15" customFormat="1">
      <c r="A17" s="15" t="s">
        <v>172</v>
      </c>
      <c r="B17" s="15" t="s">
        <v>783</v>
      </c>
      <c r="C17" s="15" t="s">
        <v>997</v>
      </c>
      <c r="D17" s="15" t="s">
        <v>890</v>
      </c>
      <c r="E17" s="15">
        <v>64.3</v>
      </c>
      <c r="F17" s="15">
        <v>0</v>
      </c>
      <c r="G17" s="15">
        <v>0</v>
      </c>
      <c r="H17" s="15">
        <v>0</v>
      </c>
      <c r="I17" s="15">
        <v>4</v>
      </c>
      <c r="J17" s="15">
        <v>5</v>
      </c>
      <c r="K17" s="15">
        <v>39</v>
      </c>
      <c r="L17" s="15">
        <v>5</v>
      </c>
      <c r="M17" s="15">
        <v>96</v>
      </c>
      <c r="N17" s="15">
        <v>23</v>
      </c>
      <c r="O17" s="15">
        <v>45</v>
      </c>
      <c r="P17" s="15">
        <v>3.0779999999999998</v>
      </c>
      <c r="Q17" s="15">
        <v>1.0569999999999999</v>
      </c>
      <c r="R17" s="15">
        <v>391.83</v>
      </c>
      <c r="S17" s="15">
        <f t="shared" si="0"/>
        <v>23.219555555555555</v>
      </c>
      <c r="T17" s="15">
        <f t="shared" si="1"/>
        <v>23.219555555555555</v>
      </c>
      <c r="U17" s="15">
        <f t="shared" si="2"/>
        <v>23.219555555555555</v>
      </c>
    </row>
    <row r="18" spans="1:21" s="15" customFormat="1">
      <c r="A18" s="15" t="s">
        <v>152</v>
      </c>
      <c r="B18" s="15" t="s">
        <v>567</v>
      </c>
      <c r="C18" s="15" t="s">
        <v>997</v>
      </c>
      <c r="D18" s="15" t="s">
        <v>868</v>
      </c>
      <c r="E18" s="15">
        <v>76.3</v>
      </c>
      <c r="F18" s="15">
        <v>0</v>
      </c>
      <c r="G18" s="15">
        <v>0</v>
      </c>
      <c r="H18" s="15">
        <v>0</v>
      </c>
      <c r="I18" s="15">
        <v>3</v>
      </c>
      <c r="J18" s="15">
        <v>2</v>
      </c>
      <c r="K18" s="15">
        <v>37</v>
      </c>
      <c r="L18" s="15">
        <v>4</v>
      </c>
      <c r="M18" s="15">
        <v>62</v>
      </c>
      <c r="N18" s="15">
        <v>23</v>
      </c>
      <c r="O18" s="15">
        <v>46</v>
      </c>
      <c r="P18" s="15">
        <v>1.651</v>
      </c>
      <c r="Q18" s="15">
        <v>0.90390000000000004</v>
      </c>
      <c r="R18" s="15">
        <v>388.33</v>
      </c>
      <c r="S18" s="15">
        <f t="shared" si="0"/>
        <v>23.012148148148146</v>
      </c>
      <c r="T18" s="15">
        <f t="shared" si="1"/>
        <v>23.012148148148146</v>
      </c>
      <c r="U18" s="15">
        <f t="shared" si="2"/>
        <v>23.012148148148146</v>
      </c>
    </row>
    <row r="19" spans="1:21" s="15" customFormat="1">
      <c r="A19" s="15" t="s">
        <v>158</v>
      </c>
      <c r="B19" s="15" t="s">
        <v>1647</v>
      </c>
      <c r="C19" s="15" t="s">
        <v>997</v>
      </c>
      <c r="D19" s="15" t="s">
        <v>866</v>
      </c>
      <c r="E19" s="15">
        <v>70.3</v>
      </c>
      <c r="F19" s="15">
        <v>0</v>
      </c>
      <c r="G19" s="15">
        <v>0</v>
      </c>
      <c r="H19" s="15">
        <v>0</v>
      </c>
      <c r="I19" s="15">
        <v>2</v>
      </c>
      <c r="J19" s="15">
        <v>6</v>
      </c>
      <c r="K19" s="15">
        <v>45</v>
      </c>
      <c r="L19" s="15">
        <v>6</v>
      </c>
      <c r="M19" s="15">
        <v>87</v>
      </c>
      <c r="N19" s="15">
        <v>42</v>
      </c>
      <c r="O19" s="15">
        <v>57</v>
      </c>
      <c r="P19" s="15">
        <v>3.1989999999999998</v>
      </c>
      <c r="Q19" s="15">
        <v>1.4076</v>
      </c>
      <c r="R19" s="15">
        <v>387.33</v>
      </c>
      <c r="S19" s="15">
        <f t="shared" si="0"/>
        <v>22.952888888888889</v>
      </c>
      <c r="T19" s="15">
        <f t="shared" si="1"/>
        <v>22.952888888888889</v>
      </c>
      <c r="U19" s="15">
        <f t="shared" si="2"/>
        <v>22.952888888888889</v>
      </c>
    </row>
    <row r="20" spans="1:21" s="15" customFormat="1">
      <c r="A20" s="15" t="s">
        <v>649</v>
      </c>
      <c r="B20" s="15" t="s">
        <v>648</v>
      </c>
      <c r="C20" s="15" t="s">
        <v>996</v>
      </c>
      <c r="D20" s="15" t="s">
        <v>874</v>
      </c>
      <c r="E20" s="15">
        <v>202.3</v>
      </c>
      <c r="F20" s="15">
        <v>32</v>
      </c>
      <c r="G20" s="15">
        <v>21</v>
      </c>
      <c r="H20" s="15">
        <v>0</v>
      </c>
      <c r="I20" s="15">
        <v>17</v>
      </c>
      <c r="J20" s="15">
        <v>8</v>
      </c>
      <c r="K20" s="15">
        <v>0</v>
      </c>
      <c r="L20" s="15">
        <v>0</v>
      </c>
      <c r="M20" s="15">
        <v>207</v>
      </c>
      <c r="N20" s="15">
        <v>43</v>
      </c>
      <c r="O20" s="15">
        <v>190</v>
      </c>
      <c r="P20" s="15">
        <v>2.7130000000000001</v>
      </c>
      <c r="Q20" s="15">
        <v>1.1516</v>
      </c>
      <c r="R20" s="15">
        <v>386.83</v>
      </c>
      <c r="S20" s="15">
        <f t="shared" si="0"/>
        <v>22.923259259259257</v>
      </c>
      <c r="T20" s="15">
        <f t="shared" si="1"/>
        <v>22.923259259259257</v>
      </c>
      <c r="U20" s="15">
        <f t="shared" si="2"/>
        <v>22.923259259259257</v>
      </c>
    </row>
    <row r="21" spans="1:21" s="15" customFormat="1">
      <c r="A21" s="15" t="s">
        <v>188</v>
      </c>
      <c r="B21" s="15" t="s">
        <v>816</v>
      </c>
      <c r="C21" s="15" t="s">
        <v>996</v>
      </c>
      <c r="D21" s="15" t="s">
        <v>893</v>
      </c>
      <c r="E21" s="15">
        <v>215</v>
      </c>
      <c r="F21" s="15">
        <v>34</v>
      </c>
      <c r="G21" s="15">
        <v>24</v>
      </c>
      <c r="H21" s="15">
        <v>0</v>
      </c>
      <c r="I21" s="15">
        <v>14</v>
      </c>
      <c r="J21" s="15">
        <v>11</v>
      </c>
      <c r="K21" s="15">
        <v>0</v>
      </c>
      <c r="L21" s="15">
        <v>0</v>
      </c>
      <c r="M21" s="15">
        <v>242</v>
      </c>
      <c r="N21" s="15">
        <v>43</v>
      </c>
      <c r="O21" s="15">
        <v>198</v>
      </c>
      <c r="P21" s="15">
        <v>3.1389999999999998</v>
      </c>
      <c r="Q21" s="15">
        <v>1.1209</v>
      </c>
      <c r="R21" s="15">
        <v>384.5</v>
      </c>
      <c r="S21" s="15">
        <f t="shared" si="0"/>
        <v>22.785185185185185</v>
      </c>
      <c r="T21" s="15">
        <f t="shared" si="1"/>
        <v>22.785185185185185</v>
      </c>
      <c r="U21" s="15">
        <f t="shared" si="2"/>
        <v>22.785185185185185</v>
      </c>
    </row>
    <row r="22" spans="1:21" s="15" customFormat="1">
      <c r="A22" s="15" t="s">
        <v>904</v>
      </c>
      <c r="B22" s="15" t="s">
        <v>1039</v>
      </c>
      <c r="C22" s="15" t="s">
        <v>997</v>
      </c>
      <c r="D22" s="15" t="s">
        <v>1068</v>
      </c>
      <c r="E22" s="15">
        <v>65.3</v>
      </c>
      <c r="F22" s="15">
        <v>0</v>
      </c>
      <c r="G22" s="15">
        <v>0</v>
      </c>
      <c r="H22" s="15">
        <v>0</v>
      </c>
      <c r="I22" s="15">
        <v>4</v>
      </c>
      <c r="J22" s="15">
        <v>5</v>
      </c>
      <c r="K22" s="15">
        <v>39</v>
      </c>
      <c r="L22" s="15">
        <v>4</v>
      </c>
      <c r="M22" s="15">
        <v>84</v>
      </c>
      <c r="N22" s="15">
        <v>21</v>
      </c>
      <c r="O22" s="15">
        <v>58</v>
      </c>
      <c r="P22" s="15">
        <v>3.1680000000000001</v>
      </c>
      <c r="Q22" s="15">
        <v>1.2092000000000001</v>
      </c>
      <c r="R22" s="15">
        <v>377.83</v>
      </c>
      <c r="S22" s="15">
        <f t="shared" si="0"/>
        <v>22.389925925925926</v>
      </c>
      <c r="T22" s="15">
        <f t="shared" si="1"/>
        <v>22.389925925925926</v>
      </c>
      <c r="U22" s="15">
        <f t="shared" si="2"/>
        <v>22.389925925925926</v>
      </c>
    </row>
    <row r="23" spans="1:21" s="15" customFormat="1">
      <c r="A23" s="15" t="s">
        <v>128</v>
      </c>
      <c r="B23" s="15" t="s">
        <v>797</v>
      </c>
      <c r="C23" s="15" t="s">
        <v>996</v>
      </c>
      <c r="D23" s="15" t="s">
        <v>890</v>
      </c>
      <c r="E23" s="15">
        <v>174</v>
      </c>
      <c r="F23" s="15">
        <v>26</v>
      </c>
      <c r="G23" s="15">
        <v>21</v>
      </c>
      <c r="H23" s="15">
        <v>2</v>
      </c>
      <c r="I23" s="15">
        <v>12</v>
      </c>
      <c r="J23" s="15">
        <v>4</v>
      </c>
      <c r="K23" s="15">
        <v>0</v>
      </c>
      <c r="L23" s="15">
        <v>0</v>
      </c>
      <c r="M23" s="15">
        <v>208</v>
      </c>
      <c r="N23" s="15">
        <v>39</v>
      </c>
      <c r="O23" s="15">
        <v>129</v>
      </c>
      <c r="P23" s="15">
        <v>2.1720000000000002</v>
      </c>
      <c r="Q23" s="15">
        <v>0.96550000000000002</v>
      </c>
      <c r="R23" s="15">
        <v>375.5</v>
      </c>
      <c r="S23" s="15">
        <f t="shared" si="0"/>
        <v>22.251851851851853</v>
      </c>
      <c r="T23" s="15">
        <f t="shared" si="1"/>
        <v>22.251851851851853</v>
      </c>
      <c r="U23" s="15">
        <f t="shared" si="2"/>
        <v>22.251851851851853</v>
      </c>
    </row>
    <row r="24" spans="1:21" s="15" customFormat="1">
      <c r="A24" s="15" t="s">
        <v>818</v>
      </c>
      <c r="B24" s="15" t="s">
        <v>817</v>
      </c>
      <c r="C24" s="15" t="s">
        <v>997</v>
      </c>
      <c r="D24" s="15" t="s">
        <v>859</v>
      </c>
      <c r="E24" s="15">
        <v>59.3</v>
      </c>
      <c r="F24" s="15">
        <v>0</v>
      </c>
      <c r="G24" s="15">
        <v>0</v>
      </c>
      <c r="H24" s="15">
        <v>0</v>
      </c>
      <c r="I24" s="15">
        <v>2</v>
      </c>
      <c r="J24" s="15">
        <v>2</v>
      </c>
      <c r="K24" s="15">
        <v>41</v>
      </c>
      <c r="L24" s="15">
        <v>3</v>
      </c>
      <c r="M24" s="15">
        <v>57</v>
      </c>
      <c r="N24" s="15">
        <v>14</v>
      </c>
      <c r="O24" s="15">
        <v>42</v>
      </c>
      <c r="P24" s="15">
        <v>1.365</v>
      </c>
      <c r="Q24" s="15">
        <v>0.94379999999999997</v>
      </c>
      <c r="R24" s="15">
        <v>371.83</v>
      </c>
      <c r="S24" s="15">
        <f t="shared" si="0"/>
        <v>22.034370370370368</v>
      </c>
      <c r="T24" s="15">
        <f t="shared" si="1"/>
        <v>22.034370370370368</v>
      </c>
      <c r="U24" s="15">
        <f t="shared" si="2"/>
        <v>22.034370370370368</v>
      </c>
    </row>
    <row r="25" spans="1:21" s="15" customFormat="1">
      <c r="A25" s="15" t="s">
        <v>714</v>
      </c>
      <c r="B25" s="15" t="s">
        <v>855</v>
      </c>
      <c r="C25" s="15" t="s">
        <v>996</v>
      </c>
      <c r="D25" s="15" t="s">
        <v>893</v>
      </c>
      <c r="E25" s="15">
        <v>199.7</v>
      </c>
      <c r="F25" s="15">
        <v>32</v>
      </c>
      <c r="G25" s="15">
        <v>24</v>
      </c>
      <c r="H25" s="15">
        <v>3</v>
      </c>
      <c r="I25" s="15">
        <v>14</v>
      </c>
      <c r="J25" s="15">
        <v>5</v>
      </c>
      <c r="K25" s="15">
        <v>0</v>
      </c>
      <c r="L25" s="15">
        <v>0</v>
      </c>
      <c r="M25" s="15">
        <v>182</v>
      </c>
      <c r="N25" s="15">
        <v>29</v>
      </c>
      <c r="O25" s="15">
        <v>185</v>
      </c>
      <c r="P25" s="15">
        <v>2.6589999999999998</v>
      </c>
      <c r="Q25" s="15">
        <v>1.0718000000000001</v>
      </c>
      <c r="R25" s="15">
        <v>370.67</v>
      </c>
      <c r="S25" s="15">
        <f t="shared" si="0"/>
        <v>21.965629629629632</v>
      </c>
      <c r="T25" s="15">
        <f t="shared" si="1"/>
        <v>21.965629629629632</v>
      </c>
      <c r="U25" s="15">
        <f t="shared" si="2"/>
        <v>21.965629629629632</v>
      </c>
    </row>
    <row r="26" spans="1:21" s="15" customFormat="1">
      <c r="A26" s="15" t="s">
        <v>607</v>
      </c>
      <c r="B26" s="15" t="s">
        <v>166</v>
      </c>
      <c r="C26" s="15" t="s">
        <v>997</v>
      </c>
      <c r="D26" s="15" t="s">
        <v>871</v>
      </c>
      <c r="E26" s="15">
        <v>72</v>
      </c>
      <c r="F26" s="15">
        <v>0</v>
      </c>
      <c r="G26" s="15">
        <v>0</v>
      </c>
      <c r="H26" s="15">
        <v>0</v>
      </c>
      <c r="I26" s="15">
        <v>9</v>
      </c>
      <c r="J26" s="15">
        <v>2</v>
      </c>
      <c r="K26" s="15">
        <v>3</v>
      </c>
      <c r="L26" s="15">
        <v>3</v>
      </c>
      <c r="M26" s="15">
        <v>109</v>
      </c>
      <c r="N26" s="15">
        <v>23</v>
      </c>
      <c r="O26" s="15">
        <v>38</v>
      </c>
      <c r="P26" s="15">
        <v>1</v>
      </c>
      <c r="Q26" s="15">
        <v>0.84719999999999995</v>
      </c>
      <c r="R26" s="15">
        <v>366</v>
      </c>
      <c r="S26" s="15">
        <f t="shared" si="0"/>
        <v>21.68888888888889</v>
      </c>
      <c r="T26" s="15">
        <f t="shared" si="1"/>
        <v>21.68888888888889</v>
      </c>
      <c r="U26" s="15">
        <f t="shared" si="2"/>
        <v>21.68888888888889</v>
      </c>
    </row>
    <row r="27" spans="1:21" s="15" customFormat="1">
      <c r="A27" s="15" t="s">
        <v>597</v>
      </c>
      <c r="B27" s="15" t="s">
        <v>671</v>
      </c>
      <c r="C27" s="15" t="s">
        <v>996</v>
      </c>
      <c r="D27" s="15" t="s">
        <v>884</v>
      </c>
      <c r="E27" s="15">
        <v>209.7</v>
      </c>
      <c r="F27" s="15">
        <v>32</v>
      </c>
      <c r="G27" s="15">
        <v>20</v>
      </c>
      <c r="H27" s="15">
        <v>1</v>
      </c>
      <c r="I27" s="15">
        <v>16</v>
      </c>
      <c r="J27" s="15">
        <v>10</v>
      </c>
      <c r="K27" s="15">
        <v>0</v>
      </c>
      <c r="L27" s="15">
        <v>0</v>
      </c>
      <c r="M27" s="15">
        <v>186</v>
      </c>
      <c r="N27" s="15">
        <v>16</v>
      </c>
      <c r="O27" s="15">
        <v>221</v>
      </c>
      <c r="P27" s="15">
        <v>3.52</v>
      </c>
      <c r="Q27" s="15">
        <v>1.1304000000000001</v>
      </c>
      <c r="R27" s="15">
        <v>363.17</v>
      </c>
      <c r="S27" s="15">
        <f t="shared" si="0"/>
        <v>21.521185185185185</v>
      </c>
      <c r="T27" s="15">
        <f t="shared" si="1"/>
        <v>21.521185185185185</v>
      </c>
      <c r="U27" s="15">
        <f t="shared" si="2"/>
        <v>21.521185185185185</v>
      </c>
    </row>
    <row r="28" spans="1:21" s="15" customFormat="1">
      <c r="A28" s="15" t="s">
        <v>329</v>
      </c>
      <c r="B28" s="15" t="s">
        <v>767</v>
      </c>
      <c r="C28" s="15" t="s">
        <v>997</v>
      </c>
      <c r="D28" s="15" t="s">
        <v>882</v>
      </c>
      <c r="E28" s="15">
        <v>66.3</v>
      </c>
      <c r="F28" s="15">
        <v>0</v>
      </c>
      <c r="G28" s="15">
        <v>0</v>
      </c>
      <c r="H28" s="15">
        <v>0</v>
      </c>
      <c r="I28" s="15">
        <v>2</v>
      </c>
      <c r="J28" s="15">
        <v>3</v>
      </c>
      <c r="K28" s="15">
        <v>39</v>
      </c>
      <c r="L28" s="15">
        <v>4</v>
      </c>
      <c r="M28" s="15">
        <v>63</v>
      </c>
      <c r="N28" s="15">
        <v>15</v>
      </c>
      <c r="O28" s="15">
        <v>45</v>
      </c>
      <c r="P28" s="15">
        <v>2.0350000000000001</v>
      </c>
      <c r="Q28" s="15">
        <v>0.90449999999999997</v>
      </c>
      <c r="R28" s="15">
        <v>360.33</v>
      </c>
      <c r="S28" s="15">
        <f t="shared" si="0"/>
        <v>21.352888888888888</v>
      </c>
      <c r="T28" s="15">
        <f t="shared" si="1"/>
        <v>21.352888888888888</v>
      </c>
      <c r="U28" s="15">
        <f t="shared" si="2"/>
        <v>21.352888888888888</v>
      </c>
    </row>
    <row r="29" spans="1:21" s="15" customFormat="1">
      <c r="A29" s="15" t="s">
        <v>591</v>
      </c>
      <c r="B29" s="15" t="s">
        <v>590</v>
      </c>
      <c r="C29" s="15" t="s">
        <v>997</v>
      </c>
      <c r="D29" s="15" t="s">
        <v>864</v>
      </c>
      <c r="E29" s="15">
        <v>54</v>
      </c>
      <c r="F29" s="15">
        <v>0</v>
      </c>
      <c r="G29" s="15">
        <v>0</v>
      </c>
      <c r="H29" s="15">
        <v>0</v>
      </c>
      <c r="I29" s="15">
        <v>0</v>
      </c>
      <c r="J29" s="15">
        <v>3</v>
      </c>
      <c r="K29" s="15">
        <v>36</v>
      </c>
      <c r="L29" s="15">
        <v>2</v>
      </c>
      <c r="M29" s="15">
        <v>106</v>
      </c>
      <c r="N29" s="15">
        <v>24</v>
      </c>
      <c r="O29" s="15">
        <v>21</v>
      </c>
      <c r="P29" s="15">
        <v>2</v>
      </c>
      <c r="Q29" s="15">
        <v>0.83330000000000004</v>
      </c>
      <c r="R29" s="15">
        <v>358.5</v>
      </c>
      <c r="S29" s="15">
        <f t="shared" si="0"/>
        <v>21.244444444444444</v>
      </c>
      <c r="T29" s="15">
        <f t="shared" si="1"/>
        <v>21.244444444444444</v>
      </c>
      <c r="U29" s="15">
        <f t="shared" si="2"/>
        <v>21.244444444444444</v>
      </c>
    </row>
    <row r="30" spans="1:21" s="15" customFormat="1">
      <c r="A30" s="15" t="s">
        <v>87</v>
      </c>
      <c r="B30" s="15" t="s">
        <v>1191</v>
      </c>
      <c r="C30" s="15" t="s">
        <v>996</v>
      </c>
      <c r="D30" s="15" t="s">
        <v>885</v>
      </c>
      <c r="E30" s="15">
        <v>221</v>
      </c>
      <c r="F30" s="15">
        <v>33</v>
      </c>
      <c r="G30" s="15">
        <v>25</v>
      </c>
      <c r="H30" s="15">
        <v>4</v>
      </c>
      <c r="I30" s="15">
        <v>14</v>
      </c>
      <c r="J30" s="15">
        <v>13</v>
      </c>
      <c r="K30" s="15">
        <v>0</v>
      </c>
      <c r="L30" s="15">
        <v>0</v>
      </c>
      <c r="M30" s="15">
        <v>186</v>
      </c>
      <c r="N30" s="15">
        <v>51</v>
      </c>
      <c r="O30" s="15">
        <v>188</v>
      </c>
      <c r="P30" s="15">
        <v>2.891</v>
      </c>
      <c r="Q30" s="15">
        <v>1.0813999999999999</v>
      </c>
      <c r="R30" s="15">
        <v>347.5</v>
      </c>
      <c r="S30" s="15">
        <f t="shared" si="0"/>
        <v>20.592592592592592</v>
      </c>
      <c r="T30" s="15">
        <f t="shared" si="1"/>
        <v>20.592592592592592</v>
      </c>
      <c r="U30" s="15">
        <f t="shared" si="2"/>
        <v>20.592592592592592</v>
      </c>
    </row>
    <row r="31" spans="1:21" s="15" customFormat="1">
      <c r="A31" s="15" t="s">
        <v>442</v>
      </c>
      <c r="B31" s="15" t="s">
        <v>32</v>
      </c>
      <c r="C31" s="15" t="s">
        <v>997</v>
      </c>
      <c r="D31" s="15" t="s">
        <v>883</v>
      </c>
      <c r="E31" s="15">
        <v>69.7</v>
      </c>
      <c r="F31" s="15">
        <v>0</v>
      </c>
      <c r="G31" s="15">
        <v>0</v>
      </c>
      <c r="H31" s="15">
        <v>0</v>
      </c>
      <c r="I31" s="15">
        <v>6</v>
      </c>
      <c r="J31" s="15">
        <v>4</v>
      </c>
      <c r="K31" s="15">
        <v>24</v>
      </c>
      <c r="L31" s="15">
        <v>4</v>
      </c>
      <c r="M31" s="15">
        <v>91</v>
      </c>
      <c r="N31" s="15">
        <v>26</v>
      </c>
      <c r="O31" s="15">
        <v>48</v>
      </c>
      <c r="P31" s="15">
        <v>2.0670000000000002</v>
      </c>
      <c r="Q31" s="15">
        <v>1.0622</v>
      </c>
      <c r="R31" s="15">
        <v>346.67</v>
      </c>
      <c r="S31" s="15">
        <f t="shared" si="0"/>
        <v>20.543407407407408</v>
      </c>
      <c r="T31" s="15">
        <f t="shared" si="1"/>
        <v>20.543407407407408</v>
      </c>
      <c r="U31" s="15">
        <f t="shared" si="2"/>
        <v>20.543407407407408</v>
      </c>
    </row>
    <row r="32" spans="1:21" s="15" customFormat="1">
      <c r="A32" s="15" t="s">
        <v>220</v>
      </c>
      <c r="B32" s="15" t="s">
        <v>728</v>
      </c>
      <c r="C32" s="15" t="s">
        <v>997</v>
      </c>
      <c r="D32" s="15" t="s">
        <v>856</v>
      </c>
      <c r="E32" s="15">
        <v>71.3</v>
      </c>
      <c r="F32" s="15">
        <v>0</v>
      </c>
      <c r="G32" s="15">
        <v>0</v>
      </c>
      <c r="H32" s="15">
        <v>0</v>
      </c>
      <c r="I32" s="15">
        <v>5</v>
      </c>
      <c r="J32" s="15">
        <v>2</v>
      </c>
      <c r="K32" s="15">
        <v>19</v>
      </c>
      <c r="L32" s="15">
        <v>4</v>
      </c>
      <c r="M32" s="15">
        <v>90</v>
      </c>
      <c r="N32" s="15">
        <v>16</v>
      </c>
      <c r="O32" s="15">
        <v>48</v>
      </c>
      <c r="P32" s="15">
        <v>1.893</v>
      </c>
      <c r="Q32" s="15">
        <v>0.8972</v>
      </c>
      <c r="R32" s="15">
        <v>338.83</v>
      </c>
      <c r="S32" s="15">
        <f t="shared" si="0"/>
        <v>20.078814814814812</v>
      </c>
      <c r="T32" s="15">
        <f t="shared" si="1"/>
        <v>20.078814814814812</v>
      </c>
      <c r="U32" s="15">
        <f t="shared" si="2"/>
        <v>20.078814814814812</v>
      </c>
    </row>
    <row r="33" spans="1:21" s="15" customFormat="1">
      <c r="A33" s="15" t="s">
        <v>844</v>
      </c>
      <c r="B33" s="15" t="s">
        <v>843</v>
      </c>
      <c r="C33" s="15" t="s">
        <v>996</v>
      </c>
      <c r="D33" s="15" t="s">
        <v>859</v>
      </c>
      <c r="E33" s="15">
        <v>213.3</v>
      </c>
      <c r="F33" s="15">
        <v>34</v>
      </c>
      <c r="G33" s="15">
        <v>22</v>
      </c>
      <c r="H33" s="15">
        <v>1</v>
      </c>
      <c r="I33" s="15">
        <v>18</v>
      </c>
      <c r="J33" s="15">
        <v>9</v>
      </c>
      <c r="K33" s="15">
        <v>0</v>
      </c>
      <c r="L33" s="15">
        <v>0</v>
      </c>
      <c r="M33" s="15">
        <v>169</v>
      </c>
      <c r="N33" s="15">
        <v>65</v>
      </c>
      <c r="O33" s="15">
        <v>193</v>
      </c>
      <c r="P33" s="15">
        <v>3.5859999999999999</v>
      </c>
      <c r="Q33" s="15">
        <v>1.2094</v>
      </c>
      <c r="R33" s="15">
        <v>336.33</v>
      </c>
      <c r="S33" s="15">
        <f t="shared" si="0"/>
        <v>19.930666666666667</v>
      </c>
      <c r="T33" s="15">
        <f t="shared" si="1"/>
        <v>19.930666666666667</v>
      </c>
      <c r="U33" s="15">
        <f t="shared" si="2"/>
        <v>19.930666666666667</v>
      </c>
    </row>
    <row r="34" spans="1:21" s="15" customFormat="1">
      <c r="A34" s="15" t="s">
        <v>29</v>
      </c>
      <c r="B34" s="15" t="s">
        <v>947</v>
      </c>
      <c r="C34" s="15" t="s">
        <v>997</v>
      </c>
      <c r="D34" s="15" t="s">
        <v>865</v>
      </c>
      <c r="E34" s="15">
        <v>77.3</v>
      </c>
      <c r="F34" s="15">
        <v>0</v>
      </c>
      <c r="G34" s="15">
        <v>0</v>
      </c>
      <c r="H34" s="15">
        <v>0</v>
      </c>
      <c r="I34" s="15">
        <v>10</v>
      </c>
      <c r="J34" s="15">
        <v>2</v>
      </c>
      <c r="K34" s="15">
        <v>2</v>
      </c>
      <c r="L34" s="15">
        <v>7</v>
      </c>
      <c r="M34" s="15">
        <v>81</v>
      </c>
      <c r="N34" s="15">
        <v>15</v>
      </c>
      <c r="O34" s="15">
        <v>64</v>
      </c>
      <c r="P34" s="15">
        <v>1.629</v>
      </c>
      <c r="Q34" s="15">
        <v>1.0216000000000001</v>
      </c>
      <c r="R34" s="15">
        <v>334.33</v>
      </c>
      <c r="S34" s="15">
        <f t="shared" si="0"/>
        <v>19.812148148148147</v>
      </c>
      <c r="T34" s="15">
        <f t="shared" si="1"/>
        <v>19.812148148148147</v>
      </c>
      <c r="U34" s="15">
        <f t="shared" si="2"/>
        <v>19.812148148148147</v>
      </c>
    </row>
    <row r="35" spans="1:21" s="15" customFormat="1">
      <c r="A35" s="15" t="s">
        <v>321</v>
      </c>
      <c r="B35" s="15" t="s">
        <v>806</v>
      </c>
      <c r="C35" s="15" t="s">
        <v>996</v>
      </c>
      <c r="D35" s="15" t="s">
        <v>871</v>
      </c>
      <c r="E35" s="15">
        <v>227</v>
      </c>
      <c r="F35" s="15">
        <v>34</v>
      </c>
      <c r="G35" s="15">
        <v>24</v>
      </c>
      <c r="H35" s="15">
        <v>1</v>
      </c>
      <c r="I35" s="15">
        <v>14</v>
      </c>
      <c r="J35" s="15">
        <v>8</v>
      </c>
      <c r="K35" s="15">
        <v>0</v>
      </c>
      <c r="L35" s="15">
        <v>0</v>
      </c>
      <c r="M35" s="15">
        <v>180</v>
      </c>
      <c r="N35" s="15">
        <v>44</v>
      </c>
      <c r="O35" s="15">
        <v>224</v>
      </c>
      <c r="P35" s="15">
        <v>3.2120000000000002</v>
      </c>
      <c r="Q35" s="15">
        <v>1.1806000000000001</v>
      </c>
      <c r="R35" s="15">
        <v>331.5</v>
      </c>
      <c r="S35" s="15">
        <f t="shared" si="0"/>
        <v>19.644444444444446</v>
      </c>
      <c r="T35" s="15">
        <f t="shared" si="1"/>
        <v>19.644444444444446</v>
      </c>
      <c r="U35" s="15">
        <f t="shared" si="2"/>
        <v>19.644444444444446</v>
      </c>
    </row>
    <row r="36" spans="1:21" s="15" customFormat="1">
      <c r="A36" s="15" t="s">
        <v>340</v>
      </c>
      <c r="B36" s="15" t="s">
        <v>465</v>
      </c>
      <c r="C36" s="15" t="s">
        <v>997</v>
      </c>
      <c r="D36" s="15" t="s">
        <v>859</v>
      </c>
      <c r="E36" s="15">
        <v>74.7</v>
      </c>
      <c r="F36" s="15">
        <v>0</v>
      </c>
      <c r="G36" s="15">
        <v>0</v>
      </c>
      <c r="H36" s="15">
        <v>0</v>
      </c>
      <c r="I36" s="15">
        <v>7</v>
      </c>
      <c r="J36" s="15">
        <v>2</v>
      </c>
      <c r="K36" s="15">
        <v>15</v>
      </c>
      <c r="L36" s="15">
        <v>4</v>
      </c>
      <c r="M36" s="15">
        <v>68</v>
      </c>
      <c r="N36" s="15">
        <v>15</v>
      </c>
      <c r="O36" s="15">
        <v>45</v>
      </c>
      <c r="P36" s="15">
        <v>1.8080000000000001</v>
      </c>
      <c r="Q36" s="15">
        <v>0.80359999999999998</v>
      </c>
      <c r="R36" s="15">
        <v>330.67</v>
      </c>
      <c r="S36" s="15">
        <f t="shared" si="0"/>
        <v>19.595259259259262</v>
      </c>
      <c r="T36" s="15">
        <f t="shared" si="1"/>
        <v>19.595259259259262</v>
      </c>
      <c r="U36" s="15">
        <f t="shared" si="2"/>
        <v>19.595259259259262</v>
      </c>
    </row>
    <row r="37" spans="1:21" s="15" customFormat="1">
      <c r="A37" s="15" t="s">
        <v>1000</v>
      </c>
      <c r="B37" s="15" t="s">
        <v>1029</v>
      </c>
      <c r="C37" s="15" t="s">
        <v>997</v>
      </c>
      <c r="D37" s="15" t="s">
        <v>884</v>
      </c>
      <c r="E37" s="15">
        <v>61.7</v>
      </c>
      <c r="F37" s="15">
        <v>0</v>
      </c>
      <c r="G37" s="15">
        <v>0</v>
      </c>
      <c r="H37" s="15">
        <v>0</v>
      </c>
      <c r="I37" s="15">
        <v>4</v>
      </c>
      <c r="J37" s="15">
        <v>3</v>
      </c>
      <c r="K37" s="15">
        <v>34</v>
      </c>
      <c r="L37" s="15">
        <v>7</v>
      </c>
      <c r="M37" s="15">
        <v>66</v>
      </c>
      <c r="N37" s="15">
        <v>11</v>
      </c>
      <c r="O37" s="15">
        <v>62</v>
      </c>
      <c r="P37" s="15">
        <v>3.649</v>
      </c>
      <c r="Q37" s="15">
        <v>1.1838</v>
      </c>
      <c r="R37" s="15">
        <v>328.17</v>
      </c>
      <c r="S37" s="15">
        <f t="shared" si="0"/>
        <v>19.447111111111113</v>
      </c>
      <c r="T37" s="15">
        <f t="shared" si="1"/>
        <v>19.447111111111113</v>
      </c>
      <c r="U37" s="15">
        <f t="shared" si="2"/>
        <v>19.447111111111113</v>
      </c>
    </row>
    <row r="38" spans="1:21" s="15" customFormat="1">
      <c r="A38" s="15" t="s">
        <v>828</v>
      </c>
      <c r="B38" s="15" t="s">
        <v>827</v>
      </c>
      <c r="C38" s="15" t="s">
        <v>997</v>
      </c>
      <c r="D38" s="15" t="s">
        <v>867</v>
      </c>
      <c r="E38" s="15">
        <v>64.3</v>
      </c>
      <c r="F38" s="15">
        <v>0</v>
      </c>
      <c r="G38" s="15">
        <v>0</v>
      </c>
      <c r="H38" s="15">
        <v>0</v>
      </c>
      <c r="I38" s="15">
        <v>6</v>
      </c>
      <c r="J38" s="15">
        <v>5</v>
      </c>
      <c r="K38" s="15">
        <v>26</v>
      </c>
      <c r="L38" s="15">
        <v>5</v>
      </c>
      <c r="M38" s="15">
        <v>80</v>
      </c>
      <c r="N38" s="15">
        <v>8</v>
      </c>
      <c r="O38" s="15">
        <v>51</v>
      </c>
      <c r="P38" s="15">
        <v>2.5179999999999998</v>
      </c>
      <c r="Q38" s="15">
        <v>0.91710000000000003</v>
      </c>
      <c r="R38" s="15">
        <v>322.83</v>
      </c>
      <c r="S38" s="15">
        <f t="shared" si="0"/>
        <v>19.130666666666666</v>
      </c>
      <c r="T38" s="15">
        <f t="shared" si="1"/>
        <v>19.130666666666666</v>
      </c>
      <c r="U38" s="15">
        <f t="shared" si="2"/>
        <v>19.130666666666666</v>
      </c>
    </row>
    <row r="39" spans="1:21" s="15" customFormat="1">
      <c r="A39" s="15" t="s">
        <v>1301</v>
      </c>
      <c r="B39" s="15" t="s">
        <v>731</v>
      </c>
      <c r="C39" s="15" t="s">
        <v>997</v>
      </c>
      <c r="D39" s="15" t="s">
        <v>878</v>
      </c>
      <c r="E39" s="15">
        <v>93.7</v>
      </c>
      <c r="F39" s="15">
        <v>7</v>
      </c>
      <c r="G39" s="15">
        <v>2</v>
      </c>
      <c r="H39" s="15">
        <v>0</v>
      </c>
      <c r="I39" s="15">
        <v>6</v>
      </c>
      <c r="J39" s="15">
        <v>6</v>
      </c>
      <c r="K39" s="15">
        <v>28</v>
      </c>
      <c r="L39" s="15">
        <v>3</v>
      </c>
      <c r="M39" s="15">
        <v>98</v>
      </c>
      <c r="N39" s="15">
        <v>41</v>
      </c>
      <c r="O39" s="15">
        <v>98</v>
      </c>
      <c r="P39" s="15">
        <v>3.6509999999999998</v>
      </c>
      <c r="Q39" s="15">
        <v>1.484</v>
      </c>
      <c r="R39" s="15">
        <v>322.67</v>
      </c>
      <c r="S39" s="15">
        <f t="shared" si="0"/>
        <v>19.121185185185187</v>
      </c>
      <c r="T39" s="15">
        <f t="shared" si="1"/>
        <v>19.121185185185187</v>
      </c>
      <c r="U39" s="15">
        <f t="shared" si="2"/>
        <v>19.121185185185187</v>
      </c>
    </row>
    <row r="40" spans="1:21" s="15" customFormat="1">
      <c r="A40" s="15" t="s">
        <v>68</v>
      </c>
      <c r="B40" s="15" t="s">
        <v>1165</v>
      </c>
      <c r="C40" s="15" t="s">
        <v>996</v>
      </c>
      <c r="D40" s="15" t="s">
        <v>866</v>
      </c>
      <c r="E40" s="15">
        <v>203.7</v>
      </c>
      <c r="F40" s="15">
        <v>33</v>
      </c>
      <c r="G40" s="15">
        <v>24</v>
      </c>
      <c r="H40" s="15">
        <v>2</v>
      </c>
      <c r="I40" s="15">
        <v>15</v>
      </c>
      <c r="J40" s="15">
        <v>10</v>
      </c>
      <c r="K40" s="15">
        <v>0</v>
      </c>
      <c r="L40" s="15">
        <v>0</v>
      </c>
      <c r="M40" s="15">
        <v>181</v>
      </c>
      <c r="N40" s="15">
        <v>72</v>
      </c>
      <c r="O40" s="15">
        <v>185</v>
      </c>
      <c r="P40" s="15">
        <v>2.74</v>
      </c>
      <c r="Q40" s="15">
        <v>1.2619</v>
      </c>
      <c r="R40" s="15">
        <v>319.17</v>
      </c>
      <c r="S40" s="15">
        <f t="shared" si="0"/>
        <v>18.913777777777778</v>
      </c>
      <c r="T40" s="15">
        <f t="shared" si="1"/>
        <v>18.913777777777778</v>
      </c>
      <c r="U40" s="15">
        <f t="shared" si="2"/>
        <v>18.913777777777778</v>
      </c>
    </row>
    <row r="41" spans="1:21" s="15" customFormat="1">
      <c r="A41" s="15" t="s">
        <v>297</v>
      </c>
      <c r="B41" s="15" t="s">
        <v>1178</v>
      </c>
      <c r="C41" s="15" t="s">
        <v>996</v>
      </c>
      <c r="D41" s="15" t="s">
        <v>859</v>
      </c>
      <c r="E41" s="15">
        <v>168.7</v>
      </c>
      <c r="F41" s="15">
        <v>26</v>
      </c>
      <c r="G41" s="15">
        <v>19</v>
      </c>
      <c r="H41" s="15">
        <v>1</v>
      </c>
      <c r="I41" s="15">
        <v>13</v>
      </c>
      <c r="J41" s="15">
        <v>4</v>
      </c>
      <c r="K41" s="15">
        <v>0</v>
      </c>
      <c r="L41" s="15">
        <v>0</v>
      </c>
      <c r="M41" s="15">
        <v>164</v>
      </c>
      <c r="N41" s="15">
        <v>51</v>
      </c>
      <c r="O41" s="15">
        <v>124</v>
      </c>
      <c r="P41" s="15">
        <v>2.6150000000000002</v>
      </c>
      <c r="Q41" s="15">
        <v>1.0375000000000001</v>
      </c>
      <c r="R41" s="15">
        <v>318.17</v>
      </c>
      <c r="S41" s="15">
        <f t="shared" si="0"/>
        <v>18.854518518518521</v>
      </c>
      <c r="T41" s="15">
        <f t="shared" si="1"/>
        <v>18.854518518518521</v>
      </c>
      <c r="U41" s="15">
        <f t="shared" si="2"/>
        <v>18.854518518518521</v>
      </c>
    </row>
    <row r="42" spans="1:21" s="15" customFormat="1">
      <c r="A42" s="15" t="s">
        <v>1780</v>
      </c>
      <c r="B42" s="15" t="s">
        <v>971</v>
      </c>
      <c r="C42" s="15" t="s">
        <v>996</v>
      </c>
      <c r="D42" s="15" t="s">
        <v>877</v>
      </c>
      <c r="E42" s="15">
        <v>219</v>
      </c>
      <c r="F42" s="15">
        <v>33</v>
      </c>
      <c r="G42" s="15">
        <v>26</v>
      </c>
      <c r="H42" s="15">
        <v>2</v>
      </c>
      <c r="I42" s="15">
        <v>14</v>
      </c>
      <c r="J42" s="15">
        <v>10</v>
      </c>
      <c r="K42" s="15">
        <v>0</v>
      </c>
      <c r="L42" s="15">
        <v>0</v>
      </c>
      <c r="M42" s="15">
        <v>183</v>
      </c>
      <c r="N42" s="15">
        <v>74</v>
      </c>
      <c r="O42" s="15">
        <v>187</v>
      </c>
      <c r="P42" s="15">
        <v>3.0819999999999999</v>
      </c>
      <c r="Q42" s="15">
        <v>1.1918</v>
      </c>
      <c r="R42" s="15">
        <v>317</v>
      </c>
      <c r="S42" s="15">
        <f t="shared" si="0"/>
        <v>18.785185185185185</v>
      </c>
      <c r="T42" s="15">
        <f t="shared" si="1"/>
        <v>18.785185185185185</v>
      </c>
      <c r="U42" s="15">
        <f t="shared" si="2"/>
        <v>18.785185185185185</v>
      </c>
    </row>
    <row r="43" spans="1:21" s="15" customFormat="1">
      <c r="A43" s="15" t="s">
        <v>1268</v>
      </c>
      <c r="B43" s="15" t="s">
        <v>1267</v>
      </c>
      <c r="C43" s="15" t="s">
        <v>996</v>
      </c>
      <c r="D43" s="15" t="s">
        <v>861</v>
      </c>
      <c r="E43" s="15">
        <v>179</v>
      </c>
      <c r="F43" s="15">
        <v>28</v>
      </c>
      <c r="G43" s="15">
        <v>17</v>
      </c>
      <c r="H43" s="15">
        <v>0</v>
      </c>
      <c r="I43" s="15">
        <v>15</v>
      </c>
      <c r="J43" s="15">
        <v>9</v>
      </c>
      <c r="K43" s="15">
        <v>0</v>
      </c>
      <c r="L43" s="15">
        <v>0</v>
      </c>
      <c r="M43" s="15">
        <v>154</v>
      </c>
      <c r="N43" s="15">
        <v>21</v>
      </c>
      <c r="O43" s="15">
        <v>167</v>
      </c>
      <c r="P43" s="15">
        <v>3.52</v>
      </c>
      <c r="Q43" s="15">
        <v>1.0503</v>
      </c>
      <c r="R43" s="15">
        <v>316.5</v>
      </c>
      <c r="S43" s="15">
        <f t="shared" si="0"/>
        <v>18.755555555555556</v>
      </c>
      <c r="T43" s="15">
        <f t="shared" si="1"/>
        <v>18.755555555555556</v>
      </c>
      <c r="U43" s="15">
        <f t="shared" si="2"/>
        <v>18.755555555555556</v>
      </c>
    </row>
    <row r="44" spans="1:21" s="15" customFormat="1">
      <c r="A44" s="15" t="s">
        <v>737</v>
      </c>
      <c r="B44" s="15" t="s">
        <v>790</v>
      </c>
      <c r="C44" s="15" t="s">
        <v>997</v>
      </c>
      <c r="D44" s="15" t="s">
        <v>858</v>
      </c>
      <c r="E44" s="15">
        <v>58</v>
      </c>
      <c r="F44" s="15">
        <v>0</v>
      </c>
      <c r="G44" s="15">
        <v>0</v>
      </c>
      <c r="H44" s="15">
        <v>0</v>
      </c>
      <c r="I44" s="15">
        <v>6</v>
      </c>
      <c r="J44" s="15">
        <v>4</v>
      </c>
      <c r="K44" s="15">
        <v>23</v>
      </c>
      <c r="L44" s="15">
        <v>5</v>
      </c>
      <c r="M44" s="15">
        <v>59</v>
      </c>
      <c r="N44" s="15">
        <v>12</v>
      </c>
      <c r="O44" s="15">
        <v>43</v>
      </c>
      <c r="P44" s="15">
        <v>3.7240000000000002</v>
      </c>
      <c r="Q44" s="15">
        <v>0.94830000000000003</v>
      </c>
      <c r="R44" s="15">
        <v>314.5</v>
      </c>
      <c r="S44" s="15">
        <f t="shared" si="0"/>
        <v>18.637037037037036</v>
      </c>
      <c r="T44" s="15">
        <f t="shared" si="1"/>
        <v>18.637037037037036</v>
      </c>
      <c r="U44" s="15">
        <f t="shared" si="2"/>
        <v>18.637037037037036</v>
      </c>
    </row>
    <row r="45" spans="1:21" s="15" customFormat="1">
      <c r="A45" s="15" t="s">
        <v>151</v>
      </c>
      <c r="B45" s="15" t="s">
        <v>682</v>
      </c>
      <c r="C45" s="15" t="s">
        <v>996</v>
      </c>
      <c r="D45" s="15" t="s">
        <v>877</v>
      </c>
      <c r="E45" s="15">
        <v>190.3</v>
      </c>
      <c r="F45" s="15">
        <v>32</v>
      </c>
      <c r="G45" s="15">
        <v>20</v>
      </c>
      <c r="H45" s="15">
        <v>2</v>
      </c>
      <c r="I45" s="15">
        <v>15</v>
      </c>
      <c r="J45" s="15">
        <v>9</v>
      </c>
      <c r="K45" s="15">
        <v>0</v>
      </c>
      <c r="L45" s="15">
        <v>0</v>
      </c>
      <c r="M45" s="15">
        <v>164</v>
      </c>
      <c r="N45" s="15">
        <v>50</v>
      </c>
      <c r="O45" s="15">
        <v>171</v>
      </c>
      <c r="P45" s="15">
        <v>3.5459999999999998</v>
      </c>
      <c r="Q45" s="15">
        <v>1.1611</v>
      </c>
      <c r="R45" s="15">
        <v>314.33</v>
      </c>
      <c r="S45" s="15">
        <f t="shared" si="0"/>
        <v>18.626962962962963</v>
      </c>
      <c r="T45" s="15">
        <f t="shared" si="1"/>
        <v>18.626962962962963</v>
      </c>
      <c r="U45" s="15">
        <f t="shared" si="2"/>
        <v>18.626962962962963</v>
      </c>
    </row>
    <row r="46" spans="1:21" s="15" customFormat="1">
      <c r="A46" s="15" t="s">
        <v>228</v>
      </c>
      <c r="B46" s="15" t="s">
        <v>470</v>
      </c>
      <c r="C46" s="15" t="s">
        <v>997</v>
      </c>
      <c r="D46" s="15" t="s">
        <v>893</v>
      </c>
      <c r="E46" s="15">
        <v>62</v>
      </c>
      <c r="F46" s="15">
        <v>0</v>
      </c>
      <c r="G46" s="15">
        <v>0</v>
      </c>
      <c r="H46" s="15">
        <v>0</v>
      </c>
      <c r="I46" s="15">
        <v>4</v>
      </c>
      <c r="J46" s="15">
        <v>1</v>
      </c>
      <c r="K46" s="15">
        <v>32</v>
      </c>
      <c r="L46" s="15">
        <v>7</v>
      </c>
      <c r="M46" s="15">
        <v>59</v>
      </c>
      <c r="N46" s="15">
        <v>19</v>
      </c>
      <c r="O46" s="15">
        <v>51</v>
      </c>
      <c r="P46" s="15">
        <v>3.194</v>
      </c>
      <c r="Q46" s="15">
        <v>1.129</v>
      </c>
      <c r="R46" s="15">
        <v>312.5</v>
      </c>
      <c r="S46" s="15">
        <f t="shared" si="0"/>
        <v>18.518518518518519</v>
      </c>
      <c r="T46" s="15">
        <f t="shared" si="1"/>
        <v>18.518518518518519</v>
      </c>
      <c r="U46" s="15">
        <f t="shared" si="2"/>
        <v>18.518518518518519</v>
      </c>
    </row>
    <row r="47" spans="1:21" s="15" customFormat="1">
      <c r="A47" s="15" t="s">
        <v>145</v>
      </c>
      <c r="B47" s="15" t="s">
        <v>595</v>
      </c>
      <c r="C47" s="15" t="s">
        <v>997</v>
      </c>
      <c r="D47" s="15" t="s">
        <v>877</v>
      </c>
      <c r="E47" s="15">
        <v>70.3</v>
      </c>
      <c r="F47" s="15">
        <v>0</v>
      </c>
      <c r="G47" s="15">
        <v>0</v>
      </c>
      <c r="H47" s="15">
        <v>0</v>
      </c>
      <c r="I47" s="15">
        <v>7</v>
      </c>
      <c r="J47" s="15">
        <v>4</v>
      </c>
      <c r="K47" s="15">
        <v>1</v>
      </c>
      <c r="L47" s="15">
        <v>6</v>
      </c>
      <c r="M47" s="15">
        <v>82</v>
      </c>
      <c r="N47" s="15">
        <v>23</v>
      </c>
      <c r="O47" s="15">
        <v>47</v>
      </c>
      <c r="P47" s="15">
        <v>2.1749999999999998</v>
      </c>
      <c r="Q47" s="15">
        <v>0.99529999999999996</v>
      </c>
      <c r="R47" s="15">
        <v>310.33</v>
      </c>
      <c r="S47" s="15">
        <f t="shared" si="0"/>
        <v>18.389925925925926</v>
      </c>
      <c r="T47" s="15">
        <f t="shared" si="1"/>
        <v>18.389925925925926</v>
      </c>
      <c r="U47" s="15">
        <f t="shared" si="2"/>
        <v>18.389925925925926</v>
      </c>
    </row>
    <row r="48" spans="1:21" s="15" customFormat="1">
      <c r="A48" s="15" t="s">
        <v>1352</v>
      </c>
      <c r="B48" s="15" t="s">
        <v>1133</v>
      </c>
      <c r="C48" s="15" t="s">
        <v>997</v>
      </c>
      <c r="D48" s="15" t="s">
        <v>880</v>
      </c>
      <c r="E48" s="15">
        <v>90</v>
      </c>
      <c r="F48" s="15">
        <v>0</v>
      </c>
      <c r="G48" s="15">
        <v>0</v>
      </c>
      <c r="H48" s="15">
        <v>0</v>
      </c>
      <c r="I48" s="15">
        <v>5</v>
      </c>
      <c r="J48" s="15">
        <v>0</v>
      </c>
      <c r="K48" s="15">
        <v>1</v>
      </c>
      <c r="L48" s="15">
        <v>4</v>
      </c>
      <c r="M48" s="15">
        <v>135</v>
      </c>
      <c r="N48" s="15">
        <v>24</v>
      </c>
      <c r="O48" s="15">
        <v>46</v>
      </c>
      <c r="P48" s="15">
        <v>1.4</v>
      </c>
      <c r="Q48" s="15">
        <v>0.77780000000000005</v>
      </c>
      <c r="R48" s="15">
        <v>308</v>
      </c>
      <c r="S48" s="15">
        <f t="shared" si="0"/>
        <v>18.251851851851853</v>
      </c>
      <c r="T48" s="15">
        <f t="shared" si="1"/>
        <v>18.251851851851853</v>
      </c>
      <c r="U48" s="15">
        <f t="shared" si="2"/>
        <v>18.251851851851853</v>
      </c>
    </row>
    <row r="49" spans="1:21" s="15" customFormat="1">
      <c r="A49" s="15" t="s">
        <v>340</v>
      </c>
      <c r="B49" s="15" t="s">
        <v>747</v>
      </c>
      <c r="C49" s="15" t="s">
        <v>997</v>
      </c>
      <c r="D49" s="15" t="s">
        <v>872</v>
      </c>
      <c r="E49" s="15">
        <v>58</v>
      </c>
      <c r="F49" s="15">
        <v>0</v>
      </c>
      <c r="G49" s="15">
        <v>0</v>
      </c>
      <c r="H49" s="15">
        <v>0</v>
      </c>
      <c r="I49" s="15">
        <v>5</v>
      </c>
      <c r="J49" s="15">
        <v>4</v>
      </c>
      <c r="K49" s="15">
        <v>35</v>
      </c>
      <c r="L49" s="15">
        <v>7</v>
      </c>
      <c r="M49" s="15">
        <v>54</v>
      </c>
      <c r="N49" s="15">
        <v>29</v>
      </c>
      <c r="O49" s="15">
        <v>60</v>
      </c>
      <c r="P49" s="15">
        <v>4.8099999999999996</v>
      </c>
      <c r="Q49" s="15">
        <v>1.5345</v>
      </c>
      <c r="R49" s="15">
        <v>306.5</v>
      </c>
      <c r="S49" s="15">
        <f t="shared" si="0"/>
        <v>18.162962962962961</v>
      </c>
      <c r="T49" s="15">
        <f t="shared" si="1"/>
        <v>18.162962962962961</v>
      </c>
      <c r="U49" s="15">
        <f t="shared" si="2"/>
        <v>18.162962962962961</v>
      </c>
    </row>
    <row r="50" spans="1:21" s="15" customFormat="1">
      <c r="A50" s="15" t="s">
        <v>1823</v>
      </c>
      <c r="B50" s="15" t="s">
        <v>1631</v>
      </c>
      <c r="C50" s="15" t="s">
        <v>996</v>
      </c>
      <c r="D50" s="15" t="s">
        <v>880</v>
      </c>
      <c r="E50" s="15">
        <v>136.30000000000001</v>
      </c>
      <c r="F50" s="15">
        <v>20</v>
      </c>
      <c r="G50" s="15">
        <v>16</v>
      </c>
      <c r="H50" s="15">
        <v>3</v>
      </c>
      <c r="I50" s="15">
        <v>13</v>
      </c>
      <c r="J50" s="15">
        <v>5</v>
      </c>
      <c r="K50" s="15">
        <v>0</v>
      </c>
      <c r="L50" s="15">
        <v>0</v>
      </c>
      <c r="M50" s="15">
        <v>141</v>
      </c>
      <c r="N50" s="15">
        <v>21</v>
      </c>
      <c r="O50" s="15">
        <v>123</v>
      </c>
      <c r="P50" s="15">
        <v>2.7730000000000001</v>
      </c>
      <c r="Q50" s="15">
        <v>1.0562</v>
      </c>
      <c r="R50" s="15">
        <v>303.83</v>
      </c>
      <c r="S50" s="15">
        <f t="shared" si="0"/>
        <v>18.00474074074074</v>
      </c>
      <c r="T50" s="15">
        <f t="shared" si="1"/>
        <v>18.00474074074074</v>
      </c>
      <c r="U50" s="15">
        <f t="shared" si="2"/>
        <v>18.00474074074074</v>
      </c>
    </row>
    <row r="51" spans="1:21" s="15" customFormat="1">
      <c r="A51" s="15" t="s">
        <v>908</v>
      </c>
      <c r="B51" s="15" t="s">
        <v>1634</v>
      </c>
      <c r="C51" s="15" t="s">
        <v>997</v>
      </c>
      <c r="D51" s="15" t="s">
        <v>873</v>
      </c>
      <c r="E51" s="15">
        <v>63.3</v>
      </c>
      <c r="F51" s="15">
        <v>0</v>
      </c>
      <c r="G51" s="15">
        <v>0</v>
      </c>
      <c r="H51" s="15">
        <v>0</v>
      </c>
      <c r="I51" s="15">
        <v>4</v>
      </c>
      <c r="J51" s="15">
        <v>4</v>
      </c>
      <c r="K51" s="15">
        <v>29</v>
      </c>
      <c r="L51" s="15">
        <v>4</v>
      </c>
      <c r="M51" s="15">
        <v>63</v>
      </c>
      <c r="N51" s="15">
        <v>15</v>
      </c>
      <c r="O51" s="15">
        <v>52</v>
      </c>
      <c r="P51" s="15">
        <v>2.4159999999999999</v>
      </c>
      <c r="Q51" s="15">
        <v>1.0579000000000001</v>
      </c>
      <c r="R51" s="15">
        <v>303.83</v>
      </c>
      <c r="S51" s="15">
        <f t="shared" si="0"/>
        <v>18.00474074074074</v>
      </c>
      <c r="T51" s="15">
        <f t="shared" si="1"/>
        <v>18.00474074074074</v>
      </c>
      <c r="U51" s="15">
        <f t="shared" si="2"/>
        <v>18.00474074074074</v>
      </c>
    </row>
    <row r="52" spans="1:21" s="15" customFormat="1">
      <c r="A52" s="15" t="s">
        <v>912</v>
      </c>
      <c r="B52" s="15" t="s">
        <v>236</v>
      </c>
      <c r="C52" s="15" t="s">
        <v>996</v>
      </c>
      <c r="D52" s="15" t="s">
        <v>876</v>
      </c>
      <c r="E52" s="15">
        <v>195.7</v>
      </c>
      <c r="F52" s="15">
        <v>31</v>
      </c>
      <c r="G52" s="15">
        <v>22</v>
      </c>
      <c r="H52" s="15">
        <v>2</v>
      </c>
      <c r="I52" s="15">
        <v>13</v>
      </c>
      <c r="J52" s="15">
        <v>14</v>
      </c>
      <c r="K52" s="15">
        <v>0</v>
      </c>
      <c r="L52" s="15">
        <v>0</v>
      </c>
      <c r="M52" s="15">
        <v>195</v>
      </c>
      <c r="N52" s="15">
        <v>72</v>
      </c>
      <c r="O52" s="15">
        <v>165</v>
      </c>
      <c r="P52" s="15">
        <v>2.806</v>
      </c>
      <c r="Q52" s="15">
        <v>1.2112000000000001</v>
      </c>
      <c r="R52" s="15">
        <v>303.67</v>
      </c>
      <c r="S52" s="15">
        <f t="shared" si="0"/>
        <v>17.99525925925926</v>
      </c>
      <c r="T52" s="15">
        <f t="shared" si="1"/>
        <v>17.99525925925926</v>
      </c>
      <c r="U52" s="15">
        <f t="shared" si="2"/>
        <v>17.99525925925926</v>
      </c>
    </row>
    <row r="53" spans="1:21" s="15" customFormat="1">
      <c r="A53" s="15" t="s">
        <v>1629</v>
      </c>
      <c r="B53" s="15" t="s">
        <v>1727</v>
      </c>
      <c r="C53" s="15" t="s">
        <v>996</v>
      </c>
      <c r="D53" s="15" t="s">
        <v>893</v>
      </c>
      <c r="E53" s="15">
        <v>198.7</v>
      </c>
      <c r="F53" s="15">
        <v>31</v>
      </c>
      <c r="G53" s="15">
        <v>21</v>
      </c>
      <c r="H53" s="15">
        <v>1</v>
      </c>
      <c r="I53" s="15">
        <v>15</v>
      </c>
      <c r="J53" s="15">
        <v>10</v>
      </c>
      <c r="K53" s="15">
        <v>0</v>
      </c>
      <c r="L53" s="15">
        <v>0</v>
      </c>
      <c r="M53" s="15">
        <v>138</v>
      </c>
      <c r="N53" s="15">
        <v>39</v>
      </c>
      <c r="O53" s="15">
        <v>178</v>
      </c>
      <c r="P53" s="15">
        <v>2.8540000000000001</v>
      </c>
      <c r="Q53" s="15">
        <v>1.0923</v>
      </c>
      <c r="R53" s="15">
        <v>302.17</v>
      </c>
      <c r="S53" s="15">
        <f t="shared" si="0"/>
        <v>17.906370370370372</v>
      </c>
      <c r="T53" s="15">
        <f t="shared" si="1"/>
        <v>17.906370370370372</v>
      </c>
      <c r="U53" s="15">
        <f t="shared" si="2"/>
        <v>17.906370370370372</v>
      </c>
    </row>
    <row r="54" spans="1:21" s="15" customFormat="1">
      <c r="A54" s="15" t="s">
        <v>181</v>
      </c>
      <c r="B54" s="15" t="s">
        <v>1476</v>
      </c>
      <c r="C54" s="15" t="s">
        <v>996</v>
      </c>
      <c r="D54" s="15" t="s">
        <v>859</v>
      </c>
      <c r="E54" s="15">
        <v>136</v>
      </c>
      <c r="F54" s="15">
        <v>20</v>
      </c>
      <c r="G54" s="15">
        <v>11</v>
      </c>
      <c r="H54" s="15">
        <v>0</v>
      </c>
      <c r="I54" s="15">
        <v>16</v>
      </c>
      <c r="J54" s="15">
        <v>4</v>
      </c>
      <c r="K54" s="15">
        <v>0</v>
      </c>
      <c r="L54" s="15">
        <v>0</v>
      </c>
      <c r="M54" s="15">
        <v>124</v>
      </c>
      <c r="N54" s="15">
        <v>24</v>
      </c>
      <c r="O54" s="15">
        <v>122</v>
      </c>
      <c r="P54" s="15">
        <v>3.044</v>
      </c>
      <c r="Q54" s="15">
        <v>1.0734999999999999</v>
      </c>
      <c r="R54" s="15">
        <v>300</v>
      </c>
      <c r="S54" s="15">
        <f t="shared" si="0"/>
        <v>17.777777777777779</v>
      </c>
      <c r="T54" s="15">
        <f t="shared" si="1"/>
        <v>14.222222222222223</v>
      </c>
      <c r="U54" s="15">
        <f t="shared" si="2"/>
        <v>14.222222222222223</v>
      </c>
    </row>
    <row r="55" spans="1:21" s="15" customFormat="1">
      <c r="A55" s="15" t="s">
        <v>1265</v>
      </c>
      <c r="B55" s="15" t="s">
        <v>592</v>
      </c>
      <c r="C55" s="15" t="s">
        <v>996</v>
      </c>
      <c r="D55" s="15" t="s">
        <v>868</v>
      </c>
      <c r="E55" s="15">
        <v>185.7</v>
      </c>
      <c r="F55" s="15">
        <v>31</v>
      </c>
      <c r="G55" s="15">
        <v>15</v>
      </c>
      <c r="H55" s="15">
        <v>0</v>
      </c>
      <c r="I55" s="15">
        <v>16</v>
      </c>
      <c r="J55" s="15">
        <v>6</v>
      </c>
      <c r="K55" s="15">
        <v>0</v>
      </c>
      <c r="L55" s="15">
        <v>0</v>
      </c>
      <c r="M55" s="15">
        <v>136</v>
      </c>
      <c r="N55" s="15">
        <v>35</v>
      </c>
      <c r="O55" s="15">
        <v>193</v>
      </c>
      <c r="P55" s="15">
        <v>3.5390000000000001</v>
      </c>
      <c r="Q55" s="15">
        <v>1.228</v>
      </c>
      <c r="R55" s="15">
        <v>295.67</v>
      </c>
      <c r="S55" s="15">
        <f t="shared" si="0"/>
        <v>17.521185185185185</v>
      </c>
      <c r="T55" s="15">
        <f t="shared" si="1"/>
        <v>14.016948148148149</v>
      </c>
      <c r="U55" s="15">
        <f t="shared" si="2"/>
        <v>14.016948148148149</v>
      </c>
    </row>
    <row r="56" spans="1:21" s="15" customFormat="1">
      <c r="A56" s="15" t="s">
        <v>106</v>
      </c>
      <c r="B56" s="15" t="s">
        <v>1042</v>
      </c>
      <c r="C56" s="15" t="s">
        <v>997</v>
      </c>
      <c r="D56" s="15" t="s">
        <v>875</v>
      </c>
      <c r="E56" s="15">
        <v>67.3</v>
      </c>
      <c r="F56" s="15">
        <v>0</v>
      </c>
      <c r="G56" s="15">
        <v>0</v>
      </c>
      <c r="H56" s="15">
        <v>0</v>
      </c>
      <c r="I56" s="15">
        <v>7</v>
      </c>
      <c r="J56" s="15">
        <v>2</v>
      </c>
      <c r="K56" s="15">
        <v>6</v>
      </c>
      <c r="L56" s="15">
        <v>4</v>
      </c>
      <c r="M56" s="15">
        <v>68</v>
      </c>
      <c r="N56" s="15">
        <v>9</v>
      </c>
      <c r="O56" s="15">
        <v>44</v>
      </c>
      <c r="P56" s="15">
        <v>1.871</v>
      </c>
      <c r="Q56" s="15">
        <v>0.78710000000000002</v>
      </c>
      <c r="R56" s="15">
        <v>295.33</v>
      </c>
      <c r="S56" s="15">
        <f t="shared" si="0"/>
        <v>17.501037037037037</v>
      </c>
      <c r="T56" s="15">
        <f t="shared" si="1"/>
        <v>14.00082962962963</v>
      </c>
      <c r="U56" s="15">
        <f t="shared" si="2"/>
        <v>14.00082962962963</v>
      </c>
    </row>
    <row r="57" spans="1:21" s="15" customFormat="1">
      <c r="A57" s="15" t="s">
        <v>178</v>
      </c>
      <c r="B57" s="15" t="s">
        <v>303</v>
      </c>
      <c r="C57" s="15" t="s">
        <v>996</v>
      </c>
      <c r="D57" s="15" t="s">
        <v>876</v>
      </c>
      <c r="E57" s="15">
        <v>201</v>
      </c>
      <c r="F57" s="15">
        <v>33</v>
      </c>
      <c r="G57" s="15">
        <v>19</v>
      </c>
      <c r="H57" s="15">
        <v>0</v>
      </c>
      <c r="I57" s="15">
        <v>13</v>
      </c>
      <c r="J57" s="15">
        <v>13</v>
      </c>
      <c r="K57" s="15">
        <v>0</v>
      </c>
      <c r="L57" s="15">
        <v>0</v>
      </c>
      <c r="M57" s="15">
        <v>207</v>
      </c>
      <c r="N57" s="15">
        <v>70</v>
      </c>
      <c r="O57" s="15">
        <v>189</v>
      </c>
      <c r="P57" s="15">
        <v>3.6269999999999998</v>
      </c>
      <c r="Q57" s="15">
        <v>1.2886</v>
      </c>
      <c r="R57" s="15">
        <v>294</v>
      </c>
      <c r="S57" s="15">
        <f t="shared" si="0"/>
        <v>17.422222222222221</v>
      </c>
      <c r="T57" s="15">
        <f t="shared" si="1"/>
        <v>13.937777777777777</v>
      </c>
      <c r="U57" s="15">
        <f t="shared" si="2"/>
        <v>13.937777777777777</v>
      </c>
    </row>
    <row r="58" spans="1:21" s="15" customFormat="1">
      <c r="A58" s="15" t="s">
        <v>220</v>
      </c>
      <c r="B58" s="15" t="s">
        <v>540</v>
      </c>
      <c r="C58" s="15" t="s">
        <v>996</v>
      </c>
      <c r="D58" s="15" t="s">
        <v>873</v>
      </c>
      <c r="E58" s="15">
        <v>156.69999999999999</v>
      </c>
      <c r="F58" s="15">
        <v>25</v>
      </c>
      <c r="G58" s="15">
        <v>18</v>
      </c>
      <c r="H58" s="15">
        <v>1</v>
      </c>
      <c r="I58" s="15">
        <v>10</v>
      </c>
      <c r="J58" s="15">
        <v>5</v>
      </c>
      <c r="K58" s="15">
        <v>0</v>
      </c>
      <c r="L58" s="15">
        <v>0</v>
      </c>
      <c r="M58" s="15">
        <v>167</v>
      </c>
      <c r="N58" s="15">
        <v>41</v>
      </c>
      <c r="O58" s="15">
        <v>114</v>
      </c>
      <c r="P58" s="15">
        <v>2.528</v>
      </c>
      <c r="Q58" s="15">
        <v>0.98939999999999995</v>
      </c>
      <c r="R58" s="15">
        <v>293.67</v>
      </c>
      <c r="S58" s="15">
        <f t="shared" si="0"/>
        <v>17.402666666666669</v>
      </c>
      <c r="T58" s="15">
        <f t="shared" si="1"/>
        <v>13.922133333333335</v>
      </c>
      <c r="U58" s="15">
        <f t="shared" si="2"/>
        <v>13.922133333333335</v>
      </c>
    </row>
    <row r="59" spans="1:21" s="15" customFormat="1">
      <c r="A59" s="15" t="s">
        <v>1356</v>
      </c>
      <c r="B59" s="15" t="s">
        <v>398</v>
      </c>
      <c r="C59" s="15" t="s">
        <v>996</v>
      </c>
      <c r="D59" s="15" t="s">
        <v>881</v>
      </c>
      <c r="E59" s="15">
        <v>198.7</v>
      </c>
      <c r="F59" s="15">
        <v>32</v>
      </c>
      <c r="G59" s="15">
        <v>22</v>
      </c>
      <c r="H59" s="15">
        <v>0</v>
      </c>
      <c r="I59" s="15">
        <v>17</v>
      </c>
      <c r="J59" s="15">
        <v>11</v>
      </c>
      <c r="K59" s="15">
        <v>0</v>
      </c>
      <c r="L59" s="15">
        <v>0</v>
      </c>
      <c r="M59" s="15">
        <v>154</v>
      </c>
      <c r="N59" s="15">
        <v>61</v>
      </c>
      <c r="O59" s="15">
        <v>198</v>
      </c>
      <c r="P59" s="15">
        <v>3.5339999999999998</v>
      </c>
      <c r="Q59" s="15">
        <v>1.3037000000000001</v>
      </c>
      <c r="R59" s="15">
        <v>290.67</v>
      </c>
      <c r="S59" s="15">
        <f t="shared" si="0"/>
        <v>17.224888888888891</v>
      </c>
      <c r="T59" s="15">
        <f t="shared" si="1"/>
        <v>13.779911111111113</v>
      </c>
      <c r="U59" s="15">
        <f t="shared" si="2"/>
        <v>13.779911111111113</v>
      </c>
    </row>
    <row r="60" spans="1:21" s="15" customFormat="1">
      <c r="A60" s="15" t="s">
        <v>234</v>
      </c>
      <c r="B60" s="15" t="s">
        <v>652</v>
      </c>
      <c r="C60" s="15" t="s">
        <v>996</v>
      </c>
      <c r="D60" s="15" t="s">
        <v>882</v>
      </c>
      <c r="E60" s="15">
        <v>204.7</v>
      </c>
      <c r="F60" s="15">
        <v>30</v>
      </c>
      <c r="G60" s="15">
        <v>25</v>
      </c>
      <c r="H60" s="15">
        <v>0</v>
      </c>
      <c r="I60" s="15">
        <v>9</v>
      </c>
      <c r="J60" s="15">
        <v>9</v>
      </c>
      <c r="K60" s="15">
        <v>0</v>
      </c>
      <c r="L60" s="15">
        <v>0</v>
      </c>
      <c r="M60" s="15">
        <v>198</v>
      </c>
      <c r="N60" s="15">
        <v>59</v>
      </c>
      <c r="O60" s="15">
        <v>176</v>
      </c>
      <c r="P60" s="15">
        <v>2.4620000000000002</v>
      </c>
      <c r="Q60" s="15">
        <v>1.1482000000000001</v>
      </c>
      <c r="R60" s="15">
        <v>290.67</v>
      </c>
      <c r="S60" s="15">
        <f t="shared" si="0"/>
        <v>17.224888888888891</v>
      </c>
      <c r="T60" s="15">
        <f t="shared" si="1"/>
        <v>13.779911111111113</v>
      </c>
      <c r="U60" s="15">
        <f t="shared" si="2"/>
        <v>13.779911111111113</v>
      </c>
    </row>
    <row r="61" spans="1:21" s="15" customFormat="1">
      <c r="A61" s="15" t="s">
        <v>565</v>
      </c>
      <c r="B61" s="15" t="s">
        <v>1661</v>
      </c>
      <c r="C61" s="15" t="s">
        <v>996</v>
      </c>
      <c r="D61" s="15" t="s">
        <v>875</v>
      </c>
      <c r="E61" s="15">
        <v>200</v>
      </c>
      <c r="F61" s="15">
        <v>29</v>
      </c>
      <c r="G61" s="15">
        <v>21</v>
      </c>
      <c r="H61" s="15">
        <v>5</v>
      </c>
      <c r="I61" s="15">
        <v>12</v>
      </c>
      <c r="J61" s="15">
        <v>9</v>
      </c>
      <c r="K61" s="15">
        <v>0</v>
      </c>
      <c r="L61" s="15">
        <v>0</v>
      </c>
      <c r="M61" s="15">
        <v>146</v>
      </c>
      <c r="N61" s="15">
        <v>48</v>
      </c>
      <c r="O61" s="15">
        <v>187</v>
      </c>
      <c r="P61" s="15">
        <v>2.9249999999999998</v>
      </c>
      <c r="Q61" s="15">
        <v>1.175</v>
      </c>
      <c r="R61" s="15">
        <v>290</v>
      </c>
      <c r="S61" s="15">
        <f t="shared" si="0"/>
        <v>17.185185185185187</v>
      </c>
      <c r="T61" s="15">
        <f t="shared" si="1"/>
        <v>13.74814814814815</v>
      </c>
      <c r="U61" s="15">
        <f t="shared" si="2"/>
        <v>13.74814814814815</v>
      </c>
    </row>
    <row r="62" spans="1:21" s="15" customFormat="1">
      <c r="A62" s="15" t="s">
        <v>437</v>
      </c>
      <c r="B62" s="15" t="s">
        <v>1656</v>
      </c>
      <c r="C62" s="15" t="s">
        <v>997</v>
      </c>
      <c r="D62" s="15" t="s">
        <v>877</v>
      </c>
      <c r="E62" s="15">
        <v>62.7</v>
      </c>
      <c r="F62" s="15">
        <v>0</v>
      </c>
      <c r="G62" s="15">
        <v>0</v>
      </c>
      <c r="H62" s="15">
        <v>0</v>
      </c>
      <c r="I62" s="15">
        <v>2</v>
      </c>
      <c r="J62" s="15">
        <v>4</v>
      </c>
      <c r="K62" s="15">
        <v>22</v>
      </c>
      <c r="L62" s="15">
        <v>4</v>
      </c>
      <c r="M62" s="15">
        <v>89</v>
      </c>
      <c r="N62" s="15">
        <v>8</v>
      </c>
      <c r="O62" s="15">
        <v>38</v>
      </c>
      <c r="P62" s="15">
        <v>2.7290000000000001</v>
      </c>
      <c r="Q62" s="15">
        <v>0.73399999999999999</v>
      </c>
      <c r="R62" s="15">
        <v>289.17</v>
      </c>
      <c r="S62" s="15">
        <f t="shared" si="0"/>
        <v>17.135999999999999</v>
      </c>
      <c r="T62" s="15">
        <f t="shared" si="1"/>
        <v>13.7088</v>
      </c>
      <c r="U62" s="15">
        <f t="shared" si="2"/>
        <v>13.7088</v>
      </c>
    </row>
    <row r="63" spans="1:21" s="15" customFormat="1">
      <c r="A63" s="15" t="s">
        <v>48</v>
      </c>
      <c r="B63" s="15" t="s">
        <v>798</v>
      </c>
      <c r="C63" s="15" t="s">
        <v>996</v>
      </c>
      <c r="D63" s="15" t="s">
        <v>890</v>
      </c>
      <c r="E63" s="15">
        <v>219.7</v>
      </c>
      <c r="F63" s="15">
        <v>33</v>
      </c>
      <c r="G63" s="15">
        <v>23</v>
      </c>
      <c r="H63" s="15">
        <v>2</v>
      </c>
      <c r="I63" s="15">
        <v>7</v>
      </c>
      <c r="J63" s="15">
        <v>13</v>
      </c>
      <c r="K63" s="15">
        <v>0</v>
      </c>
      <c r="L63" s="15">
        <v>0</v>
      </c>
      <c r="M63" s="15">
        <v>202</v>
      </c>
      <c r="N63" s="15">
        <v>43</v>
      </c>
      <c r="O63" s="15">
        <v>191</v>
      </c>
      <c r="P63" s="15">
        <v>2.9910000000000001</v>
      </c>
      <c r="Q63" s="15">
        <v>1.0652999999999999</v>
      </c>
      <c r="R63" s="15">
        <v>287.67</v>
      </c>
      <c r="S63" s="15">
        <f t="shared" si="0"/>
        <v>17.047111111111111</v>
      </c>
      <c r="T63" s="15">
        <f t="shared" si="1"/>
        <v>13.637688888888889</v>
      </c>
      <c r="U63" s="15">
        <f t="shared" si="2"/>
        <v>13.637688888888889</v>
      </c>
    </row>
    <row r="64" spans="1:21" s="15" customFormat="1">
      <c r="A64" s="15" t="s">
        <v>627</v>
      </c>
      <c r="B64" s="15" t="s">
        <v>626</v>
      </c>
      <c r="C64" s="15" t="s">
        <v>996</v>
      </c>
      <c r="D64" s="15" t="s">
        <v>893</v>
      </c>
      <c r="E64" s="15">
        <v>164</v>
      </c>
      <c r="F64" s="15">
        <v>25</v>
      </c>
      <c r="G64" s="15">
        <v>18</v>
      </c>
      <c r="H64" s="15">
        <v>1</v>
      </c>
      <c r="I64" s="15">
        <v>16</v>
      </c>
      <c r="J64" s="15">
        <v>6</v>
      </c>
      <c r="K64" s="15">
        <v>0</v>
      </c>
      <c r="L64" s="15">
        <v>0</v>
      </c>
      <c r="M64" s="15">
        <v>98</v>
      </c>
      <c r="N64" s="15">
        <v>24</v>
      </c>
      <c r="O64" s="15">
        <v>153</v>
      </c>
      <c r="P64" s="15">
        <v>2.415</v>
      </c>
      <c r="Q64" s="15">
        <v>1.0792999999999999</v>
      </c>
      <c r="R64" s="15">
        <v>286.5</v>
      </c>
      <c r="S64" s="15">
        <f t="shared" si="0"/>
        <v>16.977777777777778</v>
      </c>
      <c r="T64" s="15">
        <f t="shared" si="1"/>
        <v>13.582222222222223</v>
      </c>
      <c r="U64" s="15">
        <f t="shared" si="2"/>
        <v>13.582222222222223</v>
      </c>
    </row>
    <row r="65" spans="1:21" s="15" customFormat="1">
      <c r="A65" s="15" t="s">
        <v>93</v>
      </c>
      <c r="B65" s="15" t="s">
        <v>692</v>
      </c>
      <c r="C65" s="15" t="s">
        <v>996</v>
      </c>
      <c r="D65" s="15" t="s">
        <v>866</v>
      </c>
      <c r="E65" s="15">
        <v>198</v>
      </c>
      <c r="F65" s="15">
        <v>31</v>
      </c>
      <c r="G65" s="15">
        <v>22</v>
      </c>
      <c r="H65" s="15">
        <v>1</v>
      </c>
      <c r="I65" s="15">
        <v>14</v>
      </c>
      <c r="J65" s="15">
        <v>10</v>
      </c>
      <c r="K65" s="15">
        <v>0</v>
      </c>
      <c r="L65" s="15">
        <v>0</v>
      </c>
      <c r="M65" s="15">
        <v>164</v>
      </c>
      <c r="N65" s="15">
        <v>47</v>
      </c>
      <c r="O65" s="15">
        <v>206</v>
      </c>
      <c r="P65" s="15">
        <v>3.8180000000000001</v>
      </c>
      <c r="Q65" s="15">
        <v>1.2778</v>
      </c>
      <c r="R65" s="15">
        <v>285</v>
      </c>
      <c r="S65" s="15">
        <f t="shared" si="0"/>
        <v>16.888888888888889</v>
      </c>
      <c r="T65" s="15">
        <f t="shared" si="1"/>
        <v>13.511111111111113</v>
      </c>
      <c r="U65" s="15">
        <f t="shared" si="2"/>
        <v>13.511111111111113</v>
      </c>
    </row>
    <row r="66" spans="1:21" s="15" customFormat="1">
      <c r="A66" s="15" t="s">
        <v>42</v>
      </c>
      <c r="B66" s="15" t="s">
        <v>523</v>
      </c>
      <c r="C66" s="15" t="s">
        <v>996</v>
      </c>
      <c r="D66" s="15" t="s">
        <v>885</v>
      </c>
      <c r="E66" s="15">
        <v>171.7</v>
      </c>
      <c r="F66" s="15">
        <v>24</v>
      </c>
      <c r="G66" s="15">
        <v>19</v>
      </c>
      <c r="H66" s="15">
        <v>1</v>
      </c>
      <c r="I66" s="15">
        <v>11</v>
      </c>
      <c r="J66" s="15">
        <v>11</v>
      </c>
      <c r="K66" s="15">
        <v>0</v>
      </c>
      <c r="L66" s="15">
        <v>0</v>
      </c>
      <c r="M66" s="15">
        <v>170</v>
      </c>
      <c r="N66" s="15">
        <v>45</v>
      </c>
      <c r="O66" s="15">
        <v>151</v>
      </c>
      <c r="P66" s="15">
        <v>2.7789999999999999</v>
      </c>
      <c r="Q66" s="15">
        <v>1.1416999999999999</v>
      </c>
      <c r="R66" s="15">
        <v>284.67</v>
      </c>
      <c r="S66" s="15">
        <f t="shared" si="0"/>
        <v>16.869333333333334</v>
      </c>
      <c r="T66" s="15">
        <f t="shared" si="1"/>
        <v>13.495466666666667</v>
      </c>
      <c r="U66" s="15">
        <f t="shared" si="2"/>
        <v>13.495466666666667</v>
      </c>
    </row>
    <row r="67" spans="1:21" s="15" customFormat="1">
      <c r="A67" s="15" t="s">
        <v>801</v>
      </c>
      <c r="B67" s="15" t="s">
        <v>453</v>
      </c>
      <c r="C67" s="15" t="s">
        <v>996</v>
      </c>
      <c r="D67" s="15" t="s">
        <v>884</v>
      </c>
      <c r="E67" s="15">
        <v>196</v>
      </c>
      <c r="F67" s="15">
        <v>31</v>
      </c>
      <c r="G67" s="15">
        <v>19</v>
      </c>
      <c r="H67" s="15">
        <v>0</v>
      </c>
      <c r="I67" s="15">
        <v>14</v>
      </c>
      <c r="J67" s="15">
        <v>10</v>
      </c>
      <c r="K67" s="15">
        <v>0</v>
      </c>
      <c r="L67" s="15">
        <v>0</v>
      </c>
      <c r="M67" s="15">
        <v>179</v>
      </c>
      <c r="N67" s="15">
        <v>63</v>
      </c>
      <c r="O67" s="15">
        <v>193</v>
      </c>
      <c r="P67" s="15">
        <v>3.9489999999999998</v>
      </c>
      <c r="Q67" s="15">
        <v>1.3061</v>
      </c>
      <c r="R67" s="15">
        <v>282.5</v>
      </c>
      <c r="S67" s="15">
        <f t="shared" ref="S67:S130" si="3">R67/16.875</f>
        <v>16.74074074074074</v>
      </c>
      <c r="T67" s="15">
        <f t="shared" ref="T67:T130" si="4">IF(R67 &gt;= 400,S67*1.2,IF(R67 &gt; 300,S67,IF(R67&gt;200,S67*0.8,IF(R67&gt;100,S67*0.6,S67*0.5))))</f>
        <v>13.392592592592592</v>
      </c>
      <c r="U67" s="15">
        <f t="shared" ref="U67:U130" si="5">IF(T67 &lt; 1.5,1,T67)</f>
        <v>13.392592592592592</v>
      </c>
    </row>
    <row r="68" spans="1:21" s="15" customFormat="1">
      <c r="A68" s="15" t="s">
        <v>614</v>
      </c>
      <c r="B68" s="15" t="s">
        <v>613</v>
      </c>
      <c r="C68" s="15" t="s">
        <v>996</v>
      </c>
      <c r="D68" s="15" t="s">
        <v>870</v>
      </c>
      <c r="E68" s="15">
        <v>215.7</v>
      </c>
      <c r="F68" s="15">
        <v>34</v>
      </c>
      <c r="G68" s="15">
        <v>23</v>
      </c>
      <c r="H68" s="15">
        <v>1</v>
      </c>
      <c r="I68" s="15">
        <v>14</v>
      </c>
      <c r="J68" s="15">
        <v>13</v>
      </c>
      <c r="K68" s="15">
        <v>0</v>
      </c>
      <c r="L68" s="15">
        <v>0</v>
      </c>
      <c r="M68" s="15">
        <v>173</v>
      </c>
      <c r="N68" s="15">
        <v>74</v>
      </c>
      <c r="O68" s="15">
        <v>191</v>
      </c>
      <c r="P68" s="15">
        <v>3.714</v>
      </c>
      <c r="Q68" s="15">
        <v>1.2286999999999999</v>
      </c>
      <c r="R68" s="15">
        <v>280.67</v>
      </c>
      <c r="S68" s="15">
        <f t="shared" si="3"/>
        <v>16.632296296296296</v>
      </c>
      <c r="T68" s="15">
        <f t="shared" si="4"/>
        <v>13.305837037037037</v>
      </c>
      <c r="U68" s="15">
        <f t="shared" si="5"/>
        <v>13.305837037037037</v>
      </c>
    </row>
    <row r="69" spans="1:21" s="15" customFormat="1">
      <c r="A69" s="15" t="s">
        <v>1006</v>
      </c>
      <c r="B69" s="15" t="s">
        <v>966</v>
      </c>
      <c r="C69" s="15" t="s">
        <v>996</v>
      </c>
      <c r="D69" s="15" t="s">
        <v>878</v>
      </c>
      <c r="E69" s="15">
        <v>202.3</v>
      </c>
      <c r="F69" s="15">
        <v>31</v>
      </c>
      <c r="G69" s="15">
        <v>20</v>
      </c>
      <c r="H69" s="15">
        <v>0</v>
      </c>
      <c r="I69" s="15">
        <v>15</v>
      </c>
      <c r="J69" s="15">
        <v>13</v>
      </c>
      <c r="K69" s="15">
        <v>0</v>
      </c>
      <c r="L69" s="15">
        <v>0</v>
      </c>
      <c r="M69" s="15">
        <v>151</v>
      </c>
      <c r="N69" s="15">
        <v>30</v>
      </c>
      <c r="O69" s="15">
        <v>218</v>
      </c>
      <c r="P69" s="15">
        <v>4.0919999999999996</v>
      </c>
      <c r="Q69" s="15">
        <v>1.2257</v>
      </c>
      <c r="R69" s="15">
        <v>279.33</v>
      </c>
      <c r="S69" s="15">
        <f t="shared" si="3"/>
        <v>16.552888888888887</v>
      </c>
      <c r="T69" s="15">
        <f t="shared" si="4"/>
        <v>13.24231111111111</v>
      </c>
      <c r="U69" s="15">
        <f t="shared" si="5"/>
        <v>13.24231111111111</v>
      </c>
    </row>
    <row r="70" spans="1:21" s="15" customFormat="1">
      <c r="A70" s="15" t="s">
        <v>78</v>
      </c>
      <c r="B70" s="15" t="s">
        <v>707</v>
      </c>
      <c r="C70" s="15" t="s">
        <v>996</v>
      </c>
      <c r="D70" s="15" t="s">
        <v>881</v>
      </c>
      <c r="E70" s="15">
        <v>198.3</v>
      </c>
      <c r="F70" s="15">
        <v>31</v>
      </c>
      <c r="G70" s="15">
        <v>21</v>
      </c>
      <c r="H70" s="15">
        <v>2</v>
      </c>
      <c r="I70" s="15">
        <v>13</v>
      </c>
      <c r="J70" s="15">
        <v>9</v>
      </c>
      <c r="K70" s="15">
        <v>0</v>
      </c>
      <c r="L70" s="15">
        <v>0</v>
      </c>
      <c r="M70" s="15">
        <v>141</v>
      </c>
      <c r="N70" s="15">
        <v>45</v>
      </c>
      <c r="O70" s="15">
        <v>183</v>
      </c>
      <c r="P70" s="15">
        <v>3.5390000000000001</v>
      </c>
      <c r="Q70" s="15">
        <v>1.1496</v>
      </c>
      <c r="R70" s="15">
        <v>276.83</v>
      </c>
      <c r="S70" s="15">
        <f t="shared" si="3"/>
        <v>16.404740740740738</v>
      </c>
      <c r="T70" s="15">
        <f t="shared" si="4"/>
        <v>13.123792592592592</v>
      </c>
      <c r="U70" s="15">
        <f t="shared" si="5"/>
        <v>13.123792592592592</v>
      </c>
    </row>
    <row r="71" spans="1:21" s="15" customFormat="1">
      <c r="A71" s="15" t="s">
        <v>1640</v>
      </c>
      <c r="B71" s="15" t="s">
        <v>1639</v>
      </c>
      <c r="C71" s="15" t="s">
        <v>996</v>
      </c>
      <c r="D71" s="15" t="s">
        <v>874</v>
      </c>
      <c r="E71" s="15">
        <v>152</v>
      </c>
      <c r="F71" s="15">
        <v>26</v>
      </c>
      <c r="G71" s="15">
        <v>19</v>
      </c>
      <c r="H71" s="15">
        <v>0</v>
      </c>
      <c r="I71" s="15">
        <v>14</v>
      </c>
      <c r="J71" s="15">
        <v>7</v>
      </c>
      <c r="K71" s="15">
        <v>0</v>
      </c>
      <c r="L71" s="15">
        <v>0</v>
      </c>
      <c r="M71" s="15">
        <v>139</v>
      </c>
      <c r="N71" s="15">
        <v>29</v>
      </c>
      <c r="O71" s="15">
        <v>152</v>
      </c>
      <c r="P71" s="15">
        <v>3.375</v>
      </c>
      <c r="Q71" s="15">
        <v>1.1908000000000001</v>
      </c>
      <c r="R71" s="15">
        <v>276.5</v>
      </c>
      <c r="S71" s="15">
        <f t="shared" si="3"/>
        <v>16.385185185185186</v>
      </c>
      <c r="T71" s="15">
        <f t="shared" si="4"/>
        <v>13.10814814814815</v>
      </c>
      <c r="U71" s="15">
        <f t="shared" si="5"/>
        <v>13.10814814814815</v>
      </c>
    </row>
    <row r="72" spans="1:21" s="15" customFormat="1">
      <c r="A72" s="15" t="s">
        <v>128</v>
      </c>
      <c r="B72" s="15" t="s">
        <v>825</v>
      </c>
      <c r="C72" s="15" t="s">
        <v>996</v>
      </c>
      <c r="D72" s="15" t="s">
        <v>868</v>
      </c>
      <c r="E72" s="15">
        <v>207.3</v>
      </c>
      <c r="F72" s="15">
        <v>34</v>
      </c>
      <c r="G72" s="15">
        <v>21</v>
      </c>
      <c r="H72" s="15">
        <v>1</v>
      </c>
      <c r="I72" s="15">
        <v>13</v>
      </c>
      <c r="J72" s="15">
        <v>6</v>
      </c>
      <c r="K72" s="15">
        <v>0</v>
      </c>
      <c r="L72" s="15">
        <v>0</v>
      </c>
      <c r="M72" s="15">
        <v>150</v>
      </c>
      <c r="N72" s="15">
        <v>66</v>
      </c>
      <c r="O72" s="15">
        <v>189</v>
      </c>
      <c r="P72" s="15">
        <v>3.3420000000000001</v>
      </c>
      <c r="Q72" s="15">
        <v>1.2299</v>
      </c>
      <c r="R72" s="15">
        <v>275.33</v>
      </c>
      <c r="S72" s="15">
        <f t="shared" si="3"/>
        <v>16.31585185185185</v>
      </c>
      <c r="T72" s="15">
        <f t="shared" si="4"/>
        <v>13.05268148148148</v>
      </c>
      <c r="U72" s="15">
        <f t="shared" si="5"/>
        <v>13.05268148148148</v>
      </c>
    </row>
    <row r="73" spans="1:21" s="15" customFormat="1">
      <c r="A73" s="15" t="s">
        <v>1264</v>
      </c>
      <c r="B73" s="15" t="s">
        <v>1145</v>
      </c>
      <c r="C73" s="15" t="s">
        <v>996</v>
      </c>
      <c r="D73" s="15" t="s">
        <v>869</v>
      </c>
      <c r="E73" s="15">
        <v>144.30000000000001</v>
      </c>
      <c r="F73" s="15">
        <v>22</v>
      </c>
      <c r="G73" s="15">
        <v>14</v>
      </c>
      <c r="H73" s="15">
        <v>2</v>
      </c>
      <c r="I73" s="15">
        <v>10</v>
      </c>
      <c r="J73" s="15">
        <v>7</v>
      </c>
      <c r="K73" s="15">
        <v>0</v>
      </c>
      <c r="L73" s="15">
        <v>0</v>
      </c>
      <c r="M73" s="15">
        <v>182</v>
      </c>
      <c r="N73" s="15">
        <v>49</v>
      </c>
      <c r="O73" s="15">
        <v>133</v>
      </c>
      <c r="P73" s="15">
        <v>3.0550000000000002</v>
      </c>
      <c r="Q73" s="15">
        <v>1.2609999999999999</v>
      </c>
      <c r="R73" s="15">
        <v>275.33</v>
      </c>
      <c r="S73" s="15">
        <f t="shared" si="3"/>
        <v>16.31585185185185</v>
      </c>
      <c r="T73" s="15">
        <f t="shared" si="4"/>
        <v>13.05268148148148</v>
      </c>
      <c r="U73" s="15">
        <f t="shared" si="5"/>
        <v>13.05268148148148</v>
      </c>
    </row>
    <row r="74" spans="1:21" s="15" customFormat="1">
      <c r="A74" s="15" t="s">
        <v>38</v>
      </c>
      <c r="B74" s="15" t="s">
        <v>775</v>
      </c>
      <c r="C74" s="15" t="s">
        <v>996</v>
      </c>
      <c r="D74" s="15" t="s">
        <v>867</v>
      </c>
      <c r="E74" s="15">
        <v>204.7</v>
      </c>
      <c r="F74" s="15">
        <v>31</v>
      </c>
      <c r="G74" s="15">
        <v>21</v>
      </c>
      <c r="H74" s="15">
        <v>3</v>
      </c>
      <c r="I74" s="15">
        <v>15</v>
      </c>
      <c r="J74" s="15">
        <v>13</v>
      </c>
      <c r="K74" s="15">
        <v>0</v>
      </c>
      <c r="L74" s="15">
        <v>0</v>
      </c>
      <c r="M74" s="15">
        <v>129</v>
      </c>
      <c r="N74" s="15">
        <v>41</v>
      </c>
      <c r="O74" s="15">
        <v>211</v>
      </c>
      <c r="P74" s="15">
        <v>3.43</v>
      </c>
      <c r="Q74" s="15">
        <v>1.2313000000000001</v>
      </c>
      <c r="R74" s="15">
        <v>274.17</v>
      </c>
      <c r="S74" s="15">
        <f t="shared" si="3"/>
        <v>16.247111111111114</v>
      </c>
      <c r="T74" s="15">
        <f t="shared" si="4"/>
        <v>12.997688888888892</v>
      </c>
      <c r="U74" s="15">
        <f t="shared" si="5"/>
        <v>12.997688888888892</v>
      </c>
    </row>
    <row r="75" spans="1:21" s="15" customFormat="1">
      <c r="A75" s="15" t="s">
        <v>1228</v>
      </c>
      <c r="B75" s="15" t="s">
        <v>293</v>
      </c>
      <c r="C75" s="15" t="s">
        <v>997</v>
      </c>
      <c r="D75" s="15" t="s">
        <v>860</v>
      </c>
      <c r="E75" s="15">
        <v>59.3</v>
      </c>
      <c r="F75" s="15">
        <v>0</v>
      </c>
      <c r="G75" s="15">
        <v>0</v>
      </c>
      <c r="H75" s="15">
        <v>0</v>
      </c>
      <c r="I75" s="15">
        <v>1</v>
      </c>
      <c r="J75" s="15">
        <v>7</v>
      </c>
      <c r="K75" s="15">
        <v>32</v>
      </c>
      <c r="L75" s="15">
        <v>6</v>
      </c>
      <c r="M75" s="15">
        <v>69</v>
      </c>
      <c r="N75" s="15">
        <v>15</v>
      </c>
      <c r="O75" s="15">
        <v>57</v>
      </c>
      <c r="P75" s="15">
        <v>4.2469999999999999</v>
      </c>
      <c r="Q75" s="15">
        <v>1.2135</v>
      </c>
      <c r="R75" s="15">
        <v>271.83</v>
      </c>
      <c r="S75" s="15">
        <f t="shared" si="3"/>
        <v>16.108444444444444</v>
      </c>
      <c r="T75" s="15">
        <f t="shared" si="4"/>
        <v>12.886755555555556</v>
      </c>
      <c r="U75" s="15">
        <f t="shared" si="5"/>
        <v>12.886755555555556</v>
      </c>
    </row>
    <row r="76" spans="1:21" s="15" customFormat="1">
      <c r="A76" s="15" t="s">
        <v>915</v>
      </c>
      <c r="B76" s="15" t="s">
        <v>1797</v>
      </c>
      <c r="C76" s="15" t="s">
        <v>996</v>
      </c>
      <c r="D76" s="15" t="s">
        <v>875</v>
      </c>
      <c r="E76" s="15">
        <v>154.69999999999999</v>
      </c>
      <c r="F76" s="15">
        <v>25</v>
      </c>
      <c r="G76" s="15">
        <v>16</v>
      </c>
      <c r="H76" s="15">
        <v>0</v>
      </c>
      <c r="I76" s="15">
        <v>11</v>
      </c>
      <c r="J76" s="15">
        <v>9</v>
      </c>
      <c r="K76" s="15">
        <v>0</v>
      </c>
      <c r="L76" s="15">
        <v>0</v>
      </c>
      <c r="M76" s="15">
        <v>157</v>
      </c>
      <c r="N76" s="15">
        <v>41</v>
      </c>
      <c r="O76" s="15">
        <v>117</v>
      </c>
      <c r="P76" s="15">
        <v>2.7349999999999999</v>
      </c>
      <c r="Q76" s="15">
        <v>1.0216000000000001</v>
      </c>
      <c r="R76" s="15">
        <v>271.67</v>
      </c>
      <c r="S76" s="15">
        <f t="shared" si="3"/>
        <v>16.098962962962965</v>
      </c>
      <c r="T76" s="15">
        <f t="shared" si="4"/>
        <v>12.879170370370373</v>
      </c>
      <c r="U76" s="15">
        <f t="shared" si="5"/>
        <v>12.879170370370373</v>
      </c>
    </row>
    <row r="77" spans="1:21" s="15" customFormat="1">
      <c r="A77" s="15" t="s">
        <v>755</v>
      </c>
      <c r="B77" s="15" t="s">
        <v>754</v>
      </c>
      <c r="C77" s="15" t="s">
        <v>996</v>
      </c>
      <c r="D77" s="15" t="s">
        <v>868</v>
      </c>
      <c r="E77" s="15">
        <v>165.3</v>
      </c>
      <c r="F77" s="15">
        <v>28</v>
      </c>
      <c r="G77" s="15">
        <v>11</v>
      </c>
      <c r="H77" s="15">
        <v>0</v>
      </c>
      <c r="I77" s="15">
        <v>15</v>
      </c>
      <c r="J77" s="15">
        <v>8</v>
      </c>
      <c r="K77" s="15">
        <v>0</v>
      </c>
      <c r="L77" s="15">
        <v>0</v>
      </c>
      <c r="M77" s="15">
        <v>139</v>
      </c>
      <c r="N77" s="15">
        <v>52</v>
      </c>
      <c r="O77" s="15">
        <v>149</v>
      </c>
      <c r="P77" s="15">
        <v>3.6469999999999998</v>
      </c>
      <c r="Q77" s="15">
        <v>1.2157</v>
      </c>
      <c r="R77" s="15">
        <v>270.33</v>
      </c>
      <c r="S77" s="15">
        <f t="shared" si="3"/>
        <v>16.019555555555556</v>
      </c>
      <c r="T77" s="15">
        <f t="shared" si="4"/>
        <v>12.815644444444445</v>
      </c>
      <c r="U77" s="15">
        <f t="shared" si="5"/>
        <v>12.815644444444445</v>
      </c>
    </row>
    <row r="78" spans="1:21" s="15" customFormat="1">
      <c r="A78" s="15" t="s">
        <v>1712</v>
      </c>
      <c r="B78" s="15" t="s">
        <v>1572</v>
      </c>
      <c r="C78" s="15" t="s">
        <v>996</v>
      </c>
      <c r="D78" s="15" t="s">
        <v>871</v>
      </c>
      <c r="E78" s="15">
        <v>183</v>
      </c>
      <c r="F78" s="15">
        <v>30</v>
      </c>
      <c r="G78" s="15">
        <v>22</v>
      </c>
      <c r="H78" s="15">
        <v>0</v>
      </c>
      <c r="I78" s="15">
        <v>14</v>
      </c>
      <c r="J78" s="15">
        <v>10</v>
      </c>
      <c r="K78" s="15">
        <v>0</v>
      </c>
      <c r="L78" s="15">
        <v>0</v>
      </c>
      <c r="M78" s="15">
        <v>159</v>
      </c>
      <c r="N78" s="15">
        <v>69</v>
      </c>
      <c r="O78" s="15">
        <v>168</v>
      </c>
      <c r="P78" s="15">
        <v>3.1970000000000001</v>
      </c>
      <c r="Q78" s="15">
        <v>1.2950999999999999</v>
      </c>
      <c r="R78" s="15">
        <v>266.5</v>
      </c>
      <c r="S78" s="15">
        <f t="shared" si="3"/>
        <v>15.792592592592593</v>
      </c>
      <c r="T78" s="15">
        <f t="shared" si="4"/>
        <v>12.634074074074075</v>
      </c>
      <c r="U78" s="15">
        <f t="shared" si="5"/>
        <v>12.634074074074075</v>
      </c>
    </row>
    <row r="79" spans="1:21" s="15" customFormat="1">
      <c r="A79" s="15" t="s">
        <v>837</v>
      </c>
      <c r="B79" s="15" t="s">
        <v>836</v>
      </c>
      <c r="C79" s="15" t="s">
        <v>996</v>
      </c>
      <c r="D79" s="15" t="s">
        <v>871</v>
      </c>
      <c r="E79" s="15">
        <v>192.7</v>
      </c>
      <c r="F79" s="15">
        <v>31</v>
      </c>
      <c r="G79" s="15">
        <v>19</v>
      </c>
      <c r="H79" s="15">
        <v>1</v>
      </c>
      <c r="I79" s="15">
        <v>13</v>
      </c>
      <c r="J79" s="15">
        <v>7</v>
      </c>
      <c r="K79" s="15">
        <v>0</v>
      </c>
      <c r="L79" s="15">
        <v>0</v>
      </c>
      <c r="M79" s="15">
        <v>140</v>
      </c>
      <c r="N79" s="15">
        <v>71</v>
      </c>
      <c r="O79" s="15">
        <v>166</v>
      </c>
      <c r="P79" s="15">
        <v>3.036</v>
      </c>
      <c r="Q79" s="15">
        <v>1.2301</v>
      </c>
      <c r="R79" s="15">
        <v>260.17</v>
      </c>
      <c r="S79" s="15">
        <f t="shared" si="3"/>
        <v>15.417481481481483</v>
      </c>
      <c r="T79" s="15">
        <f t="shared" si="4"/>
        <v>12.333985185185186</v>
      </c>
      <c r="U79" s="15">
        <f t="shared" si="5"/>
        <v>12.333985185185186</v>
      </c>
    </row>
    <row r="80" spans="1:21" s="15" customFormat="1">
      <c r="A80" s="15" t="s">
        <v>808</v>
      </c>
      <c r="B80" s="15" t="s">
        <v>807</v>
      </c>
      <c r="C80" s="15" t="s">
        <v>996</v>
      </c>
      <c r="D80" s="15" t="s">
        <v>872</v>
      </c>
      <c r="E80" s="15">
        <v>196.3</v>
      </c>
      <c r="F80" s="15">
        <v>32</v>
      </c>
      <c r="G80" s="15">
        <v>22</v>
      </c>
      <c r="H80" s="15">
        <v>0</v>
      </c>
      <c r="I80" s="15">
        <v>15</v>
      </c>
      <c r="J80" s="15">
        <v>10</v>
      </c>
      <c r="K80" s="15">
        <v>0</v>
      </c>
      <c r="L80" s="15">
        <v>0</v>
      </c>
      <c r="M80" s="15">
        <v>127</v>
      </c>
      <c r="N80" s="15">
        <v>56</v>
      </c>
      <c r="O80" s="15">
        <v>181</v>
      </c>
      <c r="P80" s="15">
        <v>3.4380000000000002</v>
      </c>
      <c r="Q80" s="15">
        <v>1.2071000000000001</v>
      </c>
      <c r="R80" s="15">
        <v>259.33</v>
      </c>
      <c r="S80" s="15">
        <f t="shared" si="3"/>
        <v>15.367703703703702</v>
      </c>
      <c r="T80" s="15">
        <f t="shared" si="4"/>
        <v>12.294162962962963</v>
      </c>
      <c r="U80" s="15">
        <f t="shared" si="5"/>
        <v>12.294162962962963</v>
      </c>
    </row>
    <row r="81" spans="1:21" s="15" customFormat="1">
      <c r="A81" s="15" t="s">
        <v>759</v>
      </c>
      <c r="B81" s="15" t="s">
        <v>758</v>
      </c>
      <c r="C81" s="15" t="s">
        <v>997</v>
      </c>
      <c r="D81" s="15" t="s">
        <v>868</v>
      </c>
      <c r="E81" s="15">
        <v>68.7</v>
      </c>
      <c r="F81" s="15">
        <v>0</v>
      </c>
      <c r="G81" s="15">
        <v>0</v>
      </c>
      <c r="H81" s="15">
        <v>0</v>
      </c>
      <c r="I81" s="15">
        <v>5</v>
      </c>
      <c r="J81" s="15">
        <v>2</v>
      </c>
      <c r="K81" s="15">
        <v>4</v>
      </c>
      <c r="L81" s="15">
        <v>4</v>
      </c>
      <c r="M81" s="15">
        <v>73</v>
      </c>
      <c r="N81" s="15">
        <v>19</v>
      </c>
      <c r="O81" s="15">
        <v>42</v>
      </c>
      <c r="P81" s="15">
        <v>1.704</v>
      </c>
      <c r="Q81" s="15">
        <v>0.88829999999999998</v>
      </c>
      <c r="R81" s="15">
        <v>259.17</v>
      </c>
      <c r="S81" s="15">
        <f t="shared" si="3"/>
        <v>15.358222222222222</v>
      </c>
      <c r="T81" s="15">
        <f t="shared" si="4"/>
        <v>12.286577777777779</v>
      </c>
      <c r="U81" s="15">
        <f t="shared" si="5"/>
        <v>12.286577777777779</v>
      </c>
    </row>
    <row r="82" spans="1:21" s="15" customFormat="1">
      <c r="A82" s="15" t="s">
        <v>295</v>
      </c>
      <c r="B82" s="15" t="s">
        <v>661</v>
      </c>
      <c r="C82" s="15" t="s">
        <v>996</v>
      </c>
      <c r="D82" s="15" t="s">
        <v>1068</v>
      </c>
      <c r="E82" s="15">
        <v>186</v>
      </c>
      <c r="F82" s="15">
        <v>32</v>
      </c>
      <c r="G82" s="15">
        <v>18</v>
      </c>
      <c r="H82" s="15">
        <v>0</v>
      </c>
      <c r="I82" s="15">
        <v>13</v>
      </c>
      <c r="J82" s="15">
        <v>11</v>
      </c>
      <c r="K82" s="15">
        <v>0</v>
      </c>
      <c r="L82" s="15">
        <v>0</v>
      </c>
      <c r="M82" s="15">
        <v>145</v>
      </c>
      <c r="N82" s="15">
        <v>36</v>
      </c>
      <c r="O82" s="15">
        <v>183</v>
      </c>
      <c r="P82" s="15">
        <v>4.016</v>
      </c>
      <c r="Q82" s="15">
        <v>1.1774</v>
      </c>
      <c r="R82" s="15">
        <v>259</v>
      </c>
      <c r="S82" s="15">
        <f t="shared" si="3"/>
        <v>15.348148148148148</v>
      </c>
      <c r="T82" s="15">
        <f t="shared" si="4"/>
        <v>12.278518518518519</v>
      </c>
      <c r="U82" s="15">
        <f t="shared" si="5"/>
        <v>12.278518518518519</v>
      </c>
    </row>
    <row r="83" spans="1:21" s="15" customFormat="1">
      <c r="A83" s="15" t="s">
        <v>562</v>
      </c>
      <c r="B83" s="15" t="s">
        <v>561</v>
      </c>
      <c r="C83" s="15" t="s">
        <v>997</v>
      </c>
      <c r="D83" s="15" t="s">
        <v>876</v>
      </c>
      <c r="E83" s="15">
        <v>54.3</v>
      </c>
      <c r="F83" s="15">
        <v>0</v>
      </c>
      <c r="G83" s="15">
        <v>0</v>
      </c>
      <c r="H83" s="15">
        <v>0</v>
      </c>
      <c r="I83" s="15">
        <v>4</v>
      </c>
      <c r="J83" s="15">
        <v>2</v>
      </c>
      <c r="K83" s="15">
        <v>11</v>
      </c>
      <c r="L83" s="15">
        <v>1</v>
      </c>
      <c r="M83" s="15">
        <v>64</v>
      </c>
      <c r="N83" s="15">
        <v>14</v>
      </c>
      <c r="O83" s="15">
        <v>28</v>
      </c>
      <c r="P83" s="15">
        <v>1.4910000000000001</v>
      </c>
      <c r="Q83" s="15">
        <v>0.77300000000000002</v>
      </c>
      <c r="R83" s="15">
        <v>258.83</v>
      </c>
      <c r="S83" s="15">
        <f t="shared" si="3"/>
        <v>15.338074074074074</v>
      </c>
      <c r="T83" s="15">
        <f t="shared" si="4"/>
        <v>12.27045925925926</v>
      </c>
      <c r="U83" s="15">
        <f t="shared" si="5"/>
        <v>12.27045925925926</v>
      </c>
    </row>
    <row r="84" spans="1:21" s="15" customFormat="1">
      <c r="A84" s="15" t="s">
        <v>691</v>
      </c>
      <c r="B84" s="15" t="s">
        <v>690</v>
      </c>
      <c r="C84" s="15" t="s">
        <v>996</v>
      </c>
      <c r="D84" s="15" t="s">
        <v>880</v>
      </c>
      <c r="E84" s="15">
        <v>199</v>
      </c>
      <c r="F84" s="15">
        <v>32</v>
      </c>
      <c r="G84" s="15">
        <v>21</v>
      </c>
      <c r="H84" s="15">
        <v>0</v>
      </c>
      <c r="I84" s="15">
        <v>11</v>
      </c>
      <c r="J84" s="15">
        <v>9</v>
      </c>
      <c r="K84" s="15">
        <v>0</v>
      </c>
      <c r="L84" s="15">
        <v>0</v>
      </c>
      <c r="M84" s="15">
        <v>146</v>
      </c>
      <c r="N84" s="15">
        <v>35</v>
      </c>
      <c r="O84" s="15">
        <v>191</v>
      </c>
      <c r="P84" s="15">
        <v>3.7080000000000002</v>
      </c>
      <c r="Q84" s="15">
        <v>1.1356999999999999</v>
      </c>
      <c r="R84" s="15">
        <v>256.5</v>
      </c>
      <c r="S84" s="15">
        <f t="shared" si="3"/>
        <v>15.2</v>
      </c>
      <c r="T84" s="15">
        <f t="shared" si="4"/>
        <v>12.16</v>
      </c>
      <c r="U84" s="15">
        <f t="shared" si="5"/>
        <v>12.16</v>
      </c>
    </row>
    <row r="85" spans="1:21" s="15" customFormat="1">
      <c r="A85" s="15" t="s">
        <v>649</v>
      </c>
      <c r="B85" s="15" t="s">
        <v>847</v>
      </c>
      <c r="C85" s="15" t="s">
        <v>996</v>
      </c>
      <c r="D85" s="15" t="s">
        <v>878</v>
      </c>
      <c r="E85" s="15">
        <v>185.3</v>
      </c>
      <c r="F85" s="15">
        <v>32</v>
      </c>
      <c r="G85" s="15">
        <v>21</v>
      </c>
      <c r="H85" s="15">
        <v>1</v>
      </c>
      <c r="I85" s="15">
        <v>11</v>
      </c>
      <c r="J85" s="15">
        <v>11</v>
      </c>
      <c r="K85" s="15">
        <v>0</v>
      </c>
      <c r="L85" s="15">
        <v>0</v>
      </c>
      <c r="M85" s="15">
        <v>187</v>
      </c>
      <c r="N85" s="15">
        <v>79</v>
      </c>
      <c r="O85" s="15">
        <v>167</v>
      </c>
      <c r="P85" s="15">
        <v>3.5449999999999999</v>
      </c>
      <c r="Q85" s="15">
        <v>1.3272999999999999</v>
      </c>
      <c r="R85" s="15">
        <v>255.33</v>
      </c>
      <c r="S85" s="15">
        <f t="shared" si="3"/>
        <v>15.130666666666668</v>
      </c>
      <c r="T85" s="15">
        <f t="shared" si="4"/>
        <v>12.104533333333336</v>
      </c>
      <c r="U85" s="15">
        <f t="shared" si="5"/>
        <v>12.104533333333336</v>
      </c>
    </row>
    <row r="86" spans="1:21" s="15" customFormat="1">
      <c r="A86" s="15" t="s">
        <v>349</v>
      </c>
      <c r="B86" s="15" t="s">
        <v>734</v>
      </c>
      <c r="C86" s="15" t="s">
        <v>997</v>
      </c>
      <c r="D86" s="15" t="s">
        <v>880</v>
      </c>
      <c r="E86" s="15">
        <v>62.3</v>
      </c>
      <c r="F86" s="15">
        <v>0</v>
      </c>
      <c r="G86" s="15">
        <v>0</v>
      </c>
      <c r="H86" s="15">
        <v>0</v>
      </c>
      <c r="I86" s="15">
        <v>5</v>
      </c>
      <c r="J86" s="15">
        <v>5</v>
      </c>
      <c r="K86" s="15">
        <v>1</v>
      </c>
      <c r="L86" s="15">
        <v>1</v>
      </c>
      <c r="M86" s="15">
        <v>103</v>
      </c>
      <c r="N86" s="15">
        <v>17</v>
      </c>
      <c r="O86" s="15">
        <v>33</v>
      </c>
      <c r="P86" s="15">
        <v>2.0209999999999999</v>
      </c>
      <c r="Q86" s="15">
        <v>0.80210000000000004</v>
      </c>
      <c r="R86" s="15">
        <v>252.83</v>
      </c>
      <c r="S86" s="15">
        <f t="shared" si="3"/>
        <v>14.982518518518519</v>
      </c>
      <c r="T86" s="15">
        <f t="shared" si="4"/>
        <v>11.986014814814816</v>
      </c>
      <c r="U86" s="15">
        <f t="shared" si="5"/>
        <v>11.986014814814816</v>
      </c>
    </row>
    <row r="87" spans="1:21" s="15" customFormat="1">
      <c r="A87" s="15" t="s">
        <v>1223</v>
      </c>
      <c r="B87" s="15" t="s">
        <v>34</v>
      </c>
      <c r="C87" s="15" t="s">
        <v>996</v>
      </c>
      <c r="D87" s="15" t="s">
        <v>1068</v>
      </c>
      <c r="E87" s="15">
        <v>187</v>
      </c>
      <c r="F87" s="15">
        <v>30</v>
      </c>
      <c r="G87" s="15">
        <v>18</v>
      </c>
      <c r="H87" s="15">
        <v>3</v>
      </c>
      <c r="I87" s="15">
        <v>12</v>
      </c>
      <c r="J87" s="15">
        <v>7</v>
      </c>
      <c r="K87" s="15">
        <v>0</v>
      </c>
      <c r="L87" s="15">
        <v>0</v>
      </c>
      <c r="M87" s="15">
        <v>111</v>
      </c>
      <c r="N87" s="15">
        <v>33</v>
      </c>
      <c r="O87" s="15">
        <v>198</v>
      </c>
      <c r="P87" s="15">
        <v>2.6469999999999998</v>
      </c>
      <c r="Q87" s="15">
        <v>1.2353000000000001</v>
      </c>
      <c r="R87" s="15">
        <v>252.5</v>
      </c>
      <c r="S87" s="15">
        <f t="shared" si="3"/>
        <v>14.962962962962964</v>
      </c>
      <c r="T87" s="15">
        <f t="shared" si="4"/>
        <v>11.970370370370372</v>
      </c>
      <c r="U87" s="15">
        <f t="shared" si="5"/>
        <v>11.970370370370372</v>
      </c>
    </row>
    <row r="88" spans="1:21" s="15" customFormat="1">
      <c r="A88" s="15" t="s">
        <v>187</v>
      </c>
      <c r="B88" s="15" t="s">
        <v>1654</v>
      </c>
      <c r="C88" s="15" t="s">
        <v>996</v>
      </c>
      <c r="D88" s="15" t="s">
        <v>870</v>
      </c>
      <c r="E88" s="15">
        <v>184.7</v>
      </c>
      <c r="F88" s="15">
        <v>32</v>
      </c>
      <c r="G88" s="15">
        <v>12</v>
      </c>
      <c r="H88" s="15">
        <v>1</v>
      </c>
      <c r="I88" s="15">
        <v>11</v>
      </c>
      <c r="J88" s="15">
        <v>13</v>
      </c>
      <c r="K88" s="15">
        <v>0</v>
      </c>
      <c r="L88" s="15">
        <v>0</v>
      </c>
      <c r="M88" s="15">
        <v>184</v>
      </c>
      <c r="N88" s="15">
        <v>60</v>
      </c>
      <c r="O88" s="15">
        <v>173</v>
      </c>
      <c r="P88" s="15">
        <v>4.484</v>
      </c>
      <c r="Q88" s="15">
        <v>1.2617</v>
      </c>
      <c r="R88" s="15">
        <v>252.17</v>
      </c>
      <c r="S88" s="15">
        <f t="shared" si="3"/>
        <v>14.943407407407406</v>
      </c>
      <c r="T88" s="15">
        <f t="shared" si="4"/>
        <v>11.954725925925926</v>
      </c>
      <c r="U88" s="15">
        <f t="shared" si="5"/>
        <v>11.954725925925926</v>
      </c>
    </row>
    <row r="89" spans="1:21" s="15" customFormat="1">
      <c r="A89" s="15" t="s">
        <v>454</v>
      </c>
      <c r="B89" s="15" t="s">
        <v>129</v>
      </c>
      <c r="C89" s="15" t="s">
        <v>997</v>
      </c>
      <c r="D89" s="15" t="s">
        <v>858</v>
      </c>
      <c r="E89" s="15">
        <v>58.3</v>
      </c>
      <c r="F89" s="15">
        <v>0</v>
      </c>
      <c r="G89" s="15">
        <v>0</v>
      </c>
      <c r="H89" s="15">
        <v>0</v>
      </c>
      <c r="I89" s="15">
        <v>3</v>
      </c>
      <c r="J89" s="15">
        <v>3</v>
      </c>
      <c r="K89" s="15">
        <v>19</v>
      </c>
      <c r="L89" s="15">
        <v>4</v>
      </c>
      <c r="M89" s="15">
        <v>45</v>
      </c>
      <c r="N89" s="15">
        <v>15</v>
      </c>
      <c r="O89" s="15">
        <v>35</v>
      </c>
      <c r="P89" s="15">
        <v>1.6970000000000001</v>
      </c>
      <c r="Q89" s="15">
        <v>0.85709999999999997</v>
      </c>
      <c r="R89" s="15">
        <v>251.33</v>
      </c>
      <c r="S89" s="15">
        <f t="shared" si="3"/>
        <v>14.893629629629631</v>
      </c>
      <c r="T89" s="15">
        <f t="shared" si="4"/>
        <v>11.914903703703706</v>
      </c>
      <c r="U89" s="15">
        <f t="shared" si="5"/>
        <v>11.914903703703706</v>
      </c>
    </row>
    <row r="90" spans="1:21" s="15" customFormat="1">
      <c r="A90" s="15" t="s">
        <v>344</v>
      </c>
      <c r="B90" s="15" t="s">
        <v>835</v>
      </c>
      <c r="C90" s="15" t="s">
        <v>996</v>
      </c>
      <c r="D90" s="15" t="s">
        <v>872</v>
      </c>
      <c r="E90" s="15">
        <v>206</v>
      </c>
      <c r="F90" s="15">
        <v>32</v>
      </c>
      <c r="G90" s="15">
        <v>18</v>
      </c>
      <c r="H90" s="15">
        <v>0</v>
      </c>
      <c r="I90" s="15">
        <v>15</v>
      </c>
      <c r="J90" s="15">
        <v>12</v>
      </c>
      <c r="K90" s="15">
        <v>0</v>
      </c>
      <c r="L90" s="15">
        <v>0</v>
      </c>
      <c r="M90" s="15">
        <v>159</v>
      </c>
      <c r="N90" s="15">
        <v>65</v>
      </c>
      <c r="O90" s="15">
        <v>223</v>
      </c>
      <c r="P90" s="15">
        <v>4.5439999999999996</v>
      </c>
      <c r="Q90" s="15">
        <v>1.3980999999999999</v>
      </c>
      <c r="R90" s="15">
        <v>250.5</v>
      </c>
      <c r="S90" s="15">
        <f t="shared" si="3"/>
        <v>14.844444444444445</v>
      </c>
      <c r="T90" s="15">
        <f t="shared" si="4"/>
        <v>11.875555555555557</v>
      </c>
      <c r="U90" s="15">
        <f t="shared" si="5"/>
        <v>11.875555555555557</v>
      </c>
    </row>
    <row r="91" spans="1:21" s="15" customFormat="1">
      <c r="A91" s="15" t="s">
        <v>58</v>
      </c>
      <c r="B91" s="15" t="s">
        <v>1489</v>
      </c>
      <c r="C91" s="15" t="s">
        <v>996</v>
      </c>
      <c r="D91" s="15" t="s">
        <v>890</v>
      </c>
      <c r="E91" s="15">
        <v>200.3</v>
      </c>
      <c r="F91" s="15">
        <v>32</v>
      </c>
      <c r="G91" s="15">
        <v>21</v>
      </c>
      <c r="H91" s="15">
        <v>0</v>
      </c>
      <c r="I91" s="15">
        <v>9</v>
      </c>
      <c r="J91" s="15">
        <v>11</v>
      </c>
      <c r="K91" s="15">
        <v>0</v>
      </c>
      <c r="L91" s="15">
        <v>0</v>
      </c>
      <c r="M91" s="15">
        <v>178</v>
      </c>
      <c r="N91" s="15">
        <v>52</v>
      </c>
      <c r="O91" s="15">
        <v>197</v>
      </c>
      <c r="P91" s="15">
        <v>3.3250000000000002</v>
      </c>
      <c r="Q91" s="15">
        <v>1.2428999999999999</v>
      </c>
      <c r="R91" s="15">
        <v>247.83</v>
      </c>
      <c r="S91" s="15">
        <f t="shared" si="3"/>
        <v>14.686222222222224</v>
      </c>
      <c r="T91" s="15">
        <f t="shared" si="4"/>
        <v>11.74897777777778</v>
      </c>
      <c r="U91" s="15">
        <f t="shared" si="5"/>
        <v>11.74897777777778</v>
      </c>
    </row>
    <row r="92" spans="1:21" s="15" customFormat="1">
      <c r="A92" s="15" t="s">
        <v>198</v>
      </c>
      <c r="B92" s="15" t="s">
        <v>1353</v>
      </c>
      <c r="C92" s="15" t="s">
        <v>997</v>
      </c>
      <c r="D92" s="15" t="s">
        <v>856</v>
      </c>
      <c r="E92" s="15">
        <v>64.7</v>
      </c>
      <c r="F92" s="15">
        <v>0</v>
      </c>
      <c r="G92" s="15">
        <v>0</v>
      </c>
      <c r="H92" s="15">
        <v>0</v>
      </c>
      <c r="I92" s="15">
        <v>5</v>
      </c>
      <c r="J92" s="15">
        <v>2</v>
      </c>
      <c r="K92" s="15">
        <v>2</v>
      </c>
      <c r="L92" s="15">
        <v>3</v>
      </c>
      <c r="M92" s="15">
        <v>104</v>
      </c>
      <c r="N92" s="15">
        <v>20</v>
      </c>
      <c r="O92" s="15">
        <v>34</v>
      </c>
      <c r="P92" s="15">
        <v>2.3660000000000001</v>
      </c>
      <c r="Q92" s="15">
        <v>0.83509999999999995</v>
      </c>
      <c r="R92" s="15">
        <v>247.17</v>
      </c>
      <c r="S92" s="15">
        <f t="shared" si="3"/>
        <v>14.64711111111111</v>
      </c>
      <c r="T92" s="15">
        <f t="shared" si="4"/>
        <v>11.717688888888889</v>
      </c>
      <c r="U92" s="15">
        <f t="shared" si="5"/>
        <v>11.717688888888889</v>
      </c>
    </row>
    <row r="93" spans="1:21" s="15" customFormat="1">
      <c r="A93" s="15" t="s">
        <v>44</v>
      </c>
      <c r="B93" s="15" t="s">
        <v>696</v>
      </c>
      <c r="C93" s="15" t="s">
        <v>996</v>
      </c>
      <c r="D93" s="15" t="s">
        <v>864</v>
      </c>
      <c r="E93" s="15">
        <v>214.3</v>
      </c>
      <c r="F93" s="15">
        <v>33</v>
      </c>
      <c r="G93" s="15">
        <v>20</v>
      </c>
      <c r="H93" s="15">
        <v>0</v>
      </c>
      <c r="I93" s="15">
        <v>11</v>
      </c>
      <c r="J93" s="15">
        <v>13</v>
      </c>
      <c r="K93" s="15">
        <v>0</v>
      </c>
      <c r="L93" s="15">
        <v>0</v>
      </c>
      <c r="M93" s="15">
        <v>164</v>
      </c>
      <c r="N93" s="15">
        <v>50</v>
      </c>
      <c r="O93" s="15">
        <v>217</v>
      </c>
      <c r="P93" s="15">
        <v>3.6949999999999998</v>
      </c>
      <c r="Q93" s="15">
        <v>1.2457</v>
      </c>
      <c r="R93" s="15">
        <v>246.83</v>
      </c>
      <c r="S93" s="15">
        <f t="shared" si="3"/>
        <v>14.626962962962963</v>
      </c>
      <c r="T93" s="15">
        <f t="shared" si="4"/>
        <v>11.701570370370371</v>
      </c>
      <c r="U93" s="15">
        <f t="shared" si="5"/>
        <v>11.701570370370371</v>
      </c>
    </row>
    <row r="94" spans="1:21" s="15" customFormat="1">
      <c r="A94" s="15" t="s">
        <v>54</v>
      </c>
      <c r="B94" s="15" t="s">
        <v>653</v>
      </c>
      <c r="C94" s="15" t="s">
        <v>996</v>
      </c>
      <c r="D94" s="15" t="s">
        <v>873</v>
      </c>
      <c r="E94" s="15">
        <v>176.3</v>
      </c>
      <c r="F94" s="15">
        <v>29</v>
      </c>
      <c r="G94" s="15">
        <v>17</v>
      </c>
      <c r="H94" s="15">
        <v>0</v>
      </c>
      <c r="I94" s="15">
        <v>10</v>
      </c>
      <c r="J94" s="15">
        <v>11</v>
      </c>
      <c r="K94" s="15">
        <v>0</v>
      </c>
      <c r="L94" s="15">
        <v>0</v>
      </c>
      <c r="M94" s="15">
        <v>158</v>
      </c>
      <c r="N94" s="15">
        <v>44</v>
      </c>
      <c r="O94" s="15">
        <v>154</v>
      </c>
      <c r="P94" s="15">
        <v>3.4710000000000001</v>
      </c>
      <c r="Q94" s="15">
        <v>1.1229</v>
      </c>
      <c r="R94" s="15">
        <v>246.33</v>
      </c>
      <c r="S94" s="15">
        <f t="shared" si="3"/>
        <v>14.597333333333333</v>
      </c>
      <c r="T94" s="15">
        <f t="shared" si="4"/>
        <v>11.677866666666667</v>
      </c>
      <c r="U94" s="15">
        <f t="shared" si="5"/>
        <v>11.677866666666667</v>
      </c>
    </row>
    <row r="95" spans="1:21" s="15" customFormat="1">
      <c r="A95" s="15" t="s">
        <v>33</v>
      </c>
      <c r="B95" s="15" t="s">
        <v>727</v>
      </c>
      <c r="C95" s="15" t="s">
        <v>996</v>
      </c>
      <c r="D95" s="15" t="s">
        <v>874</v>
      </c>
      <c r="E95" s="15">
        <v>200</v>
      </c>
      <c r="F95" s="15">
        <v>32</v>
      </c>
      <c r="G95" s="15">
        <v>16</v>
      </c>
      <c r="H95" s="15">
        <v>1</v>
      </c>
      <c r="I95" s="15">
        <v>10</v>
      </c>
      <c r="J95" s="15">
        <v>15</v>
      </c>
      <c r="K95" s="15">
        <v>0</v>
      </c>
      <c r="L95" s="15">
        <v>0</v>
      </c>
      <c r="M95" s="15">
        <v>175</v>
      </c>
      <c r="N95" s="15">
        <v>33</v>
      </c>
      <c r="O95" s="15">
        <v>222</v>
      </c>
      <c r="P95" s="15">
        <v>4.05</v>
      </c>
      <c r="Q95" s="15">
        <v>1.2749999999999999</v>
      </c>
      <c r="R95" s="15">
        <v>246</v>
      </c>
      <c r="S95" s="15">
        <f t="shared" si="3"/>
        <v>14.577777777777778</v>
      </c>
      <c r="T95" s="15">
        <f t="shared" si="4"/>
        <v>11.662222222222223</v>
      </c>
      <c r="U95" s="15">
        <f t="shared" si="5"/>
        <v>11.662222222222223</v>
      </c>
    </row>
    <row r="96" spans="1:21" s="15" customFormat="1">
      <c r="A96" s="15" t="s">
        <v>65</v>
      </c>
      <c r="B96" s="15" t="s">
        <v>582</v>
      </c>
      <c r="C96" s="15" t="s">
        <v>997</v>
      </c>
      <c r="D96" s="15" t="s">
        <v>883</v>
      </c>
      <c r="E96" s="15">
        <v>134</v>
      </c>
      <c r="F96" s="15">
        <v>14</v>
      </c>
      <c r="G96" s="15">
        <v>7</v>
      </c>
      <c r="H96" s="15">
        <v>1</v>
      </c>
      <c r="I96" s="15">
        <v>8</v>
      </c>
      <c r="J96" s="15">
        <v>7</v>
      </c>
      <c r="K96" s="15">
        <v>1</v>
      </c>
      <c r="L96" s="15">
        <v>0</v>
      </c>
      <c r="M96" s="15">
        <v>140</v>
      </c>
      <c r="N96" s="15">
        <v>29</v>
      </c>
      <c r="O96" s="15">
        <v>103</v>
      </c>
      <c r="P96" s="15">
        <v>2.552</v>
      </c>
      <c r="Q96" s="15">
        <v>0.98509999999999998</v>
      </c>
      <c r="R96" s="15">
        <v>245.5</v>
      </c>
      <c r="S96" s="15">
        <f t="shared" si="3"/>
        <v>14.548148148148147</v>
      </c>
      <c r="T96" s="15">
        <f t="shared" si="4"/>
        <v>11.638518518518518</v>
      </c>
      <c r="U96" s="15">
        <f t="shared" si="5"/>
        <v>11.638518518518518</v>
      </c>
    </row>
    <row r="97" spans="1:21" s="15" customFormat="1">
      <c r="A97" s="15" t="s">
        <v>128</v>
      </c>
      <c r="B97" s="15" t="s">
        <v>1655</v>
      </c>
      <c r="C97" s="15" t="s">
        <v>996</v>
      </c>
      <c r="D97" s="15" t="s">
        <v>856</v>
      </c>
      <c r="E97" s="15">
        <v>194.7</v>
      </c>
      <c r="F97" s="15">
        <v>32</v>
      </c>
      <c r="G97" s="15">
        <v>20</v>
      </c>
      <c r="H97" s="15">
        <v>0</v>
      </c>
      <c r="I97" s="15">
        <v>10</v>
      </c>
      <c r="J97" s="15">
        <v>9</v>
      </c>
      <c r="K97" s="15">
        <v>0</v>
      </c>
      <c r="L97" s="15">
        <v>0</v>
      </c>
      <c r="M97" s="15">
        <v>173</v>
      </c>
      <c r="N97" s="15">
        <v>72</v>
      </c>
      <c r="O97" s="15">
        <v>177</v>
      </c>
      <c r="P97" s="15">
        <v>3.3290000000000002</v>
      </c>
      <c r="Q97" s="15">
        <v>1.2790999999999999</v>
      </c>
      <c r="R97" s="15">
        <v>244.17</v>
      </c>
      <c r="S97" s="15">
        <f t="shared" si="3"/>
        <v>14.469333333333333</v>
      </c>
      <c r="T97" s="15">
        <f t="shared" si="4"/>
        <v>11.575466666666667</v>
      </c>
      <c r="U97" s="15">
        <f t="shared" si="5"/>
        <v>11.575466666666667</v>
      </c>
    </row>
    <row r="98" spans="1:21" s="15" customFormat="1">
      <c r="A98" s="15" t="s">
        <v>42</v>
      </c>
      <c r="B98" s="15" t="s">
        <v>1141</v>
      </c>
      <c r="C98" s="15" t="s">
        <v>996</v>
      </c>
      <c r="D98" s="15" t="s">
        <v>856</v>
      </c>
      <c r="E98" s="15">
        <v>166.3</v>
      </c>
      <c r="F98" s="15">
        <v>27</v>
      </c>
      <c r="G98" s="15">
        <v>17</v>
      </c>
      <c r="H98" s="15">
        <v>0</v>
      </c>
      <c r="I98" s="15">
        <v>10</v>
      </c>
      <c r="J98" s="15">
        <v>9</v>
      </c>
      <c r="K98" s="15">
        <v>0</v>
      </c>
      <c r="L98" s="15">
        <v>0</v>
      </c>
      <c r="M98" s="15">
        <v>149</v>
      </c>
      <c r="N98" s="15">
        <v>47</v>
      </c>
      <c r="O98" s="15">
        <v>142</v>
      </c>
      <c r="P98" s="15">
        <v>2.8679999999999999</v>
      </c>
      <c r="Q98" s="15">
        <v>1.1363000000000001</v>
      </c>
      <c r="R98" s="15">
        <v>243.83</v>
      </c>
      <c r="S98" s="15">
        <f t="shared" si="3"/>
        <v>14.449185185185186</v>
      </c>
      <c r="T98" s="15">
        <f t="shared" si="4"/>
        <v>11.55934814814815</v>
      </c>
      <c r="U98" s="15">
        <f t="shared" si="5"/>
        <v>11.55934814814815</v>
      </c>
    </row>
    <row r="99" spans="1:21" s="15" customFormat="1">
      <c r="A99" s="15" t="s">
        <v>123</v>
      </c>
      <c r="B99" s="15" t="s">
        <v>2006</v>
      </c>
      <c r="C99" s="15" t="s">
        <v>996</v>
      </c>
      <c r="D99" s="15" t="s">
        <v>863</v>
      </c>
      <c r="E99" s="15">
        <v>184.3</v>
      </c>
      <c r="F99" s="15">
        <v>32</v>
      </c>
      <c r="G99" s="15">
        <v>17</v>
      </c>
      <c r="H99" s="15">
        <v>0</v>
      </c>
      <c r="I99" s="15">
        <v>14</v>
      </c>
      <c r="J99" s="15">
        <v>11</v>
      </c>
      <c r="K99" s="15">
        <v>0</v>
      </c>
      <c r="L99" s="15">
        <v>0</v>
      </c>
      <c r="M99" s="15">
        <v>139</v>
      </c>
      <c r="N99" s="15">
        <v>67</v>
      </c>
      <c r="O99" s="15">
        <v>161</v>
      </c>
      <c r="P99" s="15">
        <v>4.101</v>
      </c>
      <c r="Q99" s="15">
        <v>1.2369000000000001</v>
      </c>
      <c r="R99" s="15">
        <v>240.83</v>
      </c>
      <c r="S99" s="15">
        <f t="shared" si="3"/>
        <v>14.271407407407407</v>
      </c>
      <c r="T99" s="15">
        <f t="shared" si="4"/>
        <v>11.417125925925927</v>
      </c>
      <c r="U99" s="15">
        <f t="shared" si="5"/>
        <v>11.417125925925927</v>
      </c>
    </row>
    <row r="100" spans="1:21" s="15" customFormat="1">
      <c r="A100" s="15" t="s">
        <v>1653</v>
      </c>
      <c r="B100" s="15" t="s">
        <v>234</v>
      </c>
      <c r="C100" s="15" t="s">
        <v>996</v>
      </c>
      <c r="D100" s="15" t="s">
        <v>865</v>
      </c>
      <c r="E100" s="15">
        <v>138</v>
      </c>
      <c r="F100" s="15">
        <v>22</v>
      </c>
      <c r="G100" s="15">
        <v>15</v>
      </c>
      <c r="H100" s="15">
        <v>0</v>
      </c>
      <c r="I100" s="15">
        <v>11</v>
      </c>
      <c r="J100" s="15">
        <v>5</v>
      </c>
      <c r="K100" s="15">
        <v>0</v>
      </c>
      <c r="L100" s="15">
        <v>0</v>
      </c>
      <c r="M100" s="15">
        <v>138</v>
      </c>
      <c r="N100" s="15">
        <v>40</v>
      </c>
      <c r="O100" s="15">
        <v>127</v>
      </c>
      <c r="P100" s="15">
        <v>3.6520000000000001</v>
      </c>
      <c r="Q100" s="15">
        <v>1.2101</v>
      </c>
      <c r="R100" s="15">
        <v>239.5</v>
      </c>
      <c r="S100" s="15">
        <f t="shared" si="3"/>
        <v>14.192592592592593</v>
      </c>
      <c r="T100" s="15">
        <f t="shared" si="4"/>
        <v>11.354074074074076</v>
      </c>
      <c r="U100" s="15">
        <f t="shared" si="5"/>
        <v>11.354074074074076</v>
      </c>
    </row>
    <row r="101" spans="1:21" s="15" customFormat="1">
      <c r="A101" s="15" t="s">
        <v>44</v>
      </c>
      <c r="B101" s="15" t="s">
        <v>192</v>
      </c>
      <c r="C101" s="15" t="s">
        <v>997</v>
      </c>
      <c r="D101" s="15" t="s">
        <v>1068</v>
      </c>
      <c r="E101" s="15">
        <v>57</v>
      </c>
      <c r="F101" s="15">
        <v>0</v>
      </c>
      <c r="G101" s="15">
        <v>0</v>
      </c>
      <c r="H101" s="15">
        <v>0</v>
      </c>
      <c r="I101" s="15">
        <v>10</v>
      </c>
      <c r="J101" s="15">
        <v>6</v>
      </c>
      <c r="K101" s="15">
        <v>1</v>
      </c>
      <c r="L101" s="15">
        <v>3</v>
      </c>
      <c r="M101" s="15">
        <v>67</v>
      </c>
      <c r="N101" s="15">
        <v>22</v>
      </c>
      <c r="O101" s="15">
        <v>47</v>
      </c>
      <c r="P101" s="15">
        <v>3.1579999999999999</v>
      </c>
      <c r="Q101" s="15">
        <v>1.2104999999999999</v>
      </c>
      <c r="R101" s="15">
        <v>239.5</v>
      </c>
      <c r="S101" s="15">
        <f t="shared" si="3"/>
        <v>14.192592592592593</v>
      </c>
      <c r="T101" s="15">
        <f t="shared" si="4"/>
        <v>11.354074074074076</v>
      </c>
      <c r="U101" s="15">
        <f t="shared" si="5"/>
        <v>11.354074074074076</v>
      </c>
    </row>
    <row r="102" spans="1:21" s="15" customFormat="1">
      <c r="A102" s="15" t="s">
        <v>220</v>
      </c>
      <c r="B102" s="15" t="s">
        <v>1659</v>
      </c>
      <c r="C102" s="15" t="s">
        <v>996</v>
      </c>
      <c r="D102" s="15" t="s">
        <v>856</v>
      </c>
      <c r="E102" s="15">
        <v>168</v>
      </c>
      <c r="F102" s="15">
        <v>31</v>
      </c>
      <c r="G102" s="15">
        <v>14</v>
      </c>
      <c r="H102" s="15">
        <v>0</v>
      </c>
      <c r="I102" s="15">
        <v>11</v>
      </c>
      <c r="J102" s="15">
        <v>13</v>
      </c>
      <c r="K102" s="15">
        <v>0</v>
      </c>
      <c r="L102" s="15">
        <v>0</v>
      </c>
      <c r="M102" s="15">
        <v>174</v>
      </c>
      <c r="N102" s="15">
        <v>59</v>
      </c>
      <c r="O102" s="15">
        <v>156</v>
      </c>
      <c r="P102" s="15">
        <v>4.125</v>
      </c>
      <c r="Q102" s="15">
        <v>1.2798</v>
      </c>
      <c r="R102" s="15">
        <v>237.5</v>
      </c>
      <c r="S102" s="15">
        <f t="shared" si="3"/>
        <v>14.074074074074074</v>
      </c>
      <c r="T102" s="15">
        <f t="shared" si="4"/>
        <v>11.25925925925926</v>
      </c>
      <c r="U102" s="15">
        <f t="shared" si="5"/>
        <v>11.25925925925926</v>
      </c>
    </row>
    <row r="103" spans="1:21" s="15" customFormat="1">
      <c r="A103" s="15" t="s">
        <v>643</v>
      </c>
      <c r="B103" s="15" t="s">
        <v>240</v>
      </c>
      <c r="C103" s="15" t="s">
        <v>996</v>
      </c>
      <c r="D103" s="15" t="s">
        <v>893</v>
      </c>
      <c r="E103" s="15">
        <v>158.69999999999999</v>
      </c>
      <c r="F103" s="15">
        <v>27</v>
      </c>
      <c r="G103" s="15">
        <v>17</v>
      </c>
      <c r="H103" s="15">
        <v>0</v>
      </c>
      <c r="I103" s="15">
        <v>10</v>
      </c>
      <c r="J103" s="15">
        <v>10</v>
      </c>
      <c r="K103" s="15">
        <v>0</v>
      </c>
      <c r="L103" s="15">
        <v>0</v>
      </c>
      <c r="M103" s="15">
        <v>162</v>
      </c>
      <c r="N103" s="15">
        <v>56</v>
      </c>
      <c r="O103" s="15">
        <v>134</v>
      </c>
      <c r="P103" s="15">
        <v>3.5739999999999998</v>
      </c>
      <c r="Q103" s="15">
        <v>1.1975</v>
      </c>
      <c r="R103" s="15">
        <v>236.17</v>
      </c>
      <c r="S103" s="15">
        <f t="shared" si="3"/>
        <v>13.995259259259258</v>
      </c>
      <c r="T103" s="15">
        <f t="shared" si="4"/>
        <v>11.196207407407407</v>
      </c>
      <c r="U103" s="15">
        <f t="shared" si="5"/>
        <v>11.196207407407407</v>
      </c>
    </row>
    <row r="104" spans="1:21" s="15" customFormat="1">
      <c r="A104" s="15" t="s">
        <v>62</v>
      </c>
      <c r="B104" s="15" t="s">
        <v>1143</v>
      </c>
      <c r="C104" s="15" t="s">
        <v>996</v>
      </c>
      <c r="D104" s="15" t="s">
        <v>860</v>
      </c>
      <c r="E104" s="15">
        <v>179.3</v>
      </c>
      <c r="F104" s="15">
        <v>28</v>
      </c>
      <c r="G104" s="15">
        <v>14</v>
      </c>
      <c r="H104" s="15">
        <v>1</v>
      </c>
      <c r="I104" s="15">
        <v>11</v>
      </c>
      <c r="J104" s="15">
        <v>9</v>
      </c>
      <c r="K104" s="15">
        <v>1</v>
      </c>
      <c r="L104" s="15">
        <v>0</v>
      </c>
      <c r="M104" s="15">
        <v>115</v>
      </c>
      <c r="N104" s="15">
        <v>39</v>
      </c>
      <c r="O104" s="15">
        <v>163</v>
      </c>
      <c r="P104" s="15">
        <v>3.4630000000000001</v>
      </c>
      <c r="Q104" s="15">
        <v>1.1264000000000001</v>
      </c>
      <c r="R104" s="15">
        <v>234.33</v>
      </c>
      <c r="S104" s="15">
        <f t="shared" si="3"/>
        <v>13.886222222222223</v>
      </c>
      <c r="T104" s="15">
        <f t="shared" si="4"/>
        <v>11.108977777777779</v>
      </c>
      <c r="U104" s="15">
        <f t="shared" si="5"/>
        <v>11.108977777777779</v>
      </c>
    </row>
    <row r="105" spans="1:21" s="15" customFormat="1">
      <c r="A105" s="15" t="s">
        <v>1269</v>
      </c>
      <c r="B105" s="15" t="s">
        <v>1877</v>
      </c>
      <c r="C105" s="15" t="s">
        <v>996</v>
      </c>
      <c r="D105" s="15" t="s">
        <v>878</v>
      </c>
      <c r="E105" s="15">
        <v>140.30000000000001</v>
      </c>
      <c r="F105" s="15">
        <v>22</v>
      </c>
      <c r="G105" s="15">
        <v>17</v>
      </c>
      <c r="H105" s="15">
        <v>0</v>
      </c>
      <c r="I105" s="15">
        <v>9</v>
      </c>
      <c r="J105" s="15">
        <v>6</v>
      </c>
      <c r="K105" s="15">
        <v>0</v>
      </c>
      <c r="L105" s="15">
        <v>0</v>
      </c>
      <c r="M105" s="15">
        <v>144</v>
      </c>
      <c r="N105" s="15">
        <v>43</v>
      </c>
      <c r="O105" s="15">
        <v>117</v>
      </c>
      <c r="P105" s="15">
        <v>2.694</v>
      </c>
      <c r="Q105" s="15">
        <v>1.1400999999999999</v>
      </c>
      <c r="R105" s="15">
        <v>233.83</v>
      </c>
      <c r="S105" s="15">
        <f t="shared" si="3"/>
        <v>13.856592592592593</v>
      </c>
      <c r="T105" s="15">
        <f t="shared" si="4"/>
        <v>11.085274074074075</v>
      </c>
      <c r="U105" s="15">
        <f t="shared" si="5"/>
        <v>11.085274074074075</v>
      </c>
    </row>
    <row r="106" spans="1:21" s="15" customFormat="1">
      <c r="A106" s="15" t="s">
        <v>187</v>
      </c>
      <c r="B106" s="15" t="s">
        <v>815</v>
      </c>
      <c r="C106" s="15" t="s">
        <v>997</v>
      </c>
      <c r="D106" s="15" t="s">
        <v>893</v>
      </c>
      <c r="E106" s="15">
        <v>56.3</v>
      </c>
      <c r="F106" s="15">
        <v>0</v>
      </c>
      <c r="G106" s="15">
        <v>0</v>
      </c>
      <c r="H106" s="15">
        <v>0</v>
      </c>
      <c r="I106" s="15">
        <v>2</v>
      </c>
      <c r="J106" s="15">
        <v>1</v>
      </c>
      <c r="K106" s="15">
        <v>11</v>
      </c>
      <c r="L106" s="15">
        <v>3</v>
      </c>
      <c r="M106" s="15">
        <v>46</v>
      </c>
      <c r="N106" s="15">
        <v>11</v>
      </c>
      <c r="O106" s="15">
        <v>44</v>
      </c>
      <c r="P106" s="15">
        <v>1.1180000000000001</v>
      </c>
      <c r="Q106" s="15">
        <v>0.97629999999999995</v>
      </c>
      <c r="R106" s="15">
        <v>233.83</v>
      </c>
      <c r="S106" s="15">
        <f t="shared" si="3"/>
        <v>13.856592592592593</v>
      </c>
      <c r="T106" s="15">
        <f t="shared" si="4"/>
        <v>11.085274074074075</v>
      </c>
      <c r="U106" s="15">
        <f t="shared" si="5"/>
        <v>11.085274074074075</v>
      </c>
    </row>
    <row r="107" spans="1:21" s="15" customFormat="1">
      <c r="A107" s="15" t="s">
        <v>163</v>
      </c>
      <c r="B107" s="15" t="s">
        <v>659</v>
      </c>
      <c r="C107" s="15" t="s">
        <v>996</v>
      </c>
      <c r="D107" s="15" t="s">
        <v>882</v>
      </c>
      <c r="E107" s="15">
        <v>204.3</v>
      </c>
      <c r="F107" s="15">
        <v>33</v>
      </c>
      <c r="G107" s="15">
        <v>25</v>
      </c>
      <c r="H107" s="15">
        <v>0</v>
      </c>
      <c r="I107" s="15">
        <v>12</v>
      </c>
      <c r="J107" s="15">
        <v>12</v>
      </c>
      <c r="K107" s="15">
        <v>0</v>
      </c>
      <c r="L107" s="15">
        <v>0</v>
      </c>
      <c r="M107" s="15">
        <v>161</v>
      </c>
      <c r="N107" s="15">
        <v>71</v>
      </c>
      <c r="O107" s="15">
        <v>215</v>
      </c>
      <c r="P107" s="15">
        <v>3.5680000000000001</v>
      </c>
      <c r="Q107" s="15">
        <v>1.3996999999999999</v>
      </c>
      <c r="R107" s="15">
        <v>230.33</v>
      </c>
      <c r="S107" s="15">
        <f t="shared" si="3"/>
        <v>13.649185185185186</v>
      </c>
      <c r="T107" s="15">
        <f t="shared" si="4"/>
        <v>10.919348148148149</v>
      </c>
      <c r="U107" s="15">
        <f t="shared" si="5"/>
        <v>10.919348148148149</v>
      </c>
    </row>
    <row r="108" spans="1:21" s="15" customFormat="1">
      <c r="A108" s="15" t="s">
        <v>488</v>
      </c>
      <c r="B108" s="15" t="s">
        <v>1752</v>
      </c>
      <c r="C108" s="15" t="s">
        <v>996</v>
      </c>
      <c r="D108" s="15" t="s">
        <v>870</v>
      </c>
      <c r="E108" s="15">
        <v>130.69999999999999</v>
      </c>
      <c r="F108" s="15">
        <v>20</v>
      </c>
      <c r="G108" s="15">
        <v>14</v>
      </c>
      <c r="H108" s="15">
        <v>1</v>
      </c>
      <c r="I108" s="15">
        <v>11</v>
      </c>
      <c r="J108" s="15">
        <v>6</v>
      </c>
      <c r="K108" s="15">
        <v>1</v>
      </c>
      <c r="L108" s="15">
        <v>0</v>
      </c>
      <c r="M108" s="15">
        <v>111</v>
      </c>
      <c r="N108" s="15">
        <v>28</v>
      </c>
      <c r="O108" s="15">
        <v>125</v>
      </c>
      <c r="P108" s="15">
        <v>3.6509999999999998</v>
      </c>
      <c r="Q108" s="15">
        <v>1.1709000000000001</v>
      </c>
      <c r="R108" s="15">
        <v>228.67</v>
      </c>
      <c r="S108" s="15">
        <f t="shared" si="3"/>
        <v>13.550814814814814</v>
      </c>
      <c r="T108" s="15">
        <f t="shared" si="4"/>
        <v>10.840651851851852</v>
      </c>
      <c r="U108" s="15">
        <f t="shared" si="5"/>
        <v>10.840651851851852</v>
      </c>
    </row>
    <row r="109" spans="1:21" s="15" customFormat="1">
      <c r="A109" s="15" t="s">
        <v>998</v>
      </c>
      <c r="B109" s="15" t="s">
        <v>1027</v>
      </c>
      <c r="C109" s="15" t="s">
        <v>997</v>
      </c>
      <c r="D109" s="15" t="s">
        <v>863</v>
      </c>
      <c r="E109" s="15">
        <v>54.3</v>
      </c>
      <c r="F109" s="15">
        <v>0</v>
      </c>
      <c r="G109" s="15">
        <v>0</v>
      </c>
      <c r="H109" s="15">
        <v>0</v>
      </c>
      <c r="I109" s="15">
        <v>4</v>
      </c>
      <c r="J109" s="15">
        <v>3</v>
      </c>
      <c r="K109" s="15">
        <v>23</v>
      </c>
      <c r="L109" s="15">
        <v>3</v>
      </c>
      <c r="M109" s="15">
        <v>32</v>
      </c>
      <c r="N109" s="15">
        <v>13</v>
      </c>
      <c r="O109" s="15">
        <v>52</v>
      </c>
      <c r="P109" s="15">
        <v>3.3130000000000002</v>
      </c>
      <c r="Q109" s="15">
        <v>1.1962999999999999</v>
      </c>
      <c r="R109" s="15">
        <v>227.33</v>
      </c>
      <c r="S109" s="15">
        <f t="shared" si="3"/>
        <v>13.471407407407408</v>
      </c>
      <c r="T109" s="15">
        <f t="shared" si="4"/>
        <v>10.777125925925928</v>
      </c>
      <c r="U109" s="15">
        <f t="shared" si="5"/>
        <v>10.777125925925928</v>
      </c>
    </row>
    <row r="110" spans="1:21" s="15" customFormat="1">
      <c r="A110" s="15" t="s">
        <v>536</v>
      </c>
      <c r="B110" s="15" t="s">
        <v>651</v>
      </c>
      <c r="C110" s="15" t="s">
        <v>996</v>
      </c>
      <c r="D110" s="15" t="s">
        <v>871</v>
      </c>
      <c r="E110" s="15">
        <v>202.7</v>
      </c>
      <c r="F110" s="15">
        <v>32</v>
      </c>
      <c r="G110" s="15">
        <v>16</v>
      </c>
      <c r="H110" s="15">
        <v>1</v>
      </c>
      <c r="I110" s="15">
        <v>13</v>
      </c>
      <c r="J110" s="15">
        <v>11</v>
      </c>
      <c r="K110" s="15">
        <v>0</v>
      </c>
      <c r="L110" s="15">
        <v>0</v>
      </c>
      <c r="M110" s="15">
        <v>124</v>
      </c>
      <c r="N110" s="15">
        <v>49</v>
      </c>
      <c r="O110" s="15">
        <v>215</v>
      </c>
      <c r="P110" s="15">
        <v>4.13</v>
      </c>
      <c r="Q110" s="15">
        <v>1.3026</v>
      </c>
      <c r="R110" s="15">
        <v>225.67</v>
      </c>
      <c r="S110" s="15">
        <f t="shared" si="3"/>
        <v>13.373037037037037</v>
      </c>
      <c r="T110" s="15">
        <f t="shared" si="4"/>
        <v>10.698429629629629</v>
      </c>
      <c r="U110" s="15">
        <f t="shared" si="5"/>
        <v>10.698429629629629</v>
      </c>
    </row>
    <row r="111" spans="1:21" s="15" customFormat="1">
      <c r="A111" s="15" t="s">
        <v>174</v>
      </c>
      <c r="B111" s="15" t="s">
        <v>572</v>
      </c>
      <c r="C111" s="15" t="s">
        <v>996</v>
      </c>
      <c r="D111" s="15" t="s">
        <v>870</v>
      </c>
      <c r="E111" s="15">
        <v>202</v>
      </c>
      <c r="F111" s="15">
        <v>32</v>
      </c>
      <c r="G111" s="15">
        <v>19</v>
      </c>
      <c r="H111" s="15">
        <v>0</v>
      </c>
      <c r="I111" s="15">
        <v>13</v>
      </c>
      <c r="J111" s="15">
        <v>10</v>
      </c>
      <c r="K111" s="15">
        <v>0</v>
      </c>
      <c r="L111" s="15">
        <v>0</v>
      </c>
      <c r="M111" s="15">
        <v>119</v>
      </c>
      <c r="N111" s="15">
        <v>46</v>
      </c>
      <c r="O111" s="15">
        <v>228</v>
      </c>
      <c r="P111" s="15">
        <v>3.3860000000000001</v>
      </c>
      <c r="Q111" s="15">
        <v>1.3564000000000001</v>
      </c>
      <c r="R111" s="15">
        <v>223</v>
      </c>
      <c r="S111" s="15">
        <f t="shared" si="3"/>
        <v>13.214814814814815</v>
      </c>
      <c r="T111" s="15">
        <f t="shared" si="4"/>
        <v>10.571851851851854</v>
      </c>
      <c r="U111" s="15">
        <f t="shared" si="5"/>
        <v>10.571851851851854</v>
      </c>
    </row>
    <row r="112" spans="1:21" s="15" customFormat="1">
      <c r="A112" s="15" t="s">
        <v>54</v>
      </c>
      <c r="B112" s="15" t="s">
        <v>830</v>
      </c>
      <c r="C112" s="15" t="s">
        <v>996</v>
      </c>
      <c r="D112" s="15" t="s">
        <v>871</v>
      </c>
      <c r="E112" s="15">
        <v>187</v>
      </c>
      <c r="F112" s="15">
        <v>30</v>
      </c>
      <c r="G112" s="15">
        <v>18</v>
      </c>
      <c r="H112" s="15">
        <v>1</v>
      </c>
      <c r="I112" s="15">
        <v>11</v>
      </c>
      <c r="J112" s="15">
        <v>10</v>
      </c>
      <c r="K112" s="15">
        <v>0</v>
      </c>
      <c r="L112" s="15">
        <v>0</v>
      </c>
      <c r="M112" s="15">
        <v>128</v>
      </c>
      <c r="N112" s="15">
        <v>41</v>
      </c>
      <c r="O112" s="15">
        <v>197</v>
      </c>
      <c r="P112" s="15">
        <v>3.706</v>
      </c>
      <c r="Q112" s="15">
        <v>1.2726999999999999</v>
      </c>
      <c r="R112" s="15">
        <v>222</v>
      </c>
      <c r="S112" s="15">
        <f t="shared" si="3"/>
        <v>13.155555555555555</v>
      </c>
      <c r="T112" s="15">
        <f t="shared" si="4"/>
        <v>10.524444444444445</v>
      </c>
      <c r="U112" s="15">
        <f t="shared" si="5"/>
        <v>10.524444444444445</v>
      </c>
    </row>
    <row r="113" spans="1:21" s="15" customFormat="1">
      <c r="A113" s="15" t="s">
        <v>74</v>
      </c>
      <c r="B113" s="15" t="s">
        <v>674</v>
      </c>
      <c r="C113" s="15" t="s">
        <v>997</v>
      </c>
      <c r="D113" s="15" t="s">
        <v>893</v>
      </c>
      <c r="E113" s="15">
        <v>45.7</v>
      </c>
      <c r="F113" s="15">
        <v>0</v>
      </c>
      <c r="G113" s="15">
        <v>0</v>
      </c>
      <c r="H113" s="15">
        <v>0</v>
      </c>
      <c r="I113" s="15">
        <v>3</v>
      </c>
      <c r="J113" s="15">
        <v>3</v>
      </c>
      <c r="K113" s="15">
        <v>25</v>
      </c>
      <c r="L113" s="15">
        <v>5</v>
      </c>
      <c r="M113" s="15">
        <v>28</v>
      </c>
      <c r="N113" s="15">
        <v>7</v>
      </c>
      <c r="O113" s="15">
        <v>47</v>
      </c>
      <c r="P113" s="15">
        <v>3.9420000000000002</v>
      </c>
      <c r="Q113" s="15">
        <v>1.1825000000000001</v>
      </c>
      <c r="R113" s="15">
        <v>219.17</v>
      </c>
      <c r="S113" s="15">
        <f t="shared" si="3"/>
        <v>12.98785185185185</v>
      </c>
      <c r="T113" s="15">
        <f t="shared" si="4"/>
        <v>10.39028148148148</v>
      </c>
      <c r="U113" s="15">
        <f t="shared" si="5"/>
        <v>10.39028148148148</v>
      </c>
    </row>
    <row r="114" spans="1:21" s="15" customFormat="1">
      <c r="A114" s="15" t="s">
        <v>848</v>
      </c>
      <c r="B114" s="15" t="s">
        <v>72</v>
      </c>
      <c r="C114" s="15" t="s">
        <v>996</v>
      </c>
      <c r="D114" s="15" t="s">
        <v>859</v>
      </c>
      <c r="E114" s="15">
        <v>175.7</v>
      </c>
      <c r="F114" s="15">
        <v>31</v>
      </c>
      <c r="G114" s="15">
        <v>15</v>
      </c>
      <c r="H114" s="15">
        <v>1</v>
      </c>
      <c r="I114" s="15">
        <v>13</v>
      </c>
      <c r="J114" s="15">
        <v>10</v>
      </c>
      <c r="K114" s="15">
        <v>0</v>
      </c>
      <c r="L114" s="15">
        <v>0</v>
      </c>
      <c r="M114" s="15">
        <v>151</v>
      </c>
      <c r="N114" s="15">
        <v>85</v>
      </c>
      <c r="O114" s="15">
        <v>169</v>
      </c>
      <c r="P114" s="15">
        <v>4.508</v>
      </c>
      <c r="Q114" s="15">
        <v>1.4459</v>
      </c>
      <c r="R114" s="15">
        <v>218.17</v>
      </c>
      <c r="S114" s="15">
        <f t="shared" si="3"/>
        <v>12.928592592592592</v>
      </c>
      <c r="T114" s="15">
        <f t="shared" si="4"/>
        <v>10.342874074074075</v>
      </c>
      <c r="U114" s="15">
        <f t="shared" si="5"/>
        <v>10.342874074074075</v>
      </c>
    </row>
    <row r="115" spans="1:21" s="15" customFormat="1">
      <c r="A115" s="15" t="s">
        <v>187</v>
      </c>
      <c r="B115" s="15" t="s">
        <v>1643</v>
      </c>
      <c r="C115" s="15" t="s">
        <v>996</v>
      </c>
      <c r="D115" s="15" t="s">
        <v>856</v>
      </c>
      <c r="E115" s="15">
        <v>153</v>
      </c>
      <c r="F115" s="15">
        <v>25</v>
      </c>
      <c r="G115" s="15">
        <v>13</v>
      </c>
      <c r="H115" s="15">
        <v>1</v>
      </c>
      <c r="I115" s="15">
        <v>9</v>
      </c>
      <c r="J115" s="15">
        <v>10</v>
      </c>
      <c r="K115" s="15">
        <v>0</v>
      </c>
      <c r="L115" s="15">
        <v>0</v>
      </c>
      <c r="M115" s="15">
        <v>133</v>
      </c>
      <c r="N115" s="15">
        <v>42</v>
      </c>
      <c r="O115" s="15">
        <v>136</v>
      </c>
      <c r="P115" s="15">
        <v>3.2349999999999999</v>
      </c>
      <c r="Q115" s="15">
        <v>1.1634</v>
      </c>
      <c r="R115" s="15">
        <v>217.5</v>
      </c>
      <c r="S115" s="15">
        <f t="shared" si="3"/>
        <v>12.888888888888889</v>
      </c>
      <c r="T115" s="15">
        <f t="shared" si="4"/>
        <v>10.311111111111112</v>
      </c>
      <c r="U115" s="15">
        <f t="shared" si="5"/>
        <v>10.311111111111112</v>
      </c>
    </row>
    <row r="116" spans="1:21" s="15" customFormat="1">
      <c r="A116" s="15" t="s">
        <v>329</v>
      </c>
      <c r="B116" s="15" t="s">
        <v>568</v>
      </c>
      <c r="C116" s="15" t="s">
        <v>997</v>
      </c>
      <c r="D116" s="15" t="s">
        <v>881</v>
      </c>
      <c r="E116" s="15">
        <v>58.7</v>
      </c>
      <c r="F116" s="15">
        <v>0</v>
      </c>
      <c r="G116" s="15">
        <v>0</v>
      </c>
      <c r="H116" s="15">
        <v>0</v>
      </c>
      <c r="I116" s="15">
        <v>4</v>
      </c>
      <c r="J116" s="15">
        <v>3</v>
      </c>
      <c r="K116" s="15">
        <v>7</v>
      </c>
      <c r="L116" s="15">
        <v>8</v>
      </c>
      <c r="M116" s="15">
        <v>49</v>
      </c>
      <c r="N116" s="15">
        <v>19</v>
      </c>
      <c r="O116" s="15">
        <v>41</v>
      </c>
      <c r="P116" s="15">
        <v>2.3010000000000002</v>
      </c>
      <c r="Q116" s="15">
        <v>1.0226999999999999</v>
      </c>
      <c r="R116" s="15">
        <v>216.67</v>
      </c>
      <c r="S116" s="15">
        <f t="shared" si="3"/>
        <v>12.839703703703703</v>
      </c>
      <c r="T116" s="15">
        <f t="shared" si="4"/>
        <v>10.271762962962963</v>
      </c>
      <c r="U116" s="15">
        <f t="shared" si="5"/>
        <v>10.271762962962963</v>
      </c>
    </row>
    <row r="117" spans="1:21" s="15" customFormat="1">
      <c r="A117" s="15" t="s">
        <v>195</v>
      </c>
      <c r="B117" s="15" t="s">
        <v>422</v>
      </c>
      <c r="C117" s="15" t="s">
        <v>997</v>
      </c>
      <c r="D117" s="15" t="s">
        <v>1068</v>
      </c>
      <c r="E117" s="15">
        <v>64</v>
      </c>
      <c r="F117" s="15">
        <v>0</v>
      </c>
      <c r="G117" s="15">
        <v>0</v>
      </c>
      <c r="H117" s="15">
        <v>0</v>
      </c>
      <c r="I117" s="15">
        <v>7</v>
      </c>
      <c r="J117" s="15">
        <v>0</v>
      </c>
      <c r="K117" s="15">
        <v>0</v>
      </c>
      <c r="L117" s="15">
        <v>3</v>
      </c>
      <c r="M117" s="15">
        <v>73</v>
      </c>
      <c r="N117" s="15">
        <v>43</v>
      </c>
      <c r="O117" s="15">
        <v>36</v>
      </c>
      <c r="P117" s="15">
        <v>2.109</v>
      </c>
      <c r="Q117" s="15">
        <v>1.2343999999999999</v>
      </c>
      <c r="R117" s="15">
        <v>216.5</v>
      </c>
      <c r="S117" s="15">
        <f t="shared" si="3"/>
        <v>12.829629629629629</v>
      </c>
      <c r="T117" s="15">
        <f t="shared" si="4"/>
        <v>10.263703703703705</v>
      </c>
      <c r="U117" s="15">
        <f t="shared" si="5"/>
        <v>10.263703703703705</v>
      </c>
    </row>
    <row r="118" spans="1:21" s="15" customFormat="1">
      <c r="A118" s="15" t="s">
        <v>645</v>
      </c>
      <c r="B118" s="15" t="s">
        <v>1687</v>
      </c>
      <c r="C118" s="15" t="s">
        <v>996</v>
      </c>
      <c r="D118" s="15" t="s">
        <v>1068</v>
      </c>
      <c r="E118" s="15">
        <v>191.3</v>
      </c>
      <c r="F118" s="15">
        <v>32</v>
      </c>
      <c r="G118" s="15">
        <v>19</v>
      </c>
      <c r="H118" s="15">
        <v>0</v>
      </c>
      <c r="I118" s="15">
        <v>10</v>
      </c>
      <c r="J118" s="15">
        <v>10</v>
      </c>
      <c r="K118" s="15">
        <v>0</v>
      </c>
      <c r="L118" s="15">
        <v>0</v>
      </c>
      <c r="M118" s="15">
        <v>153</v>
      </c>
      <c r="N118" s="15">
        <v>71</v>
      </c>
      <c r="O118" s="15">
        <v>177</v>
      </c>
      <c r="P118" s="15">
        <v>3.81</v>
      </c>
      <c r="Q118" s="15">
        <v>1.2962</v>
      </c>
      <c r="R118" s="15">
        <v>214.33</v>
      </c>
      <c r="S118" s="15">
        <f t="shared" si="3"/>
        <v>12.701037037037038</v>
      </c>
      <c r="T118" s="15">
        <f t="shared" si="4"/>
        <v>10.160829629629632</v>
      </c>
      <c r="U118" s="15">
        <f t="shared" si="5"/>
        <v>10.160829629629632</v>
      </c>
    </row>
    <row r="119" spans="1:21" s="15" customFormat="1">
      <c r="A119" s="15" t="s">
        <v>670</v>
      </c>
      <c r="B119" s="15" t="s">
        <v>700</v>
      </c>
      <c r="C119" s="15" t="s">
        <v>996</v>
      </c>
      <c r="D119" s="15" t="s">
        <v>858</v>
      </c>
      <c r="E119" s="15">
        <v>155.69999999999999</v>
      </c>
      <c r="F119" s="15">
        <v>26</v>
      </c>
      <c r="G119" s="15">
        <v>13</v>
      </c>
      <c r="H119" s="15">
        <v>1</v>
      </c>
      <c r="I119" s="15">
        <v>12</v>
      </c>
      <c r="J119" s="15">
        <v>9</v>
      </c>
      <c r="K119" s="15">
        <v>1</v>
      </c>
      <c r="L119" s="15">
        <v>0</v>
      </c>
      <c r="M119" s="15">
        <v>134</v>
      </c>
      <c r="N119" s="15">
        <v>63</v>
      </c>
      <c r="O119" s="15">
        <v>154</v>
      </c>
      <c r="P119" s="15">
        <v>4.7409999999999997</v>
      </c>
      <c r="Q119" s="15">
        <v>1.3939999999999999</v>
      </c>
      <c r="R119" s="15">
        <v>213.67</v>
      </c>
      <c r="S119" s="15">
        <f t="shared" si="3"/>
        <v>12.661925925925924</v>
      </c>
      <c r="T119" s="15">
        <f t="shared" si="4"/>
        <v>10.12954074074074</v>
      </c>
      <c r="U119" s="15">
        <f t="shared" si="5"/>
        <v>10.12954074074074</v>
      </c>
    </row>
    <row r="120" spans="1:21" s="15" customFormat="1">
      <c r="A120" s="15" t="s">
        <v>65</v>
      </c>
      <c r="B120" s="15" t="s">
        <v>493</v>
      </c>
      <c r="C120" s="15" t="s">
        <v>997</v>
      </c>
      <c r="D120" s="15" t="s">
        <v>878</v>
      </c>
      <c r="E120" s="15">
        <v>97</v>
      </c>
      <c r="F120" s="15">
        <v>1</v>
      </c>
      <c r="G120" s="15">
        <v>0</v>
      </c>
      <c r="H120" s="15">
        <v>0</v>
      </c>
      <c r="I120" s="15">
        <v>8</v>
      </c>
      <c r="J120" s="15">
        <v>6</v>
      </c>
      <c r="K120" s="15">
        <v>2</v>
      </c>
      <c r="L120" s="15">
        <v>3</v>
      </c>
      <c r="M120" s="15">
        <v>96</v>
      </c>
      <c r="N120" s="15">
        <v>38</v>
      </c>
      <c r="O120" s="15">
        <v>89</v>
      </c>
      <c r="P120" s="15">
        <v>3.0619999999999998</v>
      </c>
      <c r="Q120" s="15">
        <v>1.3092999999999999</v>
      </c>
      <c r="R120" s="15">
        <v>212</v>
      </c>
      <c r="S120" s="15">
        <f t="shared" si="3"/>
        <v>12.562962962962963</v>
      </c>
      <c r="T120" s="15">
        <f t="shared" si="4"/>
        <v>10.050370370370372</v>
      </c>
      <c r="U120" s="15">
        <f t="shared" si="5"/>
        <v>10.050370370370372</v>
      </c>
    </row>
    <row r="121" spans="1:21" s="15" customFormat="1">
      <c r="A121" s="15" t="s">
        <v>1376</v>
      </c>
      <c r="B121" s="15" t="s">
        <v>1699</v>
      </c>
      <c r="C121" s="15" t="s">
        <v>997</v>
      </c>
      <c r="D121" s="15" t="s">
        <v>858</v>
      </c>
      <c r="E121" s="15">
        <v>66.3</v>
      </c>
      <c r="F121" s="15">
        <v>0</v>
      </c>
      <c r="G121" s="15">
        <v>0</v>
      </c>
      <c r="H121" s="15">
        <v>0</v>
      </c>
      <c r="I121" s="15">
        <v>7</v>
      </c>
      <c r="J121" s="15">
        <v>1</v>
      </c>
      <c r="K121" s="15">
        <v>2</v>
      </c>
      <c r="L121" s="15">
        <v>3</v>
      </c>
      <c r="M121" s="15">
        <v>51</v>
      </c>
      <c r="N121" s="15">
        <v>18</v>
      </c>
      <c r="O121" s="15">
        <v>45</v>
      </c>
      <c r="P121" s="15">
        <v>2.5779999999999998</v>
      </c>
      <c r="Q121" s="15">
        <v>0.94969999999999999</v>
      </c>
      <c r="R121" s="15">
        <v>210.33</v>
      </c>
      <c r="S121" s="15">
        <f t="shared" si="3"/>
        <v>12.464</v>
      </c>
      <c r="T121" s="15">
        <f t="shared" si="4"/>
        <v>9.9712000000000014</v>
      </c>
      <c r="U121" s="15">
        <f t="shared" si="5"/>
        <v>9.9712000000000014</v>
      </c>
    </row>
    <row r="122" spans="1:21" s="15" customFormat="1">
      <c r="A122" s="15" t="s">
        <v>232</v>
      </c>
      <c r="B122" s="15" t="s">
        <v>585</v>
      </c>
      <c r="C122" s="15" t="s">
        <v>997</v>
      </c>
      <c r="D122" s="15" t="s">
        <v>870</v>
      </c>
      <c r="E122" s="15">
        <v>53.3</v>
      </c>
      <c r="F122" s="15">
        <v>0</v>
      </c>
      <c r="G122" s="15">
        <v>0</v>
      </c>
      <c r="H122" s="15">
        <v>0</v>
      </c>
      <c r="I122" s="15">
        <v>2</v>
      </c>
      <c r="J122" s="15">
        <v>3</v>
      </c>
      <c r="K122" s="15">
        <v>5</v>
      </c>
      <c r="L122" s="15">
        <v>2</v>
      </c>
      <c r="M122" s="15">
        <v>76</v>
      </c>
      <c r="N122" s="15">
        <v>27</v>
      </c>
      <c r="O122" s="15">
        <v>46</v>
      </c>
      <c r="P122" s="15">
        <v>2.7</v>
      </c>
      <c r="Q122" s="15">
        <v>1.3687</v>
      </c>
      <c r="R122" s="15">
        <v>209.33</v>
      </c>
      <c r="S122" s="15">
        <f t="shared" si="3"/>
        <v>12.404740740740742</v>
      </c>
      <c r="T122" s="15">
        <f t="shared" si="4"/>
        <v>9.9237925925925943</v>
      </c>
      <c r="U122" s="15">
        <f t="shared" si="5"/>
        <v>9.9237925925925943</v>
      </c>
    </row>
    <row r="123" spans="1:21" s="15" customFormat="1">
      <c r="A123" s="15" t="s">
        <v>172</v>
      </c>
      <c r="B123" s="15" t="s">
        <v>581</v>
      </c>
      <c r="C123" s="15" t="s">
        <v>997</v>
      </c>
      <c r="D123" s="15" t="s">
        <v>880</v>
      </c>
      <c r="E123" s="15">
        <v>61</v>
      </c>
      <c r="F123" s="15">
        <v>0</v>
      </c>
      <c r="G123" s="15">
        <v>0</v>
      </c>
      <c r="H123" s="15">
        <v>0</v>
      </c>
      <c r="I123" s="15">
        <v>6</v>
      </c>
      <c r="J123" s="15">
        <v>4</v>
      </c>
      <c r="K123" s="15">
        <v>3</v>
      </c>
      <c r="L123" s="15">
        <v>3</v>
      </c>
      <c r="M123" s="15">
        <v>67</v>
      </c>
      <c r="N123" s="15">
        <v>16</v>
      </c>
      <c r="O123" s="15">
        <v>61</v>
      </c>
      <c r="P123" s="15">
        <v>3.5409999999999999</v>
      </c>
      <c r="Q123" s="15">
        <v>1.2623</v>
      </c>
      <c r="R123" s="15">
        <v>208.5</v>
      </c>
      <c r="S123" s="15">
        <f t="shared" si="3"/>
        <v>12.355555555555556</v>
      </c>
      <c r="T123" s="15">
        <f t="shared" si="4"/>
        <v>9.8844444444444459</v>
      </c>
      <c r="U123" s="15">
        <f t="shared" si="5"/>
        <v>9.8844444444444459</v>
      </c>
    </row>
    <row r="124" spans="1:21" s="15" customFormat="1">
      <c r="A124" s="15" t="s">
        <v>401</v>
      </c>
      <c r="B124" s="15" t="s">
        <v>1184</v>
      </c>
      <c r="C124" s="15" t="s">
        <v>997</v>
      </c>
      <c r="D124" s="15" t="s">
        <v>883</v>
      </c>
      <c r="E124" s="15">
        <v>76.3</v>
      </c>
      <c r="F124" s="15">
        <v>0</v>
      </c>
      <c r="G124" s="15">
        <v>0</v>
      </c>
      <c r="H124" s="15">
        <v>0</v>
      </c>
      <c r="I124" s="15">
        <v>5</v>
      </c>
      <c r="J124" s="15">
        <v>5</v>
      </c>
      <c r="K124" s="15">
        <v>2</v>
      </c>
      <c r="L124" s="15">
        <v>7</v>
      </c>
      <c r="M124" s="15">
        <v>64</v>
      </c>
      <c r="N124" s="15">
        <v>22</v>
      </c>
      <c r="O124" s="15">
        <v>61</v>
      </c>
      <c r="P124" s="15">
        <v>2.5939999999999999</v>
      </c>
      <c r="Q124" s="15">
        <v>1.0872999999999999</v>
      </c>
      <c r="R124" s="15">
        <v>207.83</v>
      </c>
      <c r="S124" s="15">
        <f t="shared" si="3"/>
        <v>12.315851851851853</v>
      </c>
      <c r="T124" s="15">
        <f t="shared" si="4"/>
        <v>9.8526814814814827</v>
      </c>
      <c r="U124" s="15">
        <f t="shared" si="5"/>
        <v>9.8526814814814827</v>
      </c>
    </row>
    <row r="125" spans="1:21" s="15" customFormat="1">
      <c r="A125" s="15" t="s">
        <v>549</v>
      </c>
      <c r="B125" s="15" t="s">
        <v>548</v>
      </c>
      <c r="C125" s="15" t="s">
        <v>996</v>
      </c>
      <c r="D125" s="15" t="s">
        <v>864</v>
      </c>
      <c r="E125" s="15">
        <v>145.69999999999999</v>
      </c>
      <c r="F125" s="15">
        <v>23</v>
      </c>
      <c r="G125" s="15">
        <v>14</v>
      </c>
      <c r="H125" s="15">
        <v>1</v>
      </c>
      <c r="I125" s="15">
        <v>9</v>
      </c>
      <c r="J125" s="15">
        <v>5</v>
      </c>
      <c r="K125" s="15">
        <v>0</v>
      </c>
      <c r="L125" s="15">
        <v>0</v>
      </c>
      <c r="M125" s="15">
        <v>124</v>
      </c>
      <c r="N125" s="15">
        <v>45</v>
      </c>
      <c r="O125" s="15">
        <v>134</v>
      </c>
      <c r="P125" s="15">
        <v>3.7069999999999999</v>
      </c>
      <c r="Q125" s="15">
        <v>1.2287999999999999</v>
      </c>
      <c r="R125" s="15">
        <v>207.67</v>
      </c>
      <c r="S125" s="15">
        <f t="shared" si="3"/>
        <v>12.30637037037037</v>
      </c>
      <c r="T125" s="15">
        <f t="shared" si="4"/>
        <v>9.8450962962962976</v>
      </c>
      <c r="U125" s="15">
        <f t="shared" si="5"/>
        <v>9.8450962962962976</v>
      </c>
    </row>
    <row r="126" spans="1:21" s="15" customFormat="1">
      <c r="A126" s="15" t="s">
        <v>459</v>
      </c>
      <c r="B126" s="15" t="s">
        <v>647</v>
      </c>
      <c r="C126" s="15" t="s">
        <v>997</v>
      </c>
      <c r="D126" s="15" t="s">
        <v>875</v>
      </c>
      <c r="E126" s="15">
        <v>72.3</v>
      </c>
      <c r="F126" s="15">
        <v>0</v>
      </c>
      <c r="G126" s="15">
        <v>0</v>
      </c>
      <c r="H126" s="15">
        <v>0</v>
      </c>
      <c r="I126" s="15">
        <v>5</v>
      </c>
      <c r="J126" s="15">
        <v>5</v>
      </c>
      <c r="K126" s="15">
        <v>3</v>
      </c>
      <c r="L126" s="15">
        <v>8</v>
      </c>
      <c r="M126" s="15">
        <v>59</v>
      </c>
      <c r="N126" s="15">
        <v>15</v>
      </c>
      <c r="O126" s="15">
        <v>58</v>
      </c>
      <c r="P126" s="15">
        <v>2.1150000000000002</v>
      </c>
      <c r="Q126" s="15">
        <v>1.0092000000000001</v>
      </c>
      <c r="R126" s="15">
        <v>206.83</v>
      </c>
      <c r="S126" s="15">
        <f t="shared" si="3"/>
        <v>12.256592592592593</v>
      </c>
      <c r="T126" s="15">
        <f t="shared" si="4"/>
        <v>9.8052740740740756</v>
      </c>
      <c r="U126" s="15">
        <f t="shared" si="5"/>
        <v>9.8052740740740756</v>
      </c>
    </row>
    <row r="127" spans="1:21" s="15" customFormat="1">
      <c r="A127" s="15" t="s">
        <v>750</v>
      </c>
      <c r="B127" s="15" t="s">
        <v>749</v>
      </c>
      <c r="C127" s="15" t="s">
        <v>996</v>
      </c>
      <c r="D127" s="15" t="s">
        <v>878</v>
      </c>
      <c r="E127" s="15">
        <v>187.7</v>
      </c>
      <c r="F127" s="15">
        <v>30</v>
      </c>
      <c r="G127" s="15">
        <v>21</v>
      </c>
      <c r="H127" s="15">
        <v>0</v>
      </c>
      <c r="I127" s="15">
        <v>9</v>
      </c>
      <c r="J127" s="15">
        <v>11</v>
      </c>
      <c r="K127" s="15">
        <v>0</v>
      </c>
      <c r="L127" s="15">
        <v>0</v>
      </c>
      <c r="M127" s="15">
        <v>138</v>
      </c>
      <c r="N127" s="15">
        <v>45</v>
      </c>
      <c r="O127" s="15">
        <v>193</v>
      </c>
      <c r="P127" s="15">
        <v>3.4049999999999998</v>
      </c>
      <c r="Q127" s="15">
        <v>1.2682</v>
      </c>
      <c r="R127" s="15">
        <v>205.67</v>
      </c>
      <c r="S127" s="15">
        <f t="shared" si="3"/>
        <v>12.187851851851851</v>
      </c>
      <c r="T127" s="15">
        <f t="shared" si="4"/>
        <v>9.7502814814814815</v>
      </c>
      <c r="U127" s="15">
        <f t="shared" si="5"/>
        <v>9.7502814814814815</v>
      </c>
    </row>
    <row r="128" spans="1:21" s="15" customFormat="1">
      <c r="A128" s="15" t="s">
        <v>193</v>
      </c>
      <c r="B128" s="15" t="s">
        <v>1452</v>
      </c>
      <c r="C128" s="15" t="s">
        <v>997</v>
      </c>
      <c r="D128" s="15" t="s">
        <v>880</v>
      </c>
      <c r="E128" s="15">
        <v>78.7</v>
      </c>
      <c r="F128" s="15">
        <v>0</v>
      </c>
      <c r="G128" s="15">
        <v>0</v>
      </c>
      <c r="H128" s="15">
        <v>0</v>
      </c>
      <c r="I128" s="15">
        <v>3</v>
      </c>
      <c r="J128" s="15">
        <v>6</v>
      </c>
      <c r="K128" s="15">
        <v>3</v>
      </c>
      <c r="L128" s="15">
        <v>3</v>
      </c>
      <c r="M128" s="15">
        <v>76</v>
      </c>
      <c r="N128" s="15">
        <v>24</v>
      </c>
      <c r="O128" s="15">
        <v>63</v>
      </c>
      <c r="P128" s="15">
        <v>2.9750000000000001</v>
      </c>
      <c r="Q128" s="15">
        <v>1.1059000000000001</v>
      </c>
      <c r="R128" s="15">
        <v>205.17</v>
      </c>
      <c r="S128" s="15">
        <f t="shared" si="3"/>
        <v>12.158222222222221</v>
      </c>
      <c r="T128" s="15">
        <f t="shared" si="4"/>
        <v>9.7265777777777771</v>
      </c>
      <c r="U128" s="15">
        <f t="shared" si="5"/>
        <v>9.7265777777777771</v>
      </c>
    </row>
    <row r="129" spans="1:21" s="15" customFormat="1">
      <c r="A129" s="15" t="s">
        <v>198</v>
      </c>
      <c r="B129" s="15" t="s">
        <v>854</v>
      </c>
      <c r="C129" s="15" t="s">
        <v>997</v>
      </c>
      <c r="D129" s="15" t="s">
        <v>860</v>
      </c>
      <c r="E129" s="15">
        <v>67</v>
      </c>
      <c r="F129" s="15">
        <v>0</v>
      </c>
      <c r="G129" s="15">
        <v>0</v>
      </c>
      <c r="H129" s="15">
        <v>0</v>
      </c>
      <c r="I129" s="15">
        <v>5</v>
      </c>
      <c r="J129" s="15">
        <v>3</v>
      </c>
      <c r="K129" s="15">
        <v>1</v>
      </c>
      <c r="L129" s="15">
        <v>8</v>
      </c>
      <c r="M129" s="15">
        <v>54</v>
      </c>
      <c r="N129" s="15">
        <v>24</v>
      </c>
      <c r="O129" s="15">
        <v>60</v>
      </c>
      <c r="P129" s="15">
        <v>3.4929999999999999</v>
      </c>
      <c r="Q129" s="15">
        <v>1.2537</v>
      </c>
      <c r="R129" s="15">
        <v>202</v>
      </c>
      <c r="S129" s="15">
        <f t="shared" si="3"/>
        <v>11.97037037037037</v>
      </c>
      <c r="T129" s="15">
        <f t="shared" si="4"/>
        <v>9.576296296296297</v>
      </c>
      <c r="U129" s="15">
        <f t="shared" si="5"/>
        <v>9.576296296296297</v>
      </c>
    </row>
    <row r="130" spans="1:21" s="15" customFormat="1">
      <c r="A130" s="15" t="s">
        <v>607</v>
      </c>
      <c r="B130" s="15" t="s">
        <v>1168</v>
      </c>
      <c r="C130" s="15" t="s">
        <v>996</v>
      </c>
      <c r="D130" s="15" t="s">
        <v>867</v>
      </c>
      <c r="E130" s="15">
        <v>201.3</v>
      </c>
      <c r="F130" s="15">
        <v>33</v>
      </c>
      <c r="G130" s="15">
        <v>19</v>
      </c>
      <c r="H130" s="15">
        <v>0</v>
      </c>
      <c r="I130" s="15">
        <v>8</v>
      </c>
      <c r="J130" s="15">
        <v>12</v>
      </c>
      <c r="K130" s="15">
        <v>0</v>
      </c>
      <c r="L130" s="15">
        <v>0</v>
      </c>
      <c r="M130" s="15">
        <v>183</v>
      </c>
      <c r="N130" s="15">
        <v>75</v>
      </c>
      <c r="O130" s="15">
        <v>207</v>
      </c>
      <c r="P130" s="15">
        <v>4.3360000000000003</v>
      </c>
      <c r="Q130" s="15">
        <v>1.4007000000000001</v>
      </c>
      <c r="R130" s="15">
        <v>201.33</v>
      </c>
      <c r="S130" s="15">
        <f t="shared" si="3"/>
        <v>11.930666666666667</v>
      </c>
      <c r="T130" s="15">
        <f t="shared" si="4"/>
        <v>9.5445333333333338</v>
      </c>
      <c r="U130" s="15">
        <f t="shared" si="5"/>
        <v>9.5445333333333338</v>
      </c>
    </row>
    <row r="131" spans="1:21" s="15" customFormat="1">
      <c r="A131" s="15" t="s">
        <v>1697</v>
      </c>
      <c r="B131" s="15" t="s">
        <v>1696</v>
      </c>
      <c r="C131" s="15" t="s">
        <v>997</v>
      </c>
      <c r="D131" s="15" t="s">
        <v>878</v>
      </c>
      <c r="E131" s="15">
        <v>77.3</v>
      </c>
      <c r="F131" s="15">
        <v>0</v>
      </c>
      <c r="G131" s="15">
        <v>0</v>
      </c>
      <c r="H131" s="15">
        <v>0</v>
      </c>
      <c r="I131" s="15">
        <v>2</v>
      </c>
      <c r="J131" s="15">
        <v>5</v>
      </c>
      <c r="K131" s="15">
        <v>5</v>
      </c>
      <c r="L131" s="15">
        <v>5</v>
      </c>
      <c r="M131" s="15">
        <v>73</v>
      </c>
      <c r="N131" s="15">
        <v>32</v>
      </c>
      <c r="O131" s="15">
        <v>59</v>
      </c>
      <c r="P131" s="15">
        <v>2.2109999999999999</v>
      </c>
      <c r="Q131" s="15">
        <v>1.1767000000000001</v>
      </c>
      <c r="R131" s="15">
        <v>201.33</v>
      </c>
      <c r="S131" s="15">
        <f t="shared" ref="S131:S194" si="6">R131/16.875</f>
        <v>11.930666666666667</v>
      </c>
      <c r="T131" s="15">
        <f t="shared" ref="T131:T194" si="7">IF(R131 &gt;= 400,S131*1.2,IF(R131 &gt; 300,S131,IF(R131&gt;200,S131*0.8,IF(R131&gt;100,S131*0.6,S131*0.5))))</f>
        <v>9.5445333333333338</v>
      </c>
      <c r="U131" s="15">
        <f t="shared" ref="U131:U194" si="8">IF(T131 &lt; 1.5,1,T131)</f>
        <v>9.5445333333333338</v>
      </c>
    </row>
    <row r="132" spans="1:21" s="15" customFormat="1">
      <c r="A132" s="15" t="s">
        <v>1883</v>
      </c>
      <c r="B132" s="15" t="s">
        <v>1882</v>
      </c>
      <c r="C132" s="15" t="s">
        <v>996</v>
      </c>
      <c r="D132" s="15" t="s">
        <v>861</v>
      </c>
      <c r="E132" s="15">
        <v>163.69999999999999</v>
      </c>
      <c r="F132" s="15">
        <v>29</v>
      </c>
      <c r="G132" s="15">
        <v>8</v>
      </c>
      <c r="H132" s="15">
        <v>1</v>
      </c>
      <c r="I132" s="15">
        <v>10</v>
      </c>
      <c r="J132" s="15">
        <v>12</v>
      </c>
      <c r="K132" s="15">
        <v>0</v>
      </c>
      <c r="L132" s="15">
        <v>0</v>
      </c>
      <c r="M132" s="15">
        <v>143</v>
      </c>
      <c r="N132" s="15">
        <v>64</v>
      </c>
      <c r="O132" s="15">
        <v>151</v>
      </c>
      <c r="P132" s="15">
        <v>3.8490000000000002</v>
      </c>
      <c r="Q132" s="15">
        <v>1.3136000000000001</v>
      </c>
      <c r="R132" s="15">
        <v>201.17</v>
      </c>
      <c r="S132" s="15">
        <f t="shared" si="6"/>
        <v>11.921185185185184</v>
      </c>
      <c r="T132" s="15">
        <f t="shared" si="7"/>
        <v>9.5369481481481468</v>
      </c>
      <c r="U132" s="15">
        <f t="shared" si="8"/>
        <v>9.5369481481481468</v>
      </c>
    </row>
    <row r="133" spans="1:21" s="15" customFormat="1">
      <c r="A133" s="15" t="s">
        <v>128</v>
      </c>
      <c r="B133" s="15" t="s">
        <v>525</v>
      </c>
      <c r="C133" s="15" t="s">
        <v>996</v>
      </c>
      <c r="D133" s="15" t="s">
        <v>861</v>
      </c>
      <c r="E133" s="15">
        <v>165</v>
      </c>
      <c r="F133" s="15">
        <v>29</v>
      </c>
      <c r="G133" s="15">
        <v>16</v>
      </c>
      <c r="H133" s="15">
        <v>0</v>
      </c>
      <c r="I133" s="15">
        <v>12</v>
      </c>
      <c r="J133" s="15">
        <v>9</v>
      </c>
      <c r="K133" s="15">
        <v>0</v>
      </c>
      <c r="L133" s="15">
        <v>0</v>
      </c>
      <c r="M133" s="15">
        <v>108</v>
      </c>
      <c r="N133" s="15">
        <v>60</v>
      </c>
      <c r="O133" s="15">
        <v>143</v>
      </c>
      <c r="P133" s="15">
        <v>3.6549999999999998</v>
      </c>
      <c r="Q133" s="15">
        <v>1.2302999999999999</v>
      </c>
      <c r="R133" s="15">
        <v>201</v>
      </c>
      <c r="S133" s="15">
        <f t="shared" si="6"/>
        <v>11.911111111111111</v>
      </c>
      <c r="T133" s="15">
        <f t="shared" si="7"/>
        <v>9.5288888888888899</v>
      </c>
      <c r="U133" s="15">
        <f t="shared" si="8"/>
        <v>9.5288888888888899</v>
      </c>
    </row>
    <row r="134" spans="1:21" s="15" customFormat="1">
      <c r="A134" s="15" t="s">
        <v>139</v>
      </c>
      <c r="B134" s="15" t="s">
        <v>703</v>
      </c>
      <c r="C134" s="15" t="s">
        <v>996</v>
      </c>
      <c r="D134" s="15" t="s">
        <v>865</v>
      </c>
      <c r="E134" s="15">
        <v>162.30000000000001</v>
      </c>
      <c r="F134" s="15">
        <v>29</v>
      </c>
      <c r="G134" s="15">
        <v>14</v>
      </c>
      <c r="H134" s="15">
        <v>0</v>
      </c>
      <c r="I134" s="15">
        <v>7</v>
      </c>
      <c r="J134" s="15">
        <v>10</v>
      </c>
      <c r="K134" s="15">
        <v>0</v>
      </c>
      <c r="L134" s="15">
        <v>0</v>
      </c>
      <c r="M134" s="15">
        <v>175</v>
      </c>
      <c r="N134" s="15">
        <v>81</v>
      </c>
      <c r="O134" s="15">
        <v>130</v>
      </c>
      <c r="P134" s="15">
        <v>3.3820000000000001</v>
      </c>
      <c r="Q134" s="15">
        <v>1.2998000000000001</v>
      </c>
      <c r="R134" s="15">
        <v>200.83</v>
      </c>
      <c r="S134" s="15">
        <f t="shared" si="6"/>
        <v>11.901037037037037</v>
      </c>
      <c r="T134" s="15">
        <f t="shared" si="7"/>
        <v>9.5208296296296293</v>
      </c>
      <c r="U134" s="15">
        <f t="shared" si="8"/>
        <v>9.5208296296296293</v>
      </c>
    </row>
    <row r="135" spans="1:21" s="15" customFormat="1">
      <c r="A135" s="15" t="s">
        <v>152</v>
      </c>
      <c r="B135" s="15" t="s">
        <v>1177</v>
      </c>
      <c r="C135" s="15" t="s">
        <v>997</v>
      </c>
      <c r="D135" s="15" t="s">
        <v>890</v>
      </c>
      <c r="E135" s="15">
        <v>54.7</v>
      </c>
      <c r="F135" s="15">
        <v>0</v>
      </c>
      <c r="G135" s="15">
        <v>0</v>
      </c>
      <c r="H135" s="15">
        <v>0</v>
      </c>
      <c r="I135" s="15">
        <v>5</v>
      </c>
      <c r="J135" s="15">
        <v>3</v>
      </c>
      <c r="K135" s="15">
        <v>6</v>
      </c>
      <c r="L135" s="15">
        <v>1</v>
      </c>
      <c r="M135" s="15">
        <v>46</v>
      </c>
      <c r="N135" s="15">
        <v>20</v>
      </c>
      <c r="O135" s="15">
        <v>39</v>
      </c>
      <c r="P135" s="15">
        <v>1.976</v>
      </c>
      <c r="Q135" s="15">
        <v>1.0792999999999999</v>
      </c>
      <c r="R135" s="15">
        <v>200.17</v>
      </c>
      <c r="S135" s="15">
        <f t="shared" si="6"/>
        <v>11.861925925925926</v>
      </c>
      <c r="T135" s="15">
        <f t="shared" si="7"/>
        <v>9.4895407407407415</v>
      </c>
      <c r="U135" s="15">
        <f t="shared" si="8"/>
        <v>9.4895407407407415</v>
      </c>
    </row>
    <row r="136" spans="1:21" s="15" customFormat="1">
      <c r="A136" s="15" t="s">
        <v>658</v>
      </c>
      <c r="B136" s="15" t="s">
        <v>657</v>
      </c>
      <c r="C136" s="15" t="s">
        <v>996</v>
      </c>
      <c r="D136" s="15" t="s">
        <v>861</v>
      </c>
      <c r="E136" s="15">
        <v>158</v>
      </c>
      <c r="F136" s="15">
        <v>26</v>
      </c>
      <c r="G136" s="15">
        <v>13</v>
      </c>
      <c r="H136" s="15">
        <v>0</v>
      </c>
      <c r="I136" s="15">
        <v>11</v>
      </c>
      <c r="J136" s="15">
        <v>11</v>
      </c>
      <c r="K136" s="15">
        <v>0</v>
      </c>
      <c r="L136" s="15">
        <v>0</v>
      </c>
      <c r="M136" s="15">
        <v>133</v>
      </c>
      <c r="N136" s="15">
        <v>51</v>
      </c>
      <c r="O136" s="15">
        <v>160</v>
      </c>
      <c r="P136" s="15">
        <v>4.2149999999999999</v>
      </c>
      <c r="Q136" s="15">
        <v>1.3353999999999999</v>
      </c>
      <c r="R136" s="15">
        <v>200</v>
      </c>
      <c r="S136" s="15">
        <f t="shared" si="6"/>
        <v>11.851851851851851</v>
      </c>
      <c r="T136" s="15">
        <f t="shared" si="7"/>
        <v>7.1111111111111107</v>
      </c>
      <c r="U136" s="15">
        <f t="shared" si="8"/>
        <v>7.1111111111111107</v>
      </c>
    </row>
    <row r="137" spans="1:21" s="15" customFormat="1">
      <c r="A137" s="15" t="s">
        <v>1355</v>
      </c>
      <c r="B137" s="15" t="s">
        <v>734</v>
      </c>
      <c r="C137" s="15" t="s">
        <v>996</v>
      </c>
      <c r="D137" s="15" t="s">
        <v>885</v>
      </c>
      <c r="E137" s="15">
        <v>183</v>
      </c>
      <c r="F137" s="15">
        <v>31</v>
      </c>
      <c r="G137" s="15">
        <v>14</v>
      </c>
      <c r="H137" s="15">
        <v>1</v>
      </c>
      <c r="I137" s="15">
        <v>10</v>
      </c>
      <c r="J137" s="15">
        <v>9</v>
      </c>
      <c r="K137" s="15">
        <v>0</v>
      </c>
      <c r="L137" s="15">
        <v>0</v>
      </c>
      <c r="M137" s="15">
        <v>127</v>
      </c>
      <c r="N137" s="15">
        <v>73</v>
      </c>
      <c r="O137" s="15">
        <v>160</v>
      </c>
      <c r="P137" s="15">
        <v>3.738</v>
      </c>
      <c r="Q137" s="15">
        <v>1.2732000000000001</v>
      </c>
      <c r="R137" s="15">
        <v>197</v>
      </c>
      <c r="S137" s="15">
        <f t="shared" si="6"/>
        <v>11.674074074074074</v>
      </c>
      <c r="T137" s="15">
        <f t="shared" si="7"/>
        <v>7.0044444444444443</v>
      </c>
      <c r="U137" s="15">
        <f t="shared" si="8"/>
        <v>7.0044444444444443</v>
      </c>
    </row>
    <row r="138" spans="1:21" s="15" customFormat="1">
      <c r="A138" s="15" t="s">
        <v>638</v>
      </c>
      <c r="B138" s="15" t="s">
        <v>637</v>
      </c>
      <c r="C138" s="15" t="s">
        <v>996</v>
      </c>
      <c r="D138" s="15" t="s">
        <v>869</v>
      </c>
      <c r="E138" s="15">
        <v>192.3</v>
      </c>
      <c r="F138" s="15">
        <v>32</v>
      </c>
      <c r="G138" s="15">
        <v>20</v>
      </c>
      <c r="H138" s="15">
        <v>0</v>
      </c>
      <c r="I138" s="15">
        <v>8</v>
      </c>
      <c r="J138" s="15">
        <v>11</v>
      </c>
      <c r="K138" s="15">
        <v>0</v>
      </c>
      <c r="L138" s="15">
        <v>0</v>
      </c>
      <c r="M138" s="15">
        <v>146</v>
      </c>
      <c r="N138" s="15">
        <v>54</v>
      </c>
      <c r="O138" s="15">
        <v>195</v>
      </c>
      <c r="P138" s="15">
        <v>3.51</v>
      </c>
      <c r="Q138" s="15">
        <v>1.2946</v>
      </c>
      <c r="R138" s="15">
        <v>196.33</v>
      </c>
      <c r="S138" s="15">
        <f t="shared" si="6"/>
        <v>11.634370370370371</v>
      </c>
      <c r="T138" s="15">
        <f t="shared" si="7"/>
        <v>6.9806222222222223</v>
      </c>
      <c r="U138" s="15">
        <f t="shared" si="8"/>
        <v>6.9806222222222223</v>
      </c>
    </row>
    <row r="139" spans="1:21" s="15" customFormat="1">
      <c r="A139" s="15" t="s">
        <v>1561</v>
      </c>
      <c r="B139" s="15" t="s">
        <v>1728</v>
      </c>
      <c r="C139" s="15" t="s">
        <v>996</v>
      </c>
      <c r="D139" s="15" t="s">
        <v>1068</v>
      </c>
      <c r="E139" s="15">
        <v>180.3</v>
      </c>
      <c r="F139" s="15">
        <v>30</v>
      </c>
      <c r="G139" s="15">
        <v>19</v>
      </c>
      <c r="H139" s="15">
        <v>0</v>
      </c>
      <c r="I139" s="15">
        <v>13</v>
      </c>
      <c r="J139" s="15">
        <v>11</v>
      </c>
      <c r="K139" s="15">
        <v>0</v>
      </c>
      <c r="L139" s="15">
        <v>0</v>
      </c>
      <c r="M139" s="15">
        <v>115</v>
      </c>
      <c r="N139" s="15">
        <v>73</v>
      </c>
      <c r="O139" s="15">
        <v>173</v>
      </c>
      <c r="P139" s="15">
        <v>3.6930000000000001</v>
      </c>
      <c r="Q139" s="15">
        <v>1.3641000000000001</v>
      </c>
      <c r="R139" s="15">
        <v>195.83</v>
      </c>
      <c r="S139" s="15">
        <f t="shared" si="6"/>
        <v>11.604740740740741</v>
      </c>
      <c r="T139" s="15">
        <f t="shared" si="7"/>
        <v>6.9628444444444444</v>
      </c>
      <c r="U139" s="15">
        <f t="shared" si="8"/>
        <v>6.9628444444444444</v>
      </c>
    </row>
    <row r="140" spans="1:21" s="15" customFormat="1">
      <c r="A140" s="15" t="s">
        <v>181</v>
      </c>
      <c r="B140" s="15" t="s">
        <v>641</v>
      </c>
      <c r="C140" s="15" t="s">
        <v>996</v>
      </c>
      <c r="D140" s="15" t="s">
        <v>881</v>
      </c>
      <c r="E140" s="15">
        <v>163.30000000000001</v>
      </c>
      <c r="F140" s="15">
        <v>27</v>
      </c>
      <c r="G140" s="15">
        <v>17</v>
      </c>
      <c r="H140" s="15">
        <v>1</v>
      </c>
      <c r="I140" s="15">
        <v>8</v>
      </c>
      <c r="J140" s="15">
        <v>8</v>
      </c>
      <c r="K140" s="15">
        <v>0</v>
      </c>
      <c r="L140" s="15">
        <v>0</v>
      </c>
      <c r="M140" s="15">
        <v>126</v>
      </c>
      <c r="N140" s="15">
        <v>50</v>
      </c>
      <c r="O140" s="15">
        <v>143</v>
      </c>
      <c r="P140" s="15">
        <v>3.637</v>
      </c>
      <c r="Q140" s="15">
        <v>1.1816</v>
      </c>
      <c r="R140" s="15">
        <v>195.83</v>
      </c>
      <c r="S140" s="15">
        <f t="shared" si="6"/>
        <v>11.604740740740741</v>
      </c>
      <c r="T140" s="15">
        <f t="shared" si="7"/>
        <v>6.9628444444444444</v>
      </c>
      <c r="U140" s="15">
        <f t="shared" si="8"/>
        <v>6.9628444444444444</v>
      </c>
    </row>
    <row r="141" spans="1:21" s="15" customFormat="1">
      <c r="A141" s="15" t="s">
        <v>1290</v>
      </c>
      <c r="B141" s="15" t="s">
        <v>1262</v>
      </c>
      <c r="C141" s="15" t="s">
        <v>997</v>
      </c>
      <c r="D141" s="15" t="s">
        <v>858</v>
      </c>
      <c r="E141" s="15">
        <v>117</v>
      </c>
      <c r="F141" s="15">
        <v>12</v>
      </c>
      <c r="G141" s="15">
        <v>5</v>
      </c>
      <c r="H141" s="15">
        <v>1</v>
      </c>
      <c r="I141" s="15">
        <v>5</v>
      </c>
      <c r="J141" s="15">
        <v>5</v>
      </c>
      <c r="K141" s="15">
        <v>0</v>
      </c>
      <c r="L141" s="15">
        <v>0</v>
      </c>
      <c r="M141" s="15">
        <v>133</v>
      </c>
      <c r="N141" s="15">
        <v>22</v>
      </c>
      <c r="O141" s="15">
        <v>97</v>
      </c>
      <c r="P141" s="15">
        <v>3.6920000000000002</v>
      </c>
      <c r="Q141" s="15">
        <v>1.0170999999999999</v>
      </c>
      <c r="R141" s="15">
        <v>195.5</v>
      </c>
      <c r="S141" s="15">
        <f t="shared" si="6"/>
        <v>11.585185185185185</v>
      </c>
      <c r="T141" s="15">
        <f t="shared" si="7"/>
        <v>6.9511111111111115</v>
      </c>
      <c r="U141" s="15">
        <f t="shared" si="8"/>
        <v>6.9511111111111115</v>
      </c>
    </row>
    <row r="142" spans="1:21" s="15" customFormat="1">
      <c r="A142" s="15" t="s">
        <v>670</v>
      </c>
      <c r="B142" s="15" t="s">
        <v>270</v>
      </c>
      <c r="C142" s="15" t="s">
        <v>996</v>
      </c>
      <c r="D142" s="15" t="s">
        <v>858</v>
      </c>
      <c r="E142" s="15">
        <v>189.3</v>
      </c>
      <c r="F142" s="15">
        <v>31</v>
      </c>
      <c r="G142" s="15">
        <v>18</v>
      </c>
      <c r="H142" s="15">
        <v>1</v>
      </c>
      <c r="I142" s="15">
        <v>9</v>
      </c>
      <c r="J142" s="15">
        <v>13</v>
      </c>
      <c r="K142" s="15">
        <v>0</v>
      </c>
      <c r="L142" s="15">
        <v>0</v>
      </c>
      <c r="M142" s="15">
        <v>120</v>
      </c>
      <c r="N142" s="15">
        <v>34</v>
      </c>
      <c r="O142" s="15">
        <v>199</v>
      </c>
      <c r="P142" s="15">
        <v>3.5649999999999999</v>
      </c>
      <c r="Q142" s="15">
        <v>1.2305999999999999</v>
      </c>
      <c r="R142" s="15">
        <v>194.33</v>
      </c>
      <c r="S142" s="15">
        <f t="shared" si="6"/>
        <v>11.515851851851853</v>
      </c>
      <c r="T142" s="15">
        <f t="shared" si="7"/>
        <v>6.9095111111111116</v>
      </c>
      <c r="U142" s="15">
        <f t="shared" si="8"/>
        <v>6.9095111111111116</v>
      </c>
    </row>
    <row r="143" spans="1:21" s="15" customFormat="1">
      <c r="A143" s="15" t="s">
        <v>432</v>
      </c>
      <c r="B143" s="15" t="s">
        <v>465</v>
      </c>
      <c r="C143" s="15" t="s">
        <v>997</v>
      </c>
      <c r="D143" s="15" t="s">
        <v>881</v>
      </c>
      <c r="E143" s="15">
        <v>65.7</v>
      </c>
      <c r="F143" s="15">
        <v>0</v>
      </c>
      <c r="G143" s="15">
        <v>0</v>
      </c>
      <c r="H143" s="15">
        <v>0</v>
      </c>
      <c r="I143" s="15">
        <v>1</v>
      </c>
      <c r="J143" s="15">
        <v>3</v>
      </c>
      <c r="K143" s="15">
        <v>1</v>
      </c>
      <c r="L143" s="15">
        <v>5</v>
      </c>
      <c r="M143" s="15">
        <v>86</v>
      </c>
      <c r="N143" s="15">
        <v>31</v>
      </c>
      <c r="O143" s="15">
        <v>62</v>
      </c>
      <c r="P143" s="15">
        <v>3.7</v>
      </c>
      <c r="Q143" s="15">
        <v>1.4161999999999999</v>
      </c>
      <c r="R143" s="15">
        <v>194.17</v>
      </c>
      <c r="S143" s="15">
        <f t="shared" si="6"/>
        <v>11.506370370370369</v>
      </c>
      <c r="T143" s="15">
        <f t="shared" si="7"/>
        <v>6.9038222222222219</v>
      </c>
      <c r="U143" s="15">
        <f t="shared" si="8"/>
        <v>6.9038222222222219</v>
      </c>
    </row>
    <row r="144" spans="1:21" s="15" customFormat="1">
      <c r="A144" s="15" t="s">
        <v>98</v>
      </c>
      <c r="B144" s="15" t="s">
        <v>1192</v>
      </c>
      <c r="C144" s="15" t="s">
        <v>996</v>
      </c>
      <c r="D144" s="15" t="s">
        <v>858</v>
      </c>
      <c r="E144" s="15">
        <v>184.7</v>
      </c>
      <c r="F144" s="15">
        <v>32</v>
      </c>
      <c r="G144" s="15">
        <v>15</v>
      </c>
      <c r="H144" s="15">
        <v>1</v>
      </c>
      <c r="I144" s="15">
        <v>8</v>
      </c>
      <c r="J144" s="15">
        <v>13</v>
      </c>
      <c r="K144" s="15">
        <v>0</v>
      </c>
      <c r="L144" s="15">
        <v>0</v>
      </c>
      <c r="M144" s="15">
        <v>151</v>
      </c>
      <c r="N144" s="15">
        <v>58</v>
      </c>
      <c r="O144" s="15">
        <v>178</v>
      </c>
      <c r="P144" s="15">
        <v>3.996</v>
      </c>
      <c r="Q144" s="15">
        <v>1.278</v>
      </c>
      <c r="R144" s="15">
        <v>193.67</v>
      </c>
      <c r="S144" s="15">
        <f t="shared" si="6"/>
        <v>11.476740740740739</v>
      </c>
      <c r="T144" s="15">
        <f t="shared" si="7"/>
        <v>6.8860444444444431</v>
      </c>
      <c r="U144" s="15">
        <f t="shared" si="8"/>
        <v>6.8860444444444431</v>
      </c>
    </row>
    <row r="145" spans="1:21" s="15" customFormat="1">
      <c r="A145" s="15" t="s">
        <v>813</v>
      </c>
      <c r="B145" s="15" t="s">
        <v>812</v>
      </c>
      <c r="C145" s="15" t="s">
        <v>997</v>
      </c>
      <c r="D145" s="15" t="s">
        <v>872</v>
      </c>
      <c r="E145" s="15">
        <v>44.3</v>
      </c>
      <c r="F145" s="15">
        <v>0</v>
      </c>
      <c r="G145" s="15">
        <v>0</v>
      </c>
      <c r="H145" s="15">
        <v>0</v>
      </c>
      <c r="I145" s="15">
        <v>2</v>
      </c>
      <c r="J145" s="15">
        <v>4</v>
      </c>
      <c r="K145" s="15">
        <v>18</v>
      </c>
      <c r="L145" s="15">
        <v>2</v>
      </c>
      <c r="M145" s="15">
        <v>48</v>
      </c>
      <c r="N145" s="15">
        <v>6</v>
      </c>
      <c r="O145" s="15">
        <v>38</v>
      </c>
      <c r="P145" s="15">
        <v>3.2480000000000002</v>
      </c>
      <c r="Q145" s="15">
        <v>0.99250000000000005</v>
      </c>
      <c r="R145" s="15">
        <v>193.33</v>
      </c>
      <c r="S145" s="15">
        <f t="shared" si="6"/>
        <v>11.456592592592594</v>
      </c>
      <c r="T145" s="15">
        <f t="shared" si="7"/>
        <v>6.8739555555555567</v>
      </c>
      <c r="U145" s="15">
        <f t="shared" si="8"/>
        <v>6.8739555555555567</v>
      </c>
    </row>
    <row r="146" spans="1:21" s="15" customFormat="1">
      <c r="A146" s="15" t="s">
        <v>74</v>
      </c>
      <c r="B146" s="15" t="s">
        <v>1307</v>
      </c>
      <c r="C146" s="15" t="s">
        <v>997</v>
      </c>
      <c r="D146" s="15" t="s">
        <v>884</v>
      </c>
      <c r="E146" s="15">
        <v>63.3</v>
      </c>
      <c r="F146" s="15">
        <v>0</v>
      </c>
      <c r="G146" s="15">
        <v>0</v>
      </c>
      <c r="H146" s="15">
        <v>0</v>
      </c>
      <c r="I146" s="15">
        <v>5</v>
      </c>
      <c r="J146" s="15">
        <v>6</v>
      </c>
      <c r="K146" s="15">
        <v>1</v>
      </c>
      <c r="L146" s="15">
        <v>4</v>
      </c>
      <c r="M146" s="15">
        <v>51</v>
      </c>
      <c r="N146" s="15">
        <v>10</v>
      </c>
      <c r="O146" s="15">
        <v>64</v>
      </c>
      <c r="P146" s="15">
        <v>3.9790000000000001</v>
      </c>
      <c r="Q146" s="15">
        <v>1.1684000000000001</v>
      </c>
      <c r="R146" s="15">
        <v>193.33</v>
      </c>
      <c r="S146" s="15">
        <f t="shared" si="6"/>
        <v>11.456592592592594</v>
      </c>
      <c r="T146" s="15">
        <f t="shared" si="7"/>
        <v>6.8739555555555567</v>
      </c>
      <c r="U146" s="15">
        <f t="shared" si="8"/>
        <v>6.8739555555555567</v>
      </c>
    </row>
    <row r="147" spans="1:21" s="15" customFormat="1">
      <c r="A147" s="15" t="s">
        <v>333</v>
      </c>
      <c r="B147" s="15" t="s">
        <v>273</v>
      </c>
      <c r="C147" s="15" t="s">
        <v>997</v>
      </c>
      <c r="D147" s="15" t="s">
        <v>868</v>
      </c>
      <c r="E147" s="15">
        <v>60.7</v>
      </c>
      <c r="F147" s="15">
        <v>0</v>
      </c>
      <c r="G147" s="15">
        <v>0</v>
      </c>
      <c r="H147" s="15">
        <v>0</v>
      </c>
      <c r="I147" s="15">
        <v>3</v>
      </c>
      <c r="J147" s="15">
        <v>2</v>
      </c>
      <c r="K147" s="15">
        <v>11</v>
      </c>
      <c r="L147" s="15">
        <v>6</v>
      </c>
      <c r="M147" s="15">
        <v>45</v>
      </c>
      <c r="N147" s="15">
        <v>12</v>
      </c>
      <c r="O147" s="15">
        <v>55</v>
      </c>
      <c r="P147" s="15">
        <v>2.9670000000000001</v>
      </c>
      <c r="Q147" s="15">
        <v>1.1044</v>
      </c>
      <c r="R147" s="15">
        <v>193.17</v>
      </c>
      <c r="S147" s="15">
        <f t="shared" si="6"/>
        <v>11.447111111111111</v>
      </c>
      <c r="T147" s="15">
        <f t="shared" si="7"/>
        <v>6.8682666666666661</v>
      </c>
      <c r="U147" s="15">
        <f t="shared" si="8"/>
        <v>6.8682666666666661</v>
      </c>
    </row>
    <row r="148" spans="1:21" s="15" customFormat="1">
      <c r="A148" s="15" t="s">
        <v>112</v>
      </c>
      <c r="B148" s="15" t="s">
        <v>240</v>
      </c>
      <c r="C148" s="15" t="s">
        <v>996</v>
      </c>
      <c r="D148" s="15" t="s">
        <v>868</v>
      </c>
      <c r="E148" s="15">
        <v>159</v>
      </c>
      <c r="F148" s="15">
        <v>26</v>
      </c>
      <c r="G148" s="15">
        <v>16</v>
      </c>
      <c r="H148" s="15">
        <v>1</v>
      </c>
      <c r="I148" s="15">
        <v>10</v>
      </c>
      <c r="J148" s="15">
        <v>9</v>
      </c>
      <c r="K148" s="15">
        <v>0</v>
      </c>
      <c r="L148" s="15">
        <v>0</v>
      </c>
      <c r="M148" s="15">
        <v>111</v>
      </c>
      <c r="N148" s="15">
        <v>51</v>
      </c>
      <c r="O148" s="15">
        <v>155</v>
      </c>
      <c r="P148" s="15">
        <v>3.226</v>
      </c>
      <c r="Q148" s="15">
        <v>1.2956000000000001</v>
      </c>
      <c r="R148" s="15">
        <v>191</v>
      </c>
      <c r="S148" s="15">
        <f t="shared" si="6"/>
        <v>11.318518518518518</v>
      </c>
      <c r="T148" s="15">
        <f t="shared" si="7"/>
        <v>6.7911111111111104</v>
      </c>
      <c r="U148" s="15">
        <f t="shared" si="8"/>
        <v>6.7911111111111104</v>
      </c>
    </row>
    <row r="149" spans="1:21" s="15" customFormat="1">
      <c r="A149" s="15" t="s">
        <v>603</v>
      </c>
      <c r="B149" s="15" t="s">
        <v>937</v>
      </c>
      <c r="C149" s="15" t="s">
        <v>996</v>
      </c>
      <c r="D149" s="15" t="s">
        <v>877</v>
      </c>
      <c r="E149" s="15">
        <v>146</v>
      </c>
      <c r="F149" s="15">
        <v>21</v>
      </c>
      <c r="G149" s="15">
        <v>11</v>
      </c>
      <c r="H149" s="15">
        <v>0</v>
      </c>
      <c r="I149" s="15">
        <v>8</v>
      </c>
      <c r="J149" s="15">
        <v>8</v>
      </c>
      <c r="K149" s="15">
        <v>0</v>
      </c>
      <c r="L149" s="15">
        <v>0</v>
      </c>
      <c r="M149" s="15">
        <v>136</v>
      </c>
      <c r="N149" s="15">
        <v>49</v>
      </c>
      <c r="O149" s="15">
        <v>142</v>
      </c>
      <c r="P149" s="15">
        <v>3.452</v>
      </c>
      <c r="Q149" s="15">
        <v>1.3082</v>
      </c>
      <c r="R149" s="15">
        <v>190</v>
      </c>
      <c r="S149" s="15">
        <f t="shared" si="6"/>
        <v>11.25925925925926</v>
      </c>
      <c r="T149" s="15">
        <f t="shared" si="7"/>
        <v>6.7555555555555555</v>
      </c>
      <c r="U149" s="15">
        <f t="shared" si="8"/>
        <v>6.7555555555555555</v>
      </c>
    </row>
    <row r="150" spans="1:21" s="15" customFormat="1">
      <c r="A150" s="15" t="s">
        <v>205</v>
      </c>
      <c r="B150" s="15" t="s">
        <v>968</v>
      </c>
      <c r="C150" s="15" t="s">
        <v>996</v>
      </c>
      <c r="D150" s="15" t="s">
        <v>871</v>
      </c>
      <c r="E150" s="15">
        <v>149.30000000000001</v>
      </c>
      <c r="F150" s="15">
        <v>25</v>
      </c>
      <c r="G150" s="15">
        <v>13</v>
      </c>
      <c r="H150" s="15">
        <v>0</v>
      </c>
      <c r="I150" s="15">
        <v>9</v>
      </c>
      <c r="J150" s="15">
        <v>12</v>
      </c>
      <c r="K150" s="15">
        <v>0</v>
      </c>
      <c r="L150" s="15">
        <v>0</v>
      </c>
      <c r="M150" s="15">
        <v>113</v>
      </c>
      <c r="N150" s="15">
        <v>53</v>
      </c>
      <c r="O150" s="15">
        <v>113</v>
      </c>
      <c r="P150" s="15">
        <v>2.5310000000000001</v>
      </c>
      <c r="Q150" s="15">
        <v>1.1115999999999999</v>
      </c>
      <c r="R150" s="15">
        <v>189.83</v>
      </c>
      <c r="S150" s="15">
        <f t="shared" si="6"/>
        <v>11.249185185185185</v>
      </c>
      <c r="T150" s="15">
        <f t="shared" si="7"/>
        <v>6.7495111111111106</v>
      </c>
      <c r="U150" s="15">
        <f t="shared" si="8"/>
        <v>6.7495111111111106</v>
      </c>
    </row>
    <row r="151" spans="1:21" s="15" customFormat="1">
      <c r="A151" s="15" t="s">
        <v>78</v>
      </c>
      <c r="B151" s="15" t="s">
        <v>1578</v>
      </c>
      <c r="C151" s="15" t="s">
        <v>996</v>
      </c>
      <c r="D151" s="15" t="s">
        <v>884</v>
      </c>
      <c r="E151" s="15">
        <v>179.3</v>
      </c>
      <c r="F151" s="15">
        <v>31</v>
      </c>
      <c r="G151" s="15">
        <v>15</v>
      </c>
      <c r="H151" s="15">
        <v>0</v>
      </c>
      <c r="I151" s="15">
        <v>13</v>
      </c>
      <c r="J151" s="15">
        <v>12</v>
      </c>
      <c r="K151" s="15">
        <v>0</v>
      </c>
      <c r="L151" s="15">
        <v>0</v>
      </c>
      <c r="M151" s="15">
        <v>107</v>
      </c>
      <c r="N151" s="15">
        <v>57</v>
      </c>
      <c r="O151" s="15">
        <v>178</v>
      </c>
      <c r="P151" s="15">
        <v>4.4660000000000002</v>
      </c>
      <c r="Q151" s="15">
        <v>1.3104</v>
      </c>
      <c r="R151" s="15">
        <v>189.83</v>
      </c>
      <c r="S151" s="15">
        <f t="shared" si="6"/>
        <v>11.249185185185185</v>
      </c>
      <c r="T151" s="15">
        <f t="shared" si="7"/>
        <v>6.7495111111111106</v>
      </c>
      <c r="U151" s="15">
        <f t="shared" si="8"/>
        <v>6.7495111111111106</v>
      </c>
    </row>
    <row r="152" spans="1:21" s="15" customFormat="1">
      <c r="A152" s="15" t="s">
        <v>220</v>
      </c>
      <c r="B152" s="15" t="s">
        <v>770</v>
      </c>
      <c r="C152" s="15" t="s">
        <v>996</v>
      </c>
      <c r="D152" s="15" t="s">
        <v>858</v>
      </c>
      <c r="E152" s="15">
        <v>202.7</v>
      </c>
      <c r="F152" s="15">
        <v>32</v>
      </c>
      <c r="G152" s="15">
        <v>20</v>
      </c>
      <c r="H152" s="15">
        <v>0</v>
      </c>
      <c r="I152" s="15">
        <v>7</v>
      </c>
      <c r="J152" s="15">
        <v>13</v>
      </c>
      <c r="K152" s="15">
        <v>0</v>
      </c>
      <c r="L152" s="15">
        <v>0</v>
      </c>
      <c r="M152" s="15">
        <v>158</v>
      </c>
      <c r="N152" s="15">
        <v>63</v>
      </c>
      <c r="O152" s="15">
        <v>196</v>
      </c>
      <c r="P152" s="15">
        <v>3.73</v>
      </c>
      <c r="Q152" s="15">
        <v>1.278</v>
      </c>
      <c r="R152" s="15">
        <v>188.67</v>
      </c>
      <c r="S152" s="15">
        <f t="shared" si="6"/>
        <v>11.180444444444444</v>
      </c>
      <c r="T152" s="15">
        <f t="shared" si="7"/>
        <v>6.7082666666666659</v>
      </c>
      <c r="U152" s="15">
        <f t="shared" si="8"/>
        <v>6.7082666666666659</v>
      </c>
    </row>
    <row r="153" spans="1:21" s="15" customFormat="1">
      <c r="A153" s="15" t="s">
        <v>295</v>
      </c>
      <c r="B153" s="15" t="s">
        <v>1695</v>
      </c>
      <c r="C153" s="15" t="s">
        <v>997</v>
      </c>
      <c r="D153" s="15" t="s">
        <v>877</v>
      </c>
      <c r="E153" s="15">
        <v>86.7</v>
      </c>
      <c r="F153" s="15">
        <v>0</v>
      </c>
      <c r="G153" s="15">
        <v>0</v>
      </c>
      <c r="H153" s="15">
        <v>0</v>
      </c>
      <c r="I153" s="15">
        <v>8</v>
      </c>
      <c r="J153" s="15">
        <v>2</v>
      </c>
      <c r="K153" s="15">
        <v>1</v>
      </c>
      <c r="L153" s="15">
        <v>3</v>
      </c>
      <c r="M153" s="15">
        <v>45</v>
      </c>
      <c r="N153" s="15">
        <v>15</v>
      </c>
      <c r="O153" s="15">
        <v>80</v>
      </c>
      <c r="P153" s="15">
        <v>2.2850000000000001</v>
      </c>
      <c r="Q153" s="15">
        <v>1.0962000000000001</v>
      </c>
      <c r="R153" s="15">
        <v>188.67</v>
      </c>
      <c r="S153" s="15">
        <f t="shared" si="6"/>
        <v>11.180444444444444</v>
      </c>
      <c r="T153" s="15">
        <f t="shared" si="7"/>
        <v>6.7082666666666659</v>
      </c>
      <c r="U153" s="15">
        <f t="shared" si="8"/>
        <v>6.7082666666666659</v>
      </c>
    </row>
    <row r="154" spans="1:21" s="15" customFormat="1">
      <c r="A154" s="15" t="s">
        <v>220</v>
      </c>
      <c r="B154" s="15" t="s">
        <v>1665</v>
      </c>
      <c r="C154" s="15" t="s">
        <v>997</v>
      </c>
      <c r="D154" s="15" t="s">
        <v>882</v>
      </c>
      <c r="E154" s="15">
        <v>71</v>
      </c>
      <c r="F154" s="15">
        <v>0</v>
      </c>
      <c r="G154" s="15">
        <v>0</v>
      </c>
      <c r="H154" s="15">
        <v>0</v>
      </c>
      <c r="I154" s="15">
        <v>5</v>
      </c>
      <c r="J154" s="15">
        <v>5</v>
      </c>
      <c r="K154" s="15">
        <v>0</v>
      </c>
      <c r="L154" s="15">
        <v>4</v>
      </c>
      <c r="M154" s="15">
        <v>100</v>
      </c>
      <c r="N154" s="15">
        <v>35</v>
      </c>
      <c r="O154" s="15">
        <v>66</v>
      </c>
      <c r="P154" s="15">
        <v>3.8029999999999999</v>
      </c>
      <c r="Q154" s="15">
        <v>1.4225000000000001</v>
      </c>
      <c r="R154" s="15">
        <v>187</v>
      </c>
      <c r="S154" s="15">
        <f t="shared" si="6"/>
        <v>11.081481481481481</v>
      </c>
      <c r="T154" s="15">
        <f t="shared" si="7"/>
        <v>6.6488888888888882</v>
      </c>
      <c r="U154" s="15">
        <f t="shared" si="8"/>
        <v>6.6488888888888882</v>
      </c>
    </row>
    <row r="155" spans="1:21" s="15" customFormat="1">
      <c r="A155" s="15" t="s">
        <v>151</v>
      </c>
      <c r="B155" s="15" t="s">
        <v>543</v>
      </c>
      <c r="C155" s="15" t="s">
        <v>997</v>
      </c>
      <c r="D155" s="15" t="s">
        <v>883</v>
      </c>
      <c r="E155" s="15">
        <v>72</v>
      </c>
      <c r="F155" s="15">
        <v>0</v>
      </c>
      <c r="G155" s="15">
        <v>0</v>
      </c>
      <c r="H155" s="15">
        <v>0</v>
      </c>
      <c r="I155" s="15">
        <v>6</v>
      </c>
      <c r="J155" s="15">
        <v>0</v>
      </c>
      <c r="K155" s="15">
        <v>2</v>
      </c>
      <c r="L155" s="15">
        <v>5</v>
      </c>
      <c r="M155" s="15">
        <v>49</v>
      </c>
      <c r="N155" s="15">
        <v>14</v>
      </c>
      <c r="O155" s="15">
        <v>60</v>
      </c>
      <c r="P155" s="15">
        <v>2.75</v>
      </c>
      <c r="Q155" s="15">
        <v>1.0278</v>
      </c>
      <c r="R155" s="15">
        <v>186</v>
      </c>
      <c r="S155" s="15">
        <f t="shared" si="6"/>
        <v>11.022222222222222</v>
      </c>
      <c r="T155" s="15">
        <f t="shared" si="7"/>
        <v>6.6133333333333333</v>
      </c>
      <c r="U155" s="15">
        <f t="shared" si="8"/>
        <v>6.6133333333333333</v>
      </c>
    </row>
    <row r="156" spans="1:21" s="15" customFormat="1">
      <c r="A156" s="15" t="s">
        <v>401</v>
      </c>
      <c r="B156" s="15" t="s">
        <v>1482</v>
      </c>
      <c r="C156" s="15" t="s">
        <v>997</v>
      </c>
      <c r="D156" s="15" t="s">
        <v>1068</v>
      </c>
      <c r="E156" s="15">
        <v>64.3</v>
      </c>
      <c r="F156" s="15">
        <v>0</v>
      </c>
      <c r="G156" s="15">
        <v>0</v>
      </c>
      <c r="H156" s="15">
        <v>0</v>
      </c>
      <c r="I156" s="15">
        <v>8</v>
      </c>
      <c r="J156" s="15">
        <v>1</v>
      </c>
      <c r="K156" s="15">
        <v>0</v>
      </c>
      <c r="L156" s="15">
        <v>7</v>
      </c>
      <c r="M156" s="15">
        <v>50</v>
      </c>
      <c r="N156" s="15">
        <v>24</v>
      </c>
      <c r="O156" s="15">
        <v>58</v>
      </c>
      <c r="P156" s="15">
        <v>1.819</v>
      </c>
      <c r="Q156" s="15">
        <v>1.2746</v>
      </c>
      <c r="R156" s="15">
        <v>185.83</v>
      </c>
      <c r="S156" s="15">
        <f t="shared" si="6"/>
        <v>11.01214814814815</v>
      </c>
      <c r="T156" s="15">
        <f t="shared" si="7"/>
        <v>6.6072888888888892</v>
      </c>
      <c r="U156" s="15">
        <f t="shared" si="8"/>
        <v>6.6072888888888892</v>
      </c>
    </row>
    <row r="157" spans="1:21" s="15" customFormat="1">
      <c r="A157" s="15" t="s">
        <v>466</v>
      </c>
      <c r="B157" s="15" t="s">
        <v>1775</v>
      </c>
      <c r="C157" s="15" t="s">
        <v>997</v>
      </c>
      <c r="D157" s="15" t="s">
        <v>866</v>
      </c>
      <c r="E157" s="15">
        <v>80.3</v>
      </c>
      <c r="F157" s="15">
        <v>0</v>
      </c>
      <c r="G157" s="15">
        <v>0</v>
      </c>
      <c r="H157" s="15">
        <v>0</v>
      </c>
      <c r="I157" s="15">
        <v>6</v>
      </c>
      <c r="J157" s="15">
        <v>4</v>
      </c>
      <c r="K157" s="15">
        <v>3</v>
      </c>
      <c r="L157" s="15">
        <v>0</v>
      </c>
      <c r="M157" s="15">
        <v>55</v>
      </c>
      <c r="N157" s="15">
        <v>11</v>
      </c>
      <c r="O157" s="15">
        <v>77</v>
      </c>
      <c r="P157" s="15">
        <v>2.9129999999999998</v>
      </c>
      <c r="Q157" s="15">
        <v>1.0953999999999999</v>
      </c>
      <c r="R157" s="15">
        <v>185.83</v>
      </c>
      <c r="S157" s="15">
        <f t="shared" si="6"/>
        <v>11.01214814814815</v>
      </c>
      <c r="T157" s="15">
        <f t="shared" si="7"/>
        <v>6.6072888888888892</v>
      </c>
      <c r="U157" s="15">
        <f t="shared" si="8"/>
        <v>6.6072888888888892</v>
      </c>
    </row>
    <row r="158" spans="1:21" s="15" customFormat="1">
      <c r="A158" s="15" t="s">
        <v>800</v>
      </c>
      <c r="B158" s="15" t="s">
        <v>448</v>
      </c>
      <c r="C158" s="15" t="s">
        <v>996</v>
      </c>
      <c r="D158" s="15" t="s">
        <v>872</v>
      </c>
      <c r="E158" s="15">
        <v>126</v>
      </c>
      <c r="F158" s="15">
        <v>21</v>
      </c>
      <c r="G158" s="15">
        <v>10</v>
      </c>
      <c r="H158" s="15">
        <v>0</v>
      </c>
      <c r="I158" s="15">
        <v>8</v>
      </c>
      <c r="J158" s="15">
        <v>5</v>
      </c>
      <c r="K158" s="15">
        <v>0</v>
      </c>
      <c r="L158" s="15">
        <v>0</v>
      </c>
      <c r="M158" s="15">
        <v>102</v>
      </c>
      <c r="N158" s="15">
        <v>30</v>
      </c>
      <c r="O158" s="15">
        <v>108</v>
      </c>
      <c r="P158" s="15">
        <v>3.4289999999999998</v>
      </c>
      <c r="Q158" s="15">
        <v>1.0952</v>
      </c>
      <c r="R158" s="15">
        <v>185</v>
      </c>
      <c r="S158" s="15">
        <f t="shared" si="6"/>
        <v>10.962962962962964</v>
      </c>
      <c r="T158" s="15">
        <f t="shared" si="7"/>
        <v>6.5777777777777784</v>
      </c>
      <c r="U158" s="15">
        <f t="shared" si="8"/>
        <v>6.5777777777777784</v>
      </c>
    </row>
    <row r="159" spans="1:21" s="15" customFormat="1">
      <c r="A159" s="15" t="s">
        <v>589</v>
      </c>
      <c r="B159" s="15" t="s">
        <v>588</v>
      </c>
      <c r="C159" s="15" t="s">
        <v>997</v>
      </c>
      <c r="D159" s="15" t="s">
        <v>872</v>
      </c>
      <c r="E159" s="15">
        <v>63</v>
      </c>
      <c r="F159" s="15">
        <v>0</v>
      </c>
      <c r="G159" s="15">
        <v>0</v>
      </c>
      <c r="H159" s="15">
        <v>0</v>
      </c>
      <c r="I159" s="15">
        <v>2</v>
      </c>
      <c r="J159" s="15">
        <v>5</v>
      </c>
      <c r="K159" s="15">
        <v>2</v>
      </c>
      <c r="L159" s="15">
        <v>4</v>
      </c>
      <c r="M159" s="15">
        <v>59</v>
      </c>
      <c r="N159" s="15">
        <v>24</v>
      </c>
      <c r="O159" s="15">
        <v>57</v>
      </c>
      <c r="P159" s="15">
        <v>3.5710000000000002</v>
      </c>
      <c r="Q159" s="15">
        <v>1.2857000000000001</v>
      </c>
      <c r="R159" s="15">
        <v>184</v>
      </c>
      <c r="S159" s="15">
        <f t="shared" si="6"/>
        <v>10.903703703703703</v>
      </c>
      <c r="T159" s="15">
        <f t="shared" si="7"/>
        <v>6.5422222222222217</v>
      </c>
      <c r="U159" s="15">
        <f t="shared" si="8"/>
        <v>6.5422222222222217</v>
      </c>
    </row>
    <row r="160" spans="1:21" s="15" customFormat="1">
      <c r="A160" s="15" t="s">
        <v>195</v>
      </c>
      <c r="B160" s="15" t="s">
        <v>575</v>
      </c>
      <c r="C160" s="15" t="s">
        <v>996</v>
      </c>
      <c r="D160" s="15" t="s">
        <v>865</v>
      </c>
      <c r="E160" s="15">
        <v>213.7</v>
      </c>
      <c r="F160" s="15">
        <v>34</v>
      </c>
      <c r="G160" s="15">
        <v>15</v>
      </c>
      <c r="H160" s="15">
        <v>1</v>
      </c>
      <c r="I160" s="15">
        <v>8</v>
      </c>
      <c r="J160" s="15">
        <v>18</v>
      </c>
      <c r="K160" s="15">
        <v>0</v>
      </c>
      <c r="L160" s="15">
        <v>0</v>
      </c>
      <c r="M160" s="15">
        <v>190</v>
      </c>
      <c r="N160" s="15">
        <v>96</v>
      </c>
      <c r="O160" s="15">
        <v>205</v>
      </c>
      <c r="P160" s="15">
        <v>4.5910000000000002</v>
      </c>
      <c r="Q160" s="15">
        <v>1.4087000000000001</v>
      </c>
      <c r="R160" s="15">
        <v>181.67</v>
      </c>
      <c r="S160" s="15">
        <f t="shared" si="6"/>
        <v>10.765629629629629</v>
      </c>
      <c r="T160" s="15">
        <f t="shared" si="7"/>
        <v>6.4593777777777772</v>
      </c>
      <c r="U160" s="15">
        <f t="shared" si="8"/>
        <v>6.4593777777777772</v>
      </c>
    </row>
    <row r="161" spans="1:21" s="15" customFormat="1">
      <c r="A161" s="15" t="s">
        <v>461</v>
      </c>
      <c r="B161" s="15" t="s">
        <v>969</v>
      </c>
      <c r="C161" s="15" t="s">
        <v>997</v>
      </c>
      <c r="D161" s="15" t="s">
        <v>870</v>
      </c>
      <c r="E161" s="15">
        <v>150.69999999999999</v>
      </c>
      <c r="F161" s="15">
        <v>18</v>
      </c>
      <c r="G161" s="15">
        <v>9</v>
      </c>
      <c r="H161" s="15">
        <v>0</v>
      </c>
      <c r="I161" s="15">
        <v>7</v>
      </c>
      <c r="J161" s="15">
        <v>6</v>
      </c>
      <c r="K161" s="15">
        <v>0</v>
      </c>
      <c r="L161" s="15">
        <v>0</v>
      </c>
      <c r="M161" s="15">
        <v>127</v>
      </c>
      <c r="N161" s="15">
        <v>44</v>
      </c>
      <c r="O161" s="15">
        <v>137</v>
      </c>
      <c r="P161" s="15">
        <v>4.3609999999999998</v>
      </c>
      <c r="Q161" s="15">
        <v>1.2013</v>
      </c>
      <c r="R161" s="15">
        <v>180.67</v>
      </c>
      <c r="S161" s="15">
        <f t="shared" si="6"/>
        <v>10.706370370370369</v>
      </c>
      <c r="T161" s="15">
        <f t="shared" si="7"/>
        <v>6.4238222222222214</v>
      </c>
      <c r="U161" s="15">
        <f t="shared" si="8"/>
        <v>6.4238222222222214</v>
      </c>
    </row>
    <row r="162" spans="1:21" s="15" customFormat="1">
      <c r="A162" s="15" t="s">
        <v>1231</v>
      </c>
      <c r="B162" s="15" t="s">
        <v>262</v>
      </c>
      <c r="C162" s="15" t="s">
        <v>997</v>
      </c>
      <c r="D162" s="15" t="s">
        <v>871</v>
      </c>
      <c r="E162" s="15">
        <v>70</v>
      </c>
      <c r="F162" s="15">
        <v>0</v>
      </c>
      <c r="G162" s="15">
        <v>0</v>
      </c>
      <c r="H162" s="15">
        <v>0</v>
      </c>
      <c r="I162" s="15">
        <v>4</v>
      </c>
      <c r="J162" s="15">
        <v>3</v>
      </c>
      <c r="K162" s="15">
        <v>0</v>
      </c>
      <c r="L162" s="15">
        <v>1</v>
      </c>
      <c r="M162" s="15">
        <v>59</v>
      </c>
      <c r="N162" s="15">
        <v>26</v>
      </c>
      <c r="O162" s="15">
        <v>54</v>
      </c>
      <c r="P162" s="15">
        <v>1.4139999999999999</v>
      </c>
      <c r="Q162" s="15">
        <v>1.1429</v>
      </c>
      <c r="R162" s="15">
        <v>179.5</v>
      </c>
      <c r="S162" s="15">
        <f t="shared" si="6"/>
        <v>10.637037037037038</v>
      </c>
      <c r="T162" s="15">
        <f t="shared" si="7"/>
        <v>6.3822222222222225</v>
      </c>
      <c r="U162" s="15">
        <f t="shared" si="8"/>
        <v>6.3822222222222225</v>
      </c>
    </row>
    <row r="163" spans="1:21" s="15" customFormat="1">
      <c r="A163" s="15" t="s">
        <v>40</v>
      </c>
      <c r="B163" s="15" t="s">
        <v>669</v>
      </c>
      <c r="C163" s="15" t="s">
        <v>997</v>
      </c>
      <c r="D163" s="15" t="s">
        <v>874</v>
      </c>
      <c r="E163" s="15">
        <v>49</v>
      </c>
      <c r="F163" s="15">
        <v>0</v>
      </c>
      <c r="G163" s="15">
        <v>0</v>
      </c>
      <c r="H163" s="15">
        <v>0</v>
      </c>
      <c r="I163" s="15">
        <v>3</v>
      </c>
      <c r="J163" s="15">
        <v>3</v>
      </c>
      <c r="K163" s="15">
        <v>0</v>
      </c>
      <c r="L163" s="15">
        <v>0</v>
      </c>
      <c r="M163" s="15">
        <v>48</v>
      </c>
      <c r="N163" s="15">
        <v>25</v>
      </c>
      <c r="O163" s="15">
        <v>31</v>
      </c>
      <c r="P163" s="15">
        <v>2.3879999999999999</v>
      </c>
      <c r="Q163" s="15">
        <v>1.1429</v>
      </c>
      <c r="R163" s="15">
        <v>179</v>
      </c>
      <c r="S163" s="15">
        <f t="shared" si="6"/>
        <v>10.607407407407408</v>
      </c>
      <c r="T163" s="15">
        <f t="shared" si="7"/>
        <v>6.3644444444444446</v>
      </c>
      <c r="U163" s="15">
        <f t="shared" si="8"/>
        <v>6.3644444444444446</v>
      </c>
    </row>
    <row r="164" spans="1:21" s="15" customFormat="1">
      <c r="A164" s="15" t="s">
        <v>35</v>
      </c>
      <c r="B164" s="15" t="s">
        <v>1044</v>
      </c>
      <c r="C164" s="15" t="s">
        <v>997</v>
      </c>
      <c r="D164" s="15" t="s">
        <v>873</v>
      </c>
      <c r="E164" s="15">
        <v>61</v>
      </c>
      <c r="F164" s="15">
        <v>0</v>
      </c>
      <c r="G164" s="15">
        <v>0</v>
      </c>
      <c r="H164" s="15">
        <v>0</v>
      </c>
      <c r="I164" s="15">
        <v>2</v>
      </c>
      <c r="J164" s="15">
        <v>4</v>
      </c>
      <c r="K164" s="15">
        <v>2</v>
      </c>
      <c r="L164" s="15">
        <v>4</v>
      </c>
      <c r="M164" s="15">
        <v>71</v>
      </c>
      <c r="N164" s="15">
        <v>25</v>
      </c>
      <c r="O164" s="15">
        <v>40</v>
      </c>
      <c r="P164" s="15">
        <v>2.2130000000000001</v>
      </c>
      <c r="Q164" s="15">
        <v>1.0656000000000001</v>
      </c>
      <c r="R164" s="15">
        <v>177.5</v>
      </c>
      <c r="S164" s="15">
        <f t="shared" si="6"/>
        <v>10.518518518518519</v>
      </c>
      <c r="T164" s="15">
        <f t="shared" si="7"/>
        <v>6.3111111111111109</v>
      </c>
      <c r="U164" s="15">
        <f t="shared" si="8"/>
        <v>6.3111111111111109</v>
      </c>
    </row>
    <row r="165" spans="1:21" s="15" customFormat="1">
      <c r="A165" s="15" t="s">
        <v>1769</v>
      </c>
      <c r="B165" s="15" t="s">
        <v>1731</v>
      </c>
      <c r="C165" s="15" t="s">
        <v>997</v>
      </c>
      <c r="D165" s="15" t="s">
        <v>861</v>
      </c>
      <c r="E165" s="15">
        <v>57</v>
      </c>
      <c r="F165" s="15">
        <v>0</v>
      </c>
      <c r="G165" s="15">
        <v>0</v>
      </c>
      <c r="H165" s="15">
        <v>0</v>
      </c>
      <c r="I165" s="15">
        <v>5</v>
      </c>
      <c r="J165" s="15">
        <v>3</v>
      </c>
      <c r="K165" s="15">
        <v>0</v>
      </c>
      <c r="L165" s="15">
        <v>2</v>
      </c>
      <c r="M165" s="15">
        <v>60</v>
      </c>
      <c r="N165" s="15">
        <v>28</v>
      </c>
      <c r="O165" s="15">
        <v>48</v>
      </c>
      <c r="P165" s="15">
        <v>2.6840000000000002</v>
      </c>
      <c r="Q165" s="15">
        <v>1.3332999999999999</v>
      </c>
      <c r="R165" s="15">
        <v>177.5</v>
      </c>
      <c r="S165" s="15">
        <f t="shared" si="6"/>
        <v>10.518518518518519</v>
      </c>
      <c r="T165" s="15">
        <f t="shared" si="7"/>
        <v>6.3111111111111109</v>
      </c>
      <c r="U165" s="15">
        <f t="shared" si="8"/>
        <v>6.3111111111111109</v>
      </c>
    </row>
    <row r="166" spans="1:21" s="15" customFormat="1">
      <c r="A166" s="15" t="s">
        <v>308</v>
      </c>
      <c r="B166" s="15" t="s">
        <v>676</v>
      </c>
      <c r="C166" s="15" t="s">
        <v>997</v>
      </c>
      <c r="D166" s="15" t="s">
        <v>856</v>
      </c>
      <c r="E166" s="15">
        <v>65</v>
      </c>
      <c r="F166" s="15">
        <v>0</v>
      </c>
      <c r="G166" s="15">
        <v>0</v>
      </c>
      <c r="H166" s="15">
        <v>0</v>
      </c>
      <c r="I166" s="15">
        <v>0</v>
      </c>
      <c r="J166" s="15">
        <v>2</v>
      </c>
      <c r="K166" s="15">
        <v>2</v>
      </c>
      <c r="L166" s="15">
        <v>2</v>
      </c>
      <c r="M166" s="15">
        <v>75</v>
      </c>
      <c r="N166" s="15">
        <v>23</v>
      </c>
      <c r="O166" s="15">
        <v>45</v>
      </c>
      <c r="P166" s="15">
        <v>2.6309999999999998</v>
      </c>
      <c r="Q166" s="15">
        <v>1.0462</v>
      </c>
      <c r="R166" s="15">
        <v>177</v>
      </c>
      <c r="S166" s="15">
        <f t="shared" si="6"/>
        <v>10.488888888888889</v>
      </c>
      <c r="T166" s="15">
        <f t="shared" si="7"/>
        <v>6.293333333333333</v>
      </c>
      <c r="U166" s="15">
        <f t="shared" si="8"/>
        <v>6.293333333333333</v>
      </c>
    </row>
    <row r="167" spans="1:21" s="15" customFormat="1">
      <c r="A167" s="15" t="s">
        <v>564</v>
      </c>
      <c r="B167" s="15" t="s">
        <v>779</v>
      </c>
      <c r="C167" s="15" t="s">
        <v>997</v>
      </c>
      <c r="D167" s="15" t="s">
        <v>875</v>
      </c>
      <c r="E167" s="15">
        <v>51.3</v>
      </c>
      <c r="F167" s="15">
        <v>0</v>
      </c>
      <c r="G167" s="15">
        <v>0</v>
      </c>
      <c r="H167" s="15">
        <v>0</v>
      </c>
      <c r="I167" s="15">
        <v>1</v>
      </c>
      <c r="J167" s="15">
        <v>5</v>
      </c>
      <c r="K167" s="15">
        <v>19</v>
      </c>
      <c r="L167" s="15">
        <v>6</v>
      </c>
      <c r="M167" s="15">
        <v>43</v>
      </c>
      <c r="N167" s="15">
        <v>5</v>
      </c>
      <c r="O167" s="15">
        <v>54</v>
      </c>
      <c r="P167" s="15">
        <v>3.331</v>
      </c>
      <c r="Q167" s="15">
        <v>1.1494</v>
      </c>
      <c r="R167" s="15">
        <v>176.83</v>
      </c>
      <c r="S167" s="15">
        <f t="shared" si="6"/>
        <v>10.478814814814816</v>
      </c>
      <c r="T167" s="15">
        <f t="shared" si="7"/>
        <v>6.2872888888888898</v>
      </c>
      <c r="U167" s="15">
        <f t="shared" si="8"/>
        <v>6.2872888888888898</v>
      </c>
    </row>
    <row r="168" spans="1:21" s="15" customFormat="1">
      <c r="A168" s="15" t="s">
        <v>29</v>
      </c>
      <c r="B168" s="15" t="s">
        <v>809</v>
      </c>
      <c r="C168" s="15" t="s">
        <v>997</v>
      </c>
      <c r="D168" s="15" t="s">
        <v>875</v>
      </c>
      <c r="E168" s="15">
        <v>50.7</v>
      </c>
      <c r="F168" s="15">
        <v>0</v>
      </c>
      <c r="G168" s="15">
        <v>0</v>
      </c>
      <c r="H168" s="15">
        <v>0</v>
      </c>
      <c r="I168" s="15">
        <v>4</v>
      </c>
      <c r="J168" s="15">
        <v>3</v>
      </c>
      <c r="K168" s="15">
        <v>4</v>
      </c>
      <c r="L168" s="15">
        <v>2</v>
      </c>
      <c r="M168" s="15">
        <v>63</v>
      </c>
      <c r="N168" s="15">
        <v>17</v>
      </c>
      <c r="O168" s="15">
        <v>28</v>
      </c>
      <c r="P168" s="15">
        <v>3.375</v>
      </c>
      <c r="Q168" s="15">
        <v>0.88819999999999999</v>
      </c>
      <c r="R168" s="15">
        <v>176.17</v>
      </c>
      <c r="S168" s="15">
        <f t="shared" si="6"/>
        <v>10.439703703703703</v>
      </c>
      <c r="T168" s="15">
        <f t="shared" si="7"/>
        <v>6.2638222222222213</v>
      </c>
      <c r="U168" s="15">
        <f t="shared" si="8"/>
        <v>6.2638222222222213</v>
      </c>
    </row>
    <row r="169" spans="1:21" s="15" customFormat="1">
      <c r="A169" s="15" t="s">
        <v>1583</v>
      </c>
      <c r="B169" s="15" t="s">
        <v>1895</v>
      </c>
      <c r="C169" s="15" t="s">
        <v>997</v>
      </c>
      <c r="D169" s="15" t="s">
        <v>861</v>
      </c>
      <c r="E169" s="15">
        <v>66.3</v>
      </c>
      <c r="F169" s="15">
        <v>0</v>
      </c>
      <c r="G169" s="15">
        <v>0</v>
      </c>
      <c r="H169" s="15">
        <v>0</v>
      </c>
      <c r="I169" s="15">
        <v>8</v>
      </c>
      <c r="J169" s="15">
        <v>2</v>
      </c>
      <c r="K169" s="15">
        <v>0</v>
      </c>
      <c r="L169" s="15">
        <v>2</v>
      </c>
      <c r="M169" s="15">
        <v>70</v>
      </c>
      <c r="N169" s="15">
        <v>25</v>
      </c>
      <c r="O169" s="15">
        <v>52</v>
      </c>
      <c r="P169" s="15">
        <v>2.1709999999999998</v>
      </c>
      <c r="Q169" s="15">
        <v>1.1608000000000001</v>
      </c>
      <c r="R169" s="15">
        <v>175.33</v>
      </c>
      <c r="S169" s="15">
        <f t="shared" si="6"/>
        <v>10.389925925925926</v>
      </c>
      <c r="T169" s="15">
        <f t="shared" si="7"/>
        <v>6.2339555555555553</v>
      </c>
      <c r="U169" s="15">
        <f t="shared" si="8"/>
        <v>6.2339555555555553</v>
      </c>
    </row>
    <row r="170" spans="1:21" s="15" customFormat="1">
      <c r="A170" s="15" t="s">
        <v>205</v>
      </c>
      <c r="B170" s="15" t="s">
        <v>1151</v>
      </c>
      <c r="C170" s="15" t="s">
        <v>997</v>
      </c>
      <c r="D170" s="15" t="s">
        <v>861</v>
      </c>
      <c r="E170" s="15">
        <v>71</v>
      </c>
      <c r="F170" s="15">
        <v>0</v>
      </c>
      <c r="G170" s="15">
        <v>0</v>
      </c>
      <c r="H170" s="15">
        <v>0</v>
      </c>
      <c r="I170" s="15">
        <v>3</v>
      </c>
      <c r="J170" s="15">
        <v>1</v>
      </c>
      <c r="K170" s="15">
        <v>1</v>
      </c>
      <c r="L170" s="15">
        <v>2</v>
      </c>
      <c r="M170" s="15">
        <v>81</v>
      </c>
      <c r="N170" s="15">
        <v>22</v>
      </c>
      <c r="O170" s="15">
        <v>58</v>
      </c>
      <c r="P170" s="15">
        <v>2.6619999999999999</v>
      </c>
      <c r="Q170" s="15">
        <v>1.1268</v>
      </c>
      <c r="R170" s="15">
        <v>172.5</v>
      </c>
      <c r="S170" s="15">
        <f t="shared" si="6"/>
        <v>10.222222222222221</v>
      </c>
      <c r="T170" s="15">
        <f t="shared" si="7"/>
        <v>6.1333333333333329</v>
      </c>
      <c r="U170" s="15">
        <f t="shared" si="8"/>
        <v>6.1333333333333329</v>
      </c>
    </row>
    <row r="171" spans="1:21" s="15" customFormat="1">
      <c r="A171" s="15" t="s">
        <v>93</v>
      </c>
      <c r="B171" s="15" t="s">
        <v>606</v>
      </c>
      <c r="C171" s="15" t="s">
        <v>996</v>
      </c>
      <c r="D171" s="15" t="s">
        <v>890</v>
      </c>
      <c r="E171" s="15">
        <v>193.7</v>
      </c>
      <c r="F171" s="15">
        <v>32</v>
      </c>
      <c r="G171" s="15">
        <v>20</v>
      </c>
      <c r="H171" s="15">
        <v>0</v>
      </c>
      <c r="I171" s="15">
        <v>11</v>
      </c>
      <c r="J171" s="15">
        <v>11</v>
      </c>
      <c r="K171" s="15">
        <v>0</v>
      </c>
      <c r="L171" s="15">
        <v>0</v>
      </c>
      <c r="M171" s="15">
        <v>129</v>
      </c>
      <c r="N171" s="15">
        <v>74</v>
      </c>
      <c r="O171" s="15">
        <v>205</v>
      </c>
      <c r="P171" s="15">
        <v>4.74</v>
      </c>
      <c r="Q171" s="15">
        <v>1.4406000000000001</v>
      </c>
      <c r="R171" s="15">
        <v>172.17</v>
      </c>
      <c r="S171" s="15">
        <f t="shared" si="6"/>
        <v>10.202666666666666</v>
      </c>
      <c r="T171" s="15">
        <f t="shared" si="7"/>
        <v>6.121599999999999</v>
      </c>
      <c r="U171" s="15">
        <f t="shared" si="8"/>
        <v>6.121599999999999</v>
      </c>
    </row>
    <row r="172" spans="1:21" s="15" customFormat="1">
      <c r="A172" s="15" t="s">
        <v>220</v>
      </c>
      <c r="B172" s="15" t="s">
        <v>1725</v>
      </c>
      <c r="C172" s="15" t="s">
        <v>997</v>
      </c>
      <c r="D172" s="15" t="s">
        <v>890</v>
      </c>
      <c r="E172" s="15">
        <v>73</v>
      </c>
      <c r="F172" s="15">
        <v>0</v>
      </c>
      <c r="G172" s="15">
        <v>0</v>
      </c>
      <c r="H172" s="15">
        <v>0</v>
      </c>
      <c r="I172" s="15">
        <v>1</v>
      </c>
      <c r="J172" s="15">
        <v>6</v>
      </c>
      <c r="K172" s="15">
        <v>14</v>
      </c>
      <c r="L172" s="15">
        <v>4</v>
      </c>
      <c r="M172" s="15">
        <v>55</v>
      </c>
      <c r="N172" s="15">
        <v>33</v>
      </c>
      <c r="O172" s="15">
        <v>67</v>
      </c>
      <c r="P172" s="15">
        <v>2.9590000000000001</v>
      </c>
      <c r="Q172" s="15">
        <v>1.3698999999999999</v>
      </c>
      <c r="R172" s="15">
        <v>171.5</v>
      </c>
      <c r="S172" s="15">
        <f t="shared" si="6"/>
        <v>10.162962962962963</v>
      </c>
      <c r="T172" s="15">
        <f t="shared" si="7"/>
        <v>6.097777777777778</v>
      </c>
      <c r="U172" s="15">
        <f t="shared" si="8"/>
        <v>6.097777777777778</v>
      </c>
    </row>
    <row r="173" spans="1:21" s="15" customFormat="1">
      <c r="A173" s="15" t="s">
        <v>1218</v>
      </c>
      <c r="B173" s="15" t="s">
        <v>1127</v>
      </c>
      <c r="C173" s="15" t="s">
        <v>997</v>
      </c>
      <c r="D173" s="15" t="s">
        <v>872</v>
      </c>
      <c r="E173" s="15">
        <v>57.3</v>
      </c>
      <c r="F173" s="15">
        <v>0</v>
      </c>
      <c r="G173" s="15">
        <v>0</v>
      </c>
      <c r="H173" s="15">
        <v>0</v>
      </c>
      <c r="I173" s="15">
        <v>3</v>
      </c>
      <c r="J173" s="15">
        <v>1</v>
      </c>
      <c r="K173" s="15">
        <v>1</v>
      </c>
      <c r="L173" s="15">
        <v>0</v>
      </c>
      <c r="M173" s="15">
        <v>63</v>
      </c>
      <c r="N173" s="15">
        <v>21</v>
      </c>
      <c r="O173" s="15">
        <v>46</v>
      </c>
      <c r="P173" s="15">
        <v>2.512</v>
      </c>
      <c r="Q173" s="15">
        <v>1.1686000000000001</v>
      </c>
      <c r="R173" s="15">
        <v>170.33</v>
      </c>
      <c r="S173" s="15">
        <f t="shared" si="6"/>
        <v>10.09362962962963</v>
      </c>
      <c r="T173" s="15">
        <f t="shared" si="7"/>
        <v>6.0561777777777781</v>
      </c>
      <c r="U173" s="15">
        <f t="shared" si="8"/>
        <v>6.0561777777777781</v>
      </c>
    </row>
    <row r="174" spans="1:21" s="15" customFormat="1">
      <c r="A174" s="15" t="s">
        <v>152</v>
      </c>
      <c r="B174" s="15" t="s">
        <v>618</v>
      </c>
      <c r="C174" s="15" t="s">
        <v>997</v>
      </c>
      <c r="D174" s="15" t="s">
        <v>890</v>
      </c>
      <c r="E174" s="15">
        <v>58.7</v>
      </c>
      <c r="F174" s="15">
        <v>0</v>
      </c>
      <c r="G174" s="15">
        <v>0</v>
      </c>
      <c r="H174" s="15">
        <v>0</v>
      </c>
      <c r="I174" s="15">
        <v>5</v>
      </c>
      <c r="J174" s="15">
        <v>1</v>
      </c>
      <c r="K174" s="15">
        <v>0</v>
      </c>
      <c r="L174" s="15">
        <v>4</v>
      </c>
      <c r="M174" s="15">
        <v>74</v>
      </c>
      <c r="N174" s="15">
        <v>17</v>
      </c>
      <c r="O174" s="15">
        <v>49</v>
      </c>
      <c r="P174" s="15">
        <v>2.4540000000000002</v>
      </c>
      <c r="Q174" s="15">
        <v>1.125</v>
      </c>
      <c r="R174" s="15">
        <v>170.17</v>
      </c>
      <c r="S174" s="15">
        <f t="shared" si="6"/>
        <v>10.084148148148147</v>
      </c>
      <c r="T174" s="15">
        <f t="shared" si="7"/>
        <v>6.0504888888888884</v>
      </c>
      <c r="U174" s="15">
        <f t="shared" si="8"/>
        <v>6.0504888888888884</v>
      </c>
    </row>
    <row r="175" spans="1:21" s="15" customFormat="1">
      <c r="A175" s="15" t="s">
        <v>54</v>
      </c>
      <c r="B175" s="15" t="s">
        <v>1049</v>
      </c>
      <c r="C175" s="15" t="s">
        <v>997</v>
      </c>
      <c r="D175" s="15" t="s">
        <v>885</v>
      </c>
      <c r="E175" s="15">
        <v>54</v>
      </c>
      <c r="F175" s="15">
        <v>0</v>
      </c>
      <c r="G175" s="15">
        <v>0</v>
      </c>
      <c r="H175" s="15">
        <v>0</v>
      </c>
      <c r="I175" s="15">
        <v>1</v>
      </c>
      <c r="J175" s="15">
        <v>5</v>
      </c>
      <c r="K175" s="15">
        <v>12</v>
      </c>
      <c r="L175" s="15">
        <v>5</v>
      </c>
      <c r="M175" s="15">
        <v>57</v>
      </c>
      <c r="N175" s="15">
        <v>21</v>
      </c>
      <c r="O175" s="15">
        <v>51</v>
      </c>
      <c r="P175" s="15">
        <v>4</v>
      </c>
      <c r="Q175" s="15">
        <v>1.3332999999999999</v>
      </c>
      <c r="R175" s="15">
        <v>169.5</v>
      </c>
      <c r="S175" s="15">
        <f t="shared" si="6"/>
        <v>10.044444444444444</v>
      </c>
      <c r="T175" s="15">
        <f t="shared" si="7"/>
        <v>6.0266666666666664</v>
      </c>
      <c r="U175" s="15">
        <f t="shared" si="8"/>
        <v>6.0266666666666664</v>
      </c>
    </row>
    <row r="176" spans="1:21" s="15" customFormat="1">
      <c r="A176" s="15" t="s">
        <v>1886</v>
      </c>
      <c r="B176" s="15" t="s">
        <v>1466</v>
      </c>
      <c r="C176" s="15" t="s">
        <v>997</v>
      </c>
      <c r="D176" s="15" t="s">
        <v>882</v>
      </c>
      <c r="E176" s="15">
        <v>45.7</v>
      </c>
      <c r="F176" s="15">
        <v>0</v>
      </c>
      <c r="G176" s="15">
        <v>0</v>
      </c>
      <c r="H176" s="15">
        <v>0</v>
      </c>
      <c r="I176" s="15">
        <v>3</v>
      </c>
      <c r="J176" s="15">
        <v>1</v>
      </c>
      <c r="K176" s="15">
        <v>1</v>
      </c>
      <c r="L176" s="15">
        <v>0</v>
      </c>
      <c r="M176" s="15">
        <v>64</v>
      </c>
      <c r="N176" s="15">
        <v>11</v>
      </c>
      <c r="O176" s="15">
        <v>25</v>
      </c>
      <c r="P176" s="15">
        <v>1.1830000000000001</v>
      </c>
      <c r="Q176" s="15">
        <v>0.7883</v>
      </c>
      <c r="R176" s="15">
        <v>169.17</v>
      </c>
      <c r="S176" s="15">
        <f t="shared" si="6"/>
        <v>10.024888888888889</v>
      </c>
      <c r="T176" s="15">
        <f t="shared" si="7"/>
        <v>6.0149333333333326</v>
      </c>
      <c r="U176" s="15">
        <f t="shared" si="8"/>
        <v>6.0149333333333326</v>
      </c>
    </row>
    <row r="177" spans="1:21" s="15" customFormat="1">
      <c r="A177" s="15" t="s">
        <v>424</v>
      </c>
      <c r="B177" s="15" t="s">
        <v>316</v>
      </c>
      <c r="C177" s="15" t="s">
        <v>996</v>
      </c>
      <c r="D177" s="15" t="s">
        <v>869</v>
      </c>
      <c r="E177" s="15">
        <v>170.3</v>
      </c>
      <c r="F177" s="15">
        <v>29</v>
      </c>
      <c r="G177" s="15">
        <v>8</v>
      </c>
      <c r="H177" s="15">
        <v>2</v>
      </c>
      <c r="I177" s="15">
        <v>10</v>
      </c>
      <c r="J177" s="15">
        <v>14</v>
      </c>
      <c r="K177" s="15">
        <v>0</v>
      </c>
      <c r="L177" s="15">
        <v>0</v>
      </c>
      <c r="M177" s="15">
        <v>133</v>
      </c>
      <c r="N177" s="15">
        <v>48</v>
      </c>
      <c r="O177" s="15">
        <v>211</v>
      </c>
      <c r="P177" s="15">
        <v>5.1779999999999999</v>
      </c>
      <c r="Q177" s="15">
        <v>1.5205</v>
      </c>
      <c r="R177" s="15">
        <v>168.83</v>
      </c>
      <c r="S177" s="15">
        <f t="shared" si="6"/>
        <v>10.004740740740742</v>
      </c>
      <c r="T177" s="15">
        <f t="shared" si="7"/>
        <v>6.0028444444444444</v>
      </c>
      <c r="U177" s="15">
        <f t="shared" si="8"/>
        <v>6.0028444444444444</v>
      </c>
    </row>
    <row r="178" spans="1:21" s="15" customFormat="1">
      <c r="A178" s="15" t="s">
        <v>513</v>
      </c>
      <c r="B178" s="15" t="s">
        <v>417</v>
      </c>
      <c r="C178" s="15" t="s">
        <v>997</v>
      </c>
      <c r="D178" s="15" t="s">
        <v>873</v>
      </c>
      <c r="E178" s="15">
        <v>43.7</v>
      </c>
      <c r="F178" s="15">
        <v>0</v>
      </c>
      <c r="G178" s="15">
        <v>0</v>
      </c>
      <c r="H178" s="15">
        <v>0</v>
      </c>
      <c r="I178" s="15">
        <v>3</v>
      </c>
      <c r="J178" s="15">
        <v>3</v>
      </c>
      <c r="K178" s="15">
        <v>3</v>
      </c>
      <c r="L178" s="15">
        <v>2</v>
      </c>
      <c r="M178" s="15">
        <v>53</v>
      </c>
      <c r="N178" s="15">
        <v>17</v>
      </c>
      <c r="O178" s="15">
        <v>29</v>
      </c>
      <c r="P178" s="15">
        <v>1.4430000000000001</v>
      </c>
      <c r="Q178" s="15">
        <v>1.0533999999999999</v>
      </c>
      <c r="R178" s="15">
        <v>167.67</v>
      </c>
      <c r="S178" s="15">
        <f t="shared" si="6"/>
        <v>9.9359999999999999</v>
      </c>
      <c r="T178" s="15">
        <f t="shared" si="7"/>
        <v>5.9615999999999998</v>
      </c>
      <c r="U178" s="15">
        <f t="shared" si="8"/>
        <v>5.9615999999999998</v>
      </c>
    </row>
    <row r="179" spans="1:21" s="15" customFormat="1">
      <c r="A179" s="15" t="s">
        <v>851</v>
      </c>
      <c r="B179" s="15" t="s">
        <v>850</v>
      </c>
      <c r="C179" s="15" t="s">
        <v>996</v>
      </c>
      <c r="D179" s="15" t="s">
        <v>865</v>
      </c>
      <c r="E179" s="15">
        <v>110.7</v>
      </c>
      <c r="F179" s="15">
        <v>17</v>
      </c>
      <c r="G179" s="15">
        <v>11</v>
      </c>
      <c r="H179" s="15">
        <v>1</v>
      </c>
      <c r="I179" s="15">
        <v>8</v>
      </c>
      <c r="J179" s="15">
        <v>4</v>
      </c>
      <c r="K179" s="15">
        <v>0</v>
      </c>
      <c r="L179" s="15">
        <v>0</v>
      </c>
      <c r="M179" s="15">
        <v>79</v>
      </c>
      <c r="N179" s="15">
        <v>22</v>
      </c>
      <c r="O179" s="15">
        <v>112</v>
      </c>
      <c r="P179" s="15">
        <v>2.8460000000000001</v>
      </c>
      <c r="Q179" s="15">
        <v>1.2108000000000001</v>
      </c>
      <c r="R179" s="15">
        <v>167.17</v>
      </c>
      <c r="S179" s="15">
        <f t="shared" si="6"/>
        <v>9.9063703703703698</v>
      </c>
      <c r="T179" s="15">
        <f t="shared" si="7"/>
        <v>5.9438222222222219</v>
      </c>
      <c r="U179" s="15">
        <f t="shared" si="8"/>
        <v>5.9438222222222219</v>
      </c>
    </row>
    <row r="180" spans="1:21" s="15" customFormat="1">
      <c r="A180" s="15" t="s">
        <v>78</v>
      </c>
      <c r="B180" s="15" t="s">
        <v>302</v>
      </c>
      <c r="C180" s="15" t="s">
        <v>996</v>
      </c>
      <c r="D180" s="15" t="s">
        <v>863</v>
      </c>
      <c r="E180" s="15">
        <v>199</v>
      </c>
      <c r="F180" s="15">
        <v>32</v>
      </c>
      <c r="G180" s="15">
        <v>13</v>
      </c>
      <c r="H180" s="15">
        <v>0</v>
      </c>
      <c r="I180" s="15">
        <v>10</v>
      </c>
      <c r="J180" s="15">
        <v>13</v>
      </c>
      <c r="K180" s="15">
        <v>0</v>
      </c>
      <c r="L180" s="15">
        <v>0</v>
      </c>
      <c r="M180" s="15">
        <v>121</v>
      </c>
      <c r="N180" s="15">
        <v>57</v>
      </c>
      <c r="O180" s="15">
        <v>214</v>
      </c>
      <c r="P180" s="15">
        <v>4.6130000000000004</v>
      </c>
      <c r="Q180" s="15">
        <v>1.3617999999999999</v>
      </c>
      <c r="R180" s="15">
        <v>166</v>
      </c>
      <c r="S180" s="15">
        <f t="shared" si="6"/>
        <v>9.837037037037037</v>
      </c>
      <c r="T180" s="15">
        <f t="shared" si="7"/>
        <v>5.902222222222222</v>
      </c>
      <c r="U180" s="15">
        <f t="shared" si="8"/>
        <v>5.902222222222222</v>
      </c>
    </row>
    <row r="181" spans="1:21" s="15" customFormat="1">
      <c r="A181" s="15" t="s">
        <v>551</v>
      </c>
      <c r="B181" s="15" t="s">
        <v>550</v>
      </c>
      <c r="C181" s="15" t="s">
        <v>997</v>
      </c>
      <c r="D181" s="15" t="s">
        <v>856</v>
      </c>
      <c r="E181" s="15">
        <v>62.3</v>
      </c>
      <c r="F181" s="15">
        <v>0</v>
      </c>
      <c r="G181" s="15">
        <v>0</v>
      </c>
      <c r="H181" s="15">
        <v>0</v>
      </c>
      <c r="I181" s="15">
        <v>2</v>
      </c>
      <c r="J181" s="15">
        <v>6</v>
      </c>
      <c r="K181" s="15">
        <v>12</v>
      </c>
      <c r="L181" s="15">
        <v>3</v>
      </c>
      <c r="M181" s="15">
        <v>57</v>
      </c>
      <c r="N181" s="15">
        <v>41</v>
      </c>
      <c r="O181" s="15">
        <v>49</v>
      </c>
      <c r="P181" s="15">
        <v>4.9089999999999998</v>
      </c>
      <c r="Q181" s="15">
        <v>1.4439</v>
      </c>
      <c r="R181" s="15">
        <v>164.83</v>
      </c>
      <c r="S181" s="15">
        <f t="shared" si="6"/>
        <v>9.7677037037037042</v>
      </c>
      <c r="T181" s="15">
        <f t="shared" si="7"/>
        <v>5.8606222222222222</v>
      </c>
      <c r="U181" s="15">
        <f t="shared" si="8"/>
        <v>5.8606222222222222</v>
      </c>
    </row>
    <row r="182" spans="1:21" s="15" customFormat="1">
      <c r="A182" s="15" t="s">
        <v>308</v>
      </c>
      <c r="B182" s="15" t="s">
        <v>1902</v>
      </c>
      <c r="C182" s="15" t="s">
        <v>997</v>
      </c>
      <c r="D182" s="15" t="s">
        <v>876</v>
      </c>
      <c r="E182" s="15">
        <v>54.3</v>
      </c>
      <c r="F182" s="15">
        <v>0</v>
      </c>
      <c r="G182" s="15">
        <v>0</v>
      </c>
      <c r="H182" s="15">
        <v>0</v>
      </c>
      <c r="I182" s="15">
        <v>3</v>
      </c>
      <c r="J182" s="15">
        <v>3</v>
      </c>
      <c r="K182" s="15">
        <v>6</v>
      </c>
      <c r="L182" s="15">
        <v>1</v>
      </c>
      <c r="M182" s="15">
        <v>56</v>
      </c>
      <c r="N182" s="15">
        <v>18</v>
      </c>
      <c r="O182" s="15">
        <v>42</v>
      </c>
      <c r="P182" s="15">
        <v>2.4849999999999999</v>
      </c>
      <c r="Q182" s="15">
        <v>1.1043000000000001</v>
      </c>
      <c r="R182" s="15">
        <v>164.83</v>
      </c>
      <c r="S182" s="15">
        <f t="shared" si="6"/>
        <v>9.7677037037037042</v>
      </c>
      <c r="T182" s="15">
        <f t="shared" si="7"/>
        <v>5.8606222222222222</v>
      </c>
      <c r="U182" s="15">
        <f t="shared" si="8"/>
        <v>5.8606222222222222</v>
      </c>
    </row>
    <row r="183" spans="1:21" s="15" customFormat="1">
      <c r="A183" s="15" t="s">
        <v>258</v>
      </c>
      <c r="B183" s="15" t="s">
        <v>539</v>
      </c>
      <c r="C183" s="15" t="s">
        <v>996</v>
      </c>
      <c r="D183" s="15" t="s">
        <v>860</v>
      </c>
      <c r="E183" s="15">
        <v>114.3</v>
      </c>
      <c r="F183" s="15">
        <v>21</v>
      </c>
      <c r="G183" s="15">
        <v>11</v>
      </c>
      <c r="H183" s="15">
        <v>0</v>
      </c>
      <c r="I183" s="15">
        <v>9</v>
      </c>
      <c r="J183" s="15">
        <v>7</v>
      </c>
      <c r="K183" s="15">
        <v>0</v>
      </c>
      <c r="L183" s="15">
        <v>0</v>
      </c>
      <c r="M183" s="15">
        <v>105</v>
      </c>
      <c r="N183" s="15">
        <v>40</v>
      </c>
      <c r="O183" s="15">
        <v>117</v>
      </c>
      <c r="P183" s="15">
        <v>4.0149999999999997</v>
      </c>
      <c r="Q183" s="15">
        <v>1.3732</v>
      </c>
      <c r="R183" s="15">
        <v>164.33</v>
      </c>
      <c r="S183" s="15">
        <f t="shared" si="6"/>
        <v>9.7380740740740741</v>
      </c>
      <c r="T183" s="15">
        <f t="shared" si="7"/>
        <v>5.8428444444444443</v>
      </c>
      <c r="U183" s="15">
        <f t="shared" si="8"/>
        <v>5.8428444444444443</v>
      </c>
    </row>
    <row r="184" spans="1:21" s="15" customFormat="1">
      <c r="A184" s="15" t="s">
        <v>62</v>
      </c>
      <c r="B184" s="15" t="s">
        <v>556</v>
      </c>
      <c r="C184" s="15" t="s">
        <v>996</v>
      </c>
      <c r="D184" s="15" t="s">
        <v>874</v>
      </c>
      <c r="E184" s="15">
        <v>115.7</v>
      </c>
      <c r="F184" s="15">
        <v>20</v>
      </c>
      <c r="G184" s="15">
        <v>9</v>
      </c>
      <c r="H184" s="15">
        <v>1</v>
      </c>
      <c r="I184" s="15">
        <v>6</v>
      </c>
      <c r="J184" s="15">
        <v>6</v>
      </c>
      <c r="K184" s="15">
        <v>0</v>
      </c>
      <c r="L184" s="15">
        <v>0</v>
      </c>
      <c r="M184" s="15">
        <v>107</v>
      </c>
      <c r="N184" s="15">
        <v>39</v>
      </c>
      <c r="O184" s="15">
        <v>96</v>
      </c>
      <c r="P184" s="15">
        <v>2.879</v>
      </c>
      <c r="Q184" s="15">
        <v>1.1671</v>
      </c>
      <c r="R184" s="15">
        <v>164.17</v>
      </c>
      <c r="S184" s="15">
        <f t="shared" si="6"/>
        <v>9.7285925925925927</v>
      </c>
      <c r="T184" s="15">
        <f t="shared" si="7"/>
        <v>5.8371555555555554</v>
      </c>
      <c r="U184" s="15">
        <f t="shared" si="8"/>
        <v>5.8371555555555554</v>
      </c>
    </row>
    <row r="185" spans="1:21" s="15" customFormat="1">
      <c r="A185" s="15" t="s">
        <v>570</v>
      </c>
      <c r="B185" s="15" t="s">
        <v>569</v>
      </c>
      <c r="C185" s="15" t="s">
        <v>996</v>
      </c>
      <c r="D185" s="15" t="s">
        <v>867</v>
      </c>
      <c r="E185" s="15">
        <v>170.3</v>
      </c>
      <c r="F185" s="15">
        <v>28</v>
      </c>
      <c r="G185" s="15">
        <v>13</v>
      </c>
      <c r="H185" s="15">
        <v>2</v>
      </c>
      <c r="I185" s="15">
        <v>8</v>
      </c>
      <c r="J185" s="15">
        <v>11</v>
      </c>
      <c r="K185" s="15">
        <v>0</v>
      </c>
      <c r="L185" s="15">
        <v>0</v>
      </c>
      <c r="M185" s="15">
        <v>132</v>
      </c>
      <c r="N185" s="15">
        <v>54</v>
      </c>
      <c r="O185" s="15">
        <v>182</v>
      </c>
      <c r="P185" s="15">
        <v>5.3369999999999997</v>
      </c>
      <c r="Q185" s="15">
        <v>1.3855</v>
      </c>
      <c r="R185" s="15">
        <v>163.83000000000001</v>
      </c>
      <c r="S185" s="15">
        <f t="shared" si="6"/>
        <v>9.7084444444444458</v>
      </c>
      <c r="T185" s="15">
        <f t="shared" si="7"/>
        <v>5.8250666666666673</v>
      </c>
      <c r="U185" s="15">
        <f t="shared" si="8"/>
        <v>5.8250666666666673</v>
      </c>
    </row>
    <row r="186" spans="1:21" s="15" customFormat="1">
      <c r="A186" s="15" t="s">
        <v>655</v>
      </c>
      <c r="B186" s="15" t="s">
        <v>398</v>
      </c>
      <c r="C186" s="15" t="s">
        <v>997</v>
      </c>
      <c r="D186" s="15" t="s">
        <v>874</v>
      </c>
      <c r="E186" s="15">
        <v>63.3</v>
      </c>
      <c r="F186" s="15">
        <v>0</v>
      </c>
      <c r="G186" s="15">
        <v>0</v>
      </c>
      <c r="H186" s="15">
        <v>0</v>
      </c>
      <c r="I186" s="15">
        <v>3</v>
      </c>
      <c r="J186" s="15">
        <v>4</v>
      </c>
      <c r="K186" s="15">
        <v>1</v>
      </c>
      <c r="L186" s="15">
        <v>6</v>
      </c>
      <c r="M186" s="15">
        <v>74</v>
      </c>
      <c r="N186" s="15">
        <v>15</v>
      </c>
      <c r="O186" s="15">
        <v>60</v>
      </c>
      <c r="P186" s="15">
        <v>4.4050000000000002</v>
      </c>
      <c r="Q186" s="15">
        <v>1.1841999999999999</v>
      </c>
      <c r="R186" s="15">
        <v>161.83000000000001</v>
      </c>
      <c r="S186" s="15">
        <f t="shared" si="6"/>
        <v>9.5899259259259271</v>
      </c>
      <c r="T186" s="15">
        <f t="shared" si="7"/>
        <v>5.7539555555555557</v>
      </c>
      <c r="U186" s="15">
        <f t="shared" si="8"/>
        <v>5.7539555555555557</v>
      </c>
    </row>
    <row r="187" spans="1:21" s="15" customFormat="1">
      <c r="A187" s="15" t="s">
        <v>151</v>
      </c>
      <c r="B187" s="15" t="s">
        <v>624</v>
      </c>
      <c r="C187" s="15" t="s">
        <v>996</v>
      </c>
      <c r="D187" s="15" t="s">
        <v>875</v>
      </c>
      <c r="E187" s="15">
        <v>180.3</v>
      </c>
      <c r="F187" s="15">
        <v>29</v>
      </c>
      <c r="G187" s="15">
        <v>20</v>
      </c>
      <c r="H187" s="15">
        <v>2</v>
      </c>
      <c r="I187" s="15">
        <v>8</v>
      </c>
      <c r="J187" s="15">
        <v>12</v>
      </c>
      <c r="K187" s="15">
        <v>0</v>
      </c>
      <c r="L187" s="15">
        <v>0</v>
      </c>
      <c r="M187" s="15">
        <v>107</v>
      </c>
      <c r="N187" s="15">
        <v>50</v>
      </c>
      <c r="O187" s="15">
        <v>185</v>
      </c>
      <c r="P187" s="15">
        <v>3.7429999999999999</v>
      </c>
      <c r="Q187" s="15">
        <v>1.3030999999999999</v>
      </c>
      <c r="R187" s="15">
        <v>161.33000000000001</v>
      </c>
      <c r="S187" s="15">
        <f t="shared" si="6"/>
        <v>9.560296296296297</v>
      </c>
      <c r="T187" s="15">
        <f t="shared" si="7"/>
        <v>5.7361777777777778</v>
      </c>
      <c r="U187" s="15">
        <f t="shared" si="8"/>
        <v>5.7361777777777778</v>
      </c>
    </row>
    <row r="188" spans="1:21" s="15" customFormat="1">
      <c r="A188" s="15" t="s">
        <v>163</v>
      </c>
      <c r="B188" s="15" t="s">
        <v>1664</v>
      </c>
      <c r="C188" s="15" t="s">
        <v>997</v>
      </c>
      <c r="D188" s="15" t="s">
        <v>870</v>
      </c>
      <c r="E188" s="15">
        <v>68.7</v>
      </c>
      <c r="F188" s="15">
        <v>0</v>
      </c>
      <c r="G188" s="15">
        <v>0</v>
      </c>
      <c r="H188" s="15">
        <v>0</v>
      </c>
      <c r="I188" s="15">
        <v>4</v>
      </c>
      <c r="J188" s="15">
        <v>4</v>
      </c>
      <c r="K188" s="15">
        <v>4</v>
      </c>
      <c r="L188" s="15">
        <v>4</v>
      </c>
      <c r="M188" s="15">
        <v>56</v>
      </c>
      <c r="N188" s="15">
        <v>30</v>
      </c>
      <c r="O188" s="15">
        <v>50</v>
      </c>
      <c r="P188" s="15">
        <v>3.1459999999999999</v>
      </c>
      <c r="Q188" s="15">
        <v>1.165</v>
      </c>
      <c r="R188" s="15">
        <v>157.66999999999999</v>
      </c>
      <c r="S188" s="15">
        <f t="shared" si="6"/>
        <v>9.3434074074074065</v>
      </c>
      <c r="T188" s="15">
        <f t="shared" si="7"/>
        <v>5.6060444444444437</v>
      </c>
      <c r="U188" s="15">
        <f t="shared" si="8"/>
        <v>5.6060444444444437</v>
      </c>
    </row>
    <row r="189" spans="1:21" s="15" customFormat="1">
      <c r="A189" s="15" t="s">
        <v>747</v>
      </c>
      <c r="B189" s="15" t="s">
        <v>1149</v>
      </c>
      <c r="C189" s="15" t="s">
        <v>996</v>
      </c>
      <c r="D189" s="15" t="s">
        <v>880</v>
      </c>
      <c r="E189" s="15">
        <v>199.7</v>
      </c>
      <c r="F189" s="15">
        <v>33</v>
      </c>
      <c r="G189" s="15">
        <v>20</v>
      </c>
      <c r="H189" s="15">
        <v>0</v>
      </c>
      <c r="I189" s="15">
        <v>6</v>
      </c>
      <c r="J189" s="15">
        <v>14</v>
      </c>
      <c r="K189" s="15">
        <v>0</v>
      </c>
      <c r="L189" s="15">
        <v>0</v>
      </c>
      <c r="M189" s="15">
        <v>142</v>
      </c>
      <c r="N189" s="15">
        <v>43</v>
      </c>
      <c r="O189" s="15">
        <v>223</v>
      </c>
      <c r="P189" s="15">
        <v>4.3719999999999999</v>
      </c>
      <c r="Q189" s="15">
        <v>1.3322000000000001</v>
      </c>
      <c r="R189" s="15">
        <v>156.66999999999999</v>
      </c>
      <c r="S189" s="15">
        <f t="shared" si="6"/>
        <v>9.284148148148148</v>
      </c>
      <c r="T189" s="15">
        <f t="shared" si="7"/>
        <v>5.5704888888888888</v>
      </c>
      <c r="U189" s="15">
        <f t="shared" si="8"/>
        <v>5.5704888888888888</v>
      </c>
    </row>
    <row r="190" spans="1:21" s="15" customFormat="1">
      <c r="A190" s="15" t="s">
        <v>1008</v>
      </c>
      <c r="B190" s="15" t="s">
        <v>1056</v>
      </c>
      <c r="C190" s="15" t="s">
        <v>997</v>
      </c>
      <c r="D190" s="15" t="s">
        <v>867</v>
      </c>
      <c r="E190" s="15">
        <v>63</v>
      </c>
      <c r="F190" s="15">
        <v>0</v>
      </c>
      <c r="G190" s="15">
        <v>0</v>
      </c>
      <c r="H190" s="15">
        <v>0</v>
      </c>
      <c r="I190" s="15">
        <v>4</v>
      </c>
      <c r="J190" s="15">
        <v>3</v>
      </c>
      <c r="K190" s="15">
        <v>0</v>
      </c>
      <c r="L190" s="15">
        <v>5</v>
      </c>
      <c r="M190" s="15">
        <v>64</v>
      </c>
      <c r="N190" s="15">
        <v>17</v>
      </c>
      <c r="O190" s="15">
        <v>58</v>
      </c>
      <c r="P190" s="15">
        <v>2.8570000000000002</v>
      </c>
      <c r="Q190" s="15">
        <v>1.1904999999999999</v>
      </c>
      <c r="R190" s="15">
        <v>156</v>
      </c>
      <c r="S190" s="15">
        <f t="shared" si="6"/>
        <v>9.2444444444444436</v>
      </c>
      <c r="T190" s="15">
        <f t="shared" si="7"/>
        <v>5.546666666666666</v>
      </c>
      <c r="U190" s="15">
        <f t="shared" si="8"/>
        <v>5.546666666666666</v>
      </c>
    </row>
    <row r="191" spans="1:21" s="15" customFormat="1">
      <c r="A191" s="15" t="s">
        <v>323</v>
      </c>
      <c r="B191" s="15" t="s">
        <v>720</v>
      </c>
      <c r="C191" s="15" t="s">
        <v>997</v>
      </c>
      <c r="D191" s="15" t="s">
        <v>860</v>
      </c>
      <c r="E191" s="15">
        <v>49.3</v>
      </c>
      <c r="F191" s="15">
        <v>0</v>
      </c>
      <c r="G191" s="15">
        <v>0</v>
      </c>
      <c r="H191" s="15">
        <v>0</v>
      </c>
      <c r="I191" s="15">
        <v>4</v>
      </c>
      <c r="J191" s="15">
        <v>4</v>
      </c>
      <c r="K191" s="15">
        <v>0</v>
      </c>
      <c r="L191" s="15">
        <v>1</v>
      </c>
      <c r="M191" s="15">
        <v>54</v>
      </c>
      <c r="N191" s="15">
        <v>17</v>
      </c>
      <c r="O191" s="15">
        <v>50</v>
      </c>
      <c r="P191" s="15">
        <v>2.7360000000000002</v>
      </c>
      <c r="Q191" s="15">
        <v>1.3581000000000001</v>
      </c>
      <c r="R191" s="15">
        <v>155.83000000000001</v>
      </c>
      <c r="S191" s="15">
        <f t="shared" si="6"/>
        <v>9.234370370370371</v>
      </c>
      <c r="T191" s="15">
        <f t="shared" si="7"/>
        <v>5.5406222222222228</v>
      </c>
      <c r="U191" s="15">
        <f t="shared" si="8"/>
        <v>5.5406222222222228</v>
      </c>
    </row>
    <row r="192" spans="1:21" s="15" customFormat="1">
      <c r="A192" s="15" t="s">
        <v>198</v>
      </c>
      <c r="B192" s="15" t="s">
        <v>1135</v>
      </c>
      <c r="C192" s="15" t="s">
        <v>997</v>
      </c>
      <c r="D192" s="15" t="s">
        <v>868</v>
      </c>
      <c r="E192" s="15">
        <v>62.3</v>
      </c>
      <c r="F192" s="15">
        <v>0</v>
      </c>
      <c r="G192" s="15">
        <v>0</v>
      </c>
      <c r="H192" s="15">
        <v>0</v>
      </c>
      <c r="I192" s="15">
        <v>7</v>
      </c>
      <c r="J192" s="15">
        <v>1</v>
      </c>
      <c r="K192" s="15">
        <v>0</v>
      </c>
      <c r="L192" s="15">
        <v>0</v>
      </c>
      <c r="M192" s="15">
        <v>54</v>
      </c>
      <c r="N192" s="15">
        <v>25</v>
      </c>
      <c r="O192" s="15">
        <v>48</v>
      </c>
      <c r="P192" s="15">
        <v>3.1760000000000002</v>
      </c>
      <c r="Q192" s="15">
        <v>1.1711</v>
      </c>
      <c r="R192" s="15">
        <v>155.33000000000001</v>
      </c>
      <c r="S192" s="15">
        <f t="shared" si="6"/>
        <v>9.2047407407407409</v>
      </c>
      <c r="T192" s="15">
        <f t="shared" si="7"/>
        <v>5.522844444444444</v>
      </c>
      <c r="U192" s="15">
        <f t="shared" si="8"/>
        <v>5.522844444444444</v>
      </c>
    </row>
    <row r="193" spans="1:21" s="15" customFormat="1">
      <c r="A193" s="15" t="s">
        <v>344</v>
      </c>
      <c r="B193" s="15" t="s">
        <v>1684</v>
      </c>
      <c r="C193" s="15" t="s">
        <v>997</v>
      </c>
      <c r="D193" s="15" t="s">
        <v>873</v>
      </c>
      <c r="E193" s="15">
        <v>69</v>
      </c>
      <c r="F193" s="15">
        <v>0</v>
      </c>
      <c r="G193" s="15">
        <v>0</v>
      </c>
      <c r="H193" s="15">
        <v>0</v>
      </c>
      <c r="I193" s="15">
        <v>5</v>
      </c>
      <c r="J193" s="15">
        <v>2</v>
      </c>
      <c r="K193" s="15">
        <v>0</v>
      </c>
      <c r="L193" s="15">
        <v>1</v>
      </c>
      <c r="M193" s="15">
        <v>70</v>
      </c>
      <c r="N193" s="15">
        <v>27</v>
      </c>
      <c r="O193" s="15">
        <v>59</v>
      </c>
      <c r="P193" s="15">
        <v>3.7829999999999999</v>
      </c>
      <c r="Q193" s="15">
        <v>1.2464</v>
      </c>
      <c r="R193" s="15">
        <v>154</v>
      </c>
      <c r="S193" s="15">
        <f t="shared" si="6"/>
        <v>9.1259259259259267</v>
      </c>
      <c r="T193" s="15">
        <f t="shared" si="7"/>
        <v>5.4755555555555562</v>
      </c>
      <c r="U193" s="15">
        <f t="shared" si="8"/>
        <v>5.4755555555555562</v>
      </c>
    </row>
    <row r="194" spans="1:21" s="15" customFormat="1">
      <c r="A194" s="15" t="s">
        <v>349</v>
      </c>
      <c r="B194" s="15" t="s">
        <v>584</v>
      </c>
      <c r="C194" s="15" t="s">
        <v>996</v>
      </c>
      <c r="D194" s="15" t="s">
        <v>876</v>
      </c>
      <c r="E194" s="15">
        <v>123.3</v>
      </c>
      <c r="F194" s="15">
        <v>19</v>
      </c>
      <c r="G194" s="15">
        <v>14</v>
      </c>
      <c r="H194" s="15">
        <v>2</v>
      </c>
      <c r="I194" s="15">
        <v>5</v>
      </c>
      <c r="J194" s="15">
        <v>7</v>
      </c>
      <c r="K194" s="15">
        <v>0</v>
      </c>
      <c r="L194" s="15">
        <v>0</v>
      </c>
      <c r="M194" s="15">
        <v>93</v>
      </c>
      <c r="N194" s="15">
        <v>29</v>
      </c>
      <c r="O194" s="15">
        <v>110</v>
      </c>
      <c r="P194" s="15">
        <v>2.5539999999999998</v>
      </c>
      <c r="Q194" s="15">
        <v>1.127</v>
      </c>
      <c r="R194" s="15">
        <v>153.83000000000001</v>
      </c>
      <c r="S194" s="15">
        <f t="shared" si="6"/>
        <v>9.1158518518518523</v>
      </c>
      <c r="T194" s="15">
        <f t="shared" si="7"/>
        <v>5.4695111111111112</v>
      </c>
      <c r="U194" s="15">
        <f t="shared" si="8"/>
        <v>5.4695111111111112</v>
      </c>
    </row>
    <row r="195" spans="1:21" s="15" customFormat="1">
      <c r="A195" s="15" t="s">
        <v>535</v>
      </c>
      <c r="B195" s="15" t="s">
        <v>796</v>
      </c>
      <c r="C195" s="15" t="s">
        <v>997</v>
      </c>
      <c r="D195" s="15" t="s">
        <v>859</v>
      </c>
      <c r="E195" s="15">
        <v>58.7</v>
      </c>
      <c r="F195" s="15">
        <v>0</v>
      </c>
      <c r="G195" s="15">
        <v>0</v>
      </c>
      <c r="H195" s="15">
        <v>0</v>
      </c>
      <c r="I195" s="15">
        <v>5</v>
      </c>
      <c r="J195" s="15">
        <v>0</v>
      </c>
      <c r="K195" s="15">
        <v>0</v>
      </c>
      <c r="L195" s="15">
        <v>1</v>
      </c>
      <c r="M195" s="15">
        <v>61</v>
      </c>
      <c r="N195" s="15">
        <v>14</v>
      </c>
      <c r="O195" s="15">
        <v>50</v>
      </c>
      <c r="P195" s="15">
        <v>3.375</v>
      </c>
      <c r="Q195" s="15">
        <v>1.0909</v>
      </c>
      <c r="R195" s="15">
        <v>153.66999999999999</v>
      </c>
      <c r="S195" s="15">
        <f t="shared" ref="S195:S258" si="9">R195/16.875</f>
        <v>9.1063703703703691</v>
      </c>
      <c r="T195" s="15">
        <f t="shared" ref="T195:T258" si="10">IF(R195 &gt;= 400,S195*1.2,IF(R195 &gt; 300,S195,IF(R195&gt;200,S195*0.8,IF(R195&gt;100,S195*0.6,S195*0.5))))</f>
        <v>5.4638222222222215</v>
      </c>
      <c r="U195" s="15">
        <f t="shared" ref="U195:U258" si="11">IF(T195 &lt; 1.5,1,T195)</f>
        <v>5.4638222222222215</v>
      </c>
    </row>
    <row r="196" spans="1:21" s="15" customFormat="1">
      <c r="A196" s="15" t="s">
        <v>209</v>
      </c>
      <c r="B196" s="15" t="s">
        <v>1431</v>
      </c>
      <c r="C196" s="15" t="s">
        <v>997</v>
      </c>
      <c r="D196" s="15" t="s">
        <v>876</v>
      </c>
      <c r="E196" s="15">
        <v>55</v>
      </c>
      <c r="F196" s="15">
        <v>0</v>
      </c>
      <c r="G196" s="15">
        <v>0</v>
      </c>
      <c r="H196" s="15">
        <v>0</v>
      </c>
      <c r="I196" s="15">
        <v>1</v>
      </c>
      <c r="J196" s="15">
        <v>2</v>
      </c>
      <c r="K196" s="15">
        <v>0</v>
      </c>
      <c r="L196" s="15">
        <v>2</v>
      </c>
      <c r="M196" s="15">
        <v>62</v>
      </c>
      <c r="N196" s="15">
        <v>11</v>
      </c>
      <c r="O196" s="15">
        <v>44</v>
      </c>
      <c r="P196" s="15">
        <v>3.6</v>
      </c>
      <c r="Q196" s="15">
        <v>1</v>
      </c>
      <c r="R196" s="15">
        <v>153</v>
      </c>
      <c r="S196" s="15">
        <f t="shared" si="9"/>
        <v>9.0666666666666664</v>
      </c>
      <c r="T196" s="15">
        <f t="shared" si="10"/>
        <v>5.4399999999999995</v>
      </c>
      <c r="U196" s="15">
        <f t="shared" si="11"/>
        <v>5.4399999999999995</v>
      </c>
    </row>
    <row r="197" spans="1:21" s="15" customFormat="1">
      <c r="A197" s="15" t="s">
        <v>908</v>
      </c>
      <c r="B197" s="15" t="s">
        <v>1171</v>
      </c>
      <c r="C197" s="15" t="s">
        <v>996</v>
      </c>
      <c r="D197" s="15" t="s">
        <v>890</v>
      </c>
      <c r="E197" s="15">
        <v>172.3</v>
      </c>
      <c r="F197" s="15">
        <v>27</v>
      </c>
      <c r="G197" s="15">
        <v>15</v>
      </c>
      <c r="H197" s="15">
        <v>1</v>
      </c>
      <c r="I197" s="15">
        <v>8</v>
      </c>
      <c r="J197" s="15">
        <v>12</v>
      </c>
      <c r="K197" s="15">
        <v>0</v>
      </c>
      <c r="L197" s="15">
        <v>0</v>
      </c>
      <c r="M197" s="15">
        <v>123</v>
      </c>
      <c r="N197" s="15">
        <v>56</v>
      </c>
      <c r="O197" s="15">
        <v>180</v>
      </c>
      <c r="P197" s="15">
        <v>4.7519999999999998</v>
      </c>
      <c r="Q197" s="15">
        <v>1.3694</v>
      </c>
      <c r="R197" s="15">
        <v>152.83000000000001</v>
      </c>
      <c r="S197" s="15">
        <f t="shared" si="9"/>
        <v>9.0565925925925939</v>
      </c>
      <c r="T197" s="15">
        <f t="shared" si="10"/>
        <v>5.4339555555555563</v>
      </c>
      <c r="U197" s="15">
        <f t="shared" si="11"/>
        <v>5.4339555555555563</v>
      </c>
    </row>
    <row r="198" spans="1:21" s="15" customFormat="1">
      <c r="A198" s="15" t="s">
        <v>764</v>
      </c>
      <c r="B198" s="15" t="s">
        <v>772</v>
      </c>
      <c r="C198" s="15" t="s">
        <v>997</v>
      </c>
      <c r="D198" s="15" t="s">
        <v>860</v>
      </c>
      <c r="E198" s="15">
        <v>58.7</v>
      </c>
      <c r="F198" s="15">
        <v>0</v>
      </c>
      <c r="G198" s="15">
        <v>0</v>
      </c>
      <c r="H198" s="15">
        <v>0</v>
      </c>
      <c r="I198" s="15">
        <v>3</v>
      </c>
      <c r="J198" s="15">
        <v>4</v>
      </c>
      <c r="K198" s="15">
        <v>0</v>
      </c>
      <c r="L198" s="15">
        <v>1</v>
      </c>
      <c r="M198" s="15">
        <v>76</v>
      </c>
      <c r="N198" s="15">
        <v>24</v>
      </c>
      <c r="O198" s="15">
        <v>50</v>
      </c>
      <c r="P198" s="15">
        <v>2.915</v>
      </c>
      <c r="Q198" s="15">
        <v>1.2614000000000001</v>
      </c>
      <c r="R198" s="15">
        <v>152.16999999999999</v>
      </c>
      <c r="S198" s="15">
        <f t="shared" si="9"/>
        <v>9.0174814814814805</v>
      </c>
      <c r="T198" s="15">
        <f t="shared" si="10"/>
        <v>5.4104888888888878</v>
      </c>
      <c r="U198" s="15">
        <f t="shared" si="11"/>
        <v>5.4104888888888878</v>
      </c>
    </row>
    <row r="199" spans="1:21" s="15" customFormat="1">
      <c r="A199" s="15" t="s">
        <v>917</v>
      </c>
      <c r="B199" s="15" t="s">
        <v>671</v>
      </c>
      <c r="C199" s="15" t="s">
        <v>997</v>
      </c>
      <c r="D199" s="15" t="s">
        <v>865</v>
      </c>
      <c r="E199" s="15">
        <v>64.3</v>
      </c>
      <c r="F199" s="15">
        <v>0</v>
      </c>
      <c r="G199" s="15">
        <v>0</v>
      </c>
      <c r="H199" s="15">
        <v>0</v>
      </c>
      <c r="I199" s="15">
        <v>7</v>
      </c>
      <c r="J199" s="15">
        <v>5</v>
      </c>
      <c r="K199" s="15">
        <v>0</v>
      </c>
      <c r="L199" s="15">
        <v>2</v>
      </c>
      <c r="M199" s="15">
        <v>36</v>
      </c>
      <c r="N199" s="15">
        <v>19</v>
      </c>
      <c r="O199" s="15">
        <v>51</v>
      </c>
      <c r="P199" s="15">
        <v>1.958</v>
      </c>
      <c r="Q199" s="15">
        <v>1.0881000000000001</v>
      </c>
      <c r="R199" s="15">
        <v>151.83000000000001</v>
      </c>
      <c r="S199" s="15">
        <f t="shared" si="9"/>
        <v>8.9973333333333336</v>
      </c>
      <c r="T199" s="15">
        <f t="shared" si="10"/>
        <v>5.3983999999999996</v>
      </c>
      <c r="U199" s="15">
        <f t="shared" si="11"/>
        <v>5.3983999999999996</v>
      </c>
    </row>
    <row r="200" spans="1:21" s="15" customFormat="1">
      <c r="A200" s="15" t="s">
        <v>536</v>
      </c>
      <c r="B200" s="15" t="s">
        <v>538</v>
      </c>
      <c r="C200" s="15" t="s">
        <v>997</v>
      </c>
      <c r="D200" s="15" t="s">
        <v>858</v>
      </c>
      <c r="E200" s="15">
        <v>55.3</v>
      </c>
      <c r="F200" s="15">
        <v>0</v>
      </c>
      <c r="G200" s="15">
        <v>0</v>
      </c>
      <c r="H200" s="15">
        <v>0</v>
      </c>
      <c r="I200" s="15">
        <v>4</v>
      </c>
      <c r="J200" s="15">
        <v>2</v>
      </c>
      <c r="K200" s="15">
        <v>0</v>
      </c>
      <c r="L200" s="15">
        <v>3</v>
      </c>
      <c r="M200" s="15">
        <v>41</v>
      </c>
      <c r="N200" s="15">
        <v>14</v>
      </c>
      <c r="O200" s="15">
        <v>47</v>
      </c>
      <c r="P200" s="15">
        <v>2.2770000000000001</v>
      </c>
      <c r="Q200" s="15">
        <v>1.1024</v>
      </c>
      <c r="R200" s="15">
        <v>151.83000000000001</v>
      </c>
      <c r="S200" s="15">
        <f t="shared" si="9"/>
        <v>8.9973333333333336</v>
      </c>
      <c r="T200" s="15">
        <f t="shared" si="10"/>
        <v>5.3983999999999996</v>
      </c>
      <c r="U200" s="15">
        <f t="shared" si="11"/>
        <v>5.3983999999999996</v>
      </c>
    </row>
    <row r="201" spans="1:21" s="15" customFormat="1">
      <c r="A201" s="15" t="s">
        <v>193</v>
      </c>
      <c r="B201" s="15" t="s">
        <v>1063</v>
      </c>
      <c r="C201" s="15" t="s">
        <v>997</v>
      </c>
      <c r="D201" s="15" t="s">
        <v>863</v>
      </c>
      <c r="E201" s="15">
        <v>65</v>
      </c>
      <c r="F201" s="15">
        <v>0</v>
      </c>
      <c r="G201" s="15">
        <v>0</v>
      </c>
      <c r="H201" s="15">
        <v>0</v>
      </c>
      <c r="I201" s="15">
        <v>1</v>
      </c>
      <c r="J201" s="15">
        <v>4</v>
      </c>
      <c r="K201" s="15">
        <v>1</v>
      </c>
      <c r="L201" s="15">
        <v>5</v>
      </c>
      <c r="M201" s="15">
        <v>70</v>
      </c>
      <c r="N201" s="15">
        <v>16</v>
      </c>
      <c r="O201" s="15">
        <v>67</v>
      </c>
      <c r="P201" s="15">
        <v>3.6</v>
      </c>
      <c r="Q201" s="15">
        <v>1.2768999999999999</v>
      </c>
      <c r="R201" s="15">
        <v>151.5</v>
      </c>
      <c r="S201" s="15">
        <f t="shared" si="9"/>
        <v>8.9777777777777779</v>
      </c>
      <c r="T201" s="15">
        <f t="shared" si="10"/>
        <v>5.3866666666666667</v>
      </c>
      <c r="U201" s="15">
        <f t="shared" si="11"/>
        <v>5.3866666666666667</v>
      </c>
    </row>
    <row r="202" spans="1:21" s="15" customFormat="1">
      <c r="A202" s="15" t="s">
        <v>714</v>
      </c>
      <c r="B202" s="15" t="s">
        <v>840</v>
      </c>
      <c r="C202" s="15" t="s">
        <v>997</v>
      </c>
      <c r="D202" s="15" t="s">
        <v>866</v>
      </c>
      <c r="E202" s="15">
        <v>50</v>
      </c>
      <c r="F202" s="15">
        <v>0</v>
      </c>
      <c r="G202" s="15">
        <v>0</v>
      </c>
      <c r="H202" s="15">
        <v>0</v>
      </c>
      <c r="I202" s="15">
        <v>0</v>
      </c>
      <c r="J202" s="15">
        <v>2</v>
      </c>
      <c r="K202" s="15">
        <v>3</v>
      </c>
      <c r="L202" s="15">
        <v>2</v>
      </c>
      <c r="M202" s="15">
        <v>62</v>
      </c>
      <c r="N202" s="15">
        <v>27</v>
      </c>
      <c r="O202" s="15">
        <v>33</v>
      </c>
      <c r="P202" s="15">
        <v>2.88</v>
      </c>
      <c r="Q202" s="15">
        <v>1.2</v>
      </c>
      <c r="R202" s="15">
        <v>151.5</v>
      </c>
      <c r="S202" s="15">
        <f t="shared" si="9"/>
        <v>8.9777777777777779</v>
      </c>
      <c r="T202" s="15">
        <f t="shared" si="10"/>
        <v>5.3866666666666667</v>
      </c>
      <c r="U202" s="15">
        <f t="shared" si="11"/>
        <v>5.3866666666666667</v>
      </c>
    </row>
    <row r="203" spans="1:21" s="15" customFormat="1">
      <c r="A203" s="15" t="s">
        <v>205</v>
      </c>
      <c r="B203" s="15" t="s">
        <v>1238</v>
      </c>
      <c r="C203" s="15" t="s">
        <v>996</v>
      </c>
      <c r="D203" s="15" t="s">
        <v>883</v>
      </c>
      <c r="E203" s="15">
        <v>110</v>
      </c>
      <c r="F203" s="15">
        <v>20</v>
      </c>
      <c r="G203" s="15">
        <v>7</v>
      </c>
      <c r="H203" s="15">
        <v>1</v>
      </c>
      <c r="I203" s="15">
        <v>6</v>
      </c>
      <c r="J203" s="15">
        <v>8</v>
      </c>
      <c r="K203" s="15">
        <v>0</v>
      </c>
      <c r="L203" s="15">
        <v>0</v>
      </c>
      <c r="M203" s="15">
        <v>120</v>
      </c>
      <c r="N203" s="15">
        <v>35</v>
      </c>
      <c r="O203" s="15">
        <v>117</v>
      </c>
      <c r="P203" s="15">
        <v>4.2549999999999999</v>
      </c>
      <c r="Q203" s="15">
        <v>1.3817999999999999</v>
      </c>
      <c r="R203" s="15">
        <v>151.5</v>
      </c>
      <c r="S203" s="15">
        <f t="shared" si="9"/>
        <v>8.9777777777777779</v>
      </c>
      <c r="T203" s="15">
        <f t="shared" si="10"/>
        <v>5.3866666666666667</v>
      </c>
      <c r="U203" s="15">
        <f t="shared" si="11"/>
        <v>5.3866666666666667</v>
      </c>
    </row>
    <row r="204" spans="1:21" s="15" customFormat="1">
      <c r="A204" s="15" t="s">
        <v>1303</v>
      </c>
      <c r="B204" s="15" t="s">
        <v>1060</v>
      </c>
      <c r="C204" s="15" t="s">
        <v>997</v>
      </c>
      <c r="D204" s="15" t="s">
        <v>876</v>
      </c>
      <c r="E204" s="15">
        <v>65.3</v>
      </c>
      <c r="F204" s="15">
        <v>0</v>
      </c>
      <c r="G204" s="15">
        <v>0</v>
      </c>
      <c r="H204" s="15">
        <v>0</v>
      </c>
      <c r="I204" s="15">
        <v>4</v>
      </c>
      <c r="J204" s="15">
        <v>5</v>
      </c>
      <c r="K204" s="15">
        <v>0</v>
      </c>
      <c r="L204" s="15">
        <v>1</v>
      </c>
      <c r="M204" s="15">
        <v>62</v>
      </c>
      <c r="N204" s="15">
        <v>16</v>
      </c>
      <c r="O204" s="15">
        <v>53</v>
      </c>
      <c r="P204" s="15">
        <v>2.3420000000000001</v>
      </c>
      <c r="Q204" s="15">
        <v>1.0561</v>
      </c>
      <c r="R204" s="15">
        <v>151.33000000000001</v>
      </c>
      <c r="S204" s="15">
        <f t="shared" si="9"/>
        <v>8.9677037037037053</v>
      </c>
      <c r="T204" s="15">
        <f t="shared" si="10"/>
        <v>5.3806222222222226</v>
      </c>
      <c r="U204" s="15">
        <f t="shared" si="11"/>
        <v>5.3806222222222226</v>
      </c>
    </row>
    <row r="205" spans="1:21" s="15" customFormat="1">
      <c r="A205" s="15" t="s">
        <v>158</v>
      </c>
      <c r="B205" s="15" t="s">
        <v>1270</v>
      </c>
      <c r="C205" s="15" t="s">
        <v>996</v>
      </c>
      <c r="D205" s="15" t="s">
        <v>883</v>
      </c>
      <c r="E205" s="15">
        <v>153</v>
      </c>
      <c r="F205" s="15">
        <v>26</v>
      </c>
      <c r="G205" s="15">
        <v>13</v>
      </c>
      <c r="H205" s="15">
        <v>0</v>
      </c>
      <c r="I205" s="15">
        <v>5</v>
      </c>
      <c r="J205" s="15">
        <v>8</v>
      </c>
      <c r="K205" s="15">
        <v>0</v>
      </c>
      <c r="L205" s="15">
        <v>0</v>
      </c>
      <c r="M205" s="15">
        <v>143</v>
      </c>
      <c r="N205" s="15">
        <v>60</v>
      </c>
      <c r="O205" s="15">
        <v>151</v>
      </c>
      <c r="P205" s="15">
        <v>4.1760000000000002</v>
      </c>
      <c r="Q205" s="15">
        <v>1.3791</v>
      </c>
      <c r="R205" s="15">
        <v>151</v>
      </c>
      <c r="S205" s="15">
        <f t="shared" si="9"/>
        <v>8.9481481481481477</v>
      </c>
      <c r="T205" s="15">
        <f t="shared" si="10"/>
        <v>5.3688888888888888</v>
      </c>
      <c r="U205" s="15">
        <f t="shared" si="11"/>
        <v>5.3688888888888888</v>
      </c>
    </row>
    <row r="206" spans="1:21" s="15" customFormat="1">
      <c r="A206" s="15" t="s">
        <v>554</v>
      </c>
      <c r="B206" s="15" t="s">
        <v>553</v>
      </c>
      <c r="C206" s="15" t="s">
        <v>997</v>
      </c>
      <c r="D206" s="15" t="s">
        <v>865</v>
      </c>
      <c r="E206" s="15">
        <v>64</v>
      </c>
      <c r="F206" s="15">
        <v>0</v>
      </c>
      <c r="G206" s="15">
        <v>0</v>
      </c>
      <c r="H206" s="15">
        <v>0</v>
      </c>
      <c r="I206" s="15">
        <v>5</v>
      </c>
      <c r="J206" s="15">
        <v>7</v>
      </c>
      <c r="K206" s="15">
        <v>0</v>
      </c>
      <c r="L206" s="15">
        <v>2</v>
      </c>
      <c r="M206" s="15">
        <v>81</v>
      </c>
      <c r="N206" s="15">
        <v>34</v>
      </c>
      <c r="O206" s="15">
        <v>43</v>
      </c>
      <c r="P206" s="15">
        <v>3.9380000000000002</v>
      </c>
      <c r="Q206" s="15">
        <v>1.2031000000000001</v>
      </c>
      <c r="R206" s="15">
        <v>148.5</v>
      </c>
      <c r="S206" s="15">
        <f t="shared" si="9"/>
        <v>8.8000000000000007</v>
      </c>
      <c r="T206" s="15">
        <f t="shared" si="10"/>
        <v>5.28</v>
      </c>
      <c r="U206" s="15">
        <f t="shared" si="11"/>
        <v>5.28</v>
      </c>
    </row>
    <row r="207" spans="1:21" s="15" customFormat="1">
      <c r="A207" s="15" t="s">
        <v>1272</v>
      </c>
      <c r="B207" s="15" t="s">
        <v>1271</v>
      </c>
      <c r="C207" s="15" t="s">
        <v>997</v>
      </c>
      <c r="D207" s="15" t="s">
        <v>856</v>
      </c>
      <c r="E207" s="15">
        <v>66.3</v>
      </c>
      <c r="F207" s="15">
        <v>0</v>
      </c>
      <c r="G207" s="15">
        <v>0</v>
      </c>
      <c r="H207" s="15">
        <v>0</v>
      </c>
      <c r="I207" s="15">
        <v>4</v>
      </c>
      <c r="J207" s="15">
        <v>8</v>
      </c>
      <c r="K207" s="15">
        <v>8</v>
      </c>
      <c r="L207" s="15">
        <v>4</v>
      </c>
      <c r="M207" s="15">
        <v>47</v>
      </c>
      <c r="N207" s="15">
        <v>18</v>
      </c>
      <c r="O207" s="15">
        <v>78</v>
      </c>
      <c r="P207" s="15">
        <v>5.5629999999999997</v>
      </c>
      <c r="Q207" s="15">
        <v>1.4472</v>
      </c>
      <c r="R207" s="15">
        <v>147.83000000000001</v>
      </c>
      <c r="S207" s="15">
        <f t="shared" si="9"/>
        <v>8.7602962962962962</v>
      </c>
      <c r="T207" s="15">
        <f t="shared" si="10"/>
        <v>5.2561777777777774</v>
      </c>
      <c r="U207" s="15">
        <f t="shared" si="11"/>
        <v>5.2561777777777774</v>
      </c>
    </row>
    <row r="208" spans="1:21" s="15" customFormat="1">
      <c r="A208" s="15" t="s">
        <v>740</v>
      </c>
      <c r="B208" s="15" t="s">
        <v>739</v>
      </c>
      <c r="C208" s="15" t="s">
        <v>996</v>
      </c>
      <c r="D208" s="15" t="s">
        <v>865</v>
      </c>
      <c r="E208" s="15">
        <v>157.30000000000001</v>
      </c>
      <c r="F208" s="15">
        <v>26</v>
      </c>
      <c r="G208" s="15">
        <v>12</v>
      </c>
      <c r="H208" s="15">
        <v>0</v>
      </c>
      <c r="I208" s="15">
        <v>6</v>
      </c>
      <c r="J208" s="15">
        <v>12</v>
      </c>
      <c r="K208" s="15">
        <v>0</v>
      </c>
      <c r="L208" s="15">
        <v>0</v>
      </c>
      <c r="M208" s="15">
        <v>126</v>
      </c>
      <c r="N208" s="15">
        <v>57</v>
      </c>
      <c r="O208" s="15">
        <v>143</v>
      </c>
      <c r="P208" s="15">
        <v>3.718</v>
      </c>
      <c r="Q208" s="15">
        <v>1.2712000000000001</v>
      </c>
      <c r="R208" s="15">
        <v>146.33000000000001</v>
      </c>
      <c r="S208" s="15">
        <f t="shared" si="9"/>
        <v>8.6714074074074077</v>
      </c>
      <c r="T208" s="15">
        <f t="shared" si="10"/>
        <v>5.2028444444444446</v>
      </c>
      <c r="U208" s="15">
        <f t="shared" si="11"/>
        <v>5.2028444444444446</v>
      </c>
    </row>
    <row r="209" spans="1:21" s="15" customFormat="1">
      <c r="A209" s="15" t="s">
        <v>163</v>
      </c>
      <c r="B209" s="15" t="s">
        <v>1144</v>
      </c>
      <c r="C209" s="15" t="s">
        <v>997</v>
      </c>
      <c r="D209" s="15" t="s">
        <v>1068</v>
      </c>
      <c r="E209" s="15">
        <v>59</v>
      </c>
      <c r="F209" s="15">
        <v>0</v>
      </c>
      <c r="G209" s="15">
        <v>0</v>
      </c>
      <c r="H209" s="15">
        <v>0</v>
      </c>
      <c r="I209" s="15">
        <v>6</v>
      </c>
      <c r="J209" s="15">
        <v>1</v>
      </c>
      <c r="K209" s="15">
        <v>3</v>
      </c>
      <c r="L209" s="15">
        <v>3</v>
      </c>
      <c r="M209" s="15">
        <v>34</v>
      </c>
      <c r="N209" s="15">
        <v>24</v>
      </c>
      <c r="O209" s="15">
        <v>52</v>
      </c>
      <c r="P209" s="15">
        <v>4.1189999999999998</v>
      </c>
      <c r="Q209" s="15">
        <v>1.2881</v>
      </c>
      <c r="R209" s="15">
        <v>145.5</v>
      </c>
      <c r="S209" s="15">
        <f t="shared" si="9"/>
        <v>8.6222222222222218</v>
      </c>
      <c r="T209" s="15">
        <f t="shared" si="10"/>
        <v>5.1733333333333329</v>
      </c>
      <c r="U209" s="15">
        <f t="shared" si="11"/>
        <v>5.1733333333333329</v>
      </c>
    </row>
    <row r="210" spans="1:21" s="15" customFormat="1">
      <c r="A210" s="15" t="s">
        <v>65</v>
      </c>
      <c r="B210" s="15" t="s">
        <v>338</v>
      </c>
      <c r="C210" s="15" t="s">
        <v>997</v>
      </c>
      <c r="D210" s="15" t="s">
        <v>866</v>
      </c>
      <c r="E210" s="15">
        <v>89.3</v>
      </c>
      <c r="F210" s="15">
        <v>7</v>
      </c>
      <c r="G210" s="15">
        <v>0</v>
      </c>
      <c r="H210" s="15">
        <v>0</v>
      </c>
      <c r="I210" s="15">
        <v>2</v>
      </c>
      <c r="J210" s="15">
        <v>4</v>
      </c>
      <c r="K210" s="15">
        <v>1</v>
      </c>
      <c r="L210" s="15">
        <v>5</v>
      </c>
      <c r="M210" s="15">
        <v>84</v>
      </c>
      <c r="N210" s="15">
        <v>36</v>
      </c>
      <c r="O210" s="15">
        <v>90</v>
      </c>
      <c r="P210" s="15">
        <v>4.03</v>
      </c>
      <c r="Q210" s="15">
        <v>1.4104000000000001</v>
      </c>
      <c r="R210" s="15">
        <v>145.33000000000001</v>
      </c>
      <c r="S210" s="15">
        <f t="shared" si="9"/>
        <v>8.6121481481481492</v>
      </c>
      <c r="T210" s="15">
        <f t="shared" si="10"/>
        <v>5.1672888888888897</v>
      </c>
      <c r="U210" s="15">
        <f t="shared" si="11"/>
        <v>5.1672888888888897</v>
      </c>
    </row>
    <row r="211" spans="1:21" s="15" customFormat="1">
      <c r="A211" s="15" t="s">
        <v>578</v>
      </c>
      <c r="B211" s="15" t="s">
        <v>683</v>
      </c>
      <c r="C211" s="15" t="s">
        <v>997</v>
      </c>
      <c r="D211" s="15" t="s">
        <v>876</v>
      </c>
      <c r="E211" s="15">
        <v>51.7</v>
      </c>
      <c r="F211" s="15">
        <v>0</v>
      </c>
      <c r="G211" s="15">
        <v>0</v>
      </c>
      <c r="H211" s="15">
        <v>0</v>
      </c>
      <c r="I211" s="15">
        <v>3</v>
      </c>
      <c r="J211" s="15">
        <v>6</v>
      </c>
      <c r="K211" s="15">
        <v>4</v>
      </c>
      <c r="L211" s="15">
        <v>3</v>
      </c>
      <c r="M211" s="15">
        <v>67</v>
      </c>
      <c r="N211" s="15">
        <v>20</v>
      </c>
      <c r="O211" s="15">
        <v>45</v>
      </c>
      <c r="P211" s="15">
        <v>4.5289999999999999</v>
      </c>
      <c r="Q211" s="15">
        <v>1.2581</v>
      </c>
      <c r="R211" s="15">
        <v>145.16999999999999</v>
      </c>
      <c r="S211" s="15">
        <f t="shared" si="9"/>
        <v>8.602666666666666</v>
      </c>
      <c r="T211" s="15">
        <f t="shared" si="10"/>
        <v>5.1615999999999991</v>
      </c>
      <c r="U211" s="15">
        <f t="shared" si="11"/>
        <v>5.1615999999999991</v>
      </c>
    </row>
    <row r="212" spans="1:21" s="15" customFormat="1">
      <c r="A212" s="15" t="s">
        <v>44</v>
      </c>
      <c r="B212" s="15" t="s">
        <v>1152</v>
      </c>
      <c r="C212" s="15" t="s">
        <v>996</v>
      </c>
      <c r="D212" s="15" t="s">
        <v>881</v>
      </c>
      <c r="E212" s="15">
        <v>71.7</v>
      </c>
      <c r="F212" s="15">
        <v>10</v>
      </c>
      <c r="G212" s="15">
        <v>8</v>
      </c>
      <c r="H212" s="15">
        <v>0</v>
      </c>
      <c r="I212" s="15">
        <v>6</v>
      </c>
      <c r="J212" s="15">
        <v>5</v>
      </c>
      <c r="K212" s="15">
        <v>0</v>
      </c>
      <c r="L212" s="15">
        <v>0</v>
      </c>
      <c r="M212" s="15">
        <v>76</v>
      </c>
      <c r="N212" s="15">
        <v>17</v>
      </c>
      <c r="O212" s="15">
        <v>46</v>
      </c>
      <c r="P212" s="15">
        <v>2.1349999999999998</v>
      </c>
      <c r="Q212" s="15">
        <v>0.87909999999999999</v>
      </c>
      <c r="R212" s="15">
        <v>144.16999999999999</v>
      </c>
      <c r="S212" s="15">
        <f t="shared" si="9"/>
        <v>8.5434074074074058</v>
      </c>
      <c r="T212" s="15">
        <f t="shared" si="10"/>
        <v>5.1260444444444433</v>
      </c>
      <c r="U212" s="15">
        <f t="shared" si="11"/>
        <v>5.1260444444444433</v>
      </c>
    </row>
    <row r="213" spans="1:21" s="15" customFormat="1">
      <c r="A213" s="15" t="s">
        <v>62</v>
      </c>
      <c r="B213" s="15" t="s">
        <v>1242</v>
      </c>
      <c r="C213" s="15" t="s">
        <v>997</v>
      </c>
      <c r="D213" s="15" t="s">
        <v>875</v>
      </c>
      <c r="E213" s="15">
        <v>54.7</v>
      </c>
      <c r="F213" s="15">
        <v>0</v>
      </c>
      <c r="G213" s="15">
        <v>0</v>
      </c>
      <c r="H213" s="15">
        <v>0</v>
      </c>
      <c r="I213" s="15">
        <v>4</v>
      </c>
      <c r="J213" s="15">
        <v>6</v>
      </c>
      <c r="K213" s="15">
        <v>4</v>
      </c>
      <c r="L213" s="15">
        <v>4</v>
      </c>
      <c r="M213" s="15">
        <v>70</v>
      </c>
      <c r="N213" s="15">
        <v>17</v>
      </c>
      <c r="O213" s="15">
        <v>50</v>
      </c>
      <c r="P213" s="15">
        <v>4.4450000000000003</v>
      </c>
      <c r="Q213" s="15">
        <v>1.2256</v>
      </c>
      <c r="R213" s="15">
        <v>143.16999999999999</v>
      </c>
      <c r="S213" s="15">
        <f t="shared" si="9"/>
        <v>8.4841481481481473</v>
      </c>
      <c r="T213" s="15">
        <f t="shared" si="10"/>
        <v>5.0904888888888884</v>
      </c>
      <c r="U213" s="15">
        <f t="shared" si="11"/>
        <v>5.0904888888888884</v>
      </c>
    </row>
    <row r="214" spans="1:21" s="15" customFormat="1">
      <c r="A214" s="15" t="s">
        <v>247</v>
      </c>
      <c r="B214" s="15" t="s">
        <v>523</v>
      </c>
      <c r="C214" s="15" t="s">
        <v>996</v>
      </c>
      <c r="D214" s="15" t="s">
        <v>873</v>
      </c>
      <c r="E214" s="15">
        <v>173.7</v>
      </c>
      <c r="F214" s="15">
        <v>31</v>
      </c>
      <c r="G214" s="15">
        <v>13</v>
      </c>
      <c r="H214" s="15">
        <v>0</v>
      </c>
      <c r="I214" s="15">
        <v>8</v>
      </c>
      <c r="J214" s="15">
        <v>13</v>
      </c>
      <c r="K214" s="15">
        <v>0</v>
      </c>
      <c r="L214" s="15">
        <v>0</v>
      </c>
      <c r="M214" s="15">
        <v>146</v>
      </c>
      <c r="N214" s="15">
        <v>76</v>
      </c>
      <c r="O214" s="15">
        <v>190</v>
      </c>
      <c r="P214" s="15">
        <v>5.0270000000000001</v>
      </c>
      <c r="Q214" s="15">
        <v>1.5317000000000001</v>
      </c>
      <c r="R214" s="15">
        <v>141.16999999999999</v>
      </c>
      <c r="S214" s="15">
        <f t="shared" si="9"/>
        <v>8.3656296296296286</v>
      </c>
      <c r="T214" s="15">
        <f t="shared" si="10"/>
        <v>5.0193777777777768</v>
      </c>
      <c r="U214" s="15">
        <f t="shared" si="11"/>
        <v>5.0193777777777768</v>
      </c>
    </row>
    <row r="215" spans="1:21" s="15" customFormat="1">
      <c r="A215" s="15" t="s">
        <v>172</v>
      </c>
      <c r="B215" s="15" t="s">
        <v>1114</v>
      </c>
      <c r="C215" s="15" t="s">
        <v>996</v>
      </c>
      <c r="D215" s="15" t="s">
        <v>1068</v>
      </c>
      <c r="E215" s="15">
        <v>113</v>
      </c>
      <c r="F215" s="15">
        <v>17</v>
      </c>
      <c r="G215" s="15">
        <v>7</v>
      </c>
      <c r="H215" s="15">
        <v>1</v>
      </c>
      <c r="I215" s="15">
        <v>5</v>
      </c>
      <c r="J215" s="15">
        <v>5</v>
      </c>
      <c r="K215" s="15">
        <v>1</v>
      </c>
      <c r="L215" s="15">
        <v>0</v>
      </c>
      <c r="M215" s="15">
        <v>92</v>
      </c>
      <c r="N215" s="15">
        <v>46</v>
      </c>
      <c r="O215" s="15">
        <v>115</v>
      </c>
      <c r="P215" s="15">
        <v>4.38</v>
      </c>
      <c r="Q215" s="15">
        <v>1.4248000000000001</v>
      </c>
      <c r="R215" s="15">
        <v>141</v>
      </c>
      <c r="S215" s="15">
        <f t="shared" si="9"/>
        <v>8.3555555555555561</v>
      </c>
      <c r="T215" s="15">
        <f t="shared" si="10"/>
        <v>5.0133333333333336</v>
      </c>
      <c r="U215" s="15">
        <f t="shared" si="11"/>
        <v>5.0133333333333336</v>
      </c>
    </row>
    <row r="216" spans="1:21" s="15" customFormat="1">
      <c r="A216" s="15" t="s">
        <v>645</v>
      </c>
      <c r="B216" s="15" t="s">
        <v>1195</v>
      </c>
      <c r="C216" s="15" t="s">
        <v>997</v>
      </c>
      <c r="D216" s="15" t="s">
        <v>861</v>
      </c>
      <c r="E216" s="15">
        <v>79.3</v>
      </c>
      <c r="F216" s="15">
        <v>2</v>
      </c>
      <c r="G216" s="15">
        <v>0</v>
      </c>
      <c r="H216" s="15">
        <v>0</v>
      </c>
      <c r="I216" s="15">
        <v>3</v>
      </c>
      <c r="J216" s="15">
        <v>2</v>
      </c>
      <c r="K216" s="15">
        <v>1</v>
      </c>
      <c r="L216" s="15">
        <v>2</v>
      </c>
      <c r="M216" s="15">
        <v>72</v>
      </c>
      <c r="N216" s="15">
        <v>36</v>
      </c>
      <c r="O216" s="15">
        <v>47</v>
      </c>
      <c r="P216" s="15">
        <v>2.2690000000000001</v>
      </c>
      <c r="Q216" s="15">
        <v>1.0462</v>
      </c>
      <c r="R216" s="15">
        <v>140.83000000000001</v>
      </c>
      <c r="S216" s="15">
        <f t="shared" si="9"/>
        <v>8.3454814814814817</v>
      </c>
      <c r="T216" s="15">
        <f t="shared" si="10"/>
        <v>5.0072888888888887</v>
      </c>
      <c r="U216" s="15">
        <f t="shared" si="11"/>
        <v>5.0072888888888887</v>
      </c>
    </row>
    <row r="217" spans="1:21" s="15" customFormat="1">
      <c r="A217" s="15" t="s">
        <v>48</v>
      </c>
      <c r="B217" s="15" t="s">
        <v>1163</v>
      </c>
      <c r="C217" s="15" t="s">
        <v>996</v>
      </c>
      <c r="D217" s="15" t="s">
        <v>865</v>
      </c>
      <c r="E217" s="15">
        <v>131.30000000000001</v>
      </c>
      <c r="F217" s="15">
        <v>21</v>
      </c>
      <c r="G217" s="15">
        <v>13</v>
      </c>
      <c r="H217" s="15">
        <v>0</v>
      </c>
      <c r="I217" s="15">
        <v>7</v>
      </c>
      <c r="J217" s="15">
        <v>6</v>
      </c>
      <c r="K217" s="15">
        <v>0</v>
      </c>
      <c r="L217" s="15">
        <v>0</v>
      </c>
      <c r="M217" s="15">
        <v>89</v>
      </c>
      <c r="N217" s="15">
        <v>40</v>
      </c>
      <c r="O217" s="15">
        <v>127</v>
      </c>
      <c r="P217" s="15">
        <v>3.9060000000000001</v>
      </c>
      <c r="Q217" s="15">
        <v>1.2716000000000001</v>
      </c>
      <c r="R217" s="15">
        <v>140.33000000000001</v>
      </c>
      <c r="S217" s="15">
        <f t="shared" si="9"/>
        <v>8.3158518518518534</v>
      </c>
      <c r="T217" s="15">
        <f t="shared" si="10"/>
        <v>4.9895111111111117</v>
      </c>
      <c r="U217" s="15">
        <f t="shared" si="11"/>
        <v>4.9895111111111117</v>
      </c>
    </row>
    <row r="218" spans="1:21" s="15" customFormat="1">
      <c r="A218" s="15" t="s">
        <v>967</v>
      </c>
      <c r="B218" s="15" t="s">
        <v>1024</v>
      </c>
      <c r="C218" s="15" t="s">
        <v>996</v>
      </c>
      <c r="D218" s="15" t="s">
        <v>878</v>
      </c>
      <c r="E218" s="15">
        <v>137.30000000000001</v>
      </c>
      <c r="F218" s="15">
        <v>22</v>
      </c>
      <c r="G218" s="15">
        <v>11</v>
      </c>
      <c r="H218" s="15">
        <v>0</v>
      </c>
      <c r="I218" s="15">
        <v>7</v>
      </c>
      <c r="J218" s="15">
        <v>8</v>
      </c>
      <c r="K218" s="15">
        <v>0</v>
      </c>
      <c r="L218" s="15">
        <v>0</v>
      </c>
      <c r="M218" s="15">
        <v>94</v>
      </c>
      <c r="N218" s="15">
        <v>43</v>
      </c>
      <c r="O218" s="15">
        <v>128</v>
      </c>
      <c r="P218" s="15">
        <v>3.9980000000000002</v>
      </c>
      <c r="Q218" s="15">
        <v>1.2451000000000001</v>
      </c>
      <c r="R218" s="15">
        <v>139.83000000000001</v>
      </c>
      <c r="S218" s="15">
        <f t="shared" si="9"/>
        <v>8.2862222222222233</v>
      </c>
      <c r="T218" s="15">
        <f t="shared" si="10"/>
        <v>4.9717333333333338</v>
      </c>
      <c r="U218" s="15">
        <f t="shared" si="11"/>
        <v>4.9717333333333338</v>
      </c>
    </row>
    <row r="219" spans="1:21" s="15" customFormat="1">
      <c r="A219" s="15" t="s">
        <v>308</v>
      </c>
      <c r="B219" s="15" t="s">
        <v>1677</v>
      </c>
      <c r="C219" s="15" t="s">
        <v>996</v>
      </c>
      <c r="D219" s="15" t="s">
        <v>868</v>
      </c>
      <c r="E219" s="15">
        <v>113.3</v>
      </c>
      <c r="F219" s="15">
        <v>20</v>
      </c>
      <c r="G219" s="15">
        <v>9</v>
      </c>
      <c r="H219" s="15">
        <v>1</v>
      </c>
      <c r="I219" s="15">
        <v>7</v>
      </c>
      <c r="J219" s="15">
        <v>7</v>
      </c>
      <c r="K219" s="15">
        <v>0</v>
      </c>
      <c r="L219" s="15">
        <v>0</v>
      </c>
      <c r="M219" s="15">
        <v>88</v>
      </c>
      <c r="N219" s="15">
        <v>38</v>
      </c>
      <c r="O219" s="15">
        <v>111</v>
      </c>
      <c r="P219" s="15">
        <v>3.5739999999999998</v>
      </c>
      <c r="Q219" s="15">
        <v>1.3147</v>
      </c>
      <c r="R219" s="15">
        <v>139.33000000000001</v>
      </c>
      <c r="S219" s="15">
        <f t="shared" si="9"/>
        <v>8.2565925925925931</v>
      </c>
      <c r="T219" s="15">
        <f t="shared" si="10"/>
        <v>4.9539555555555559</v>
      </c>
      <c r="U219" s="15">
        <f t="shared" si="11"/>
        <v>4.9539555555555559</v>
      </c>
    </row>
    <row r="220" spans="1:21" s="15" customFormat="1">
      <c r="A220" s="15" t="s">
        <v>740</v>
      </c>
      <c r="B220" s="15" t="s">
        <v>1048</v>
      </c>
      <c r="C220" s="15" t="s">
        <v>997</v>
      </c>
      <c r="D220" s="15" t="s">
        <v>861</v>
      </c>
      <c r="E220" s="15">
        <v>42.3</v>
      </c>
      <c r="F220" s="15">
        <v>0</v>
      </c>
      <c r="G220" s="15">
        <v>0</v>
      </c>
      <c r="H220" s="15">
        <v>0</v>
      </c>
      <c r="I220" s="15">
        <v>1</v>
      </c>
      <c r="J220" s="15">
        <v>5</v>
      </c>
      <c r="K220" s="15">
        <v>1</v>
      </c>
      <c r="L220" s="15">
        <v>0</v>
      </c>
      <c r="M220" s="15">
        <v>51</v>
      </c>
      <c r="N220" s="15">
        <v>9</v>
      </c>
      <c r="O220" s="15">
        <v>40</v>
      </c>
      <c r="P220" s="15">
        <v>3.6139999999999999</v>
      </c>
      <c r="Q220" s="15">
        <v>1.1575</v>
      </c>
      <c r="R220" s="15">
        <v>137.83000000000001</v>
      </c>
      <c r="S220" s="15">
        <f t="shared" si="9"/>
        <v>8.1677037037037046</v>
      </c>
      <c r="T220" s="15">
        <f t="shared" si="10"/>
        <v>4.9006222222222222</v>
      </c>
      <c r="U220" s="15">
        <f t="shared" si="11"/>
        <v>4.9006222222222222</v>
      </c>
    </row>
    <row r="221" spans="1:21" s="15" customFormat="1">
      <c r="A221" s="15" t="s">
        <v>714</v>
      </c>
      <c r="B221" s="15" t="s">
        <v>713</v>
      </c>
      <c r="C221" s="15" t="s">
        <v>996</v>
      </c>
      <c r="D221" s="15" t="s">
        <v>863</v>
      </c>
      <c r="E221" s="15">
        <v>126.7</v>
      </c>
      <c r="F221" s="15">
        <v>22</v>
      </c>
      <c r="G221" s="15">
        <v>11</v>
      </c>
      <c r="H221" s="15">
        <v>0</v>
      </c>
      <c r="I221" s="15">
        <v>7</v>
      </c>
      <c r="J221" s="15">
        <v>4</v>
      </c>
      <c r="K221" s="15">
        <v>0</v>
      </c>
      <c r="L221" s="15">
        <v>0</v>
      </c>
      <c r="M221" s="15">
        <v>90</v>
      </c>
      <c r="N221" s="15">
        <v>46</v>
      </c>
      <c r="O221" s="15">
        <v>127</v>
      </c>
      <c r="P221" s="15">
        <v>4.3339999999999996</v>
      </c>
      <c r="Q221" s="15">
        <v>1.3657999999999999</v>
      </c>
      <c r="R221" s="15">
        <v>134.66999999999999</v>
      </c>
      <c r="S221" s="15">
        <f t="shared" si="9"/>
        <v>7.9804444444444433</v>
      </c>
      <c r="T221" s="15">
        <f t="shared" si="10"/>
        <v>4.788266666666666</v>
      </c>
      <c r="U221" s="15">
        <f t="shared" si="11"/>
        <v>4.788266666666666</v>
      </c>
    </row>
    <row r="222" spans="1:21" s="15" customFormat="1">
      <c r="A222" s="15" t="s">
        <v>62</v>
      </c>
      <c r="B222" s="15" t="s">
        <v>826</v>
      </c>
      <c r="C222" s="15" t="s">
        <v>996</v>
      </c>
      <c r="D222" s="15" t="s">
        <v>883</v>
      </c>
      <c r="E222" s="15">
        <v>104</v>
      </c>
      <c r="F222" s="15">
        <v>16</v>
      </c>
      <c r="G222" s="15">
        <v>5</v>
      </c>
      <c r="H222" s="15">
        <v>1</v>
      </c>
      <c r="I222" s="15">
        <v>6</v>
      </c>
      <c r="J222" s="15">
        <v>9</v>
      </c>
      <c r="K222" s="15">
        <v>0</v>
      </c>
      <c r="L222" s="15">
        <v>0</v>
      </c>
      <c r="M222" s="15">
        <v>94</v>
      </c>
      <c r="N222" s="15">
        <v>14</v>
      </c>
      <c r="O222" s="15">
        <v>120</v>
      </c>
      <c r="P222" s="15">
        <v>4.76</v>
      </c>
      <c r="Q222" s="15">
        <v>1.2885</v>
      </c>
      <c r="R222" s="15">
        <v>134.5</v>
      </c>
      <c r="S222" s="15">
        <f t="shared" si="9"/>
        <v>7.9703703703703708</v>
      </c>
      <c r="T222" s="15">
        <f t="shared" si="10"/>
        <v>4.7822222222222219</v>
      </c>
      <c r="U222" s="15">
        <f t="shared" si="11"/>
        <v>4.7822222222222219</v>
      </c>
    </row>
    <row r="223" spans="1:21" s="15" customFormat="1">
      <c r="A223" s="15" t="s">
        <v>625</v>
      </c>
      <c r="B223" s="15" t="s">
        <v>210</v>
      </c>
      <c r="C223" s="15" t="s">
        <v>997</v>
      </c>
      <c r="D223" s="15" t="s">
        <v>869</v>
      </c>
      <c r="E223" s="15">
        <v>31.7</v>
      </c>
      <c r="F223" s="15">
        <v>0</v>
      </c>
      <c r="G223" s="15">
        <v>0</v>
      </c>
      <c r="H223" s="15">
        <v>0</v>
      </c>
      <c r="I223" s="15">
        <v>2</v>
      </c>
      <c r="J223" s="15">
        <v>1</v>
      </c>
      <c r="K223" s="15">
        <v>13</v>
      </c>
      <c r="L223" s="15">
        <v>1</v>
      </c>
      <c r="M223" s="15">
        <v>21</v>
      </c>
      <c r="N223" s="15">
        <v>11</v>
      </c>
      <c r="O223" s="15">
        <v>20</v>
      </c>
      <c r="P223" s="15">
        <v>1.99</v>
      </c>
      <c r="Q223" s="15">
        <v>0.97889999999999999</v>
      </c>
      <c r="R223" s="15">
        <v>134.16999999999999</v>
      </c>
      <c r="S223" s="15">
        <f t="shared" si="9"/>
        <v>7.9508148148148141</v>
      </c>
      <c r="T223" s="15">
        <f t="shared" si="10"/>
        <v>4.7704888888888881</v>
      </c>
      <c r="U223" s="15">
        <f t="shared" si="11"/>
        <v>4.7704888888888881</v>
      </c>
    </row>
    <row r="224" spans="1:21" s="15" customFormat="1">
      <c r="A224" s="15" t="s">
        <v>92</v>
      </c>
      <c r="B224" s="15" t="s">
        <v>1768</v>
      </c>
      <c r="C224" s="15" t="s">
        <v>996</v>
      </c>
      <c r="D224" s="15" t="s">
        <v>866</v>
      </c>
      <c r="E224" s="15">
        <v>107</v>
      </c>
      <c r="F224" s="15">
        <v>19</v>
      </c>
      <c r="G224" s="15">
        <v>12</v>
      </c>
      <c r="H224" s="15">
        <v>0</v>
      </c>
      <c r="I224" s="15">
        <v>5</v>
      </c>
      <c r="J224" s="15">
        <v>6</v>
      </c>
      <c r="K224" s="15">
        <v>0</v>
      </c>
      <c r="L224" s="15">
        <v>0</v>
      </c>
      <c r="M224" s="15">
        <v>94</v>
      </c>
      <c r="N224" s="15">
        <v>33</v>
      </c>
      <c r="O224" s="15">
        <v>95</v>
      </c>
      <c r="P224" s="15">
        <v>3.1960000000000002</v>
      </c>
      <c r="Q224" s="15">
        <v>1.1962999999999999</v>
      </c>
      <c r="R224" s="15">
        <v>133.5</v>
      </c>
      <c r="S224" s="15">
        <f t="shared" si="9"/>
        <v>7.9111111111111114</v>
      </c>
      <c r="T224" s="15">
        <f t="shared" si="10"/>
        <v>4.746666666666667</v>
      </c>
      <c r="U224" s="15">
        <f t="shared" si="11"/>
        <v>4.746666666666667</v>
      </c>
    </row>
    <row r="225" spans="1:21" s="15" customFormat="1">
      <c r="A225" s="15" t="s">
        <v>908</v>
      </c>
      <c r="B225" s="15" t="s">
        <v>454</v>
      </c>
      <c r="C225" s="15" t="s">
        <v>996</v>
      </c>
      <c r="D225" s="15" t="s">
        <v>859</v>
      </c>
      <c r="E225" s="15">
        <v>127.3</v>
      </c>
      <c r="F225" s="15">
        <v>24</v>
      </c>
      <c r="G225" s="15">
        <v>5</v>
      </c>
      <c r="H225" s="15">
        <v>0</v>
      </c>
      <c r="I225" s="15">
        <v>6</v>
      </c>
      <c r="J225" s="15">
        <v>9</v>
      </c>
      <c r="K225" s="15">
        <v>0</v>
      </c>
      <c r="L225" s="15">
        <v>0</v>
      </c>
      <c r="M225" s="15">
        <v>108</v>
      </c>
      <c r="N225" s="15">
        <v>53</v>
      </c>
      <c r="O225" s="15">
        <v>120</v>
      </c>
      <c r="P225" s="15">
        <v>3.746</v>
      </c>
      <c r="Q225" s="15">
        <v>1.3586</v>
      </c>
      <c r="R225" s="15">
        <v>132.83000000000001</v>
      </c>
      <c r="S225" s="15">
        <f t="shared" si="9"/>
        <v>7.8714074074074079</v>
      </c>
      <c r="T225" s="15">
        <f t="shared" si="10"/>
        <v>4.7228444444444442</v>
      </c>
      <c r="U225" s="15">
        <f t="shared" si="11"/>
        <v>4.7228444444444442</v>
      </c>
    </row>
    <row r="226" spans="1:21" s="15" customFormat="1">
      <c r="A226" s="15" t="s">
        <v>810</v>
      </c>
      <c r="B226" s="15" t="s">
        <v>1062</v>
      </c>
      <c r="C226" s="15" t="s">
        <v>997</v>
      </c>
      <c r="D226" s="15" t="s">
        <v>867</v>
      </c>
      <c r="E226" s="15">
        <v>54.7</v>
      </c>
      <c r="F226" s="15">
        <v>0</v>
      </c>
      <c r="G226" s="15">
        <v>0</v>
      </c>
      <c r="H226" s="15">
        <v>0</v>
      </c>
      <c r="I226" s="15">
        <v>3</v>
      </c>
      <c r="J226" s="15">
        <v>3</v>
      </c>
      <c r="K226" s="15">
        <v>0</v>
      </c>
      <c r="L226" s="15">
        <v>1</v>
      </c>
      <c r="M226" s="15">
        <v>50</v>
      </c>
      <c r="N226" s="15">
        <v>13</v>
      </c>
      <c r="O226" s="15">
        <v>46</v>
      </c>
      <c r="P226" s="15">
        <v>2.6339999999999999</v>
      </c>
      <c r="Q226" s="15">
        <v>1.0792999999999999</v>
      </c>
      <c r="R226" s="15">
        <v>131.66999999999999</v>
      </c>
      <c r="S226" s="15">
        <f t="shared" si="9"/>
        <v>7.8026666666666662</v>
      </c>
      <c r="T226" s="15">
        <f t="shared" si="10"/>
        <v>4.6815999999999995</v>
      </c>
      <c r="U226" s="15">
        <f t="shared" si="11"/>
        <v>4.6815999999999995</v>
      </c>
    </row>
    <row r="227" spans="1:21" s="15" customFormat="1">
      <c r="A227" s="15" t="s">
        <v>347</v>
      </c>
      <c r="B227" s="15" t="s">
        <v>72</v>
      </c>
      <c r="C227" s="15" t="s">
        <v>997</v>
      </c>
      <c r="D227" s="15" t="s">
        <v>874</v>
      </c>
      <c r="E227" s="15">
        <v>48.3</v>
      </c>
      <c r="F227" s="15">
        <v>0</v>
      </c>
      <c r="G227" s="15">
        <v>0</v>
      </c>
      <c r="H227" s="15">
        <v>0</v>
      </c>
      <c r="I227" s="15">
        <v>2</v>
      </c>
      <c r="J227" s="15">
        <v>4</v>
      </c>
      <c r="K227" s="15">
        <v>1</v>
      </c>
      <c r="L227" s="15">
        <v>4</v>
      </c>
      <c r="M227" s="15">
        <v>54</v>
      </c>
      <c r="N227" s="15">
        <v>29</v>
      </c>
      <c r="O227" s="15">
        <v>49</v>
      </c>
      <c r="P227" s="15">
        <v>4.6550000000000002</v>
      </c>
      <c r="Q227" s="15">
        <v>1.6137999999999999</v>
      </c>
      <c r="R227" s="15">
        <v>131.33000000000001</v>
      </c>
      <c r="S227" s="15">
        <f t="shared" si="9"/>
        <v>7.7825185185185193</v>
      </c>
      <c r="T227" s="15">
        <f t="shared" si="10"/>
        <v>4.6695111111111114</v>
      </c>
      <c r="U227" s="15">
        <f t="shared" si="11"/>
        <v>4.6695111111111114</v>
      </c>
    </row>
    <row r="228" spans="1:21" s="15" customFormat="1">
      <c r="A228" s="15" t="s">
        <v>31</v>
      </c>
      <c r="B228" s="15" t="s">
        <v>1051</v>
      </c>
      <c r="C228" s="15" t="s">
        <v>997</v>
      </c>
      <c r="D228" s="15" t="s">
        <v>870</v>
      </c>
      <c r="E228" s="15">
        <v>82</v>
      </c>
      <c r="F228" s="15">
        <v>8</v>
      </c>
      <c r="G228" s="15">
        <v>3</v>
      </c>
      <c r="H228" s="15">
        <v>0</v>
      </c>
      <c r="I228" s="15">
        <v>5</v>
      </c>
      <c r="J228" s="15">
        <v>3</v>
      </c>
      <c r="K228" s="15">
        <v>1</v>
      </c>
      <c r="L228" s="15">
        <v>4</v>
      </c>
      <c r="M228" s="15">
        <v>61</v>
      </c>
      <c r="N228" s="15">
        <v>33</v>
      </c>
      <c r="O228" s="15">
        <v>80</v>
      </c>
      <c r="P228" s="15">
        <v>4.1710000000000003</v>
      </c>
      <c r="Q228" s="15">
        <v>1.3779999999999999</v>
      </c>
      <c r="R228" s="15">
        <v>131</v>
      </c>
      <c r="S228" s="15">
        <f t="shared" si="9"/>
        <v>7.7629629629629626</v>
      </c>
      <c r="T228" s="15">
        <f t="shared" si="10"/>
        <v>4.6577777777777776</v>
      </c>
      <c r="U228" s="15">
        <f t="shared" si="11"/>
        <v>4.6577777777777776</v>
      </c>
    </row>
    <row r="229" spans="1:21" s="15" customFormat="1">
      <c r="A229" s="15" t="s">
        <v>267</v>
      </c>
      <c r="B229" s="15" t="s">
        <v>1054</v>
      </c>
      <c r="C229" s="15" t="s">
        <v>996</v>
      </c>
      <c r="D229" s="15" t="s">
        <v>885</v>
      </c>
      <c r="E229" s="15">
        <v>176</v>
      </c>
      <c r="F229" s="15">
        <v>32</v>
      </c>
      <c r="G229" s="15">
        <v>14</v>
      </c>
      <c r="H229" s="15">
        <v>0</v>
      </c>
      <c r="I229" s="15">
        <v>8</v>
      </c>
      <c r="J229" s="15">
        <v>17</v>
      </c>
      <c r="K229" s="15">
        <v>0</v>
      </c>
      <c r="L229" s="15">
        <v>0</v>
      </c>
      <c r="M229" s="15">
        <v>111</v>
      </c>
      <c r="N229" s="15">
        <v>45</v>
      </c>
      <c r="O229" s="15">
        <v>197</v>
      </c>
      <c r="P229" s="15">
        <v>4.2949999999999999</v>
      </c>
      <c r="Q229" s="15">
        <v>1.375</v>
      </c>
      <c r="R229" s="15">
        <v>130.5</v>
      </c>
      <c r="S229" s="15">
        <f t="shared" si="9"/>
        <v>7.7333333333333334</v>
      </c>
      <c r="T229" s="15">
        <f t="shared" si="10"/>
        <v>4.6399999999999997</v>
      </c>
      <c r="U229" s="15">
        <f t="shared" si="11"/>
        <v>4.6399999999999997</v>
      </c>
    </row>
    <row r="230" spans="1:21" s="15" customFormat="1">
      <c r="A230" s="15" t="s">
        <v>917</v>
      </c>
      <c r="B230" s="15" t="s">
        <v>1035</v>
      </c>
      <c r="C230" s="15" t="s">
        <v>997</v>
      </c>
      <c r="D230" s="15" t="s">
        <v>884</v>
      </c>
      <c r="E230" s="15">
        <v>64</v>
      </c>
      <c r="F230" s="15">
        <v>0</v>
      </c>
      <c r="G230" s="15">
        <v>0</v>
      </c>
      <c r="H230" s="15">
        <v>0</v>
      </c>
      <c r="I230" s="15">
        <v>3</v>
      </c>
      <c r="J230" s="15">
        <v>5</v>
      </c>
      <c r="K230" s="15">
        <v>3</v>
      </c>
      <c r="L230" s="15">
        <v>1</v>
      </c>
      <c r="M230" s="15">
        <v>46</v>
      </c>
      <c r="N230" s="15">
        <v>25</v>
      </c>
      <c r="O230" s="15">
        <v>58</v>
      </c>
      <c r="P230" s="15">
        <v>4.359</v>
      </c>
      <c r="Q230" s="15">
        <v>1.2968999999999999</v>
      </c>
      <c r="R230" s="15">
        <v>130.5</v>
      </c>
      <c r="S230" s="15">
        <f t="shared" si="9"/>
        <v>7.7333333333333334</v>
      </c>
      <c r="T230" s="15">
        <f t="shared" si="10"/>
        <v>4.6399999999999997</v>
      </c>
      <c r="U230" s="15">
        <f t="shared" si="11"/>
        <v>4.6399999999999997</v>
      </c>
    </row>
    <row r="231" spans="1:21" s="15" customFormat="1">
      <c r="A231" s="15" t="s">
        <v>78</v>
      </c>
      <c r="B231" s="15" t="s">
        <v>1891</v>
      </c>
      <c r="C231" s="15" t="s">
        <v>996</v>
      </c>
      <c r="D231" s="15" t="s">
        <v>873</v>
      </c>
      <c r="E231" s="15">
        <v>80.3</v>
      </c>
      <c r="F231" s="15">
        <v>13</v>
      </c>
      <c r="G231" s="15">
        <v>8</v>
      </c>
      <c r="H231" s="15">
        <v>0</v>
      </c>
      <c r="I231" s="15">
        <v>7</v>
      </c>
      <c r="J231" s="15">
        <v>2</v>
      </c>
      <c r="K231" s="15">
        <v>0</v>
      </c>
      <c r="L231" s="15">
        <v>0</v>
      </c>
      <c r="M231" s="15">
        <v>47</v>
      </c>
      <c r="N231" s="15">
        <v>15</v>
      </c>
      <c r="O231" s="15">
        <v>72</v>
      </c>
      <c r="P231" s="15">
        <v>2.4649999999999999</v>
      </c>
      <c r="Q231" s="15">
        <v>1.083</v>
      </c>
      <c r="R231" s="15">
        <v>129.33000000000001</v>
      </c>
      <c r="S231" s="15">
        <f t="shared" si="9"/>
        <v>7.6640000000000006</v>
      </c>
      <c r="T231" s="15">
        <f t="shared" si="10"/>
        <v>4.5983999999999998</v>
      </c>
      <c r="U231" s="15">
        <f t="shared" si="11"/>
        <v>4.5983999999999998</v>
      </c>
    </row>
    <row r="232" spans="1:21" s="15" customFormat="1">
      <c r="A232" s="15" t="s">
        <v>578</v>
      </c>
      <c r="B232" s="15" t="s">
        <v>1253</v>
      </c>
      <c r="C232" s="15" t="s">
        <v>997</v>
      </c>
      <c r="D232" s="15" t="s">
        <v>869</v>
      </c>
      <c r="E232" s="15">
        <v>71.7</v>
      </c>
      <c r="F232" s="15">
        <v>0</v>
      </c>
      <c r="G232" s="15">
        <v>0</v>
      </c>
      <c r="H232" s="15">
        <v>0</v>
      </c>
      <c r="I232" s="15">
        <v>3</v>
      </c>
      <c r="J232" s="15">
        <v>1</v>
      </c>
      <c r="K232" s="15">
        <v>0</v>
      </c>
      <c r="L232" s="15">
        <v>0</v>
      </c>
      <c r="M232" s="15">
        <v>69</v>
      </c>
      <c r="N232" s="15">
        <v>28</v>
      </c>
      <c r="O232" s="15">
        <v>56</v>
      </c>
      <c r="P232" s="15">
        <v>2.7629999999999999</v>
      </c>
      <c r="Q232" s="15">
        <v>1.1720999999999999</v>
      </c>
      <c r="R232" s="15">
        <v>128.66999999999999</v>
      </c>
      <c r="S232" s="15">
        <f t="shared" si="9"/>
        <v>7.6248888888888882</v>
      </c>
      <c r="T232" s="15">
        <f t="shared" si="10"/>
        <v>4.5749333333333331</v>
      </c>
      <c r="U232" s="15">
        <f t="shared" si="11"/>
        <v>4.5749333333333331</v>
      </c>
    </row>
    <row r="233" spans="1:21" s="15" customFormat="1">
      <c r="A233" s="15" t="s">
        <v>344</v>
      </c>
      <c r="B233" s="15" t="s">
        <v>72</v>
      </c>
      <c r="C233" s="15" t="s">
        <v>997</v>
      </c>
      <c r="D233" s="15" t="s">
        <v>880</v>
      </c>
      <c r="E233" s="15">
        <v>60</v>
      </c>
      <c r="F233" s="15">
        <v>0</v>
      </c>
      <c r="G233" s="15">
        <v>0</v>
      </c>
      <c r="H233" s="15">
        <v>0</v>
      </c>
      <c r="I233" s="15">
        <v>3</v>
      </c>
      <c r="J233" s="15">
        <v>4</v>
      </c>
      <c r="K233" s="15">
        <v>0</v>
      </c>
      <c r="L233" s="15">
        <v>3</v>
      </c>
      <c r="M233" s="15">
        <v>61</v>
      </c>
      <c r="N233" s="15">
        <v>30</v>
      </c>
      <c r="O233" s="15">
        <v>49</v>
      </c>
      <c r="P233" s="15">
        <v>4.2</v>
      </c>
      <c r="Q233" s="15">
        <v>1.3167</v>
      </c>
      <c r="R233" s="15">
        <v>128.5</v>
      </c>
      <c r="S233" s="15">
        <f t="shared" si="9"/>
        <v>7.6148148148148147</v>
      </c>
      <c r="T233" s="15">
        <f t="shared" si="10"/>
        <v>4.568888888888889</v>
      </c>
      <c r="U233" s="15">
        <f t="shared" si="11"/>
        <v>4.568888888888889</v>
      </c>
    </row>
    <row r="234" spans="1:21" s="15" customFormat="1">
      <c r="A234" s="15" t="s">
        <v>603</v>
      </c>
      <c r="B234" s="15" t="s">
        <v>1890</v>
      </c>
      <c r="C234" s="15" t="s">
        <v>996</v>
      </c>
      <c r="D234" s="15" t="s">
        <v>877</v>
      </c>
      <c r="E234" s="15">
        <v>73.3</v>
      </c>
      <c r="F234" s="15">
        <v>12</v>
      </c>
      <c r="G234" s="15">
        <v>7</v>
      </c>
      <c r="H234" s="15">
        <v>0</v>
      </c>
      <c r="I234" s="15">
        <v>7</v>
      </c>
      <c r="J234" s="15">
        <v>4</v>
      </c>
      <c r="K234" s="15">
        <v>0</v>
      </c>
      <c r="L234" s="15">
        <v>0</v>
      </c>
      <c r="M234" s="15">
        <v>70</v>
      </c>
      <c r="N234" s="15">
        <v>32</v>
      </c>
      <c r="O234" s="15">
        <v>57</v>
      </c>
      <c r="P234" s="15">
        <v>3.0680000000000001</v>
      </c>
      <c r="Q234" s="15">
        <v>1.2136</v>
      </c>
      <c r="R234" s="15">
        <v>128.33000000000001</v>
      </c>
      <c r="S234" s="15">
        <f t="shared" si="9"/>
        <v>7.6047407407407412</v>
      </c>
      <c r="T234" s="15">
        <f t="shared" si="10"/>
        <v>4.5628444444444449</v>
      </c>
      <c r="U234" s="15">
        <f t="shared" si="11"/>
        <v>4.5628444444444449</v>
      </c>
    </row>
    <row r="235" spans="1:21" s="15" customFormat="1">
      <c r="A235" s="15" t="s">
        <v>93</v>
      </c>
      <c r="B235" s="15" t="s">
        <v>544</v>
      </c>
      <c r="C235" s="15" t="s">
        <v>997</v>
      </c>
      <c r="D235" s="15" t="s">
        <v>865</v>
      </c>
      <c r="E235" s="15">
        <v>54.7</v>
      </c>
      <c r="F235" s="15">
        <v>0</v>
      </c>
      <c r="G235" s="15">
        <v>0</v>
      </c>
      <c r="H235" s="15">
        <v>0</v>
      </c>
      <c r="I235" s="15">
        <v>2</v>
      </c>
      <c r="J235" s="15">
        <v>4</v>
      </c>
      <c r="K235" s="15">
        <v>10</v>
      </c>
      <c r="L235" s="15">
        <v>3</v>
      </c>
      <c r="M235" s="15">
        <v>63</v>
      </c>
      <c r="N235" s="15">
        <v>36</v>
      </c>
      <c r="O235" s="15">
        <v>43</v>
      </c>
      <c r="P235" s="15">
        <v>3.9510000000000001</v>
      </c>
      <c r="Q235" s="15">
        <v>1.4451000000000001</v>
      </c>
      <c r="R235" s="15">
        <v>128.16999999999999</v>
      </c>
      <c r="S235" s="15">
        <f t="shared" si="9"/>
        <v>7.5952592592592589</v>
      </c>
      <c r="T235" s="15">
        <f t="shared" si="10"/>
        <v>4.5571555555555552</v>
      </c>
      <c r="U235" s="15">
        <f t="shared" si="11"/>
        <v>4.5571555555555552</v>
      </c>
    </row>
    <row r="236" spans="1:21" s="15" customFormat="1">
      <c r="A236" s="15" t="s">
        <v>92</v>
      </c>
      <c r="B236" s="15" t="s">
        <v>774</v>
      </c>
      <c r="C236" s="15" t="s">
        <v>996</v>
      </c>
      <c r="D236" s="15" t="s">
        <v>880</v>
      </c>
      <c r="E236" s="15">
        <v>76.3</v>
      </c>
      <c r="F236" s="15">
        <v>13</v>
      </c>
      <c r="G236" s="15">
        <v>9</v>
      </c>
      <c r="H236" s="15">
        <v>0</v>
      </c>
      <c r="I236" s="15">
        <v>5</v>
      </c>
      <c r="J236" s="15">
        <v>5</v>
      </c>
      <c r="K236" s="15">
        <v>0</v>
      </c>
      <c r="L236" s="15">
        <v>0</v>
      </c>
      <c r="M236" s="15">
        <v>59</v>
      </c>
      <c r="N236" s="15">
        <v>7</v>
      </c>
      <c r="O236" s="15">
        <v>56</v>
      </c>
      <c r="P236" s="15">
        <v>1.8859999999999999</v>
      </c>
      <c r="Q236" s="15">
        <v>0.82530000000000003</v>
      </c>
      <c r="R236" s="15">
        <v>127.33</v>
      </c>
      <c r="S236" s="15">
        <f t="shared" si="9"/>
        <v>7.545481481481481</v>
      </c>
      <c r="T236" s="15">
        <f t="shared" si="10"/>
        <v>4.5272888888888883</v>
      </c>
      <c r="U236" s="15">
        <f t="shared" si="11"/>
        <v>4.5272888888888883</v>
      </c>
    </row>
    <row r="237" spans="1:21" s="15" customFormat="1">
      <c r="A237" s="15" t="s">
        <v>1310</v>
      </c>
      <c r="B237" s="15" t="s">
        <v>1309</v>
      </c>
      <c r="C237" s="15" t="s">
        <v>997</v>
      </c>
      <c r="D237" s="15" t="s">
        <v>881</v>
      </c>
      <c r="E237" s="15">
        <v>66.7</v>
      </c>
      <c r="F237" s="15">
        <v>0</v>
      </c>
      <c r="G237" s="15">
        <v>0</v>
      </c>
      <c r="H237" s="15">
        <v>0</v>
      </c>
      <c r="I237" s="15">
        <v>2</v>
      </c>
      <c r="J237" s="15">
        <v>9</v>
      </c>
      <c r="K237" s="15">
        <v>2</v>
      </c>
      <c r="L237" s="15">
        <v>7</v>
      </c>
      <c r="M237" s="15">
        <v>63</v>
      </c>
      <c r="N237" s="15">
        <v>23</v>
      </c>
      <c r="O237" s="15">
        <v>66</v>
      </c>
      <c r="P237" s="15">
        <v>4.32</v>
      </c>
      <c r="Q237" s="15">
        <v>1.335</v>
      </c>
      <c r="R237" s="15">
        <v>126.67</v>
      </c>
      <c r="S237" s="15">
        <f t="shared" si="9"/>
        <v>7.5063703703703704</v>
      </c>
      <c r="T237" s="15">
        <f t="shared" si="10"/>
        <v>4.5038222222222224</v>
      </c>
      <c r="U237" s="15">
        <f t="shared" si="11"/>
        <v>4.5038222222222224</v>
      </c>
    </row>
    <row r="238" spans="1:21" s="15" customFormat="1">
      <c r="A238" s="15" t="s">
        <v>1478</v>
      </c>
      <c r="B238" s="15" t="s">
        <v>261</v>
      </c>
      <c r="C238" s="15" t="s">
        <v>996</v>
      </c>
      <c r="D238" s="15" t="s">
        <v>874</v>
      </c>
      <c r="E238" s="15">
        <v>164.7</v>
      </c>
      <c r="F238" s="15">
        <v>29</v>
      </c>
      <c r="G238" s="15">
        <v>11</v>
      </c>
      <c r="H238" s="15">
        <v>0</v>
      </c>
      <c r="I238" s="15">
        <v>8</v>
      </c>
      <c r="J238" s="15">
        <v>11</v>
      </c>
      <c r="K238" s="15">
        <v>0</v>
      </c>
      <c r="L238" s="15">
        <v>1</v>
      </c>
      <c r="M238" s="15">
        <v>105</v>
      </c>
      <c r="N238" s="15">
        <v>73</v>
      </c>
      <c r="O238" s="15">
        <v>156</v>
      </c>
      <c r="P238" s="15">
        <v>4.0990000000000002</v>
      </c>
      <c r="Q238" s="15">
        <v>1.3907</v>
      </c>
      <c r="R238" s="15">
        <v>126.17</v>
      </c>
      <c r="S238" s="15">
        <f t="shared" si="9"/>
        <v>7.4767407407407411</v>
      </c>
      <c r="T238" s="15">
        <f t="shared" si="10"/>
        <v>4.4860444444444445</v>
      </c>
      <c r="U238" s="15">
        <f t="shared" si="11"/>
        <v>4.4860444444444445</v>
      </c>
    </row>
    <row r="239" spans="1:21" s="15" customFormat="1">
      <c r="A239" s="15" t="s">
        <v>1603</v>
      </c>
      <c r="B239" s="15" t="s">
        <v>1447</v>
      </c>
      <c r="C239" s="15" t="s">
        <v>996</v>
      </c>
      <c r="D239" s="15" t="s">
        <v>883</v>
      </c>
      <c r="E239" s="15">
        <v>102</v>
      </c>
      <c r="F239" s="15">
        <v>18</v>
      </c>
      <c r="G239" s="15">
        <v>7</v>
      </c>
      <c r="H239" s="15">
        <v>0</v>
      </c>
      <c r="I239" s="15">
        <v>5</v>
      </c>
      <c r="J239" s="15">
        <v>3</v>
      </c>
      <c r="K239" s="15">
        <v>0</v>
      </c>
      <c r="L239" s="15">
        <v>0</v>
      </c>
      <c r="M239" s="15">
        <v>80</v>
      </c>
      <c r="N239" s="15">
        <v>22</v>
      </c>
      <c r="O239" s="15">
        <v>113</v>
      </c>
      <c r="P239" s="15">
        <v>3.3530000000000002</v>
      </c>
      <c r="Q239" s="15">
        <v>1.3234999999999999</v>
      </c>
      <c r="R239" s="15">
        <v>125.5</v>
      </c>
      <c r="S239" s="15">
        <f t="shared" si="9"/>
        <v>7.4370370370370367</v>
      </c>
      <c r="T239" s="15">
        <f t="shared" si="10"/>
        <v>4.4622222222222216</v>
      </c>
      <c r="U239" s="15">
        <f t="shared" si="11"/>
        <v>4.4622222222222216</v>
      </c>
    </row>
    <row r="240" spans="1:21" s="15" customFormat="1">
      <c r="A240" s="15" t="s">
        <v>44</v>
      </c>
      <c r="B240" s="15" t="s">
        <v>736</v>
      </c>
      <c r="C240" s="15" t="s">
        <v>996</v>
      </c>
      <c r="D240" s="15" t="s">
        <v>885</v>
      </c>
      <c r="E240" s="15">
        <v>145.30000000000001</v>
      </c>
      <c r="F240" s="15">
        <v>25</v>
      </c>
      <c r="G240" s="15">
        <v>15</v>
      </c>
      <c r="H240" s="15">
        <v>0</v>
      </c>
      <c r="I240" s="15">
        <v>6</v>
      </c>
      <c r="J240" s="15">
        <v>12</v>
      </c>
      <c r="K240" s="15">
        <v>0</v>
      </c>
      <c r="L240" s="15">
        <v>0</v>
      </c>
      <c r="M240" s="15">
        <v>120</v>
      </c>
      <c r="N240" s="15">
        <v>44</v>
      </c>
      <c r="O240" s="15">
        <v>165</v>
      </c>
      <c r="P240" s="15">
        <v>4.7679999999999998</v>
      </c>
      <c r="Q240" s="15">
        <v>1.4380999999999999</v>
      </c>
      <c r="R240" s="15">
        <v>124.33</v>
      </c>
      <c r="S240" s="15">
        <f t="shared" si="9"/>
        <v>7.3677037037037039</v>
      </c>
      <c r="T240" s="15">
        <f t="shared" si="10"/>
        <v>4.4206222222222218</v>
      </c>
      <c r="U240" s="15">
        <f t="shared" si="11"/>
        <v>4.4206222222222218</v>
      </c>
    </row>
    <row r="241" spans="1:21" s="15" customFormat="1">
      <c r="A241" s="15" t="s">
        <v>145</v>
      </c>
      <c r="B241" s="15" t="s">
        <v>1185</v>
      </c>
      <c r="C241" s="15" t="s">
        <v>996</v>
      </c>
      <c r="D241" s="15" t="s">
        <v>859</v>
      </c>
      <c r="E241" s="15">
        <v>113</v>
      </c>
      <c r="F241" s="15">
        <v>18</v>
      </c>
      <c r="G241" s="15">
        <v>8</v>
      </c>
      <c r="H241" s="15">
        <v>0</v>
      </c>
      <c r="I241" s="15">
        <v>5</v>
      </c>
      <c r="J241" s="15">
        <v>5</v>
      </c>
      <c r="K241" s="15">
        <v>0</v>
      </c>
      <c r="L241" s="15">
        <v>0</v>
      </c>
      <c r="M241" s="15">
        <v>86</v>
      </c>
      <c r="N241" s="15">
        <v>30</v>
      </c>
      <c r="O241" s="15">
        <v>107</v>
      </c>
      <c r="P241" s="15">
        <v>4.3010000000000002</v>
      </c>
      <c r="Q241" s="15">
        <v>1.2123999999999999</v>
      </c>
      <c r="R241" s="15">
        <v>123.5</v>
      </c>
      <c r="S241" s="15">
        <f t="shared" si="9"/>
        <v>7.3185185185185189</v>
      </c>
      <c r="T241" s="15">
        <f t="shared" si="10"/>
        <v>4.391111111111111</v>
      </c>
      <c r="U241" s="15">
        <f t="shared" si="11"/>
        <v>4.391111111111111</v>
      </c>
    </row>
    <row r="242" spans="1:21" s="15" customFormat="1">
      <c r="A242" s="15" t="s">
        <v>54</v>
      </c>
      <c r="B242" s="15" t="s">
        <v>631</v>
      </c>
      <c r="C242" s="15" t="s">
        <v>997</v>
      </c>
      <c r="D242" s="15" t="s">
        <v>871</v>
      </c>
      <c r="E242" s="15">
        <v>47.3</v>
      </c>
      <c r="F242" s="15">
        <v>0</v>
      </c>
      <c r="G242" s="15">
        <v>0</v>
      </c>
      <c r="H242" s="15">
        <v>0</v>
      </c>
      <c r="I242" s="15">
        <v>4</v>
      </c>
      <c r="J242" s="15">
        <v>1</v>
      </c>
      <c r="K242" s="15">
        <v>0</v>
      </c>
      <c r="L242" s="15">
        <v>2</v>
      </c>
      <c r="M242" s="15">
        <v>46</v>
      </c>
      <c r="N242" s="15">
        <v>18</v>
      </c>
      <c r="O242" s="15">
        <v>40</v>
      </c>
      <c r="P242" s="15">
        <v>2.6619999999999999</v>
      </c>
      <c r="Q242" s="15">
        <v>1.2254</v>
      </c>
      <c r="R242" s="15">
        <v>121.33</v>
      </c>
      <c r="S242" s="15">
        <f t="shared" si="9"/>
        <v>7.1899259259259258</v>
      </c>
      <c r="T242" s="15">
        <f t="shared" si="10"/>
        <v>4.3139555555555553</v>
      </c>
      <c r="U242" s="15">
        <f t="shared" si="11"/>
        <v>4.3139555555555553</v>
      </c>
    </row>
    <row r="243" spans="1:21" s="15" customFormat="1">
      <c r="A243" s="15" t="s">
        <v>65</v>
      </c>
      <c r="B243" s="15" t="s">
        <v>1010</v>
      </c>
      <c r="C243" s="15" t="s">
        <v>997</v>
      </c>
      <c r="D243" s="15" t="s">
        <v>866</v>
      </c>
      <c r="E243" s="15">
        <v>77.7</v>
      </c>
      <c r="F243" s="15">
        <v>5</v>
      </c>
      <c r="G243" s="15">
        <v>0</v>
      </c>
      <c r="H243" s="15">
        <v>0</v>
      </c>
      <c r="I243" s="15">
        <v>5</v>
      </c>
      <c r="J243" s="15">
        <v>7</v>
      </c>
      <c r="K243" s="15">
        <v>2</v>
      </c>
      <c r="L243" s="15">
        <v>0</v>
      </c>
      <c r="M243" s="15">
        <v>72</v>
      </c>
      <c r="N243" s="15">
        <v>19</v>
      </c>
      <c r="O243" s="15">
        <v>89</v>
      </c>
      <c r="P243" s="15">
        <v>4.6349999999999998</v>
      </c>
      <c r="Q243" s="15">
        <v>1.3906000000000001</v>
      </c>
      <c r="R243" s="15">
        <v>121.17</v>
      </c>
      <c r="S243" s="15">
        <f t="shared" si="9"/>
        <v>7.1804444444444444</v>
      </c>
      <c r="T243" s="15">
        <f t="shared" si="10"/>
        <v>4.3082666666666665</v>
      </c>
      <c r="U243" s="15">
        <f t="shared" si="11"/>
        <v>4.3082666666666665</v>
      </c>
    </row>
    <row r="244" spans="1:21" s="15" customFormat="1">
      <c r="A244" s="15" t="s">
        <v>230</v>
      </c>
      <c r="B244" s="15" t="s">
        <v>694</v>
      </c>
      <c r="C244" s="15" t="s">
        <v>996</v>
      </c>
      <c r="D244" s="15" t="s">
        <v>1068</v>
      </c>
      <c r="E244" s="15">
        <v>102.3</v>
      </c>
      <c r="F244" s="15">
        <v>16</v>
      </c>
      <c r="G244" s="15">
        <v>10</v>
      </c>
      <c r="H244" s="15">
        <v>0</v>
      </c>
      <c r="I244" s="15">
        <v>5</v>
      </c>
      <c r="J244" s="15">
        <v>5</v>
      </c>
      <c r="K244" s="15">
        <v>0</v>
      </c>
      <c r="L244" s="15">
        <v>0</v>
      </c>
      <c r="M244" s="15">
        <v>74</v>
      </c>
      <c r="N244" s="15">
        <v>26</v>
      </c>
      <c r="O244" s="15">
        <v>92</v>
      </c>
      <c r="P244" s="15">
        <v>3.254</v>
      </c>
      <c r="Q244" s="15">
        <v>1.1531</v>
      </c>
      <c r="R244" s="15">
        <v>120.83</v>
      </c>
      <c r="S244" s="15">
        <f t="shared" si="9"/>
        <v>7.1602962962962966</v>
      </c>
      <c r="T244" s="15">
        <f t="shared" si="10"/>
        <v>4.2961777777777774</v>
      </c>
      <c r="U244" s="15">
        <f t="shared" si="11"/>
        <v>4.2961777777777774</v>
      </c>
    </row>
    <row r="245" spans="1:21" s="15" customFormat="1">
      <c r="A245" s="15" t="s">
        <v>44</v>
      </c>
      <c r="B245" s="15" t="s">
        <v>1900</v>
      </c>
      <c r="C245" s="15" t="s">
        <v>997</v>
      </c>
      <c r="D245" s="15" t="s">
        <v>859</v>
      </c>
      <c r="E245" s="15">
        <v>59</v>
      </c>
      <c r="F245" s="15">
        <v>0</v>
      </c>
      <c r="G245" s="15">
        <v>0</v>
      </c>
      <c r="H245" s="15">
        <v>0</v>
      </c>
      <c r="I245" s="15">
        <v>4</v>
      </c>
      <c r="J245" s="15">
        <v>4</v>
      </c>
      <c r="K245" s="15">
        <v>0</v>
      </c>
      <c r="L245" s="15">
        <v>2</v>
      </c>
      <c r="M245" s="15">
        <v>54</v>
      </c>
      <c r="N245" s="15">
        <v>19</v>
      </c>
      <c r="O245" s="15">
        <v>51</v>
      </c>
      <c r="P245" s="15">
        <v>2.8980000000000001</v>
      </c>
      <c r="Q245" s="15">
        <v>1.1863999999999999</v>
      </c>
      <c r="R245" s="15">
        <v>119</v>
      </c>
      <c r="S245" s="15">
        <f t="shared" si="9"/>
        <v>7.0518518518518523</v>
      </c>
      <c r="T245" s="15">
        <f t="shared" si="10"/>
        <v>4.2311111111111108</v>
      </c>
      <c r="U245" s="15">
        <f t="shared" si="11"/>
        <v>4.2311111111111108</v>
      </c>
    </row>
    <row r="246" spans="1:21" s="15" customFormat="1">
      <c r="A246" s="15" t="s">
        <v>58</v>
      </c>
      <c r="B246" s="15" t="s">
        <v>1460</v>
      </c>
      <c r="C246" s="15" t="s">
        <v>996</v>
      </c>
      <c r="D246" s="15" t="s">
        <v>1068</v>
      </c>
      <c r="E246" s="15">
        <v>51.7</v>
      </c>
      <c r="F246" s="15">
        <v>8</v>
      </c>
      <c r="G246" s="15">
        <v>6</v>
      </c>
      <c r="H246" s="15">
        <v>0</v>
      </c>
      <c r="I246" s="15">
        <v>4</v>
      </c>
      <c r="J246" s="15">
        <v>2</v>
      </c>
      <c r="K246" s="15">
        <v>0</v>
      </c>
      <c r="L246" s="15">
        <v>0</v>
      </c>
      <c r="M246" s="15">
        <v>70</v>
      </c>
      <c r="N246" s="15">
        <v>13</v>
      </c>
      <c r="O246" s="15">
        <v>36</v>
      </c>
      <c r="P246" s="15">
        <v>2.4390000000000001</v>
      </c>
      <c r="Q246" s="15">
        <v>0.94840000000000002</v>
      </c>
      <c r="R246" s="15">
        <v>117.67</v>
      </c>
      <c r="S246" s="15">
        <f t="shared" si="9"/>
        <v>6.9730370370370371</v>
      </c>
      <c r="T246" s="15">
        <f t="shared" si="10"/>
        <v>4.1838222222222221</v>
      </c>
      <c r="U246" s="15">
        <f t="shared" si="11"/>
        <v>4.1838222222222221</v>
      </c>
    </row>
    <row r="247" spans="1:21" s="15" customFormat="1">
      <c r="A247" s="15" t="s">
        <v>670</v>
      </c>
      <c r="B247" s="15" t="s">
        <v>814</v>
      </c>
      <c r="C247" s="15" t="s">
        <v>997</v>
      </c>
      <c r="D247" s="15" t="s">
        <v>884</v>
      </c>
      <c r="E247" s="15">
        <v>64.3</v>
      </c>
      <c r="F247" s="15">
        <v>3</v>
      </c>
      <c r="G247" s="15">
        <v>0</v>
      </c>
      <c r="H247" s="15">
        <v>0</v>
      </c>
      <c r="I247" s="15">
        <v>6</v>
      </c>
      <c r="J247" s="15">
        <v>2</v>
      </c>
      <c r="K247" s="15">
        <v>0</v>
      </c>
      <c r="L247" s="15">
        <v>0</v>
      </c>
      <c r="M247" s="15">
        <v>67</v>
      </c>
      <c r="N247" s="15">
        <v>23</v>
      </c>
      <c r="O247" s="15">
        <v>67</v>
      </c>
      <c r="P247" s="15">
        <v>3.4969999999999999</v>
      </c>
      <c r="Q247" s="15">
        <v>1.399</v>
      </c>
      <c r="R247" s="15">
        <v>116.33</v>
      </c>
      <c r="S247" s="15">
        <f t="shared" si="9"/>
        <v>6.8936296296296291</v>
      </c>
      <c r="T247" s="15">
        <f t="shared" si="10"/>
        <v>4.1361777777777773</v>
      </c>
      <c r="U247" s="15">
        <f t="shared" si="11"/>
        <v>4.1361777777777773</v>
      </c>
    </row>
    <row r="248" spans="1:21" s="15" customFormat="1">
      <c r="A248" s="15" t="s">
        <v>633</v>
      </c>
      <c r="B248" s="15" t="s">
        <v>632</v>
      </c>
      <c r="C248" s="15" t="s">
        <v>997</v>
      </c>
      <c r="D248" s="15" t="s">
        <v>856</v>
      </c>
      <c r="E248" s="15">
        <v>41.7</v>
      </c>
      <c r="F248" s="15">
        <v>0</v>
      </c>
      <c r="G248" s="15">
        <v>0</v>
      </c>
      <c r="H248" s="15">
        <v>0</v>
      </c>
      <c r="I248" s="15">
        <v>1</v>
      </c>
      <c r="J248" s="15">
        <v>4</v>
      </c>
      <c r="K248" s="15">
        <v>11</v>
      </c>
      <c r="L248" s="15">
        <v>3</v>
      </c>
      <c r="M248" s="15">
        <v>48</v>
      </c>
      <c r="N248" s="15">
        <v>14</v>
      </c>
      <c r="O248" s="15">
        <v>47</v>
      </c>
      <c r="P248" s="15">
        <v>7.3440000000000003</v>
      </c>
      <c r="Q248" s="15">
        <v>1.464</v>
      </c>
      <c r="R248" s="15">
        <v>116.17</v>
      </c>
      <c r="S248" s="15">
        <f t="shared" si="9"/>
        <v>6.8841481481481486</v>
      </c>
      <c r="T248" s="15">
        <f t="shared" si="10"/>
        <v>4.1304888888888893</v>
      </c>
      <c r="U248" s="15">
        <f t="shared" si="11"/>
        <v>4.1304888888888893</v>
      </c>
    </row>
    <row r="249" spans="1:21" s="15" customFormat="1">
      <c r="A249" s="15" t="s">
        <v>752</v>
      </c>
      <c r="B249" s="15" t="s">
        <v>751</v>
      </c>
      <c r="C249" s="15" t="s">
        <v>996</v>
      </c>
      <c r="D249" s="15" t="s">
        <v>884</v>
      </c>
      <c r="E249" s="15">
        <v>159</v>
      </c>
      <c r="F249" s="15">
        <v>27</v>
      </c>
      <c r="G249" s="15">
        <v>10</v>
      </c>
      <c r="H249" s="15">
        <v>1</v>
      </c>
      <c r="I249" s="15">
        <v>6</v>
      </c>
      <c r="J249" s="15">
        <v>12</v>
      </c>
      <c r="K249" s="15">
        <v>0</v>
      </c>
      <c r="L249" s="15">
        <v>0</v>
      </c>
      <c r="M249" s="15">
        <v>115</v>
      </c>
      <c r="N249" s="15">
        <v>38</v>
      </c>
      <c r="O249" s="15">
        <v>203</v>
      </c>
      <c r="P249" s="15">
        <v>5.3769999999999998</v>
      </c>
      <c r="Q249" s="15">
        <v>1.5157</v>
      </c>
      <c r="R249" s="15">
        <v>116</v>
      </c>
      <c r="S249" s="15">
        <f t="shared" si="9"/>
        <v>6.8740740740740742</v>
      </c>
      <c r="T249" s="15">
        <f t="shared" si="10"/>
        <v>4.1244444444444444</v>
      </c>
      <c r="U249" s="15">
        <f t="shared" si="11"/>
        <v>4.1244444444444444</v>
      </c>
    </row>
    <row r="250" spans="1:21" s="15" customFormat="1">
      <c r="A250" s="15" t="s">
        <v>744</v>
      </c>
      <c r="B250" s="15" t="s">
        <v>743</v>
      </c>
      <c r="C250" s="15" t="s">
        <v>997</v>
      </c>
      <c r="D250" s="15" t="s">
        <v>867</v>
      </c>
      <c r="E250" s="15">
        <v>60</v>
      </c>
      <c r="F250" s="15">
        <v>0</v>
      </c>
      <c r="G250" s="15">
        <v>0</v>
      </c>
      <c r="H250" s="15">
        <v>0</v>
      </c>
      <c r="I250" s="15">
        <v>2</v>
      </c>
      <c r="J250" s="15">
        <v>4</v>
      </c>
      <c r="K250" s="15">
        <v>8</v>
      </c>
      <c r="L250" s="15">
        <v>1</v>
      </c>
      <c r="M250" s="15">
        <v>43</v>
      </c>
      <c r="N250" s="15">
        <v>14</v>
      </c>
      <c r="O250" s="15">
        <v>69</v>
      </c>
      <c r="P250" s="15">
        <v>3.9</v>
      </c>
      <c r="Q250" s="15">
        <v>1.3833</v>
      </c>
      <c r="R250" s="15">
        <v>115.5</v>
      </c>
      <c r="S250" s="15">
        <f t="shared" si="9"/>
        <v>6.8444444444444441</v>
      </c>
      <c r="T250" s="15">
        <f t="shared" si="10"/>
        <v>4.1066666666666665</v>
      </c>
      <c r="U250" s="15">
        <f t="shared" si="11"/>
        <v>4.1066666666666665</v>
      </c>
    </row>
    <row r="251" spans="1:21" s="15" customFormat="1">
      <c r="A251" s="15" t="s">
        <v>149</v>
      </c>
      <c r="B251" s="15" t="s">
        <v>1014</v>
      </c>
      <c r="C251" s="15" t="s">
        <v>997</v>
      </c>
      <c r="D251" s="15" t="s">
        <v>893</v>
      </c>
      <c r="E251" s="15">
        <v>72.7</v>
      </c>
      <c r="F251" s="15">
        <v>0</v>
      </c>
      <c r="G251" s="15">
        <v>0</v>
      </c>
      <c r="H251" s="15">
        <v>0</v>
      </c>
      <c r="I251" s="15">
        <v>4</v>
      </c>
      <c r="J251" s="15">
        <v>5</v>
      </c>
      <c r="K251" s="15">
        <v>0</v>
      </c>
      <c r="L251" s="15">
        <v>0</v>
      </c>
      <c r="M251" s="15">
        <v>56</v>
      </c>
      <c r="N251" s="15">
        <v>14</v>
      </c>
      <c r="O251" s="15">
        <v>78</v>
      </c>
      <c r="P251" s="15">
        <v>3.839</v>
      </c>
      <c r="Q251" s="15">
        <v>1.2661</v>
      </c>
      <c r="R251" s="15">
        <v>113.17</v>
      </c>
      <c r="S251" s="15">
        <f t="shared" si="9"/>
        <v>6.7063703703703705</v>
      </c>
      <c r="T251" s="15">
        <f t="shared" si="10"/>
        <v>4.023822222222222</v>
      </c>
      <c r="U251" s="15">
        <f t="shared" si="11"/>
        <v>4.023822222222222</v>
      </c>
    </row>
    <row r="252" spans="1:21" s="15" customFormat="1">
      <c r="A252" s="15" t="s">
        <v>347</v>
      </c>
      <c r="B252" s="15" t="s">
        <v>725</v>
      </c>
      <c r="C252" s="15" t="s">
        <v>997</v>
      </c>
      <c r="D252" s="15" t="s">
        <v>868</v>
      </c>
      <c r="E252" s="15">
        <v>51.7</v>
      </c>
      <c r="F252" s="15">
        <v>0</v>
      </c>
      <c r="G252" s="15">
        <v>0</v>
      </c>
      <c r="H252" s="15">
        <v>0</v>
      </c>
      <c r="I252" s="15">
        <v>2</v>
      </c>
      <c r="J252" s="15">
        <v>3</v>
      </c>
      <c r="K252" s="15">
        <v>0</v>
      </c>
      <c r="L252" s="15">
        <v>3</v>
      </c>
      <c r="M252" s="15">
        <v>53</v>
      </c>
      <c r="N252" s="15">
        <v>17</v>
      </c>
      <c r="O252" s="15">
        <v>51</v>
      </c>
      <c r="P252" s="15">
        <v>3.484</v>
      </c>
      <c r="Q252" s="15">
        <v>1.3161</v>
      </c>
      <c r="R252" s="15">
        <v>113.17</v>
      </c>
      <c r="S252" s="15">
        <f t="shared" si="9"/>
        <v>6.7063703703703705</v>
      </c>
      <c r="T252" s="15">
        <f t="shared" si="10"/>
        <v>4.023822222222222</v>
      </c>
      <c r="U252" s="15">
        <f t="shared" si="11"/>
        <v>4.023822222222222</v>
      </c>
    </row>
    <row r="253" spans="1:21" s="15" customFormat="1">
      <c r="A253" s="15" t="s">
        <v>333</v>
      </c>
      <c r="B253" s="15" t="s">
        <v>1169</v>
      </c>
      <c r="C253" s="15" t="s">
        <v>996</v>
      </c>
      <c r="D253" s="15" t="s">
        <v>884</v>
      </c>
      <c r="E253" s="15">
        <v>118</v>
      </c>
      <c r="F253" s="15">
        <v>21</v>
      </c>
      <c r="G253" s="15">
        <v>11</v>
      </c>
      <c r="H253" s="15">
        <v>0</v>
      </c>
      <c r="I253" s="15">
        <v>6</v>
      </c>
      <c r="J253" s="15">
        <v>4</v>
      </c>
      <c r="K253" s="15">
        <v>0</v>
      </c>
      <c r="L253" s="15">
        <v>0</v>
      </c>
      <c r="M253" s="15">
        <v>75</v>
      </c>
      <c r="N253" s="15">
        <v>37</v>
      </c>
      <c r="O253" s="15">
        <v>128</v>
      </c>
      <c r="P253" s="15">
        <v>4.1950000000000003</v>
      </c>
      <c r="Q253" s="15">
        <v>1.3983000000000001</v>
      </c>
      <c r="R253" s="15">
        <v>112.5</v>
      </c>
      <c r="S253" s="15">
        <f t="shared" si="9"/>
        <v>6.666666666666667</v>
      </c>
      <c r="T253" s="15">
        <f t="shared" si="10"/>
        <v>4</v>
      </c>
      <c r="U253" s="15">
        <f t="shared" si="11"/>
        <v>4</v>
      </c>
    </row>
    <row r="254" spans="1:21" s="15" customFormat="1">
      <c r="A254" s="15" t="s">
        <v>509</v>
      </c>
      <c r="B254" s="15" t="s">
        <v>243</v>
      </c>
      <c r="C254" s="15" t="s">
        <v>996</v>
      </c>
      <c r="D254" s="15" t="s">
        <v>872</v>
      </c>
      <c r="E254" s="15">
        <v>78.7</v>
      </c>
      <c r="F254" s="15">
        <v>14</v>
      </c>
      <c r="G254" s="15">
        <v>6</v>
      </c>
      <c r="H254" s="15">
        <v>0</v>
      </c>
      <c r="I254" s="15">
        <v>5</v>
      </c>
      <c r="J254" s="15">
        <v>4</v>
      </c>
      <c r="K254" s="15">
        <v>0</v>
      </c>
      <c r="L254" s="15">
        <v>0</v>
      </c>
      <c r="M254" s="15">
        <v>81</v>
      </c>
      <c r="N254" s="15">
        <v>29</v>
      </c>
      <c r="O254" s="15">
        <v>81</v>
      </c>
      <c r="P254" s="15">
        <v>3.7749999999999999</v>
      </c>
      <c r="Q254" s="15">
        <v>1.3983000000000001</v>
      </c>
      <c r="R254" s="15">
        <v>111.67</v>
      </c>
      <c r="S254" s="15">
        <f t="shared" si="9"/>
        <v>6.617481481481482</v>
      </c>
      <c r="T254" s="15">
        <f t="shared" si="10"/>
        <v>3.9704888888888892</v>
      </c>
      <c r="U254" s="15">
        <f t="shared" si="11"/>
        <v>3.9704888888888892</v>
      </c>
    </row>
    <row r="255" spans="1:21" s="15" customFormat="1">
      <c r="A255" s="15" t="s">
        <v>542</v>
      </c>
      <c r="B255" s="15" t="s">
        <v>541</v>
      </c>
      <c r="C255" s="15" t="s">
        <v>996</v>
      </c>
      <c r="D255" s="15" t="s">
        <v>860</v>
      </c>
      <c r="E255" s="15">
        <v>86</v>
      </c>
      <c r="F255" s="15">
        <v>14</v>
      </c>
      <c r="G255" s="15">
        <v>6</v>
      </c>
      <c r="H255" s="15">
        <v>1</v>
      </c>
      <c r="I255" s="15">
        <v>7</v>
      </c>
      <c r="J255" s="15">
        <v>4</v>
      </c>
      <c r="K255" s="15">
        <v>0</v>
      </c>
      <c r="L255" s="15">
        <v>0</v>
      </c>
      <c r="M255" s="15">
        <v>47</v>
      </c>
      <c r="N255" s="15">
        <v>19</v>
      </c>
      <c r="O255" s="15">
        <v>92</v>
      </c>
      <c r="P255" s="15">
        <v>4.0810000000000004</v>
      </c>
      <c r="Q255" s="15">
        <v>1.2907</v>
      </c>
      <c r="R255" s="15">
        <v>111.5</v>
      </c>
      <c r="S255" s="15">
        <f t="shared" si="9"/>
        <v>6.6074074074074076</v>
      </c>
      <c r="T255" s="15">
        <f t="shared" si="10"/>
        <v>3.9644444444444442</v>
      </c>
      <c r="U255" s="15">
        <f t="shared" si="11"/>
        <v>3.9644444444444442</v>
      </c>
    </row>
    <row r="256" spans="1:21" s="15" customFormat="1">
      <c r="A256" s="15" t="s">
        <v>535</v>
      </c>
      <c r="B256" s="15" t="s">
        <v>534</v>
      </c>
      <c r="C256" s="15" t="s">
        <v>997</v>
      </c>
      <c r="D256" s="15" t="s">
        <v>877</v>
      </c>
      <c r="E256" s="15">
        <v>57.3</v>
      </c>
      <c r="F256" s="15">
        <v>0</v>
      </c>
      <c r="G256" s="15">
        <v>0</v>
      </c>
      <c r="H256" s="15">
        <v>0</v>
      </c>
      <c r="I256" s="15">
        <v>2</v>
      </c>
      <c r="J256" s="15">
        <v>4</v>
      </c>
      <c r="K256" s="15">
        <v>0</v>
      </c>
      <c r="L256" s="15">
        <v>2</v>
      </c>
      <c r="M256" s="15">
        <v>51</v>
      </c>
      <c r="N256" s="15">
        <v>15</v>
      </c>
      <c r="O256" s="15">
        <v>34</v>
      </c>
      <c r="P256" s="15">
        <v>1.57</v>
      </c>
      <c r="Q256" s="15">
        <v>0.85470000000000002</v>
      </c>
      <c r="R256" s="15">
        <v>111.33</v>
      </c>
      <c r="S256" s="15">
        <f t="shared" si="9"/>
        <v>6.5973333333333333</v>
      </c>
      <c r="T256" s="15">
        <f t="shared" si="10"/>
        <v>3.9583999999999997</v>
      </c>
      <c r="U256" s="15">
        <f t="shared" si="11"/>
        <v>3.9583999999999997</v>
      </c>
    </row>
    <row r="257" spans="1:21" s="15" customFormat="1">
      <c r="A257" s="15" t="s">
        <v>678</v>
      </c>
      <c r="B257" s="15" t="s">
        <v>677</v>
      </c>
      <c r="C257" s="15" t="s">
        <v>996</v>
      </c>
      <c r="D257" s="15" t="s">
        <v>868</v>
      </c>
      <c r="E257" s="15">
        <v>125.3</v>
      </c>
      <c r="F257" s="15">
        <v>22</v>
      </c>
      <c r="G257" s="15">
        <v>6</v>
      </c>
      <c r="H257" s="15">
        <v>0</v>
      </c>
      <c r="I257" s="15">
        <v>6</v>
      </c>
      <c r="J257" s="15">
        <v>9</v>
      </c>
      <c r="K257" s="15">
        <v>0</v>
      </c>
      <c r="L257" s="15">
        <v>0</v>
      </c>
      <c r="M257" s="15">
        <v>116</v>
      </c>
      <c r="N257" s="15">
        <v>77</v>
      </c>
      <c r="O257" s="15">
        <v>113</v>
      </c>
      <c r="P257" s="15">
        <v>4.8109999999999999</v>
      </c>
      <c r="Q257" s="15">
        <v>1.516</v>
      </c>
      <c r="R257" s="15">
        <v>111.33</v>
      </c>
      <c r="S257" s="15">
        <f t="shared" si="9"/>
        <v>6.5973333333333333</v>
      </c>
      <c r="T257" s="15">
        <f t="shared" si="10"/>
        <v>3.9583999999999997</v>
      </c>
      <c r="U257" s="15">
        <f t="shared" si="11"/>
        <v>3.9583999999999997</v>
      </c>
    </row>
    <row r="258" spans="1:21" s="15" customFormat="1">
      <c r="A258" s="15" t="s">
        <v>187</v>
      </c>
      <c r="B258" s="15" t="s">
        <v>1176</v>
      </c>
      <c r="C258" s="15" t="s">
        <v>996</v>
      </c>
      <c r="D258" s="15" t="s">
        <v>877</v>
      </c>
      <c r="E258" s="15">
        <v>69</v>
      </c>
      <c r="F258" s="15">
        <v>10</v>
      </c>
      <c r="G258" s="15">
        <v>2</v>
      </c>
      <c r="H258" s="15">
        <v>0</v>
      </c>
      <c r="I258" s="15">
        <v>5</v>
      </c>
      <c r="J258" s="15">
        <v>4</v>
      </c>
      <c r="K258" s="15">
        <v>0</v>
      </c>
      <c r="L258" s="15">
        <v>0</v>
      </c>
      <c r="M258" s="15">
        <v>64</v>
      </c>
      <c r="N258" s="15">
        <v>26</v>
      </c>
      <c r="O258" s="15">
        <v>51</v>
      </c>
      <c r="P258" s="15">
        <v>2.3479999999999999</v>
      </c>
      <c r="Q258" s="15">
        <v>1.1158999999999999</v>
      </c>
      <c r="R258" s="15">
        <v>110.5</v>
      </c>
      <c r="S258" s="15">
        <f t="shared" si="9"/>
        <v>6.5481481481481483</v>
      </c>
      <c r="T258" s="15">
        <f t="shared" si="10"/>
        <v>3.9288888888888889</v>
      </c>
      <c r="U258" s="15">
        <f t="shared" si="11"/>
        <v>3.9288888888888889</v>
      </c>
    </row>
    <row r="259" spans="1:21" s="15" customFormat="1">
      <c r="A259" s="15" t="s">
        <v>145</v>
      </c>
      <c r="B259" s="15" t="s">
        <v>1897</v>
      </c>
      <c r="C259" s="15" t="s">
        <v>996</v>
      </c>
      <c r="D259" s="15" t="s">
        <v>863</v>
      </c>
      <c r="E259" s="15">
        <v>117.7</v>
      </c>
      <c r="F259" s="15">
        <v>19</v>
      </c>
      <c r="G259" s="15">
        <v>11</v>
      </c>
      <c r="H259" s="15">
        <v>1</v>
      </c>
      <c r="I259" s="15">
        <v>6</v>
      </c>
      <c r="J259" s="15">
        <v>11</v>
      </c>
      <c r="K259" s="15">
        <v>0</v>
      </c>
      <c r="L259" s="15">
        <v>0</v>
      </c>
      <c r="M259" s="15">
        <v>91</v>
      </c>
      <c r="N259" s="15">
        <v>44</v>
      </c>
      <c r="O259" s="15">
        <v>120</v>
      </c>
      <c r="P259" s="15">
        <v>4.0540000000000003</v>
      </c>
      <c r="Q259" s="15">
        <v>1.3937999999999999</v>
      </c>
      <c r="R259" s="15">
        <v>110.17</v>
      </c>
      <c r="S259" s="15">
        <f t="shared" ref="S259:S322" si="12">R259/16.875</f>
        <v>6.5285925925925925</v>
      </c>
      <c r="T259" s="15">
        <f t="shared" ref="T259:T322" si="13">IF(R259 &gt;= 400,S259*1.2,IF(R259 &gt; 300,S259,IF(R259&gt;200,S259*0.8,IF(R259&gt;100,S259*0.6,S259*0.5))))</f>
        <v>3.9171555555555555</v>
      </c>
      <c r="U259" s="15">
        <f t="shared" ref="U259:U322" si="14">IF(T259 &lt; 1.5,1,T259)</f>
        <v>3.9171555555555555</v>
      </c>
    </row>
    <row r="260" spans="1:21" s="15" customFormat="1">
      <c r="A260" s="15" t="s">
        <v>321</v>
      </c>
      <c r="B260" s="15" t="s">
        <v>1648</v>
      </c>
      <c r="C260" s="15" t="s">
        <v>996</v>
      </c>
      <c r="D260" s="15" t="s">
        <v>861</v>
      </c>
      <c r="E260" s="15">
        <v>74</v>
      </c>
      <c r="F260" s="15">
        <v>13</v>
      </c>
      <c r="G260" s="15">
        <v>8</v>
      </c>
      <c r="H260" s="15">
        <v>0</v>
      </c>
      <c r="I260" s="15">
        <v>6</v>
      </c>
      <c r="J260" s="15">
        <v>4</v>
      </c>
      <c r="K260" s="15">
        <v>0</v>
      </c>
      <c r="L260" s="15">
        <v>0</v>
      </c>
      <c r="M260" s="15">
        <v>59</v>
      </c>
      <c r="N260" s="15">
        <v>29</v>
      </c>
      <c r="O260" s="15">
        <v>60</v>
      </c>
      <c r="P260" s="15">
        <v>3.0409999999999999</v>
      </c>
      <c r="Q260" s="15">
        <v>1.2027000000000001</v>
      </c>
      <c r="R260" s="15">
        <v>109.5</v>
      </c>
      <c r="S260" s="15">
        <f t="shared" si="12"/>
        <v>6.4888888888888889</v>
      </c>
      <c r="T260" s="15">
        <f t="shared" si="13"/>
        <v>3.8933333333333331</v>
      </c>
      <c r="U260" s="15">
        <f t="shared" si="14"/>
        <v>3.8933333333333331</v>
      </c>
    </row>
    <row r="261" spans="1:21" s="15" customFormat="1">
      <c r="A261" s="15" t="s">
        <v>163</v>
      </c>
      <c r="B261" s="15" t="s">
        <v>1260</v>
      </c>
      <c r="C261" s="15" t="s">
        <v>997</v>
      </c>
      <c r="D261" s="15" t="s">
        <v>893</v>
      </c>
      <c r="E261" s="15">
        <v>40.700000000000003</v>
      </c>
      <c r="F261" s="15">
        <v>0</v>
      </c>
      <c r="G261" s="15">
        <v>0</v>
      </c>
      <c r="H261" s="15">
        <v>0</v>
      </c>
      <c r="I261" s="15">
        <v>3</v>
      </c>
      <c r="J261" s="15">
        <v>0</v>
      </c>
      <c r="K261" s="15">
        <v>0</v>
      </c>
      <c r="L261" s="15">
        <v>0</v>
      </c>
      <c r="M261" s="15">
        <v>49</v>
      </c>
      <c r="N261" s="15">
        <v>20</v>
      </c>
      <c r="O261" s="15">
        <v>33</v>
      </c>
      <c r="P261" s="15">
        <v>2.6560000000000001</v>
      </c>
      <c r="Q261" s="15">
        <v>1.3032999999999999</v>
      </c>
      <c r="R261" s="15">
        <v>109.17</v>
      </c>
      <c r="S261" s="15">
        <f t="shared" si="12"/>
        <v>6.4693333333333332</v>
      </c>
      <c r="T261" s="15">
        <f t="shared" si="13"/>
        <v>3.8815999999999997</v>
      </c>
      <c r="U261" s="15">
        <f t="shared" si="14"/>
        <v>3.8815999999999997</v>
      </c>
    </row>
    <row r="262" spans="1:21" s="15" customFormat="1">
      <c r="A262" s="15" t="s">
        <v>1539</v>
      </c>
      <c r="B262" s="15" t="s">
        <v>1719</v>
      </c>
      <c r="C262" s="15" t="s">
        <v>996</v>
      </c>
      <c r="D262" s="15" t="s">
        <v>860</v>
      </c>
      <c r="E262" s="15">
        <v>161.69999999999999</v>
      </c>
      <c r="F262" s="15">
        <v>28</v>
      </c>
      <c r="G262" s="15">
        <v>10</v>
      </c>
      <c r="H262" s="15">
        <v>0</v>
      </c>
      <c r="I262" s="15">
        <v>2</v>
      </c>
      <c r="J262" s="15">
        <v>12</v>
      </c>
      <c r="K262" s="15">
        <v>0</v>
      </c>
      <c r="L262" s="15">
        <v>0</v>
      </c>
      <c r="M262" s="15">
        <v>129</v>
      </c>
      <c r="N262" s="15">
        <v>46</v>
      </c>
      <c r="O262" s="15">
        <v>157</v>
      </c>
      <c r="P262" s="15">
        <v>4.5650000000000004</v>
      </c>
      <c r="Q262" s="15">
        <v>1.2557</v>
      </c>
      <c r="R262" s="15">
        <v>109.17</v>
      </c>
      <c r="S262" s="15">
        <f t="shared" si="12"/>
        <v>6.4693333333333332</v>
      </c>
      <c r="T262" s="15">
        <f t="shared" si="13"/>
        <v>3.8815999999999997</v>
      </c>
      <c r="U262" s="15">
        <f t="shared" si="14"/>
        <v>3.8815999999999997</v>
      </c>
    </row>
    <row r="263" spans="1:21" s="15" customFormat="1">
      <c r="A263" s="15" t="s">
        <v>1222</v>
      </c>
      <c r="B263" s="15" t="s">
        <v>990</v>
      </c>
      <c r="C263" s="15" t="s">
        <v>997</v>
      </c>
      <c r="D263" s="15" t="s">
        <v>882</v>
      </c>
      <c r="E263" s="15">
        <v>115</v>
      </c>
      <c r="F263" s="15">
        <v>11</v>
      </c>
      <c r="G263" s="15">
        <v>6</v>
      </c>
      <c r="H263" s="15">
        <v>0</v>
      </c>
      <c r="I263" s="15">
        <v>6</v>
      </c>
      <c r="J263" s="15">
        <v>7</v>
      </c>
      <c r="K263" s="15">
        <v>0</v>
      </c>
      <c r="L263" s="15">
        <v>3</v>
      </c>
      <c r="M263" s="15">
        <v>82</v>
      </c>
      <c r="N263" s="15">
        <v>36</v>
      </c>
      <c r="O263" s="15">
        <v>125</v>
      </c>
      <c r="P263" s="15">
        <v>4.774</v>
      </c>
      <c r="Q263" s="15">
        <v>1.4</v>
      </c>
      <c r="R263" s="15">
        <v>109</v>
      </c>
      <c r="S263" s="15">
        <f t="shared" si="12"/>
        <v>6.4592592592592597</v>
      </c>
      <c r="T263" s="15">
        <f t="shared" si="13"/>
        <v>3.8755555555555556</v>
      </c>
      <c r="U263" s="15">
        <f t="shared" si="14"/>
        <v>3.8755555555555556</v>
      </c>
    </row>
    <row r="264" spans="1:21" s="15" customFormat="1">
      <c r="A264" s="15" t="s">
        <v>1227</v>
      </c>
      <c r="B264" s="15" t="s">
        <v>923</v>
      </c>
      <c r="C264" s="15" t="s">
        <v>997</v>
      </c>
      <c r="D264" s="15" t="s">
        <v>860</v>
      </c>
      <c r="E264" s="15">
        <v>77.7</v>
      </c>
      <c r="F264" s="15">
        <v>4</v>
      </c>
      <c r="G264" s="15">
        <v>0</v>
      </c>
      <c r="H264" s="15">
        <v>0</v>
      </c>
      <c r="I264" s="15">
        <v>4</v>
      </c>
      <c r="J264" s="15">
        <v>4</v>
      </c>
      <c r="K264" s="15">
        <v>0</v>
      </c>
      <c r="L264" s="15">
        <v>0</v>
      </c>
      <c r="M264" s="15">
        <v>86</v>
      </c>
      <c r="N264" s="15">
        <v>35</v>
      </c>
      <c r="O264" s="15">
        <v>71</v>
      </c>
      <c r="P264" s="15">
        <v>4.867</v>
      </c>
      <c r="Q264" s="15">
        <v>1.3648</v>
      </c>
      <c r="R264" s="15">
        <v>108.17</v>
      </c>
      <c r="S264" s="15">
        <f t="shared" si="12"/>
        <v>6.4100740740740738</v>
      </c>
      <c r="T264" s="15">
        <f t="shared" si="13"/>
        <v>3.8460444444444439</v>
      </c>
      <c r="U264" s="15">
        <f t="shared" si="14"/>
        <v>3.8460444444444439</v>
      </c>
    </row>
    <row r="265" spans="1:21" s="15" customFormat="1">
      <c r="A265" s="15" t="s">
        <v>172</v>
      </c>
      <c r="B265" s="15" t="s">
        <v>1843</v>
      </c>
      <c r="C265" s="15" t="s">
        <v>996</v>
      </c>
      <c r="D265" s="15" t="s">
        <v>882</v>
      </c>
      <c r="E265" s="15">
        <v>117.7</v>
      </c>
      <c r="F265" s="15">
        <v>20</v>
      </c>
      <c r="G265" s="15">
        <v>11</v>
      </c>
      <c r="H265" s="15">
        <v>0</v>
      </c>
      <c r="I265" s="15">
        <v>6</v>
      </c>
      <c r="J265" s="15">
        <v>8</v>
      </c>
      <c r="K265" s="15">
        <v>0</v>
      </c>
      <c r="L265" s="15">
        <v>0</v>
      </c>
      <c r="M265" s="15">
        <v>71</v>
      </c>
      <c r="N265" s="15">
        <v>32</v>
      </c>
      <c r="O265" s="15">
        <v>120</v>
      </c>
      <c r="P265" s="15">
        <v>3.7480000000000002</v>
      </c>
      <c r="Q265" s="15">
        <v>1.2918000000000001</v>
      </c>
      <c r="R265" s="15">
        <v>108.17</v>
      </c>
      <c r="S265" s="15">
        <f t="shared" si="12"/>
        <v>6.4100740740740738</v>
      </c>
      <c r="T265" s="15">
        <f t="shared" si="13"/>
        <v>3.8460444444444439</v>
      </c>
      <c r="U265" s="15">
        <f t="shared" si="14"/>
        <v>3.8460444444444439</v>
      </c>
    </row>
    <row r="266" spans="1:21" s="15" customFormat="1">
      <c r="A266" s="15" t="s">
        <v>249</v>
      </c>
      <c r="B266" s="15" t="s">
        <v>1011</v>
      </c>
      <c r="C266" s="15" t="s">
        <v>997</v>
      </c>
      <c r="D266" s="15" t="s">
        <v>893</v>
      </c>
      <c r="E266" s="15">
        <v>57.3</v>
      </c>
      <c r="F266" s="15">
        <v>0</v>
      </c>
      <c r="G266" s="15">
        <v>0</v>
      </c>
      <c r="H266" s="15">
        <v>0</v>
      </c>
      <c r="I266" s="15">
        <v>2</v>
      </c>
      <c r="J266" s="15">
        <v>3</v>
      </c>
      <c r="K266" s="15">
        <v>0</v>
      </c>
      <c r="L266" s="15">
        <v>0</v>
      </c>
      <c r="M266" s="15">
        <v>66</v>
      </c>
      <c r="N266" s="15">
        <v>23</v>
      </c>
      <c r="O266" s="15">
        <v>48</v>
      </c>
      <c r="P266" s="15">
        <v>4.8659999999999997</v>
      </c>
      <c r="Q266" s="15">
        <v>1.2383999999999999</v>
      </c>
      <c r="R266" s="15">
        <v>107.83</v>
      </c>
      <c r="S266" s="15">
        <f t="shared" si="12"/>
        <v>6.389925925925926</v>
      </c>
      <c r="T266" s="15">
        <f t="shared" si="13"/>
        <v>3.8339555555555553</v>
      </c>
      <c r="U266" s="15">
        <f t="shared" si="14"/>
        <v>3.8339555555555553</v>
      </c>
    </row>
    <row r="267" spans="1:21" s="15" customFormat="1">
      <c r="A267" s="15" t="s">
        <v>126</v>
      </c>
      <c r="B267" s="15" t="s">
        <v>524</v>
      </c>
      <c r="C267" s="15" t="s">
        <v>997</v>
      </c>
      <c r="D267" s="15" t="s">
        <v>874</v>
      </c>
      <c r="E267" s="15">
        <v>70.3</v>
      </c>
      <c r="F267" s="15">
        <v>1</v>
      </c>
      <c r="G267" s="15">
        <v>0</v>
      </c>
      <c r="H267" s="15">
        <v>0</v>
      </c>
      <c r="I267" s="15">
        <v>5</v>
      </c>
      <c r="J267" s="15">
        <v>4</v>
      </c>
      <c r="K267" s="15">
        <v>1</v>
      </c>
      <c r="L267" s="15">
        <v>1</v>
      </c>
      <c r="M267" s="15">
        <v>54</v>
      </c>
      <c r="N267" s="15">
        <v>27</v>
      </c>
      <c r="O267" s="15">
        <v>72</v>
      </c>
      <c r="P267" s="15">
        <v>4.351</v>
      </c>
      <c r="Q267" s="15">
        <v>1.4076</v>
      </c>
      <c r="R267" s="15">
        <v>107.33</v>
      </c>
      <c r="S267" s="15">
        <f t="shared" si="12"/>
        <v>6.3602962962962959</v>
      </c>
      <c r="T267" s="15">
        <f t="shared" si="13"/>
        <v>3.8161777777777774</v>
      </c>
      <c r="U267" s="15">
        <f t="shared" si="14"/>
        <v>3.8161777777777774</v>
      </c>
    </row>
    <row r="268" spans="1:21" s="15" customFormat="1">
      <c r="A268" s="15" t="s">
        <v>344</v>
      </c>
      <c r="B268" s="15" t="s">
        <v>722</v>
      </c>
      <c r="C268" s="15" t="s">
        <v>996</v>
      </c>
      <c r="D268" s="15" t="s">
        <v>867</v>
      </c>
      <c r="E268" s="15">
        <v>128.69999999999999</v>
      </c>
      <c r="F268" s="15">
        <v>25</v>
      </c>
      <c r="G268" s="15">
        <v>8</v>
      </c>
      <c r="H268" s="15">
        <v>0</v>
      </c>
      <c r="I268" s="15">
        <v>7</v>
      </c>
      <c r="J268" s="15">
        <v>9</v>
      </c>
      <c r="K268" s="15">
        <v>0</v>
      </c>
      <c r="L268" s="15">
        <v>0</v>
      </c>
      <c r="M268" s="15">
        <v>116</v>
      </c>
      <c r="N268" s="15">
        <v>69</v>
      </c>
      <c r="O268" s="15">
        <v>141</v>
      </c>
      <c r="P268" s="15">
        <v>5.8760000000000003</v>
      </c>
      <c r="Q268" s="15">
        <v>1.6321000000000001</v>
      </c>
      <c r="R268" s="15">
        <v>106.17</v>
      </c>
      <c r="S268" s="15">
        <f t="shared" si="12"/>
        <v>6.291555555555556</v>
      </c>
      <c r="T268" s="15">
        <f t="shared" si="13"/>
        <v>3.7749333333333333</v>
      </c>
      <c r="U268" s="15">
        <f t="shared" si="14"/>
        <v>3.7749333333333333</v>
      </c>
    </row>
    <row r="269" spans="1:21" s="15" customFormat="1">
      <c r="A269" s="15" t="s">
        <v>128</v>
      </c>
      <c r="B269" s="15" t="s">
        <v>580</v>
      </c>
      <c r="C269" s="15" t="s">
        <v>997</v>
      </c>
      <c r="D269" s="15" t="s">
        <v>880</v>
      </c>
      <c r="E269" s="15">
        <v>97.3</v>
      </c>
      <c r="F269" s="15">
        <v>12</v>
      </c>
      <c r="G269" s="15">
        <v>6</v>
      </c>
      <c r="H269" s="15">
        <v>0</v>
      </c>
      <c r="I269" s="15">
        <v>3</v>
      </c>
      <c r="J269" s="15">
        <v>4</v>
      </c>
      <c r="K269" s="15">
        <v>0</v>
      </c>
      <c r="L269" s="15">
        <v>1</v>
      </c>
      <c r="M269" s="15">
        <v>84</v>
      </c>
      <c r="N269" s="15">
        <v>34</v>
      </c>
      <c r="O269" s="15">
        <v>101</v>
      </c>
      <c r="P269" s="15">
        <v>4.3460000000000001</v>
      </c>
      <c r="Q269" s="15">
        <v>1.387</v>
      </c>
      <c r="R269" s="15">
        <v>105.33</v>
      </c>
      <c r="S269" s="15">
        <f t="shared" si="12"/>
        <v>6.2417777777777781</v>
      </c>
      <c r="T269" s="15">
        <f t="shared" si="13"/>
        <v>3.7450666666666668</v>
      </c>
      <c r="U269" s="15">
        <f t="shared" si="14"/>
        <v>3.7450666666666668</v>
      </c>
    </row>
    <row r="270" spans="1:21" s="15" customFormat="1">
      <c r="A270" s="15" t="s">
        <v>163</v>
      </c>
      <c r="B270" s="15" t="s">
        <v>448</v>
      </c>
      <c r="C270" s="15" t="s">
        <v>997</v>
      </c>
      <c r="D270" s="15" t="s">
        <v>870</v>
      </c>
      <c r="E270" s="15">
        <v>33</v>
      </c>
      <c r="F270" s="15">
        <v>0</v>
      </c>
      <c r="G270" s="15">
        <v>0</v>
      </c>
      <c r="H270" s="15">
        <v>0</v>
      </c>
      <c r="I270" s="15">
        <v>2</v>
      </c>
      <c r="J270" s="15">
        <v>2</v>
      </c>
      <c r="K270" s="15">
        <v>3</v>
      </c>
      <c r="L270" s="15">
        <v>0</v>
      </c>
      <c r="M270" s="15">
        <v>27</v>
      </c>
      <c r="N270" s="15">
        <v>9</v>
      </c>
      <c r="O270" s="15">
        <v>14</v>
      </c>
      <c r="P270" s="15">
        <v>1.091</v>
      </c>
      <c r="Q270" s="15">
        <v>0.69699999999999995</v>
      </c>
      <c r="R270" s="15">
        <v>105</v>
      </c>
      <c r="S270" s="15">
        <f t="shared" si="12"/>
        <v>6.2222222222222223</v>
      </c>
      <c r="T270" s="15">
        <f t="shared" si="13"/>
        <v>3.7333333333333334</v>
      </c>
      <c r="U270" s="15">
        <f t="shared" si="14"/>
        <v>3.7333333333333334</v>
      </c>
    </row>
    <row r="271" spans="1:21" s="15" customFormat="1">
      <c r="A271" s="15" t="s">
        <v>397</v>
      </c>
      <c r="B271" s="15" t="s">
        <v>315</v>
      </c>
      <c r="C271" s="15" t="s">
        <v>996</v>
      </c>
      <c r="D271" s="15" t="s">
        <v>882</v>
      </c>
      <c r="E271" s="15">
        <v>81.3</v>
      </c>
      <c r="F271" s="15">
        <v>13</v>
      </c>
      <c r="G271" s="15">
        <v>8</v>
      </c>
      <c r="H271" s="15">
        <v>1</v>
      </c>
      <c r="I271" s="15">
        <v>4</v>
      </c>
      <c r="J271" s="15">
        <v>5</v>
      </c>
      <c r="K271" s="15">
        <v>0</v>
      </c>
      <c r="L271" s="15">
        <v>0</v>
      </c>
      <c r="M271" s="15">
        <v>72</v>
      </c>
      <c r="N271" s="15">
        <v>12</v>
      </c>
      <c r="O271" s="15">
        <v>100</v>
      </c>
      <c r="P271" s="15">
        <v>3.6520000000000001</v>
      </c>
      <c r="Q271" s="15">
        <v>1.377</v>
      </c>
      <c r="R271" s="15">
        <v>104.83</v>
      </c>
      <c r="S271" s="15">
        <f t="shared" si="12"/>
        <v>6.212148148148148</v>
      </c>
      <c r="T271" s="15">
        <f t="shared" si="13"/>
        <v>3.7272888888888884</v>
      </c>
      <c r="U271" s="15">
        <f t="shared" si="14"/>
        <v>3.7272888888888884</v>
      </c>
    </row>
    <row r="272" spans="1:21" s="15" customFormat="1">
      <c r="A272" s="15" t="s">
        <v>333</v>
      </c>
      <c r="B272" s="15" t="s">
        <v>1946</v>
      </c>
      <c r="C272" s="15" t="s">
        <v>997</v>
      </c>
      <c r="D272" s="15" t="s">
        <v>863</v>
      </c>
      <c r="E272" s="15">
        <v>68.7</v>
      </c>
      <c r="F272" s="15">
        <v>0</v>
      </c>
      <c r="G272" s="15">
        <v>0</v>
      </c>
      <c r="H272" s="15">
        <v>0</v>
      </c>
      <c r="I272" s="15">
        <v>2</v>
      </c>
      <c r="J272" s="15">
        <v>1</v>
      </c>
      <c r="K272" s="15">
        <v>0</v>
      </c>
      <c r="L272" s="15">
        <v>2</v>
      </c>
      <c r="M272" s="15">
        <v>63</v>
      </c>
      <c r="N272" s="15">
        <v>31</v>
      </c>
      <c r="O272" s="15">
        <v>51</v>
      </c>
      <c r="P272" s="15">
        <v>4.194</v>
      </c>
      <c r="Q272" s="15">
        <v>1.1941999999999999</v>
      </c>
      <c r="R272" s="15">
        <v>104.17</v>
      </c>
      <c r="S272" s="15">
        <f t="shared" si="12"/>
        <v>6.1730370370370373</v>
      </c>
      <c r="T272" s="15">
        <f t="shared" si="13"/>
        <v>3.7038222222222221</v>
      </c>
      <c r="U272" s="15">
        <f t="shared" si="14"/>
        <v>3.7038222222222221</v>
      </c>
    </row>
    <row r="273" spans="1:21" s="15" customFormat="1">
      <c r="A273" s="15" t="s">
        <v>98</v>
      </c>
      <c r="B273" s="15" t="s">
        <v>845</v>
      </c>
      <c r="C273" s="15" t="s">
        <v>997</v>
      </c>
      <c r="D273" s="15" t="s">
        <v>868</v>
      </c>
      <c r="E273" s="15">
        <v>49.3</v>
      </c>
      <c r="F273" s="15">
        <v>0</v>
      </c>
      <c r="G273" s="15">
        <v>0</v>
      </c>
      <c r="H273" s="15">
        <v>0</v>
      </c>
      <c r="I273" s="15">
        <v>3</v>
      </c>
      <c r="J273" s="15">
        <v>3</v>
      </c>
      <c r="K273" s="15">
        <v>0</v>
      </c>
      <c r="L273" s="15">
        <v>0</v>
      </c>
      <c r="M273" s="15">
        <v>37</v>
      </c>
      <c r="N273" s="15">
        <v>12</v>
      </c>
      <c r="O273" s="15">
        <v>50</v>
      </c>
      <c r="P273" s="15">
        <v>3.831</v>
      </c>
      <c r="Q273" s="15">
        <v>1.2567999999999999</v>
      </c>
      <c r="R273" s="15">
        <v>103.83</v>
      </c>
      <c r="S273" s="15">
        <f t="shared" si="12"/>
        <v>6.1528888888888886</v>
      </c>
      <c r="T273" s="15">
        <f t="shared" si="13"/>
        <v>3.6917333333333331</v>
      </c>
      <c r="U273" s="15">
        <f t="shared" si="14"/>
        <v>3.6917333333333331</v>
      </c>
    </row>
    <row r="274" spans="1:21" s="15" customFormat="1">
      <c r="A274" s="15" t="s">
        <v>344</v>
      </c>
      <c r="B274" s="15" t="s">
        <v>2007</v>
      </c>
      <c r="C274" s="15" t="s">
        <v>997</v>
      </c>
      <c r="D274" s="15" t="s">
        <v>882</v>
      </c>
      <c r="E274" s="15">
        <v>52.7</v>
      </c>
      <c r="F274" s="15">
        <v>0</v>
      </c>
      <c r="G274" s="15">
        <v>0</v>
      </c>
      <c r="H274" s="15">
        <v>0</v>
      </c>
      <c r="I274" s="15">
        <v>3</v>
      </c>
      <c r="J274" s="15">
        <v>1</v>
      </c>
      <c r="K274" s="15">
        <v>0</v>
      </c>
      <c r="L274" s="15">
        <v>2</v>
      </c>
      <c r="M274" s="15">
        <v>49</v>
      </c>
      <c r="N274" s="15">
        <v>12</v>
      </c>
      <c r="O274" s="15">
        <v>45</v>
      </c>
      <c r="P274" s="15">
        <v>2.3919999999999999</v>
      </c>
      <c r="Q274" s="15">
        <v>1.0823</v>
      </c>
      <c r="R274" s="15">
        <v>103.17</v>
      </c>
      <c r="S274" s="15">
        <f t="shared" si="12"/>
        <v>6.113777777777778</v>
      </c>
      <c r="T274" s="15">
        <f t="shared" si="13"/>
        <v>3.6682666666666668</v>
      </c>
      <c r="U274" s="15">
        <f t="shared" si="14"/>
        <v>3.6682666666666668</v>
      </c>
    </row>
    <row r="275" spans="1:21" s="15" customFormat="1">
      <c r="A275" s="15" t="s">
        <v>340</v>
      </c>
      <c r="B275" s="15" t="s">
        <v>294</v>
      </c>
      <c r="C275" s="15" t="s">
        <v>996</v>
      </c>
      <c r="D275" s="15" t="s">
        <v>867</v>
      </c>
      <c r="E275" s="15">
        <v>96.3</v>
      </c>
      <c r="F275" s="15">
        <v>17</v>
      </c>
      <c r="G275" s="15">
        <v>8</v>
      </c>
      <c r="H275" s="15">
        <v>0</v>
      </c>
      <c r="I275" s="15">
        <v>6</v>
      </c>
      <c r="J275" s="15">
        <v>4</v>
      </c>
      <c r="K275" s="15">
        <v>0</v>
      </c>
      <c r="L275" s="15">
        <v>0</v>
      </c>
      <c r="M275" s="15">
        <v>66</v>
      </c>
      <c r="N275" s="15">
        <v>42</v>
      </c>
      <c r="O275" s="15">
        <v>88</v>
      </c>
      <c r="P275" s="15">
        <v>4.2039999999999997</v>
      </c>
      <c r="Q275" s="15">
        <v>1.3494999999999999</v>
      </c>
      <c r="R275" s="15">
        <v>101.83</v>
      </c>
      <c r="S275" s="15">
        <f t="shared" si="12"/>
        <v>6.0343703703703699</v>
      </c>
      <c r="T275" s="15">
        <f t="shared" si="13"/>
        <v>3.620622222222222</v>
      </c>
      <c r="U275" s="15">
        <f t="shared" si="14"/>
        <v>3.620622222222222</v>
      </c>
    </row>
    <row r="276" spans="1:21" s="15" customFormat="1">
      <c r="A276" s="15" t="s">
        <v>610</v>
      </c>
      <c r="B276" s="15" t="s">
        <v>698</v>
      </c>
      <c r="C276" s="15" t="s">
        <v>997</v>
      </c>
      <c r="D276" s="15" t="s">
        <v>864</v>
      </c>
      <c r="E276" s="15">
        <v>56.7</v>
      </c>
      <c r="F276" s="15">
        <v>0</v>
      </c>
      <c r="G276" s="15">
        <v>0</v>
      </c>
      <c r="H276" s="15">
        <v>0</v>
      </c>
      <c r="I276" s="15">
        <v>1</v>
      </c>
      <c r="J276" s="15">
        <v>4</v>
      </c>
      <c r="K276" s="15">
        <v>0</v>
      </c>
      <c r="L276" s="15">
        <v>1</v>
      </c>
      <c r="M276" s="15">
        <v>48</v>
      </c>
      <c r="N276" s="15">
        <v>24</v>
      </c>
      <c r="O276" s="15">
        <v>62</v>
      </c>
      <c r="P276" s="15">
        <v>3.8119999999999998</v>
      </c>
      <c r="Q276" s="15">
        <v>1.5176000000000001</v>
      </c>
      <c r="R276" s="15">
        <v>101.67</v>
      </c>
      <c r="S276" s="15">
        <f t="shared" si="12"/>
        <v>6.0248888888888894</v>
      </c>
      <c r="T276" s="15">
        <f t="shared" si="13"/>
        <v>3.6149333333333336</v>
      </c>
      <c r="U276" s="15">
        <f t="shared" si="14"/>
        <v>3.6149333333333336</v>
      </c>
    </row>
    <row r="277" spans="1:21" s="15" customFormat="1">
      <c r="A277" s="15" t="s">
        <v>597</v>
      </c>
      <c r="B277" s="15" t="s">
        <v>596</v>
      </c>
      <c r="C277" s="15" t="s">
        <v>997</v>
      </c>
      <c r="D277" s="15" t="s">
        <v>872</v>
      </c>
      <c r="E277" s="15">
        <v>58</v>
      </c>
      <c r="F277" s="15">
        <v>0</v>
      </c>
      <c r="G277" s="15">
        <v>0</v>
      </c>
      <c r="H277" s="15">
        <v>0</v>
      </c>
      <c r="I277" s="15">
        <v>5</v>
      </c>
      <c r="J277" s="15">
        <v>2</v>
      </c>
      <c r="K277" s="15">
        <v>1</v>
      </c>
      <c r="L277" s="15">
        <v>1</v>
      </c>
      <c r="M277" s="15">
        <v>41</v>
      </c>
      <c r="N277" s="15">
        <v>20</v>
      </c>
      <c r="O277" s="15">
        <v>69</v>
      </c>
      <c r="P277" s="15">
        <v>3.879</v>
      </c>
      <c r="Q277" s="15">
        <v>1.5345</v>
      </c>
      <c r="R277" s="15">
        <v>101</v>
      </c>
      <c r="S277" s="15">
        <f t="shared" si="12"/>
        <v>5.9851851851851849</v>
      </c>
      <c r="T277" s="15">
        <f t="shared" si="13"/>
        <v>3.5911111111111107</v>
      </c>
      <c r="U277" s="15">
        <f t="shared" si="14"/>
        <v>3.5911111111111107</v>
      </c>
    </row>
    <row r="278" spans="1:21" s="15" customFormat="1">
      <c r="A278" s="15" t="s">
        <v>181</v>
      </c>
      <c r="B278" s="15" t="s">
        <v>824</v>
      </c>
      <c r="C278" s="15" t="s">
        <v>997</v>
      </c>
      <c r="D278" s="15" t="s">
        <v>893</v>
      </c>
      <c r="E278" s="15">
        <v>36</v>
      </c>
      <c r="F278" s="15">
        <v>0</v>
      </c>
      <c r="G278" s="15">
        <v>0</v>
      </c>
      <c r="H278" s="15">
        <v>0</v>
      </c>
      <c r="I278" s="15">
        <v>1</v>
      </c>
      <c r="J278" s="15">
        <v>3</v>
      </c>
      <c r="K278" s="15">
        <v>0</v>
      </c>
      <c r="L278" s="15">
        <v>4</v>
      </c>
      <c r="M278" s="15">
        <v>28</v>
      </c>
      <c r="N278" s="15">
        <v>8</v>
      </c>
      <c r="O278" s="15">
        <v>33</v>
      </c>
      <c r="P278" s="15">
        <v>1.75</v>
      </c>
      <c r="Q278" s="15">
        <v>1.1389</v>
      </c>
      <c r="R278" s="15">
        <v>101</v>
      </c>
      <c r="S278" s="15">
        <f t="shared" si="12"/>
        <v>5.9851851851851849</v>
      </c>
      <c r="T278" s="15">
        <f t="shared" si="13"/>
        <v>3.5911111111111107</v>
      </c>
      <c r="U278" s="15">
        <f t="shared" si="14"/>
        <v>3.5911111111111107</v>
      </c>
    </row>
    <row r="279" spans="1:21" s="15" customFormat="1">
      <c r="A279" s="15" t="s">
        <v>232</v>
      </c>
      <c r="B279" s="15" t="s">
        <v>1779</v>
      </c>
      <c r="C279" s="15" t="s">
        <v>996</v>
      </c>
      <c r="D279" s="15" t="s">
        <v>875</v>
      </c>
      <c r="E279" s="15">
        <v>143.69999999999999</v>
      </c>
      <c r="F279" s="15">
        <v>24</v>
      </c>
      <c r="G279" s="15">
        <v>13</v>
      </c>
      <c r="H279" s="15">
        <v>0</v>
      </c>
      <c r="I279" s="15">
        <v>5</v>
      </c>
      <c r="J279" s="15">
        <v>13</v>
      </c>
      <c r="K279" s="15">
        <v>0</v>
      </c>
      <c r="L279" s="15">
        <v>0</v>
      </c>
      <c r="M279" s="15">
        <v>94</v>
      </c>
      <c r="N279" s="15">
        <v>28</v>
      </c>
      <c r="O279" s="15">
        <v>170</v>
      </c>
      <c r="P279" s="15">
        <v>4.3849999999999998</v>
      </c>
      <c r="Q279" s="15">
        <v>1.3782000000000001</v>
      </c>
      <c r="R279" s="15">
        <v>100.67</v>
      </c>
      <c r="S279" s="15">
        <f t="shared" si="12"/>
        <v>5.9656296296296301</v>
      </c>
      <c r="T279" s="15">
        <f t="shared" si="13"/>
        <v>3.5793777777777778</v>
      </c>
      <c r="U279" s="15">
        <f t="shared" si="14"/>
        <v>3.5793777777777778</v>
      </c>
    </row>
    <row r="280" spans="1:21" s="15" customFormat="1">
      <c r="A280" s="15" t="s">
        <v>724</v>
      </c>
      <c r="B280" s="15" t="s">
        <v>723</v>
      </c>
      <c r="C280" s="15" t="s">
        <v>997</v>
      </c>
      <c r="D280" s="15" t="s">
        <v>878</v>
      </c>
      <c r="E280" s="15">
        <v>83.3</v>
      </c>
      <c r="F280" s="15">
        <v>9</v>
      </c>
      <c r="G280" s="15">
        <v>3</v>
      </c>
      <c r="H280" s="15">
        <v>0</v>
      </c>
      <c r="I280" s="15">
        <v>3</v>
      </c>
      <c r="J280" s="15">
        <v>3</v>
      </c>
      <c r="K280" s="15">
        <v>1</v>
      </c>
      <c r="L280" s="15">
        <v>1</v>
      </c>
      <c r="M280" s="15">
        <v>78</v>
      </c>
      <c r="N280" s="15">
        <v>50</v>
      </c>
      <c r="O280" s="15">
        <v>62</v>
      </c>
      <c r="P280" s="15">
        <v>3.8879999999999999</v>
      </c>
      <c r="Q280" s="15">
        <v>1.3440000000000001</v>
      </c>
      <c r="R280" s="15">
        <v>100.33</v>
      </c>
      <c r="S280" s="15">
        <f t="shared" si="12"/>
        <v>5.9454814814814814</v>
      </c>
      <c r="T280" s="15">
        <f t="shared" si="13"/>
        <v>3.5672888888888887</v>
      </c>
      <c r="U280" s="15">
        <f t="shared" si="14"/>
        <v>3.5672888888888887</v>
      </c>
    </row>
    <row r="281" spans="1:21" s="15" customFormat="1">
      <c r="A281" s="15" t="s">
        <v>58</v>
      </c>
      <c r="B281" s="15" t="s">
        <v>834</v>
      </c>
      <c r="C281" s="15" t="s">
        <v>997</v>
      </c>
      <c r="D281" s="15" t="s">
        <v>875</v>
      </c>
      <c r="E281" s="15">
        <v>46</v>
      </c>
      <c r="F281" s="15">
        <v>0</v>
      </c>
      <c r="G281" s="15">
        <v>0</v>
      </c>
      <c r="H281" s="15">
        <v>0</v>
      </c>
      <c r="I281" s="15">
        <v>4</v>
      </c>
      <c r="J281" s="15">
        <v>1</v>
      </c>
      <c r="K281" s="15">
        <v>1</v>
      </c>
      <c r="L281" s="15">
        <v>5</v>
      </c>
      <c r="M281" s="15">
        <v>50</v>
      </c>
      <c r="N281" s="15">
        <v>27</v>
      </c>
      <c r="O281" s="15">
        <v>37</v>
      </c>
      <c r="P281" s="15">
        <v>4.5</v>
      </c>
      <c r="Q281" s="15">
        <v>1.3913</v>
      </c>
      <c r="R281" s="15">
        <v>97</v>
      </c>
      <c r="S281" s="15">
        <f t="shared" si="12"/>
        <v>5.7481481481481485</v>
      </c>
      <c r="T281" s="15">
        <f t="shared" si="13"/>
        <v>2.8740740740740742</v>
      </c>
      <c r="U281" s="15">
        <f t="shared" si="14"/>
        <v>2.8740740740740742</v>
      </c>
    </row>
    <row r="282" spans="1:21" s="15" customFormat="1">
      <c r="A282" s="15" t="s">
        <v>176</v>
      </c>
      <c r="B282" s="15" t="s">
        <v>845</v>
      </c>
      <c r="C282" s="15" t="s">
        <v>997</v>
      </c>
      <c r="D282" s="15" t="s">
        <v>890</v>
      </c>
      <c r="E282" s="15">
        <v>67.7</v>
      </c>
      <c r="F282" s="15">
        <v>0</v>
      </c>
      <c r="G282" s="15">
        <v>0</v>
      </c>
      <c r="H282" s="15">
        <v>0</v>
      </c>
      <c r="I282" s="15">
        <v>6</v>
      </c>
      <c r="J282" s="15">
        <v>5</v>
      </c>
      <c r="K282" s="15">
        <v>0</v>
      </c>
      <c r="L282" s="15">
        <v>2</v>
      </c>
      <c r="M282" s="15">
        <v>58</v>
      </c>
      <c r="N282" s="15">
        <v>42</v>
      </c>
      <c r="O282" s="15">
        <v>59</v>
      </c>
      <c r="P282" s="15">
        <v>3.99</v>
      </c>
      <c r="Q282" s="15">
        <v>1.4925999999999999</v>
      </c>
      <c r="R282" s="15">
        <v>96.17</v>
      </c>
      <c r="S282" s="15">
        <f t="shared" si="12"/>
        <v>5.6989629629629635</v>
      </c>
      <c r="T282" s="15">
        <f t="shared" si="13"/>
        <v>2.8494814814814817</v>
      </c>
      <c r="U282" s="15">
        <f t="shared" si="14"/>
        <v>2.8494814814814817</v>
      </c>
    </row>
    <row r="283" spans="1:21" s="15" customFormat="1">
      <c r="A283" s="15" t="s">
        <v>610</v>
      </c>
      <c r="B283" s="15" t="s">
        <v>224</v>
      </c>
      <c r="C283" s="15" t="s">
        <v>997</v>
      </c>
      <c r="D283" s="15" t="s">
        <v>866</v>
      </c>
      <c r="E283" s="15">
        <v>38</v>
      </c>
      <c r="F283" s="15">
        <v>0</v>
      </c>
      <c r="G283" s="15">
        <v>0</v>
      </c>
      <c r="H283" s="15">
        <v>0</v>
      </c>
      <c r="I283" s="15">
        <v>2</v>
      </c>
      <c r="J283" s="15">
        <v>0</v>
      </c>
      <c r="K283" s="15">
        <v>0</v>
      </c>
      <c r="L283" s="15">
        <v>0</v>
      </c>
      <c r="M283" s="15">
        <v>35</v>
      </c>
      <c r="N283" s="15">
        <v>19</v>
      </c>
      <c r="O283" s="15">
        <v>34</v>
      </c>
      <c r="P283" s="15">
        <v>2.605</v>
      </c>
      <c r="Q283" s="15">
        <v>1.3947000000000001</v>
      </c>
      <c r="R283" s="15">
        <v>95.5</v>
      </c>
      <c r="S283" s="15">
        <f t="shared" si="12"/>
        <v>5.659259259259259</v>
      </c>
      <c r="T283" s="15">
        <f t="shared" si="13"/>
        <v>2.8296296296296295</v>
      </c>
      <c r="U283" s="15">
        <f t="shared" si="14"/>
        <v>2.8296296296296295</v>
      </c>
    </row>
    <row r="284" spans="1:21" s="15" customFormat="1">
      <c r="A284" s="15" t="s">
        <v>198</v>
      </c>
      <c r="B284" s="15" t="s">
        <v>1175</v>
      </c>
      <c r="C284" s="15" t="s">
        <v>996</v>
      </c>
      <c r="D284" s="15" t="s">
        <v>875</v>
      </c>
      <c r="E284" s="15">
        <v>131.69999999999999</v>
      </c>
      <c r="F284" s="15">
        <v>24</v>
      </c>
      <c r="G284" s="15">
        <v>6</v>
      </c>
      <c r="H284" s="15">
        <v>0</v>
      </c>
      <c r="I284" s="15">
        <v>4</v>
      </c>
      <c r="J284" s="15">
        <v>9</v>
      </c>
      <c r="K284" s="15">
        <v>0</v>
      </c>
      <c r="L284" s="15">
        <v>0</v>
      </c>
      <c r="M284" s="15">
        <v>119</v>
      </c>
      <c r="N284" s="15">
        <v>70</v>
      </c>
      <c r="O284" s="15">
        <v>136</v>
      </c>
      <c r="P284" s="15">
        <v>4.7160000000000002</v>
      </c>
      <c r="Q284" s="15">
        <v>1.5646</v>
      </c>
      <c r="R284" s="15">
        <v>95.17</v>
      </c>
      <c r="S284" s="15">
        <f t="shared" si="12"/>
        <v>5.6397037037037041</v>
      </c>
      <c r="T284" s="15">
        <f t="shared" si="13"/>
        <v>2.8198518518518521</v>
      </c>
      <c r="U284" s="15">
        <f t="shared" si="14"/>
        <v>2.8198518518518521</v>
      </c>
    </row>
    <row r="285" spans="1:21" s="15" customFormat="1">
      <c r="A285" s="15" t="s">
        <v>340</v>
      </c>
      <c r="B285" s="15" t="s">
        <v>1947</v>
      </c>
      <c r="C285" s="15" t="s">
        <v>997</v>
      </c>
      <c r="D285" s="15" t="s">
        <v>861</v>
      </c>
      <c r="E285" s="15">
        <v>45</v>
      </c>
      <c r="F285" s="15">
        <v>0</v>
      </c>
      <c r="G285" s="15">
        <v>0</v>
      </c>
      <c r="H285" s="15">
        <v>0</v>
      </c>
      <c r="I285" s="15">
        <v>3</v>
      </c>
      <c r="J285" s="15">
        <v>1</v>
      </c>
      <c r="K285" s="15">
        <v>0</v>
      </c>
      <c r="L285" s="15">
        <v>0</v>
      </c>
      <c r="M285" s="15">
        <v>25</v>
      </c>
      <c r="N285" s="15">
        <v>14</v>
      </c>
      <c r="O285" s="15">
        <v>39</v>
      </c>
      <c r="P285" s="15">
        <v>2.2000000000000002</v>
      </c>
      <c r="Q285" s="15">
        <v>1.1778</v>
      </c>
      <c r="R285" s="15">
        <v>94</v>
      </c>
      <c r="S285" s="15">
        <f t="shared" si="12"/>
        <v>5.5703703703703704</v>
      </c>
      <c r="T285" s="15">
        <f t="shared" si="13"/>
        <v>2.7851851851851852</v>
      </c>
      <c r="U285" s="15">
        <f t="shared" si="14"/>
        <v>2.7851851851851852</v>
      </c>
    </row>
    <row r="286" spans="1:21" s="15" customFormat="1">
      <c r="A286" s="15" t="s">
        <v>793</v>
      </c>
      <c r="B286" s="15" t="s">
        <v>792</v>
      </c>
      <c r="C286" s="15" t="s">
        <v>997</v>
      </c>
      <c r="D286" s="15" t="s">
        <v>883</v>
      </c>
      <c r="E286" s="15">
        <v>46</v>
      </c>
      <c r="F286" s="15">
        <v>0</v>
      </c>
      <c r="G286" s="15">
        <v>0</v>
      </c>
      <c r="H286" s="15">
        <v>0</v>
      </c>
      <c r="I286" s="15">
        <v>0</v>
      </c>
      <c r="J286" s="15">
        <v>3</v>
      </c>
      <c r="K286" s="15">
        <v>1</v>
      </c>
      <c r="L286" s="15">
        <v>1</v>
      </c>
      <c r="M286" s="15">
        <v>46</v>
      </c>
      <c r="N286" s="15">
        <v>19</v>
      </c>
      <c r="O286" s="15">
        <v>42</v>
      </c>
      <c r="P286" s="15">
        <v>2.7389999999999999</v>
      </c>
      <c r="Q286" s="15">
        <v>1.3261000000000001</v>
      </c>
      <c r="R286" s="15">
        <v>93</v>
      </c>
      <c r="S286" s="15">
        <f t="shared" si="12"/>
        <v>5.5111111111111111</v>
      </c>
      <c r="T286" s="15">
        <f t="shared" si="13"/>
        <v>2.7555555555555555</v>
      </c>
      <c r="U286" s="15">
        <f t="shared" si="14"/>
        <v>2.7555555555555555</v>
      </c>
    </row>
    <row r="287" spans="1:21" s="15" customFormat="1">
      <c r="A287" s="15" t="s">
        <v>1219</v>
      </c>
      <c r="B287" s="15" t="s">
        <v>1136</v>
      </c>
      <c r="C287" s="15" t="s">
        <v>997</v>
      </c>
      <c r="D287" s="15" t="s">
        <v>863</v>
      </c>
      <c r="E287" s="15">
        <v>56.3</v>
      </c>
      <c r="F287" s="15">
        <v>0</v>
      </c>
      <c r="G287" s="15">
        <v>0</v>
      </c>
      <c r="H287" s="15">
        <v>0</v>
      </c>
      <c r="I287" s="15">
        <v>4</v>
      </c>
      <c r="J287" s="15">
        <v>6</v>
      </c>
      <c r="K287" s="15">
        <v>0</v>
      </c>
      <c r="L287" s="15">
        <v>6</v>
      </c>
      <c r="M287" s="15">
        <v>55</v>
      </c>
      <c r="N287" s="15">
        <v>39</v>
      </c>
      <c r="O287" s="15">
        <v>65</v>
      </c>
      <c r="P287" s="15">
        <v>5.5919999999999996</v>
      </c>
      <c r="Q287" s="15">
        <v>1.8462000000000001</v>
      </c>
      <c r="R287" s="15">
        <v>92.33</v>
      </c>
      <c r="S287" s="15">
        <f t="shared" si="12"/>
        <v>5.4714074074074075</v>
      </c>
      <c r="T287" s="15">
        <f t="shared" si="13"/>
        <v>2.7357037037037037</v>
      </c>
      <c r="U287" s="15">
        <f t="shared" si="14"/>
        <v>2.7357037037037037</v>
      </c>
    </row>
    <row r="288" spans="1:21" s="15" customFormat="1">
      <c r="A288" s="15" t="s">
        <v>546</v>
      </c>
      <c r="B288" s="15" t="s">
        <v>545</v>
      </c>
      <c r="C288" s="15" t="s">
        <v>997</v>
      </c>
      <c r="D288" s="15" t="s">
        <v>864</v>
      </c>
      <c r="E288" s="15">
        <v>70.7</v>
      </c>
      <c r="F288" s="15">
        <v>0</v>
      </c>
      <c r="G288" s="15">
        <v>0</v>
      </c>
      <c r="H288" s="15">
        <v>0</v>
      </c>
      <c r="I288" s="15">
        <v>0</v>
      </c>
      <c r="J288" s="15">
        <v>3</v>
      </c>
      <c r="K288" s="15">
        <v>1</v>
      </c>
      <c r="L288" s="15">
        <v>3</v>
      </c>
      <c r="M288" s="15">
        <v>40</v>
      </c>
      <c r="N288" s="15">
        <v>19</v>
      </c>
      <c r="O288" s="15">
        <v>70</v>
      </c>
      <c r="P288" s="15">
        <v>2.2919999999999998</v>
      </c>
      <c r="Q288" s="15">
        <v>1.2594000000000001</v>
      </c>
      <c r="R288" s="15">
        <v>91.67</v>
      </c>
      <c r="S288" s="15">
        <f t="shared" si="12"/>
        <v>5.432296296296296</v>
      </c>
      <c r="T288" s="15">
        <f t="shared" si="13"/>
        <v>2.716148148148148</v>
      </c>
      <c r="U288" s="15">
        <f t="shared" si="14"/>
        <v>2.716148148148148</v>
      </c>
    </row>
    <row r="289" spans="1:21" s="15" customFormat="1">
      <c r="A289" s="15" t="s">
        <v>712</v>
      </c>
      <c r="B289" s="15" t="s">
        <v>423</v>
      </c>
      <c r="C289" s="15" t="s">
        <v>997</v>
      </c>
      <c r="D289" s="15" t="s">
        <v>859</v>
      </c>
      <c r="E289" s="15">
        <v>56</v>
      </c>
      <c r="F289" s="15">
        <v>6</v>
      </c>
      <c r="G289" s="15">
        <v>0</v>
      </c>
      <c r="H289" s="15">
        <v>0</v>
      </c>
      <c r="I289" s="15">
        <v>3</v>
      </c>
      <c r="J289" s="15">
        <v>2</v>
      </c>
      <c r="K289" s="15">
        <v>0</v>
      </c>
      <c r="L289" s="15">
        <v>0</v>
      </c>
      <c r="M289" s="15">
        <v>57</v>
      </c>
      <c r="N289" s="15">
        <v>17</v>
      </c>
      <c r="O289" s="15">
        <v>42</v>
      </c>
      <c r="P289" s="15">
        <v>2.5710000000000002</v>
      </c>
      <c r="Q289" s="15">
        <v>1.0536000000000001</v>
      </c>
      <c r="R289" s="15">
        <v>91</v>
      </c>
      <c r="S289" s="15">
        <f t="shared" si="12"/>
        <v>5.3925925925925924</v>
      </c>
      <c r="T289" s="15">
        <f t="shared" si="13"/>
        <v>2.6962962962962962</v>
      </c>
      <c r="U289" s="15">
        <f t="shared" si="14"/>
        <v>2.6962962962962962</v>
      </c>
    </row>
    <row r="290" spans="1:21" s="15" customFormat="1">
      <c r="A290" s="15" t="s">
        <v>78</v>
      </c>
      <c r="B290" s="15" t="s">
        <v>1876</v>
      </c>
      <c r="C290" s="15" t="s">
        <v>997</v>
      </c>
      <c r="D290" s="15" t="s">
        <v>883</v>
      </c>
      <c r="E290" s="15">
        <v>30</v>
      </c>
      <c r="F290" s="15">
        <v>0</v>
      </c>
      <c r="G290" s="15">
        <v>0</v>
      </c>
      <c r="H290" s="15">
        <v>0</v>
      </c>
      <c r="I290" s="15">
        <v>4</v>
      </c>
      <c r="J290" s="15">
        <v>1</v>
      </c>
      <c r="K290" s="15">
        <v>0</v>
      </c>
      <c r="L290" s="15">
        <v>0</v>
      </c>
      <c r="M290" s="15">
        <v>28</v>
      </c>
      <c r="N290" s="15">
        <v>8</v>
      </c>
      <c r="O290" s="15">
        <v>26</v>
      </c>
      <c r="P290" s="15">
        <v>1.8</v>
      </c>
      <c r="Q290" s="15">
        <v>1.1333</v>
      </c>
      <c r="R290" s="15">
        <v>91</v>
      </c>
      <c r="S290" s="15">
        <f t="shared" si="12"/>
        <v>5.3925925925925924</v>
      </c>
      <c r="T290" s="15">
        <f t="shared" si="13"/>
        <v>2.6962962962962962</v>
      </c>
      <c r="U290" s="15">
        <f t="shared" si="14"/>
        <v>2.6962962962962962</v>
      </c>
    </row>
    <row r="291" spans="1:21" s="15" customFormat="1">
      <c r="A291" s="15" t="s">
        <v>221</v>
      </c>
      <c r="B291" s="15" t="s">
        <v>1170</v>
      </c>
      <c r="C291" s="15" t="s">
        <v>997</v>
      </c>
      <c r="D291" s="15" t="s">
        <v>874</v>
      </c>
      <c r="E291" s="15">
        <v>93.7</v>
      </c>
      <c r="F291" s="15">
        <v>14</v>
      </c>
      <c r="G291" s="15">
        <v>5</v>
      </c>
      <c r="H291" s="15">
        <v>0</v>
      </c>
      <c r="I291" s="15">
        <v>6</v>
      </c>
      <c r="J291" s="15">
        <v>6</v>
      </c>
      <c r="K291" s="15">
        <v>0</v>
      </c>
      <c r="L291" s="15">
        <v>0</v>
      </c>
      <c r="M291" s="15">
        <v>63</v>
      </c>
      <c r="N291" s="15">
        <v>31</v>
      </c>
      <c r="O291" s="15">
        <v>107</v>
      </c>
      <c r="P291" s="15">
        <v>5.3810000000000002</v>
      </c>
      <c r="Q291" s="15">
        <v>1.4733000000000001</v>
      </c>
      <c r="R291" s="15">
        <v>90.17</v>
      </c>
      <c r="S291" s="15">
        <f t="shared" si="12"/>
        <v>5.3434074074074074</v>
      </c>
      <c r="T291" s="15">
        <f t="shared" si="13"/>
        <v>2.6717037037037037</v>
      </c>
      <c r="U291" s="15">
        <f t="shared" si="14"/>
        <v>2.6717037037037037</v>
      </c>
    </row>
    <row r="292" spans="1:21" s="15" customFormat="1">
      <c r="A292" s="15" t="s">
        <v>1603</v>
      </c>
      <c r="B292" s="15" t="s">
        <v>1729</v>
      </c>
      <c r="C292" s="15" t="s">
        <v>997</v>
      </c>
      <c r="D292" s="15" t="s">
        <v>868</v>
      </c>
      <c r="E292" s="15">
        <v>58.7</v>
      </c>
      <c r="F292" s="15">
        <v>1</v>
      </c>
      <c r="G292" s="15">
        <v>0</v>
      </c>
      <c r="H292" s="15">
        <v>0</v>
      </c>
      <c r="I292" s="15">
        <v>4</v>
      </c>
      <c r="J292" s="15">
        <v>2</v>
      </c>
      <c r="K292" s="15">
        <v>0</v>
      </c>
      <c r="L292" s="15">
        <v>0</v>
      </c>
      <c r="M292" s="15">
        <v>34</v>
      </c>
      <c r="N292" s="15">
        <v>13</v>
      </c>
      <c r="O292" s="15">
        <v>70</v>
      </c>
      <c r="P292" s="15">
        <v>2.7610000000000001</v>
      </c>
      <c r="Q292" s="15">
        <v>1.4148000000000001</v>
      </c>
      <c r="R292" s="15">
        <v>89.67</v>
      </c>
      <c r="S292" s="15">
        <f t="shared" si="12"/>
        <v>5.3137777777777782</v>
      </c>
      <c r="T292" s="15">
        <f t="shared" si="13"/>
        <v>2.6568888888888891</v>
      </c>
      <c r="U292" s="15">
        <f t="shared" si="14"/>
        <v>2.6568888888888891</v>
      </c>
    </row>
    <row r="293" spans="1:21" s="15" customFormat="1">
      <c r="A293" s="15" t="s">
        <v>221</v>
      </c>
      <c r="B293" s="15" t="s">
        <v>245</v>
      </c>
      <c r="C293" s="15" t="s">
        <v>997</v>
      </c>
      <c r="D293" s="15" t="s">
        <v>858</v>
      </c>
      <c r="E293" s="15">
        <v>63.7</v>
      </c>
      <c r="F293" s="15">
        <v>0</v>
      </c>
      <c r="G293" s="15">
        <v>0</v>
      </c>
      <c r="H293" s="15">
        <v>0</v>
      </c>
      <c r="I293" s="15">
        <v>1</v>
      </c>
      <c r="J293" s="15">
        <v>2</v>
      </c>
      <c r="K293" s="15">
        <v>0</v>
      </c>
      <c r="L293" s="15">
        <v>1</v>
      </c>
      <c r="M293" s="15">
        <v>44</v>
      </c>
      <c r="N293" s="15">
        <v>16</v>
      </c>
      <c r="O293" s="15">
        <v>60</v>
      </c>
      <c r="P293" s="15">
        <v>3.9580000000000002</v>
      </c>
      <c r="Q293" s="15">
        <v>1.1937</v>
      </c>
      <c r="R293" s="15">
        <v>89.67</v>
      </c>
      <c r="S293" s="15">
        <f t="shared" si="12"/>
        <v>5.3137777777777782</v>
      </c>
      <c r="T293" s="15">
        <f t="shared" si="13"/>
        <v>2.6568888888888891</v>
      </c>
      <c r="U293" s="15">
        <f t="shared" si="14"/>
        <v>2.6568888888888891</v>
      </c>
    </row>
    <row r="294" spans="1:21" s="15" customFormat="1">
      <c r="A294" s="15" t="s">
        <v>377</v>
      </c>
      <c r="B294" s="15" t="s">
        <v>1193</v>
      </c>
      <c r="C294" s="15" t="s">
        <v>996</v>
      </c>
      <c r="D294" s="15" t="s">
        <v>873</v>
      </c>
      <c r="E294" s="15">
        <v>69.3</v>
      </c>
      <c r="F294" s="15">
        <v>13</v>
      </c>
      <c r="G294" s="15">
        <v>5</v>
      </c>
      <c r="H294" s="15">
        <v>0</v>
      </c>
      <c r="I294" s="15">
        <v>4</v>
      </c>
      <c r="J294" s="15">
        <v>4</v>
      </c>
      <c r="K294" s="15">
        <v>0</v>
      </c>
      <c r="L294" s="15">
        <v>0</v>
      </c>
      <c r="M294" s="15">
        <v>57</v>
      </c>
      <c r="N294" s="15">
        <v>19</v>
      </c>
      <c r="O294" s="15">
        <v>67</v>
      </c>
      <c r="P294" s="15">
        <v>3.2450000000000001</v>
      </c>
      <c r="Q294" s="15">
        <v>1.2403999999999999</v>
      </c>
      <c r="R294" s="15">
        <v>89.33</v>
      </c>
      <c r="S294" s="15">
        <f t="shared" si="12"/>
        <v>5.2936296296296295</v>
      </c>
      <c r="T294" s="15">
        <f t="shared" si="13"/>
        <v>2.6468148148148147</v>
      </c>
      <c r="U294" s="15">
        <f t="shared" si="14"/>
        <v>2.6468148148148147</v>
      </c>
    </row>
    <row r="295" spans="1:21" s="15" customFormat="1">
      <c r="A295" s="15" t="s">
        <v>904</v>
      </c>
      <c r="B295" s="15" t="s">
        <v>1146</v>
      </c>
      <c r="C295" s="15" t="s">
        <v>997</v>
      </c>
      <c r="D295" s="15" t="s">
        <v>870</v>
      </c>
      <c r="E295" s="15">
        <v>25.7</v>
      </c>
      <c r="F295" s="15">
        <v>0</v>
      </c>
      <c r="G295" s="15">
        <v>0</v>
      </c>
      <c r="H295" s="15">
        <v>0</v>
      </c>
      <c r="I295" s="15">
        <v>3</v>
      </c>
      <c r="J295" s="15">
        <v>0</v>
      </c>
      <c r="K295" s="15">
        <v>0</v>
      </c>
      <c r="L295" s="15">
        <v>0</v>
      </c>
      <c r="M295" s="15">
        <v>21</v>
      </c>
      <c r="N295" s="15">
        <v>19</v>
      </c>
      <c r="O295" s="15">
        <v>19</v>
      </c>
      <c r="P295" s="15">
        <v>4.9089999999999998</v>
      </c>
      <c r="Q295" s="15">
        <v>1.4804999999999999</v>
      </c>
      <c r="R295" s="15">
        <v>89.17</v>
      </c>
      <c r="S295" s="15">
        <f t="shared" si="12"/>
        <v>5.284148148148148</v>
      </c>
      <c r="T295" s="15">
        <f t="shared" si="13"/>
        <v>2.642074074074074</v>
      </c>
      <c r="U295" s="15">
        <f t="shared" si="14"/>
        <v>2.642074074074074</v>
      </c>
    </row>
    <row r="296" spans="1:21" s="15" customFormat="1">
      <c r="A296" s="15" t="s">
        <v>1587</v>
      </c>
      <c r="B296" s="15" t="s">
        <v>1606</v>
      </c>
      <c r="C296" s="15" t="s">
        <v>997</v>
      </c>
      <c r="D296" s="15" t="s">
        <v>878</v>
      </c>
      <c r="E296" s="15">
        <v>34.700000000000003</v>
      </c>
      <c r="F296" s="15">
        <v>0</v>
      </c>
      <c r="G296" s="15">
        <v>0</v>
      </c>
      <c r="H296" s="15">
        <v>0</v>
      </c>
      <c r="I296" s="15">
        <v>2</v>
      </c>
      <c r="J296" s="15">
        <v>3</v>
      </c>
      <c r="K296" s="15">
        <v>0</v>
      </c>
      <c r="L296" s="15">
        <v>0</v>
      </c>
      <c r="M296" s="15">
        <v>32</v>
      </c>
      <c r="N296" s="15">
        <v>19</v>
      </c>
      <c r="O296" s="15">
        <v>26</v>
      </c>
      <c r="P296" s="15">
        <v>2.5960000000000001</v>
      </c>
      <c r="Q296" s="15">
        <v>1.2981</v>
      </c>
      <c r="R296" s="15">
        <v>88.67</v>
      </c>
      <c r="S296" s="15">
        <f t="shared" si="12"/>
        <v>5.2545185185185188</v>
      </c>
      <c r="T296" s="15">
        <f t="shared" si="13"/>
        <v>2.6272592592592594</v>
      </c>
      <c r="U296" s="15">
        <f t="shared" si="14"/>
        <v>2.6272592592592594</v>
      </c>
    </row>
    <row r="297" spans="1:21" s="15" customFormat="1">
      <c r="A297" s="15" t="s">
        <v>1880</v>
      </c>
      <c r="B297" s="15" t="s">
        <v>1879</v>
      </c>
      <c r="C297" s="15" t="s">
        <v>996</v>
      </c>
      <c r="D297" s="15" t="s">
        <v>876</v>
      </c>
      <c r="E297" s="15">
        <v>96.3</v>
      </c>
      <c r="F297" s="15">
        <v>16</v>
      </c>
      <c r="G297" s="15">
        <v>9</v>
      </c>
      <c r="H297" s="15">
        <v>0</v>
      </c>
      <c r="I297" s="15">
        <v>4</v>
      </c>
      <c r="J297" s="15">
        <v>7</v>
      </c>
      <c r="K297" s="15">
        <v>0</v>
      </c>
      <c r="L297" s="15">
        <v>0</v>
      </c>
      <c r="M297" s="15">
        <v>65</v>
      </c>
      <c r="N297" s="15">
        <v>32</v>
      </c>
      <c r="O297" s="15">
        <v>85</v>
      </c>
      <c r="P297" s="15">
        <v>3.363</v>
      </c>
      <c r="Q297" s="15">
        <v>1.2144999999999999</v>
      </c>
      <c r="R297" s="15">
        <v>87.83</v>
      </c>
      <c r="S297" s="15">
        <f t="shared" si="12"/>
        <v>5.2047407407407409</v>
      </c>
      <c r="T297" s="15">
        <f t="shared" si="13"/>
        <v>2.6023703703703704</v>
      </c>
      <c r="U297" s="15">
        <f t="shared" si="14"/>
        <v>2.6023703703703704</v>
      </c>
    </row>
    <row r="298" spans="1:21" s="15" customFormat="1">
      <c r="A298" s="15" t="s">
        <v>172</v>
      </c>
      <c r="B298" s="15" t="s">
        <v>271</v>
      </c>
      <c r="C298" s="15" t="s">
        <v>997</v>
      </c>
      <c r="D298" s="15" t="s">
        <v>874</v>
      </c>
      <c r="E298" s="15">
        <v>59</v>
      </c>
      <c r="F298" s="15">
        <v>0</v>
      </c>
      <c r="G298" s="15">
        <v>0</v>
      </c>
      <c r="H298" s="15">
        <v>0</v>
      </c>
      <c r="I298" s="15">
        <v>4</v>
      </c>
      <c r="J298" s="15">
        <v>1</v>
      </c>
      <c r="K298" s="15">
        <v>0</v>
      </c>
      <c r="L298" s="15">
        <v>0</v>
      </c>
      <c r="M298" s="15">
        <v>39</v>
      </c>
      <c r="N298" s="15">
        <v>23</v>
      </c>
      <c r="O298" s="15">
        <v>61</v>
      </c>
      <c r="P298" s="15">
        <v>3.3559999999999999</v>
      </c>
      <c r="Q298" s="15">
        <v>1.4237</v>
      </c>
      <c r="R298" s="15">
        <v>86.5</v>
      </c>
      <c r="S298" s="15">
        <f t="shared" si="12"/>
        <v>5.1259259259259258</v>
      </c>
      <c r="T298" s="15">
        <f t="shared" si="13"/>
        <v>2.5629629629629629</v>
      </c>
      <c r="U298" s="15">
        <f t="shared" si="14"/>
        <v>2.5629629629629629</v>
      </c>
    </row>
    <row r="299" spans="1:21" s="15" customFormat="1">
      <c r="A299" s="15" t="s">
        <v>594</v>
      </c>
      <c r="B299" s="15" t="s">
        <v>593</v>
      </c>
      <c r="C299" s="15" t="s">
        <v>997</v>
      </c>
      <c r="D299" s="15" t="s">
        <v>866</v>
      </c>
      <c r="E299" s="15">
        <v>36</v>
      </c>
      <c r="F299" s="15">
        <v>0</v>
      </c>
      <c r="G299" s="15">
        <v>0</v>
      </c>
      <c r="H299" s="15">
        <v>0</v>
      </c>
      <c r="I299" s="15">
        <v>2</v>
      </c>
      <c r="J299" s="15">
        <v>2</v>
      </c>
      <c r="K299" s="15">
        <v>0</v>
      </c>
      <c r="L299" s="15">
        <v>0</v>
      </c>
      <c r="M299" s="15">
        <v>32</v>
      </c>
      <c r="N299" s="15">
        <v>13</v>
      </c>
      <c r="O299" s="15">
        <v>27</v>
      </c>
      <c r="P299" s="15">
        <v>4.5</v>
      </c>
      <c r="Q299" s="15">
        <v>1.1111</v>
      </c>
      <c r="R299" s="15">
        <v>86.5</v>
      </c>
      <c r="S299" s="15">
        <f t="shared" si="12"/>
        <v>5.1259259259259258</v>
      </c>
      <c r="T299" s="15">
        <f t="shared" si="13"/>
        <v>2.5629629629629629</v>
      </c>
      <c r="U299" s="15">
        <f t="shared" si="14"/>
        <v>2.5629629629629629</v>
      </c>
    </row>
    <row r="300" spans="1:21" s="15" customFormat="1">
      <c r="A300" s="15" t="s">
        <v>33</v>
      </c>
      <c r="B300" s="15" t="s">
        <v>695</v>
      </c>
      <c r="C300" s="15" t="s">
        <v>997</v>
      </c>
      <c r="D300" s="15" t="s">
        <v>874</v>
      </c>
      <c r="E300" s="15">
        <v>63</v>
      </c>
      <c r="F300" s="15">
        <v>0</v>
      </c>
      <c r="G300" s="15">
        <v>0</v>
      </c>
      <c r="H300" s="15">
        <v>0</v>
      </c>
      <c r="I300" s="15">
        <v>2</v>
      </c>
      <c r="J300" s="15">
        <v>3</v>
      </c>
      <c r="K300" s="15">
        <v>0</v>
      </c>
      <c r="L300" s="15">
        <v>1</v>
      </c>
      <c r="M300" s="15">
        <v>38</v>
      </c>
      <c r="N300" s="15">
        <v>27</v>
      </c>
      <c r="O300" s="15">
        <v>65</v>
      </c>
      <c r="P300" s="15">
        <v>2.5710000000000002</v>
      </c>
      <c r="Q300" s="15">
        <v>1.4602999999999999</v>
      </c>
      <c r="R300" s="15">
        <v>85.5</v>
      </c>
      <c r="S300" s="15">
        <f t="shared" si="12"/>
        <v>5.0666666666666664</v>
      </c>
      <c r="T300" s="15">
        <f t="shared" si="13"/>
        <v>2.5333333333333332</v>
      </c>
      <c r="U300" s="15">
        <f t="shared" si="14"/>
        <v>2.5333333333333332</v>
      </c>
    </row>
    <row r="301" spans="1:21" s="15" customFormat="1">
      <c r="A301" s="15" t="s">
        <v>246</v>
      </c>
      <c r="B301" s="15" t="s">
        <v>360</v>
      </c>
      <c r="C301" s="15" t="s">
        <v>996</v>
      </c>
      <c r="D301" s="15" t="s">
        <v>863</v>
      </c>
      <c r="E301" s="15">
        <v>142.30000000000001</v>
      </c>
      <c r="F301" s="15">
        <v>22</v>
      </c>
      <c r="G301" s="15">
        <v>8</v>
      </c>
      <c r="H301" s="15">
        <v>0</v>
      </c>
      <c r="I301" s="15">
        <v>6</v>
      </c>
      <c r="J301" s="15">
        <v>9</v>
      </c>
      <c r="K301" s="15">
        <v>0</v>
      </c>
      <c r="L301" s="15">
        <v>0</v>
      </c>
      <c r="M301" s="15">
        <v>100</v>
      </c>
      <c r="N301" s="15">
        <v>65</v>
      </c>
      <c r="O301" s="15">
        <v>166</v>
      </c>
      <c r="P301" s="15">
        <v>5.375</v>
      </c>
      <c r="Q301" s="15">
        <v>1.623</v>
      </c>
      <c r="R301" s="15">
        <v>84.83</v>
      </c>
      <c r="S301" s="15">
        <f t="shared" si="12"/>
        <v>5.0269629629629629</v>
      </c>
      <c r="T301" s="15">
        <f t="shared" si="13"/>
        <v>2.5134814814814814</v>
      </c>
      <c r="U301" s="15">
        <f t="shared" si="14"/>
        <v>2.5134814814814814</v>
      </c>
    </row>
    <row r="302" spans="1:21" s="15" customFormat="1">
      <c r="A302" s="15" t="s">
        <v>98</v>
      </c>
      <c r="B302" s="15" t="s">
        <v>600</v>
      </c>
      <c r="C302" s="15" t="s">
        <v>997</v>
      </c>
      <c r="D302" s="15" t="s">
        <v>877</v>
      </c>
      <c r="E302" s="15">
        <v>50</v>
      </c>
      <c r="F302" s="15">
        <v>0</v>
      </c>
      <c r="G302" s="15">
        <v>0</v>
      </c>
      <c r="H302" s="15">
        <v>0</v>
      </c>
      <c r="I302" s="15">
        <v>1</v>
      </c>
      <c r="J302" s="15">
        <v>3</v>
      </c>
      <c r="K302" s="15">
        <v>1</v>
      </c>
      <c r="L302" s="15">
        <v>2</v>
      </c>
      <c r="M302" s="15">
        <v>50</v>
      </c>
      <c r="N302" s="15">
        <v>22</v>
      </c>
      <c r="O302" s="15">
        <v>32</v>
      </c>
      <c r="P302" s="15">
        <v>3.42</v>
      </c>
      <c r="Q302" s="15">
        <v>1.08</v>
      </c>
      <c r="R302" s="15">
        <v>84.5</v>
      </c>
      <c r="S302" s="15">
        <f t="shared" si="12"/>
        <v>5.0074074074074071</v>
      </c>
      <c r="T302" s="15">
        <f t="shared" si="13"/>
        <v>2.5037037037037035</v>
      </c>
      <c r="U302" s="15">
        <f t="shared" si="14"/>
        <v>2.5037037037037035</v>
      </c>
    </row>
    <row r="303" spans="1:21" s="15" customFormat="1">
      <c r="A303" s="15" t="s">
        <v>419</v>
      </c>
      <c r="B303" s="15" t="s">
        <v>386</v>
      </c>
      <c r="C303" s="15" t="s">
        <v>997</v>
      </c>
      <c r="D303" s="15" t="s">
        <v>864</v>
      </c>
      <c r="E303" s="15">
        <v>36.700000000000003</v>
      </c>
      <c r="F303" s="15">
        <v>0</v>
      </c>
      <c r="G303" s="15">
        <v>0</v>
      </c>
      <c r="H303" s="15">
        <v>0</v>
      </c>
      <c r="I303" s="15">
        <v>0</v>
      </c>
      <c r="J303" s="15">
        <v>3</v>
      </c>
      <c r="K303" s="15">
        <v>1</v>
      </c>
      <c r="L303" s="15">
        <v>1</v>
      </c>
      <c r="M303" s="15">
        <v>34</v>
      </c>
      <c r="N303" s="15">
        <v>18</v>
      </c>
      <c r="O303" s="15">
        <v>39</v>
      </c>
      <c r="P303" s="15">
        <v>4.6639999999999997</v>
      </c>
      <c r="Q303" s="15">
        <v>1.5545</v>
      </c>
      <c r="R303" s="15">
        <v>83.67</v>
      </c>
      <c r="S303" s="15">
        <f t="shared" si="12"/>
        <v>4.9582222222222221</v>
      </c>
      <c r="T303" s="15">
        <f t="shared" si="13"/>
        <v>2.479111111111111</v>
      </c>
      <c r="U303" s="15">
        <f t="shared" si="14"/>
        <v>2.479111111111111</v>
      </c>
    </row>
    <row r="304" spans="1:21" s="15" customFormat="1">
      <c r="A304" s="15" t="s">
        <v>200</v>
      </c>
      <c r="B304" s="15" t="s">
        <v>284</v>
      </c>
      <c r="C304" s="15" t="s">
        <v>996</v>
      </c>
      <c r="D304" s="15" t="s">
        <v>873</v>
      </c>
      <c r="E304" s="15">
        <v>140.69999999999999</v>
      </c>
      <c r="F304" s="15">
        <v>27</v>
      </c>
      <c r="G304" s="15">
        <v>7</v>
      </c>
      <c r="H304" s="15">
        <v>0</v>
      </c>
      <c r="I304" s="15">
        <v>6</v>
      </c>
      <c r="J304" s="15">
        <v>15</v>
      </c>
      <c r="K304" s="15">
        <v>0</v>
      </c>
      <c r="L304" s="15">
        <v>0</v>
      </c>
      <c r="M304" s="15">
        <v>123</v>
      </c>
      <c r="N304" s="15">
        <v>63</v>
      </c>
      <c r="O304" s="15">
        <v>168</v>
      </c>
      <c r="P304" s="15">
        <v>6.3339999999999996</v>
      </c>
      <c r="Q304" s="15">
        <v>1.6422000000000001</v>
      </c>
      <c r="R304" s="15">
        <v>82.17</v>
      </c>
      <c r="S304" s="15">
        <f t="shared" si="12"/>
        <v>4.8693333333333335</v>
      </c>
      <c r="T304" s="15">
        <f t="shared" si="13"/>
        <v>2.4346666666666668</v>
      </c>
      <c r="U304" s="15">
        <f t="shared" si="14"/>
        <v>2.4346666666666668</v>
      </c>
    </row>
    <row r="305" spans="1:21" s="15" customFormat="1">
      <c r="A305" s="15" t="s">
        <v>42</v>
      </c>
      <c r="B305" s="15" t="s">
        <v>493</v>
      </c>
      <c r="C305" s="15" t="s">
        <v>997</v>
      </c>
      <c r="D305" s="15" t="s">
        <v>876</v>
      </c>
      <c r="E305" s="15">
        <v>54</v>
      </c>
      <c r="F305" s="15">
        <v>0</v>
      </c>
      <c r="G305" s="15">
        <v>0</v>
      </c>
      <c r="H305" s="15">
        <v>0</v>
      </c>
      <c r="I305" s="15">
        <v>2</v>
      </c>
      <c r="J305" s="15">
        <v>1</v>
      </c>
      <c r="K305" s="15">
        <v>0</v>
      </c>
      <c r="L305" s="15">
        <v>1</v>
      </c>
      <c r="M305" s="15">
        <v>51</v>
      </c>
      <c r="N305" s="15">
        <v>33</v>
      </c>
      <c r="O305" s="15">
        <v>46</v>
      </c>
      <c r="P305" s="15">
        <v>3.3330000000000002</v>
      </c>
      <c r="Q305" s="15">
        <v>1.4630000000000001</v>
      </c>
      <c r="R305" s="15">
        <v>82</v>
      </c>
      <c r="S305" s="15">
        <f t="shared" si="12"/>
        <v>4.8592592592592592</v>
      </c>
      <c r="T305" s="15">
        <f t="shared" si="13"/>
        <v>2.4296296296296296</v>
      </c>
      <c r="U305" s="15">
        <f t="shared" si="14"/>
        <v>2.4296296296296296</v>
      </c>
    </row>
    <row r="306" spans="1:21" s="15" customFormat="1">
      <c r="A306" s="15" t="s">
        <v>152</v>
      </c>
      <c r="B306" s="15" t="s">
        <v>1167</v>
      </c>
      <c r="C306" s="15" t="s">
        <v>996</v>
      </c>
      <c r="D306" s="15" t="s">
        <v>883</v>
      </c>
      <c r="E306" s="15">
        <v>86</v>
      </c>
      <c r="F306" s="15">
        <v>15</v>
      </c>
      <c r="G306" s="15">
        <v>6</v>
      </c>
      <c r="H306" s="15">
        <v>0</v>
      </c>
      <c r="I306" s="15">
        <v>4</v>
      </c>
      <c r="J306" s="15">
        <v>7</v>
      </c>
      <c r="K306" s="15">
        <v>0</v>
      </c>
      <c r="L306" s="15">
        <v>0</v>
      </c>
      <c r="M306" s="15">
        <v>74</v>
      </c>
      <c r="N306" s="15">
        <v>28</v>
      </c>
      <c r="O306" s="15">
        <v>96</v>
      </c>
      <c r="P306" s="15">
        <v>5.2329999999999997</v>
      </c>
      <c r="Q306" s="15">
        <v>1.4419</v>
      </c>
      <c r="R306" s="15">
        <v>82</v>
      </c>
      <c r="S306" s="15">
        <f t="shared" si="12"/>
        <v>4.8592592592592592</v>
      </c>
      <c r="T306" s="15">
        <f t="shared" si="13"/>
        <v>2.4296296296296296</v>
      </c>
      <c r="U306" s="15">
        <f t="shared" si="14"/>
        <v>2.4296296296296296</v>
      </c>
    </row>
    <row r="307" spans="1:21" s="15" customFormat="1">
      <c r="A307" s="15" t="s">
        <v>308</v>
      </c>
      <c r="B307" s="15" t="s">
        <v>1756</v>
      </c>
      <c r="C307" s="15" t="s">
        <v>997</v>
      </c>
      <c r="D307" s="15" t="s">
        <v>866</v>
      </c>
      <c r="E307" s="15">
        <v>30.3</v>
      </c>
      <c r="F307" s="15">
        <v>0</v>
      </c>
      <c r="G307" s="15">
        <v>0</v>
      </c>
      <c r="H307" s="15">
        <v>0</v>
      </c>
      <c r="I307" s="15">
        <v>1</v>
      </c>
      <c r="J307" s="15">
        <v>4</v>
      </c>
      <c r="K307" s="15">
        <v>0</v>
      </c>
      <c r="L307" s="15">
        <v>2</v>
      </c>
      <c r="M307" s="15">
        <v>37</v>
      </c>
      <c r="N307" s="15">
        <v>16</v>
      </c>
      <c r="O307" s="15">
        <v>32</v>
      </c>
      <c r="P307" s="15">
        <v>6.8239999999999998</v>
      </c>
      <c r="Q307" s="15">
        <v>1.5824</v>
      </c>
      <c r="R307" s="15">
        <v>81.83</v>
      </c>
      <c r="S307" s="15">
        <f t="shared" si="12"/>
        <v>4.8491851851851848</v>
      </c>
      <c r="T307" s="15">
        <f t="shared" si="13"/>
        <v>2.4245925925925924</v>
      </c>
      <c r="U307" s="15">
        <f t="shared" si="14"/>
        <v>2.4245925925925924</v>
      </c>
    </row>
    <row r="308" spans="1:21" s="15" customFormat="1">
      <c r="A308" s="15" t="s">
        <v>258</v>
      </c>
      <c r="B308" s="15" t="s">
        <v>1948</v>
      </c>
      <c r="C308" s="15" t="s">
        <v>997</v>
      </c>
      <c r="D308" s="15" t="s">
        <v>880</v>
      </c>
      <c r="E308" s="15">
        <v>75.7</v>
      </c>
      <c r="F308" s="15">
        <v>12</v>
      </c>
      <c r="G308" s="15">
        <v>3</v>
      </c>
      <c r="H308" s="15">
        <v>0</v>
      </c>
      <c r="I308" s="15">
        <v>4</v>
      </c>
      <c r="J308" s="15">
        <v>3</v>
      </c>
      <c r="K308" s="15">
        <v>0</v>
      </c>
      <c r="L308" s="15">
        <v>0</v>
      </c>
      <c r="M308" s="15">
        <v>60</v>
      </c>
      <c r="N308" s="15">
        <v>18</v>
      </c>
      <c r="O308" s="15">
        <v>94</v>
      </c>
      <c r="P308" s="15">
        <v>5.234</v>
      </c>
      <c r="Q308" s="15">
        <v>1.4802</v>
      </c>
      <c r="R308" s="15">
        <v>79.67</v>
      </c>
      <c r="S308" s="15">
        <f t="shared" si="12"/>
        <v>4.7211851851851856</v>
      </c>
      <c r="T308" s="15">
        <f t="shared" si="13"/>
        <v>2.3605925925925928</v>
      </c>
      <c r="U308" s="15">
        <f t="shared" si="14"/>
        <v>2.3605925925925928</v>
      </c>
    </row>
    <row r="309" spans="1:21" s="15" customFormat="1">
      <c r="A309" s="15" t="s">
        <v>33</v>
      </c>
      <c r="B309" s="15" t="s">
        <v>1043</v>
      </c>
      <c r="C309" s="15" t="s">
        <v>997</v>
      </c>
      <c r="D309" s="15" t="s">
        <v>881</v>
      </c>
      <c r="E309" s="15">
        <v>58.3</v>
      </c>
      <c r="F309" s="15">
        <v>0</v>
      </c>
      <c r="G309" s="15">
        <v>0</v>
      </c>
      <c r="H309" s="15">
        <v>0</v>
      </c>
      <c r="I309" s="15">
        <v>3</v>
      </c>
      <c r="J309" s="15">
        <v>3</v>
      </c>
      <c r="K309" s="15">
        <v>0</v>
      </c>
      <c r="L309" s="15">
        <v>3</v>
      </c>
      <c r="M309" s="15">
        <v>31</v>
      </c>
      <c r="N309" s="15">
        <v>16</v>
      </c>
      <c r="O309" s="15">
        <v>62</v>
      </c>
      <c r="P309" s="15">
        <v>3.24</v>
      </c>
      <c r="Q309" s="15">
        <v>1.3371</v>
      </c>
      <c r="R309" s="15">
        <v>78.83</v>
      </c>
      <c r="S309" s="15">
        <f t="shared" si="12"/>
        <v>4.6714074074074077</v>
      </c>
      <c r="T309" s="15">
        <f t="shared" si="13"/>
        <v>2.3357037037037038</v>
      </c>
      <c r="U309" s="15">
        <f t="shared" si="14"/>
        <v>2.3357037037037038</v>
      </c>
    </row>
    <row r="310" spans="1:21" s="15" customFormat="1">
      <c r="A310" s="15" t="s">
        <v>132</v>
      </c>
      <c r="B310" s="15" t="s">
        <v>1657</v>
      </c>
      <c r="C310" s="15" t="s">
        <v>997</v>
      </c>
      <c r="D310" s="15" t="s">
        <v>885</v>
      </c>
      <c r="E310" s="15">
        <v>43.3</v>
      </c>
      <c r="F310" s="15">
        <v>0</v>
      </c>
      <c r="G310" s="15">
        <v>0</v>
      </c>
      <c r="H310" s="15">
        <v>0</v>
      </c>
      <c r="I310" s="15">
        <v>4</v>
      </c>
      <c r="J310" s="15">
        <v>1</v>
      </c>
      <c r="K310" s="15">
        <v>0</v>
      </c>
      <c r="L310" s="15">
        <v>2</v>
      </c>
      <c r="M310" s="15">
        <v>25</v>
      </c>
      <c r="N310" s="15">
        <v>21</v>
      </c>
      <c r="O310" s="15">
        <v>47</v>
      </c>
      <c r="P310" s="15">
        <v>4.569</v>
      </c>
      <c r="Q310" s="15">
        <v>1.5691999999999999</v>
      </c>
      <c r="R310" s="15">
        <v>77.83</v>
      </c>
      <c r="S310" s="15">
        <f t="shared" si="12"/>
        <v>4.6121481481481483</v>
      </c>
      <c r="T310" s="15">
        <f t="shared" si="13"/>
        <v>2.3060740740740742</v>
      </c>
      <c r="U310" s="15">
        <f t="shared" si="14"/>
        <v>2.3060740740740742</v>
      </c>
    </row>
    <row r="311" spans="1:21" s="15" customFormat="1">
      <c r="A311" s="15" t="s">
        <v>347</v>
      </c>
      <c r="B311" s="15" t="s">
        <v>1949</v>
      </c>
      <c r="C311" s="15" t="s">
        <v>997</v>
      </c>
      <c r="D311" s="15" t="s">
        <v>873</v>
      </c>
      <c r="E311" s="15">
        <v>56.3</v>
      </c>
      <c r="F311" s="15">
        <v>0</v>
      </c>
      <c r="G311" s="15">
        <v>0</v>
      </c>
      <c r="H311" s="15">
        <v>0</v>
      </c>
      <c r="I311" s="15">
        <v>2</v>
      </c>
      <c r="J311" s="15">
        <v>3</v>
      </c>
      <c r="K311" s="15">
        <v>0</v>
      </c>
      <c r="L311" s="15">
        <v>4</v>
      </c>
      <c r="M311" s="15">
        <v>31</v>
      </c>
      <c r="N311" s="15">
        <v>19</v>
      </c>
      <c r="O311" s="15">
        <v>58</v>
      </c>
      <c r="P311" s="15">
        <v>4.1539999999999999</v>
      </c>
      <c r="Q311" s="15">
        <v>1.3669</v>
      </c>
      <c r="R311" s="15">
        <v>77.33</v>
      </c>
      <c r="S311" s="15">
        <f t="shared" si="12"/>
        <v>4.5825185185185182</v>
      </c>
      <c r="T311" s="15">
        <f t="shared" si="13"/>
        <v>2.2912592592592591</v>
      </c>
      <c r="U311" s="15">
        <f t="shared" si="14"/>
        <v>2.2912592592592591</v>
      </c>
    </row>
    <row r="312" spans="1:21" s="15" customFormat="1">
      <c r="A312" s="15" t="s">
        <v>128</v>
      </c>
      <c r="B312" s="15" t="s">
        <v>1560</v>
      </c>
      <c r="C312" s="15" t="s">
        <v>997</v>
      </c>
      <c r="D312" s="15" t="s">
        <v>874</v>
      </c>
      <c r="E312" s="15">
        <v>56</v>
      </c>
      <c r="F312" s="15">
        <v>0</v>
      </c>
      <c r="G312" s="15">
        <v>0</v>
      </c>
      <c r="H312" s="15">
        <v>0</v>
      </c>
      <c r="I312" s="15">
        <v>0</v>
      </c>
      <c r="J312" s="15">
        <v>3</v>
      </c>
      <c r="K312" s="15">
        <v>0</v>
      </c>
      <c r="L312" s="15">
        <v>2</v>
      </c>
      <c r="M312" s="15">
        <v>60</v>
      </c>
      <c r="N312" s="15">
        <v>12</v>
      </c>
      <c r="O312" s="15">
        <v>55</v>
      </c>
      <c r="P312" s="15">
        <v>3.375</v>
      </c>
      <c r="Q312" s="15">
        <v>1.1963999999999999</v>
      </c>
      <c r="R312" s="15">
        <v>77</v>
      </c>
      <c r="S312" s="15">
        <f t="shared" si="12"/>
        <v>4.5629629629629633</v>
      </c>
      <c r="T312" s="15">
        <f t="shared" si="13"/>
        <v>2.2814814814814817</v>
      </c>
      <c r="U312" s="15">
        <f t="shared" si="14"/>
        <v>2.2814814814814817</v>
      </c>
    </row>
    <row r="313" spans="1:21" s="15" customFormat="1">
      <c r="A313" s="15" t="s">
        <v>306</v>
      </c>
      <c r="B313" s="15" t="s">
        <v>689</v>
      </c>
      <c r="C313" s="15" t="s">
        <v>997</v>
      </c>
      <c r="D313" s="15" t="s">
        <v>858</v>
      </c>
      <c r="E313" s="15">
        <v>32.299999999999997</v>
      </c>
      <c r="F313" s="15">
        <v>0</v>
      </c>
      <c r="G313" s="15">
        <v>0</v>
      </c>
      <c r="H313" s="15">
        <v>0</v>
      </c>
      <c r="I313" s="15">
        <v>4</v>
      </c>
      <c r="J313" s="15">
        <v>0</v>
      </c>
      <c r="K313" s="15">
        <v>0</v>
      </c>
      <c r="L313" s="15">
        <v>0</v>
      </c>
      <c r="M313" s="15">
        <v>27</v>
      </c>
      <c r="N313" s="15">
        <v>11</v>
      </c>
      <c r="O313" s="15">
        <v>24</v>
      </c>
      <c r="P313" s="15">
        <v>2.7839999999999998</v>
      </c>
      <c r="Q313" s="15">
        <v>1.0825</v>
      </c>
      <c r="R313" s="15">
        <v>75.33</v>
      </c>
      <c r="S313" s="15">
        <f t="shared" si="12"/>
        <v>4.4639999999999995</v>
      </c>
      <c r="T313" s="15">
        <f t="shared" si="13"/>
        <v>2.2319999999999998</v>
      </c>
      <c r="U313" s="15">
        <f t="shared" si="14"/>
        <v>2.2319999999999998</v>
      </c>
    </row>
    <row r="314" spans="1:21" s="15" customFormat="1">
      <c r="A314" s="15" t="s">
        <v>1359</v>
      </c>
      <c r="B314" s="15" t="s">
        <v>186</v>
      </c>
      <c r="C314" s="15" t="s">
        <v>997</v>
      </c>
      <c r="D314" s="15" t="s">
        <v>875</v>
      </c>
      <c r="E314" s="15">
        <v>34.700000000000003</v>
      </c>
      <c r="F314" s="15">
        <v>0</v>
      </c>
      <c r="G314" s="15">
        <v>0</v>
      </c>
      <c r="H314" s="15">
        <v>0</v>
      </c>
      <c r="I314" s="15">
        <v>2</v>
      </c>
      <c r="J314" s="15">
        <v>1</v>
      </c>
      <c r="K314" s="15">
        <v>0</v>
      </c>
      <c r="L314" s="15">
        <v>0</v>
      </c>
      <c r="M314" s="15">
        <v>27</v>
      </c>
      <c r="N314" s="15">
        <v>19</v>
      </c>
      <c r="O314" s="15">
        <v>28</v>
      </c>
      <c r="P314" s="15">
        <v>5.452</v>
      </c>
      <c r="Q314" s="15">
        <v>1.3557999999999999</v>
      </c>
      <c r="R314" s="15">
        <v>75.17</v>
      </c>
      <c r="S314" s="15">
        <f t="shared" si="12"/>
        <v>4.454518518518519</v>
      </c>
      <c r="T314" s="15">
        <f t="shared" si="13"/>
        <v>2.2272592592592595</v>
      </c>
      <c r="U314" s="15">
        <f t="shared" si="14"/>
        <v>2.2272592592592595</v>
      </c>
    </row>
    <row r="315" spans="1:21" s="15" customFormat="1">
      <c r="A315" s="15" t="s">
        <v>1343</v>
      </c>
      <c r="B315" s="15" t="s">
        <v>1751</v>
      </c>
      <c r="C315" s="15" t="s">
        <v>997</v>
      </c>
      <c r="D315" s="15" t="s">
        <v>884</v>
      </c>
      <c r="E315" s="15">
        <v>47.7</v>
      </c>
      <c r="F315" s="15">
        <v>0</v>
      </c>
      <c r="G315" s="15">
        <v>0</v>
      </c>
      <c r="H315" s="15">
        <v>0</v>
      </c>
      <c r="I315" s="15">
        <v>2</v>
      </c>
      <c r="J315" s="15">
        <v>1</v>
      </c>
      <c r="K315" s="15">
        <v>0</v>
      </c>
      <c r="L315" s="15">
        <v>1</v>
      </c>
      <c r="M315" s="15">
        <v>35</v>
      </c>
      <c r="N315" s="15">
        <v>16</v>
      </c>
      <c r="O315" s="15">
        <v>51</v>
      </c>
      <c r="P315" s="15">
        <v>3.399</v>
      </c>
      <c r="Q315" s="15">
        <v>1.4056</v>
      </c>
      <c r="R315" s="15">
        <v>75.17</v>
      </c>
      <c r="S315" s="15">
        <f t="shared" si="12"/>
        <v>4.454518518518519</v>
      </c>
      <c r="T315" s="15">
        <f t="shared" si="13"/>
        <v>2.2272592592592595</v>
      </c>
      <c r="U315" s="15">
        <f t="shared" si="14"/>
        <v>2.2272592592592595</v>
      </c>
    </row>
    <row r="316" spans="1:21" s="15" customFormat="1">
      <c r="A316" s="15" t="s">
        <v>1003</v>
      </c>
      <c r="B316" s="15" t="s">
        <v>1037</v>
      </c>
      <c r="C316" s="15" t="s">
        <v>997</v>
      </c>
      <c r="D316" s="15" t="s">
        <v>875</v>
      </c>
      <c r="E316" s="15">
        <v>100.7</v>
      </c>
      <c r="F316" s="15">
        <v>9</v>
      </c>
      <c r="G316" s="15">
        <v>2</v>
      </c>
      <c r="H316" s="15">
        <v>0</v>
      </c>
      <c r="I316" s="15">
        <v>2</v>
      </c>
      <c r="J316" s="15">
        <v>6</v>
      </c>
      <c r="K316" s="15">
        <v>0</v>
      </c>
      <c r="L316" s="15">
        <v>0</v>
      </c>
      <c r="M316" s="15">
        <v>83</v>
      </c>
      <c r="N316" s="15">
        <v>46</v>
      </c>
      <c r="O316" s="15">
        <v>96</v>
      </c>
      <c r="P316" s="15">
        <v>4.47</v>
      </c>
      <c r="Q316" s="15">
        <v>1.4106000000000001</v>
      </c>
      <c r="R316" s="15">
        <v>74.67</v>
      </c>
      <c r="S316" s="15">
        <f t="shared" si="12"/>
        <v>4.4248888888888889</v>
      </c>
      <c r="T316" s="15">
        <f t="shared" si="13"/>
        <v>2.2124444444444444</v>
      </c>
      <c r="U316" s="15">
        <f t="shared" si="14"/>
        <v>2.2124444444444444</v>
      </c>
    </row>
    <row r="317" spans="1:21" s="15" customFormat="1">
      <c r="A317" s="15" t="s">
        <v>151</v>
      </c>
      <c r="B317" s="15" t="s">
        <v>47</v>
      </c>
      <c r="C317" s="15" t="s">
        <v>997</v>
      </c>
      <c r="D317" s="15" t="s">
        <v>869</v>
      </c>
      <c r="E317" s="15">
        <v>80.7</v>
      </c>
      <c r="F317" s="15">
        <v>8</v>
      </c>
      <c r="G317" s="15">
        <v>2</v>
      </c>
      <c r="H317" s="15">
        <v>0</v>
      </c>
      <c r="I317" s="15">
        <v>3</v>
      </c>
      <c r="J317" s="15">
        <v>4</v>
      </c>
      <c r="K317" s="15">
        <v>0</v>
      </c>
      <c r="L317" s="15">
        <v>0</v>
      </c>
      <c r="M317" s="15">
        <v>55</v>
      </c>
      <c r="N317" s="15">
        <v>14</v>
      </c>
      <c r="O317" s="15">
        <v>82</v>
      </c>
      <c r="P317" s="15">
        <v>5.4669999999999996</v>
      </c>
      <c r="Q317" s="15">
        <v>1.1900999999999999</v>
      </c>
      <c r="R317" s="15">
        <v>74.17</v>
      </c>
      <c r="S317" s="15">
        <f t="shared" si="12"/>
        <v>4.3952592592592596</v>
      </c>
      <c r="T317" s="15">
        <f t="shared" si="13"/>
        <v>2.1976296296296298</v>
      </c>
      <c r="U317" s="15">
        <f t="shared" si="14"/>
        <v>2.1976296296296298</v>
      </c>
    </row>
    <row r="318" spans="1:21" s="15" customFormat="1">
      <c r="A318" s="15" t="s">
        <v>209</v>
      </c>
      <c r="B318" s="15" t="s">
        <v>338</v>
      </c>
      <c r="C318" s="15" t="s">
        <v>996</v>
      </c>
      <c r="D318" s="15" t="s">
        <v>869</v>
      </c>
      <c r="E318" s="15">
        <v>140.30000000000001</v>
      </c>
      <c r="F318" s="15">
        <v>24</v>
      </c>
      <c r="G318" s="15">
        <v>8</v>
      </c>
      <c r="H318" s="15">
        <v>0</v>
      </c>
      <c r="I318" s="15">
        <v>5</v>
      </c>
      <c r="J318" s="15">
        <v>12</v>
      </c>
      <c r="K318" s="15">
        <v>0</v>
      </c>
      <c r="L318" s="15">
        <v>0</v>
      </c>
      <c r="M318" s="15">
        <v>77</v>
      </c>
      <c r="N318" s="15">
        <v>55</v>
      </c>
      <c r="O318" s="15">
        <v>150</v>
      </c>
      <c r="P318" s="15">
        <v>4.5529999999999999</v>
      </c>
      <c r="Q318" s="15">
        <v>1.4608000000000001</v>
      </c>
      <c r="R318" s="15">
        <v>73.83</v>
      </c>
      <c r="S318" s="15">
        <f t="shared" si="12"/>
        <v>4.375111111111111</v>
      </c>
      <c r="T318" s="15">
        <f t="shared" si="13"/>
        <v>2.1875555555555555</v>
      </c>
      <c r="U318" s="15">
        <f t="shared" si="14"/>
        <v>2.1875555555555555</v>
      </c>
    </row>
    <row r="319" spans="1:21" s="15" customFormat="1">
      <c r="A319" s="15" t="s">
        <v>1221</v>
      </c>
      <c r="B319" s="15" t="s">
        <v>2006</v>
      </c>
      <c r="C319" s="15" t="s">
        <v>996</v>
      </c>
      <c r="D319" s="15" t="s">
        <v>860</v>
      </c>
      <c r="E319" s="15">
        <v>101.7</v>
      </c>
      <c r="F319" s="15">
        <v>18</v>
      </c>
      <c r="G319" s="15">
        <v>8</v>
      </c>
      <c r="H319" s="15">
        <v>0</v>
      </c>
      <c r="I319" s="15">
        <v>4</v>
      </c>
      <c r="J319" s="15">
        <v>8</v>
      </c>
      <c r="K319" s="15">
        <v>0</v>
      </c>
      <c r="L319" s="15">
        <v>0</v>
      </c>
      <c r="M319" s="15">
        <v>74</v>
      </c>
      <c r="N319" s="15">
        <v>35</v>
      </c>
      <c r="O319" s="15">
        <v>116</v>
      </c>
      <c r="P319" s="15">
        <v>4.4260000000000002</v>
      </c>
      <c r="Q319" s="15">
        <v>1.4852000000000001</v>
      </c>
      <c r="R319" s="15">
        <v>73.67</v>
      </c>
      <c r="S319" s="15">
        <f t="shared" si="12"/>
        <v>4.3656296296296295</v>
      </c>
      <c r="T319" s="15">
        <f t="shared" si="13"/>
        <v>2.1828148148148148</v>
      </c>
      <c r="U319" s="15">
        <f t="shared" si="14"/>
        <v>2.1828148148148148</v>
      </c>
    </row>
    <row r="320" spans="1:21" s="15" customFormat="1">
      <c r="A320" s="15" t="s">
        <v>640</v>
      </c>
      <c r="B320" s="15" t="s">
        <v>639</v>
      </c>
      <c r="C320" s="15" t="s">
        <v>996</v>
      </c>
      <c r="D320" s="15" t="s">
        <v>866</v>
      </c>
      <c r="E320" s="15">
        <v>43.7</v>
      </c>
      <c r="F320" s="15">
        <v>7</v>
      </c>
      <c r="G320" s="15">
        <v>3</v>
      </c>
      <c r="H320" s="15">
        <v>0</v>
      </c>
      <c r="I320" s="15">
        <v>3</v>
      </c>
      <c r="J320" s="15">
        <v>1</v>
      </c>
      <c r="K320" s="15">
        <v>0</v>
      </c>
      <c r="L320" s="15">
        <v>0</v>
      </c>
      <c r="M320" s="15">
        <v>39</v>
      </c>
      <c r="N320" s="15">
        <v>7</v>
      </c>
      <c r="O320" s="15">
        <v>39</v>
      </c>
      <c r="P320" s="15">
        <v>4.1219999999999999</v>
      </c>
      <c r="Q320" s="15">
        <v>1.0533999999999999</v>
      </c>
      <c r="R320" s="15">
        <v>73.17</v>
      </c>
      <c r="S320" s="15">
        <f t="shared" si="12"/>
        <v>4.3360000000000003</v>
      </c>
      <c r="T320" s="15">
        <f t="shared" si="13"/>
        <v>2.1680000000000001</v>
      </c>
      <c r="U320" s="15">
        <f t="shared" si="14"/>
        <v>2.1680000000000001</v>
      </c>
    </row>
    <row r="321" spans="1:21" s="15" customFormat="1">
      <c r="A321" s="15" t="s">
        <v>181</v>
      </c>
      <c r="B321" s="15" t="s">
        <v>559</v>
      </c>
      <c r="C321" s="15" t="s">
        <v>997</v>
      </c>
      <c r="D321" s="15" t="s">
        <v>866</v>
      </c>
      <c r="E321" s="15">
        <v>64.7</v>
      </c>
      <c r="F321" s="15">
        <v>1</v>
      </c>
      <c r="G321" s="15">
        <v>0</v>
      </c>
      <c r="H321" s="15">
        <v>0</v>
      </c>
      <c r="I321" s="15">
        <v>4</v>
      </c>
      <c r="J321" s="15">
        <v>7</v>
      </c>
      <c r="K321" s="15">
        <v>0</v>
      </c>
      <c r="L321" s="15">
        <v>2</v>
      </c>
      <c r="M321" s="15">
        <v>43</v>
      </c>
      <c r="N321" s="15">
        <v>19</v>
      </c>
      <c r="O321" s="15">
        <v>74</v>
      </c>
      <c r="P321" s="15">
        <v>4.8710000000000004</v>
      </c>
      <c r="Q321" s="15">
        <v>1.4380999999999999</v>
      </c>
      <c r="R321" s="15">
        <v>73.17</v>
      </c>
      <c r="S321" s="15">
        <f t="shared" si="12"/>
        <v>4.3360000000000003</v>
      </c>
      <c r="T321" s="15">
        <f t="shared" si="13"/>
        <v>2.1680000000000001</v>
      </c>
      <c r="U321" s="15">
        <f t="shared" si="14"/>
        <v>2.1680000000000001</v>
      </c>
    </row>
    <row r="322" spans="1:21" s="15" customFormat="1">
      <c r="A322" s="15" t="s">
        <v>172</v>
      </c>
      <c r="B322" s="15" t="s">
        <v>1790</v>
      </c>
      <c r="C322" s="15" t="s">
        <v>997</v>
      </c>
      <c r="D322" s="15" t="s">
        <v>863</v>
      </c>
      <c r="E322" s="15">
        <v>87.3</v>
      </c>
      <c r="F322" s="15">
        <v>6</v>
      </c>
      <c r="G322" s="15">
        <v>2</v>
      </c>
      <c r="H322" s="15">
        <v>0</v>
      </c>
      <c r="I322" s="15">
        <v>4</v>
      </c>
      <c r="J322" s="15">
        <v>5</v>
      </c>
      <c r="K322" s="15">
        <v>0</v>
      </c>
      <c r="L322" s="15">
        <v>0</v>
      </c>
      <c r="M322" s="15">
        <v>44</v>
      </c>
      <c r="N322" s="15">
        <v>39</v>
      </c>
      <c r="O322" s="15">
        <v>89</v>
      </c>
      <c r="P322" s="15">
        <v>3.298</v>
      </c>
      <c r="Q322" s="15">
        <v>1.4656</v>
      </c>
      <c r="R322" s="15">
        <v>72.83</v>
      </c>
      <c r="S322" s="15">
        <f t="shared" si="12"/>
        <v>4.3158518518518516</v>
      </c>
      <c r="T322" s="15">
        <f t="shared" si="13"/>
        <v>2.1579259259259258</v>
      </c>
      <c r="U322" s="15">
        <f t="shared" si="14"/>
        <v>2.1579259259259258</v>
      </c>
    </row>
    <row r="323" spans="1:21" s="15" customFormat="1">
      <c r="A323" s="15" t="s">
        <v>347</v>
      </c>
      <c r="B323" s="15" t="s">
        <v>617</v>
      </c>
      <c r="C323" s="15" t="s">
        <v>997</v>
      </c>
      <c r="D323" s="15" t="s">
        <v>884</v>
      </c>
      <c r="E323" s="15">
        <v>54.3</v>
      </c>
      <c r="F323" s="15">
        <v>0</v>
      </c>
      <c r="G323" s="15">
        <v>0</v>
      </c>
      <c r="H323" s="15">
        <v>0</v>
      </c>
      <c r="I323" s="15">
        <v>3</v>
      </c>
      <c r="J323" s="15">
        <v>3</v>
      </c>
      <c r="K323" s="15">
        <v>0</v>
      </c>
      <c r="L323" s="15">
        <v>4</v>
      </c>
      <c r="M323" s="15">
        <v>33</v>
      </c>
      <c r="N323" s="15">
        <v>20</v>
      </c>
      <c r="O323" s="15">
        <v>52</v>
      </c>
      <c r="P323" s="15">
        <v>3.3130000000000002</v>
      </c>
      <c r="Q323" s="15">
        <v>1.3251999999999999</v>
      </c>
      <c r="R323" s="15">
        <v>72.33</v>
      </c>
      <c r="S323" s="15">
        <f t="shared" ref="S323:S386" si="15">R323/16.875</f>
        <v>4.2862222222222224</v>
      </c>
      <c r="T323" s="15">
        <f t="shared" ref="T323:T386" si="16">IF(R323 &gt;= 400,S323*1.2,IF(R323 &gt; 300,S323,IF(R323&gt;200,S323*0.8,IF(R323&gt;100,S323*0.6,S323*0.5))))</f>
        <v>2.1431111111111112</v>
      </c>
      <c r="U323" s="15">
        <f t="shared" ref="U323:U386" si="17">IF(T323 &lt; 1.5,1,T323)</f>
        <v>2.1431111111111112</v>
      </c>
    </row>
    <row r="324" spans="1:21" s="15" customFormat="1">
      <c r="A324" s="15" t="s">
        <v>337</v>
      </c>
      <c r="B324" s="15" t="s">
        <v>772</v>
      </c>
      <c r="C324" s="15" t="s">
        <v>996</v>
      </c>
      <c r="D324" s="15" t="s">
        <v>869</v>
      </c>
      <c r="E324" s="15">
        <v>51.3</v>
      </c>
      <c r="F324" s="15">
        <v>8</v>
      </c>
      <c r="G324" s="15">
        <v>3</v>
      </c>
      <c r="H324" s="15">
        <v>2</v>
      </c>
      <c r="I324" s="15">
        <v>4</v>
      </c>
      <c r="J324" s="15">
        <v>3</v>
      </c>
      <c r="K324" s="15">
        <v>0</v>
      </c>
      <c r="L324" s="15">
        <v>0</v>
      </c>
      <c r="M324" s="15">
        <v>35</v>
      </c>
      <c r="N324" s="15">
        <v>19</v>
      </c>
      <c r="O324" s="15">
        <v>50</v>
      </c>
      <c r="P324" s="15">
        <v>4.383</v>
      </c>
      <c r="Q324" s="15">
        <v>1.3442000000000001</v>
      </c>
      <c r="R324" s="15">
        <v>70.83</v>
      </c>
      <c r="S324" s="15">
        <f t="shared" si="15"/>
        <v>4.1973333333333329</v>
      </c>
      <c r="T324" s="15">
        <f t="shared" si="16"/>
        <v>2.0986666666666665</v>
      </c>
      <c r="U324" s="15">
        <f t="shared" si="17"/>
        <v>2.0986666666666665</v>
      </c>
    </row>
    <row r="325" spans="1:21" s="15" customFormat="1">
      <c r="A325" s="15" t="s">
        <v>558</v>
      </c>
      <c r="B325" s="15" t="s">
        <v>557</v>
      </c>
      <c r="C325" s="15" t="s">
        <v>996</v>
      </c>
      <c r="D325" s="15" t="s">
        <v>874</v>
      </c>
      <c r="E325" s="15">
        <v>75.7</v>
      </c>
      <c r="F325" s="15">
        <v>15</v>
      </c>
      <c r="G325" s="15">
        <v>4</v>
      </c>
      <c r="H325" s="15">
        <v>0</v>
      </c>
      <c r="I325" s="15">
        <v>4</v>
      </c>
      <c r="J325" s="15">
        <v>6</v>
      </c>
      <c r="K325" s="15">
        <v>0</v>
      </c>
      <c r="L325" s="15">
        <v>0</v>
      </c>
      <c r="M325" s="15">
        <v>64</v>
      </c>
      <c r="N325" s="15">
        <v>29</v>
      </c>
      <c r="O325" s="15">
        <v>84</v>
      </c>
      <c r="P325" s="15">
        <v>4.758</v>
      </c>
      <c r="Q325" s="15">
        <v>1.4934000000000001</v>
      </c>
      <c r="R325" s="15">
        <v>70.67</v>
      </c>
      <c r="S325" s="15">
        <f t="shared" si="15"/>
        <v>4.1878518518518524</v>
      </c>
      <c r="T325" s="15">
        <f t="shared" si="16"/>
        <v>2.0939259259259262</v>
      </c>
      <c r="U325" s="15">
        <f t="shared" si="17"/>
        <v>2.0939259259259262</v>
      </c>
    </row>
    <row r="326" spans="1:21" s="15" customFormat="1">
      <c r="A326" s="15" t="s">
        <v>308</v>
      </c>
      <c r="B326" s="15" t="s">
        <v>601</v>
      </c>
      <c r="C326" s="15" t="s">
        <v>996</v>
      </c>
      <c r="D326" s="15" t="s">
        <v>874</v>
      </c>
      <c r="E326" s="15">
        <v>154</v>
      </c>
      <c r="F326" s="15">
        <v>26</v>
      </c>
      <c r="G326" s="15">
        <v>14</v>
      </c>
      <c r="H326" s="15">
        <v>0</v>
      </c>
      <c r="I326" s="15">
        <v>7</v>
      </c>
      <c r="J326" s="15">
        <v>17</v>
      </c>
      <c r="K326" s="15">
        <v>0</v>
      </c>
      <c r="L326" s="15">
        <v>0</v>
      </c>
      <c r="M326" s="15">
        <v>79</v>
      </c>
      <c r="N326" s="15">
        <v>40</v>
      </c>
      <c r="O326" s="15">
        <v>191</v>
      </c>
      <c r="P326" s="15">
        <v>5.4349999999999996</v>
      </c>
      <c r="Q326" s="15">
        <v>1.5</v>
      </c>
      <c r="R326" s="15">
        <v>70</v>
      </c>
      <c r="S326" s="15">
        <f t="shared" si="15"/>
        <v>4.1481481481481479</v>
      </c>
      <c r="T326" s="15">
        <f t="shared" si="16"/>
        <v>2.074074074074074</v>
      </c>
      <c r="U326" s="15">
        <f t="shared" si="17"/>
        <v>2.074074074074074</v>
      </c>
    </row>
    <row r="327" spans="1:21" s="15" customFormat="1">
      <c r="A327" s="15" t="s">
        <v>708</v>
      </c>
      <c r="B327" s="15" t="s">
        <v>324</v>
      </c>
      <c r="C327" s="15" t="s">
        <v>997</v>
      </c>
      <c r="D327" s="15" t="s">
        <v>858</v>
      </c>
      <c r="E327" s="15">
        <v>37.700000000000003</v>
      </c>
      <c r="F327" s="15">
        <v>0</v>
      </c>
      <c r="G327" s="15">
        <v>0</v>
      </c>
      <c r="H327" s="15">
        <v>0</v>
      </c>
      <c r="I327" s="15">
        <v>1</v>
      </c>
      <c r="J327" s="15">
        <v>1</v>
      </c>
      <c r="K327" s="15">
        <v>0</v>
      </c>
      <c r="L327" s="15">
        <v>2</v>
      </c>
      <c r="M327" s="15">
        <v>22</v>
      </c>
      <c r="N327" s="15">
        <v>19</v>
      </c>
      <c r="O327" s="15">
        <v>31</v>
      </c>
      <c r="P327" s="15">
        <v>3.1059999999999999</v>
      </c>
      <c r="Q327" s="15">
        <v>1.3273999999999999</v>
      </c>
      <c r="R327" s="15">
        <v>69.67</v>
      </c>
      <c r="S327" s="15">
        <f t="shared" si="15"/>
        <v>4.128592592592593</v>
      </c>
      <c r="T327" s="15">
        <f t="shared" si="16"/>
        <v>2.0642962962962965</v>
      </c>
      <c r="U327" s="15">
        <f t="shared" si="17"/>
        <v>2.0642962962962965</v>
      </c>
    </row>
    <row r="328" spans="1:21" s="15" customFormat="1">
      <c r="A328" s="15" t="s">
        <v>1856</v>
      </c>
      <c r="B328" s="15" t="s">
        <v>1370</v>
      </c>
      <c r="C328" s="15" t="s">
        <v>997</v>
      </c>
      <c r="D328" s="15" t="s">
        <v>885</v>
      </c>
      <c r="E328" s="15">
        <v>21.7</v>
      </c>
      <c r="F328" s="15">
        <v>0</v>
      </c>
      <c r="G328" s="15">
        <v>0</v>
      </c>
      <c r="H328" s="15">
        <v>0</v>
      </c>
      <c r="I328" s="15">
        <v>1</v>
      </c>
      <c r="J328" s="15">
        <v>2</v>
      </c>
      <c r="K328" s="15">
        <v>1</v>
      </c>
      <c r="L328" s="15">
        <v>0</v>
      </c>
      <c r="M328" s="15">
        <v>23</v>
      </c>
      <c r="N328" s="15">
        <v>11</v>
      </c>
      <c r="O328" s="15">
        <v>15</v>
      </c>
      <c r="P328" s="15">
        <v>2.9079999999999999</v>
      </c>
      <c r="Q328" s="15">
        <v>1.2</v>
      </c>
      <c r="R328" s="15">
        <v>69.67</v>
      </c>
      <c r="S328" s="15">
        <f t="shared" si="15"/>
        <v>4.128592592592593</v>
      </c>
      <c r="T328" s="15">
        <f t="shared" si="16"/>
        <v>2.0642962962962965</v>
      </c>
      <c r="U328" s="15">
        <f t="shared" si="17"/>
        <v>2.0642962962962965</v>
      </c>
    </row>
    <row r="329" spans="1:21" s="15" customFormat="1">
      <c r="A329" s="15" t="s">
        <v>1269</v>
      </c>
      <c r="B329" s="15" t="s">
        <v>962</v>
      </c>
      <c r="C329" s="15" t="s">
        <v>996</v>
      </c>
      <c r="D329" s="15" t="s">
        <v>873</v>
      </c>
      <c r="E329" s="15">
        <v>113</v>
      </c>
      <c r="F329" s="15">
        <v>18</v>
      </c>
      <c r="G329" s="15">
        <v>3</v>
      </c>
      <c r="H329" s="15">
        <v>0</v>
      </c>
      <c r="I329" s="15">
        <v>6</v>
      </c>
      <c r="J329" s="15">
        <v>11</v>
      </c>
      <c r="K329" s="15">
        <v>0</v>
      </c>
      <c r="L329" s="15">
        <v>0</v>
      </c>
      <c r="M329" s="15">
        <v>71</v>
      </c>
      <c r="N329" s="15">
        <v>33</v>
      </c>
      <c r="O329" s="15">
        <v>148</v>
      </c>
      <c r="P329" s="15">
        <v>6.133</v>
      </c>
      <c r="Q329" s="15">
        <v>1.6017999999999999</v>
      </c>
      <c r="R329" s="15">
        <v>69.5</v>
      </c>
      <c r="S329" s="15">
        <f t="shared" si="15"/>
        <v>4.1185185185185187</v>
      </c>
      <c r="T329" s="15">
        <f t="shared" si="16"/>
        <v>2.0592592592592593</v>
      </c>
      <c r="U329" s="15">
        <f t="shared" si="17"/>
        <v>2.0592592592592593</v>
      </c>
    </row>
    <row r="330" spans="1:21" s="15" customFormat="1">
      <c r="A330" s="15" t="s">
        <v>1217</v>
      </c>
      <c r="B330" s="15" t="s">
        <v>1155</v>
      </c>
      <c r="C330" s="15" t="s">
        <v>997</v>
      </c>
      <c r="D330" s="15" t="s">
        <v>890</v>
      </c>
      <c r="E330" s="15">
        <v>46.3</v>
      </c>
      <c r="F330" s="15">
        <v>0</v>
      </c>
      <c r="G330" s="15">
        <v>0</v>
      </c>
      <c r="H330" s="15">
        <v>0</v>
      </c>
      <c r="I330" s="15">
        <v>2</v>
      </c>
      <c r="J330" s="15">
        <v>4</v>
      </c>
      <c r="K330" s="15">
        <v>1</v>
      </c>
      <c r="L330" s="15">
        <v>5</v>
      </c>
      <c r="M330" s="15">
        <v>38</v>
      </c>
      <c r="N330" s="15">
        <v>20</v>
      </c>
      <c r="O330" s="15">
        <v>41</v>
      </c>
      <c r="P330" s="15">
        <v>2.9140000000000001</v>
      </c>
      <c r="Q330" s="15">
        <v>1.3165</v>
      </c>
      <c r="R330" s="15">
        <v>69.33</v>
      </c>
      <c r="S330" s="15">
        <f t="shared" si="15"/>
        <v>4.1084444444444443</v>
      </c>
      <c r="T330" s="15">
        <f t="shared" si="16"/>
        <v>2.0542222222222222</v>
      </c>
      <c r="U330" s="15">
        <f t="shared" si="17"/>
        <v>2.0542222222222222</v>
      </c>
    </row>
    <row r="331" spans="1:21" s="15" customFormat="1">
      <c r="A331" s="15" t="s">
        <v>198</v>
      </c>
      <c r="B331" s="15" t="s">
        <v>1157</v>
      </c>
      <c r="C331" s="15" t="s">
        <v>997</v>
      </c>
      <c r="D331" s="15" t="s">
        <v>1068</v>
      </c>
      <c r="E331" s="15">
        <v>111</v>
      </c>
      <c r="F331" s="15">
        <v>16</v>
      </c>
      <c r="G331" s="15">
        <v>9</v>
      </c>
      <c r="H331" s="15">
        <v>0</v>
      </c>
      <c r="I331" s="15">
        <v>3</v>
      </c>
      <c r="J331" s="15">
        <v>8</v>
      </c>
      <c r="K331" s="15">
        <v>1</v>
      </c>
      <c r="L331" s="15">
        <v>0</v>
      </c>
      <c r="M331" s="15">
        <v>67</v>
      </c>
      <c r="N331" s="15">
        <v>39</v>
      </c>
      <c r="O331" s="15">
        <v>112</v>
      </c>
      <c r="P331" s="15">
        <v>4.3780000000000001</v>
      </c>
      <c r="Q331" s="15">
        <v>1.3604000000000001</v>
      </c>
      <c r="R331" s="15">
        <v>69</v>
      </c>
      <c r="S331" s="15">
        <f t="shared" si="15"/>
        <v>4.0888888888888886</v>
      </c>
      <c r="T331" s="15">
        <f t="shared" si="16"/>
        <v>2.0444444444444443</v>
      </c>
      <c r="U331" s="15">
        <f t="shared" si="17"/>
        <v>2.0444444444444443</v>
      </c>
    </row>
    <row r="332" spans="1:21" s="15" customFormat="1">
      <c r="A332" s="15" t="s">
        <v>490</v>
      </c>
      <c r="B332" s="15" t="s">
        <v>292</v>
      </c>
      <c r="C332" s="15" t="s">
        <v>997</v>
      </c>
      <c r="D332" s="15" t="s">
        <v>885</v>
      </c>
      <c r="E332" s="15">
        <v>53.3</v>
      </c>
      <c r="F332" s="15">
        <v>0</v>
      </c>
      <c r="G332" s="15">
        <v>0</v>
      </c>
      <c r="H332" s="15">
        <v>0</v>
      </c>
      <c r="I332" s="15">
        <v>5</v>
      </c>
      <c r="J332" s="15">
        <v>2</v>
      </c>
      <c r="K332" s="15">
        <v>2</v>
      </c>
      <c r="L332" s="15">
        <v>1</v>
      </c>
      <c r="M332" s="15">
        <v>42</v>
      </c>
      <c r="N332" s="15">
        <v>35</v>
      </c>
      <c r="O332" s="15">
        <v>69</v>
      </c>
      <c r="P332" s="15">
        <v>7.0880000000000001</v>
      </c>
      <c r="Q332" s="15">
        <v>1.95</v>
      </c>
      <c r="R332" s="15">
        <v>68.83</v>
      </c>
      <c r="S332" s="15">
        <f t="shared" si="15"/>
        <v>4.0788148148148151</v>
      </c>
      <c r="T332" s="15">
        <f t="shared" si="16"/>
        <v>2.0394074074074076</v>
      </c>
      <c r="U332" s="15">
        <f t="shared" si="17"/>
        <v>2.0394074074074076</v>
      </c>
    </row>
    <row r="333" spans="1:21" s="15" customFormat="1">
      <c r="A333" s="15" t="s">
        <v>321</v>
      </c>
      <c r="B333" s="15" t="s">
        <v>96</v>
      </c>
      <c r="C333" s="15" t="s">
        <v>997</v>
      </c>
      <c r="D333" s="15" t="s">
        <v>885</v>
      </c>
      <c r="E333" s="15">
        <v>57.7</v>
      </c>
      <c r="F333" s="15">
        <v>1</v>
      </c>
      <c r="G333" s="15">
        <v>0</v>
      </c>
      <c r="H333" s="15">
        <v>0</v>
      </c>
      <c r="I333" s="15">
        <v>0</v>
      </c>
      <c r="J333" s="15">
        <v>2</v>
      </c>
      <c r="K333" s="15">
        <v>1</v>
      </c>
      <c r="L333" s="15">
        <v>2</v>
      </c>
      <c r="M333" s="15">
        <v>42</v>
      </c>
      <c r="N333" s="15">
        <v>20</v>
      </c>
      <c r="O333" s="15">
        <v>45</v>
      </c>
      <c r="P333" s="15">
        <v>2.9649999999999999</v>
      </c>
      <c r="Q333" s="15">
        <v>1.1272</v>
      </c>
      <c r="R333" s="15">
        <v>68.67</v>
      </c>
      <c r="S333" s="15">
        <f t="shared" si="15"/>
        <v>4.0693333333333337</v>
      </c>
      <c r="T333" s="15">
        <f t="shared" si="16"/>
        <v>2.0346666666666668</v>
      </c>
      <c r="U333" s="15">
        <f t="shared" si="17"/>
        <v>2.0346666666666668</v>
      </c>
    </row>
    <row r="334" spans="1:21" s="15" customFormat="1">
      <c r="A334" s="15" t="s">
        <v>333</v>
      </c>
      <c r="B334" s="15" t="s">
        <v>1652</v>
      </c>
      <c r="C334" s="15" t="s">
        <v>997</v>
      </c>
      <c r="D334" s="15" t="s">
        <v>867</v>
      </c>
      <c r="E334" s="15">
        <v>19</v>
      </c>
      <c r="F334" s="15">
        <v>0</v>
      </c>
      <c r="G334" s="15">
        <v>0</v>
      </c>
      <c r="H334" s="15">
        <v>0</v>
      </c>
      <c r="I334" s="15">
        <v>2</v>
      </c>
      <c r="J334" s="15">
        <v>1</v>
      </c>
      <c r="K334" s="15">
        <v>0</v>
      </c>
      <c r="L334" s="15">
        <v>1</v>
      </c>
      <c r="M334" s="15">
        <v>14</v>
      </c>
      <c r="N334" s="15">
        <v>8</v>
      </c>
      <c r="O334" s="15">
        <v>14</v>
      </c>
      <c r="P334" s="15">
        <v>0.94699999999999995</v>
      </c>
      <c r="Q334" s="15">
        <v>1.1578999999999999</v>
      </c>
      <c r="R334" s="15">
        <v>68</v>
      </c>
      <c r="S334" s="15">
        <f t="shared" si="15"/>
        <v>4.0296296296296292</v>
      </c>
      <c r="T334" s="15">
        <f t="shared" si="16"/>
        <v>2.0148148148148146</v>
      </c>
      <c r="U334" s="15">
        <f t="shared" si="17"/>
        <v>2.0148148148148146</v>
      </c>
    </row>
    <row r="335" spans="1:21" s="15" customFormat="1">
      <c r="A335" s="15" t="s">
        <v>62</v>
      </c>
      <c r="B335" s="15" t="s">
        <v>1052</v>
      </c>
      <c r="C335" s="15" t="s">
        <v>997</v>
      </c>
      <c r="D335" s="15" t="s">
        <v>885</v>
      </c>
      <c r="E335" s="15">
        <v>28.3</v>
      </c>
      <c r="F335" s="15">
        <v>0</v>
      </c>
      <c r="G335" s="15">
        <v>0</v>
      </c>
      <c r="H335" s="15">
        <v>0</v>
      </c>
      <c r="I335" s="15">
        <v>4</v>
      </c>
      <c r="J335" s="15">
        <v>0</v>
      </c>
      <c r="K335" s="15">
        <v>0</v>
      </c>
      <c r="L335" s="15">
        <v>1</v>
      </c>
      <c r="M335" s="15">
        <v>26</v>
      </c>
      <c r="N335" s="15">
        <v>16</v>
      </c>
      <c r="O335" s="15">
        <v>24</v>
      </c>
      <c r="P335" s="15">
        <v>2.859</v>
      </c>
      <c r="Q335" s="15">
        <v>1.4117999999999999</v>
      </c>
      <c r="R335" s="15">
        <v>67.83</v>
      </c>
      <c r="S335" s="15">
        <f t="shared" si="15"/>
        <v>4.0195555555555558</v>
      </c>
      <c r="T335" s="15">
        <f t="shared" si="16"/>
        <v>2.0097777777777779</v>
      </c>
      <c r="U335" s="15">
        <f t="shared" si="17"/>
        <v>2.0097777777777779</v>
      </c>
    </row>
    <row r="336" spans="1:21" s="15" customFormat="1">
      <c r="A336" s="15" t="s">
        <v>340</v>
      </c>
      <c r="B336" s="15" t="s">
        <v>823</v>
      </c>
      <c r="C336" s="15" t="s">
        <v>997</v>
      </c>
      <c r="D336" s="15" t="s">
        <v>859</v>
      </c>
      <c r="E336" s="15">
        <v>30.3</v>
      </c>
      <c r="F336" s="15">
        <v>0</v>
      </c>
      <c r="G336" s="15">
        <v>0</v>
      </c>
      <c r="H336" s="15">
        <v>0</v>
      </c>
      <c r="I336" s="15">
        <v>2</v>
      </c>
      <c r="J336" s="15">
        <v>1</v>
      </c>
      <c r="K336" s="15">
        <v>0</v>
      </c>
      <c r="L336" s="15">
        <v>1</v>
      </c>
      <c r="M336" s="15">
        <v>27</v>
      </c>
      <c r="N336" s="15">
        <v>4</v>
      </c>
      <c r="O336" s="15">
        <v>36</v>
      </c>
      <c r="P336" s="15">
        <v>3.8570000000000002</v>
      </c>
      <c r="Q336" s="15">
        <v>1.3187</v>
      </c>
      <c r="R336" s="15">
        <v>67.83</v>
      </c>
      <c r="S336" s="15">
        <f t="shared" si="15"/>
        <v>4.0195555555555558</v>
      </c>
      <c r="T336" s="15">
        <f t="shared" si="16"/>
        <v>2.0097777777777779</v>
      </c>
      <c r="U336" s="15">
        <f t="shared" si="17"/>
        <v>2.0097777777777779</v>
      </c>
    </row>
    <row r="337" spans="1:21" s="15" customFormat="1">
      <c r="A337" s="15" t="s">
        <v>897</v>
      </c>
      <c r="B337" s="15" t="s">
        <v>1765</v>
      </c>
      <c r="C337" s="15" t="s">
        <v>997</v>
      </c>
      <c r="D337" s="15" t="s">
        <v>881</v>
      </c>
      <c r="E337" s="15">
        <v>34.299999999999997</v>
      </c>
      <c r="F337" s="15">
        <v>0</v>
      </c>
      <c r="G337" s="15">
        <v>0</v>
      </c>
      <c r="H337" s="15">
        <v>0</v>
      </c>
      <c r="I337" s="15">
        <v>1</v>
      </c>
      <c r="J337" s="15">
        <v>4</v>
      </c>
      <c r="K337" s="15">
        <v>0</v>
      </c>
      <c r="L337" s="15">
        <v>0</v>
      </c>
      <c r="M337" s="15">
        <v>29</v>
      </c>
      <c r="N337" s="15">
        <v>8</v>
      </c>
      <c r="O337" s="15">
        <v>42</v>
      </c>
      <c r="P337" s="15">
        <v>4.718</v>
      </c>
      <c r="Q337" s="15">
        <v>1.4562999999999999</v>
      </c>
      <c r="R337" s="15">
        <v>67.33</v>
      </c>
      <c r="S337" s="15">
        <f t="shared" si="15"/>
        <v>3.9899259259259257</v>
      </c>
      <c r="T337" s="15">
        <f t="shared" si="16"/>
        <v>1.9949629629629628</v>
      </c>
      <c r="U337" s="15">
        <f t="shared" si="17"/>
        <v>1.9949629629629628</v>
      </c>
    </row>
    <row r="338" spans="1:21" s="15" customFormat="1">
      <c r="A338" s="15" t="s">
        <v>787</v>
      </c>
      <c r="B338" s="15" t="s">
        <v>786</v>
      </c>
      <c r="C338" s="15" t="s">
        <v>997</v>
      </c>
      <c r="D338" s="15" t="s">
        <v>880</v>
      </c>
      <c r="E338" s="15">
        <v>45.7</v>
      </c>
      <c r="F338" s="15">
        <v>1</v>
      </c>
      <c r="G338" s="15">
        <v>0</v>
      </c>
      <c r="H338" s="15">
        <v>0</v>
      </c>
      <c r="I338" s="15">
        <v>2</v>
      </c>
      <c r="J338" s="15">
        <v>0</v>
      </c>
      <c r="K338" s="15">
        <v>0</v>
      </c>
      <c r="L338" s="15">
        <v>1</v>
      </c>
      <c r="M338" s="15">
        <v>44</v>
      </c>
      <c r="N338" s="15">
        <v>17</v>
      </c>
      <c r="O338" s="15">
        <v>50</v>
      </c>
      <c r="P338" s="15">
        <v>5.7149999999999999</v>
      </c>
      <c r="Q338" s="15">
        <v>1.4672000000000001</v>
      </c>
      <c r="R338" s="15">
        <v>67.17</v>
      </c>
      <c r="S338" s="15">
        <f t="shared" si="15"/>
        <v>3.9804444444444447</v>
      </c>
      <c r="T338" s="15">
        <f t="shared" si="16"/>
        <v>1.9902222222222223</v>
      </c>
      <c r="U338" s="15">
        <f t="shared" si="17"/>
        <v>1.9902222222222223</v>
      </c>
    </row>
    <row r="339" spans="1:21" s="15" customFormat="1">
      <c r="A339" s="15" t="s">
        <v>810</v>
      </c>
      <c r="B339" s="15" t="s">
        <v>1055</v>
      </c>
      <c r="C339" s="15" t="s">
        <v>997</v>
      </c>
      <c r="D339" s="15" t="s">
        <v>883</v>
      </c>
      <c r="E339" s="15">
        <v>86</v>
      </c>
      <c r="F339" s="15">
        <v>4</v>
      </c>
      <c r="G339" s="15">
        <v>0</v>
      </c>
      <c r="H339" s="15">
        <v>0</v>
      </c>
      <c r="I339" s="15">
        <v>3</v>
      </c>
      <c r="J339" s="15">
        <v>2</v>
      </c>
      <c r="K339" s="15">
        <v>0</v>
      </c>
      <c r="L339" s="15">
        <v>1</v>
      </c>
      <c r="M339" s="15">
        <v>47</v>
      </c>
      <c r="N339" s="15">
        <v>28</v>
      </c>
      <c r="O339" s="15">
        <v>100</v>
      </c>
      <c r="P339" s="15">
        <v>4.6050000000000004</v>
      </c>
      <c r="Q339" s="15">
        <v>1.4883999999999999</v>
      </c>
      <c r="R339" s="15">
        <v>67</v>
      </c>
      <c r="S339" s="15">
        <f t="shared" si="15"/>
        <v>3.9703703703703703</v>
      </c>
      <c r="T339" s="15">
        <f t="shared" si="16"/>
        <v>1.9851851851851852</v>
      </c>
      <c r="U339" s="15">
        <f t="shared" si="17"/>
        <v>1.9851851851851852</v>
      </c>
    </row>
    <row r="340" spans="1:21" s="15" customFormat="1">
      <c r="A340" s="15" t="s">
        <v>33</v>
      </c>
      <c r="B340" s="15" t="s">
        <v>1739</v>
      </c>
      <c r="C340" s="15" t="s">
        <v>997</v>
      </c>
      <c r="D340" s="15" t="s">
        <v>876</v>
      </c>
      <c r="E340" s="15">
        <v>69.7</v>
      </c>
      <c r="F340" s="15">
        <v>7</v>
      </c>
      <c r="G340" s="15">
        <v>0</v>
      </c>
      <c r="H340" s="15">
        <v>0</v>
      </c>
      <c r="I340" s="15">
        <v>1</v>
      </c>
      <c r="J340" s="15">
        <v>4</v>
      </c>
      <c r="K340" s="15">
        <v>0</v>
      </c>
      <c r="L340" s="15">
        <v>1</v>
      </c>
      <c r="M340" s="15">
        <v>55</v>
      </c>
      <c r="N340" s="15">
        <v>19</v>
      </c>
      <c r="O340" s="15">
        <v>74</v>
      </c>
      <c r="P340" s="15">
        <v>4.6509999999999998</v>
      </c>
      <c r="Q340" s="15">
        <v>1.3349</v>
      </c>
      <c r="R340" s="15">
        <v>66.67</v>
      </c>
      <c r="S340" s="15">
        <f t="shared" si="15"/>
        <v>3.950814814814815</v>
      </c>
      <c r="T340" s="15">
        <f t="shared" si="16"/>
        <v>1.9754074074074075</v>
      </c>
      <c r="U340" s="15">
        <f t="shared" si="17"/>
        <v>1.9754074074074075</v>
      </c>
    </row>
    <row r="341" spans="1:21" s="15" customFormat="1">
      <c r="A341" s="15" t="s">
        <v>283</v>
      </c>
      <c r="B341" s="15" t="s">
        <v>422</v>
      </c>
      <c r="C341" s="15" t="s">
        <v>997</v>
      </c>
      <c r="D341" s="15" t="s">
        <v>859</v>
      </c>
      <c r="E341" s="15">
        <v>82.7</v>
      </c>
      <c r="F341" s="15">
        <v>7</v>
      </c>
      <c r="G341" s="15">
        <v>0</v>
      </c>
      <c r="H341" s="15">
        <v>0</v>
      </c>
      <c r="I341" s="15">
        <v>2</v>
      </c>
      <c r="J341" s="15">
        <v>6</v>
      </c>
      <c r="K341" s="15">
        <v>0</v>
      </c>
      <c r="L341" s="15">
        <v>0</v>
      </c>
      <c r="M341" s="15">
        <v>66</v>
      </c>
      <c r="N341" s="15">
        <v>39</v>
      </c>
      <c r="O341" s="15">
        <v>73</v>
      </c>
      <c r="P341" s="15">
        <v>3.702</v>
      </c>
      <c r="Q341" s="15">
        <v>1.3548</v>
      </c>
      <c r="R341" s="15">
        <v>66.17</v>
      </c>
      <c r="S341" s="15">
        <f t="shared" si="15"/>
        <v>3.9211851851851853</v>
      </c>
      <c r="T341" s="15">
        <f t="shared" si="16"/>
        <v>1.9605925925925927</v>
      </c>
      <c r="U341" s="15">
        <f t="shared" si="17"/>
        <v>1.9605925925925927</v>
      </c>
    </row>
    <row r="342" spans="1:21" s="15" customFormat="1">
      <c r="A342" s="15" t="s">
        <v>62</v>
      </c>
      <c r="B342" s="15" t="s">
        <v>1663</v>
      </c>
      <c r="C342" s="15" t="s">
        <v>997</v>
      </c>
      <c r="D342" s="15" t="s">
        <v>878</v>
      </c>
      <c r="E342" s="15">
        <v>27.3</v>
      </c>
      <c r="F342" s="15">
        <v>0</v>
      </c>
      <c r="G342" s="15">
        <v>0</v>
      </c>
      <c r="H342" s="15">
        <v>0</v>
      </c>
      <c r="I342" s="15">
        <v>1</v>
      </c>
      <c r="J342" s="15">
        <v>0</v>
      </c>
      <c r="K342" s="15">
        <v>0</v>
      </c>
      <c r="L342" s="15">
        <v>1</v>
      </c>
      <c r="M342" s="15">
        <v>28</v>
      </c>
      <c r="N342" s="15">
        <v>6</v>
      </c>
      <c r="O342" s="15">
        <v>19</v>
      </c>
      <c r="P342" s="15">
        <v>1.3169999999999999</v>
      </c>
      <c r="Q342" s="15">
        <v>0.91459999999999997</v>
      </c>
      <c r="R342" s="15">
        <v>65.83</v>
      </c>
      <c r="S342" s="15">
        <f t="shared" si="15"/>
        <v>3.9010370370370371</v>
      </c>
      <c r="T342" s="15">
        <f t="shared" si="16"/>
        <v>1.9505185185185185</v>
      </c>
      <c r="U342" s="15">
        <f t="shared" si="17"/>
        <v>1.9505185185185185</v>
      </c>
    </row>
    <row r="343" spans="1:21" s="15" customFormat="1">
      <c r="A343" s="15" t="s">
        <v>181</v>
      </c>
      <c r="B343" s="15" t="s">
        <v>116</v>
      </c>
      <c r="C343" s="15" t="s">
        <v>996</v>
      </c>
      <c r="D343" s="15" t="s">
        <v>858</v>
      </c>
      <c r="E343" s="15">
        <v>90.3</v>
      </c>
      <c r="F343" s="15">
        <v>15</v>
      </c>
      <c r="G343" s="15">
        <v>6</v>
      </c>
      <c r="H343" s="15">
        <v>0</v>
      </c>
      <c r="I343" s="15">
        <v>2</v>
      </c>
      <c r="J343" s="15">
        <v>7</v>
      </c>
      <c r="K343" s="15">
        <v>0</v>
      </c>
      <c r="L343" s="15">
        <v>0</v>
      </c>
      <c r="M343" s="15">
        <v>70</v>
      </c>
      <c r="N343" s="15">
        <v>32</v>
      </c>
      <c r="O343" s="15">
        <v>81</v>
      </c>
      <c r="P343" s="15">
        <v>4.1840000000000002</v>
      </c>
      <c r="Q343" s="15">
        <v>1.2508999999999999</v>
      </c>
      <c r="R343" s="15">
        <v>65.83</v>
      </c>
      <c r="S343" s="15">
        <f t="shared" si="15"/>
        <v>3.9010370370370371</v>
      </c>
      <c r="T343" s="15">
        <f t="shared" si="16"/>
        <v>1.9505185185185185</v>
      </c>
      <c r="U343" s="15">
        <f t="shared" si="17"/>
        <v>1.9505185185185185</v>
      </c>
    </row>
    <row r="344" spans="1:21" s="15" customFormat="1">
      <c r="A344" s="15" t="s">
        <v>1288</v>
      </c>
      <c r="B344" s="15" t="s">
        <v>1354</v>
      </c>
      <c r="C344" s="15" t="s">
        <v>996</v>
      </c>
      <c r="D344" s="15" t="s">
        <v>876</v>
      </c>
      <c r="E344" s="15">
        <v>61.3</v>
      </c>
      <c r="F344" s="15">
        <v>11</v>
      </c>
      <c r="G344" s="15">
        <v>5</v>
      </c>
      <c r="H344" s="15">
        <v>0</v>
      </c>
      <c r="I344" s="15">
        <v>4</v>
      </c>
      <c r="J344" s="15">
        <v>5</v>
      </c>
      <c r="K344" s="15">
        <v>0</v>
      </c>
      <c r="L344" s="15">
        <v>0</v>
      </c>
      <c r="M344" s="15">
        <v>46</v>
      </c>
      <c r="N344" s="15">
        <v>15</v>
      </c>
      <c r="O344" s="15">
        <v>71</v>
      </c>
      <c r="P344" s="15">
        <v>4.9889999999999999</v>
      </c>
      <c r="Q344" s="15">
        <v>1.4021999999999999</v>
      </c>
      <c r="R344" s="15">
        <v>64.83</v>
      </c>
      <c r="S344" s="15">
        <f t="shared" si="15"/>
        <v>3.8417777777777777</v>
      </c>
      <c r="T344" s="15">
        <f t="shared" si="16"/>
        <v>1.9208888888888889</v>
      </c>
      <c r="U344" s="15">
        <f t="shared" si="17"/>
        <v>1.9208888888888889</v>
      </c>
    </row>
    <row r="345" spans="1:21" s="15" customFormat="1">
      <c r="A345" s="15" t="s">
        <v>629</v>
      </c>
      <c r="B345" s="15" t="s">
        <v>628</v>
      </c>
      <c r="C345" s="15" t="s">
        <v>996</v>
      </c>
      <c r="D345" s="15" t="s">
        <v>883</v>
      </c>
      <c r="E345" s="15">
        <v>54.3</v>
      </c>
      <c r="F345" s="15">
        <v>9</v>
      </c>
      <c r="G345" s="15">
        <v>5</v>
      </c>
      <c r="H345" s="15">
        <v>0</v>
      </c>
      <c r="I345" s="15">
        <v>2</v>
      </c>
      <c r="J345" s="15">
        <v>2</v>
      </c>
      <c r="K345" s="15">
        <v>0</v>
      </c>
      <c r="L345" s="15">
        <v>0</v>
      </c>
      <c r="M345" s="15">
        <v>45</v>
      </c>
      <c r="N345" s="15">
        <v>13</v>
      </c>
      <c r="O345" s="15">
        <v>55</v>
      </c>
      <c r="P345" s="15">
        <v>2.65</v>
      </c>
      <c r="Q345" s="15">
        <v>1.2515000000000001</v>
      </c>
      <c r="R345" s="15">
        <v>64.83</v>
      </c>
      <c r="S345" s="15">
        <f t="shared" si="15"/>
        <v>3.8417777777777777</v>
      </c>
      <c r="T345" s="15">
        <f t="shared" si="16"/>
        <v>1.9208888888888889</v>
      </c>
      <c r="U345" s="15">
        <f t="shared" si="17"/>
        <v>1.9208888888888889</v>
      </c>
    </row>
    <row r="346" spans="1:21" s="15" customFormat="1">
      <c r="A346" s="15" t="s">
        <v>145</v>
      </c>
      <c r="B346" s="15" t="s">
        <v>1682</v>
      </c>
      <c r="C346" s="15" t="s">
        <v>997</v>
      </c>
      <c r="D346" s="15" t="s">
        <v>881</v>
      </c>
      <c r="E346" s="15">
        <v>29.7</v>
      </c>
      <c r="F346" s="15">
        <v>0</v>
      </c>
      <c r="G346" s="15">
        <v>0</v>
      </c>
      <c r="H346" s="15">
        <v>0</v>
      </c>
      <c r="I346" s="15">
        <v>3</v>
      </c>
      <c r="J346" s="15">
        <v>1</v>
      </c>
      <c r="K346" s="15">
        <v>0</v>
      </c>
      <c r="L346" s="15">
        <v>0</v>
      </c>
      <c r="M346" s="15">
        <v>28</v>
      </c>
      <c r="N346" s="15">
        <v>21</v>
      </c>
      <c r="O346" s="15">
        <v>24</v>
      </c>
      <c r="P346" s="15">
        <v>4.2469999999999999</v>
      </c>
      <c r="Q346" s="15">
        <v>1.5168999999999999</v>
      </c>
      <c r="R346" s="15">
        <v>64.67</v>
      </c>
      <c r="S346" s="15">
        <f t="shared" si="15"/>
        <v>3.8322962962962963</v>
      </c>
      <c r="T346" s="15">
        <f t="shared" si="16"/>
        <v>1.9161481481481482</v>
      </c>
      <c r="U346" s="15">
        <f t="shared" si="17"/>
        <v>1.9161481481481482</v>
      </c>
    </row>
    <row r="347" spans="1:21" s="15" customFormat="1">
      <c r="A347" s="15" t="s">
        <v>128</v>
      </c>
      <c r="B347" s="15" t="s">
        <v>772</v>
      </c>
      <c r="C347" s="15" t="s">
        <v>997</v>
      </c>
      <c r="D347" s="15" t="s">
        <v>881</v>
      </c>
      <c r="E347" s="15">
        <v>46.3</v>
      </c>
      <c r="F347" s="15">
        <v>0</v>
      </c>
      <c r="G347" s="15">
        <v>0</v>
      </c>
      <c r="H347" s="15">
        <v>0</v>
      </c>
      <c r="I347" s="15">
        <v>1</v>
      </c>
      <c r="J347" s="15">
        <v>3</v>
      </c>
      <c r="K347" s="15">
        <v>1</v>
      </c>
      <c r="L347" s="15">
        <v>1</v>
      </c>
      <c r="M347" s="15">
        <v>39</v>
      </c>
      <c r="N347" s="15">
        <v>25</v>
      </c>
      <c r="O347" s="15">
        <v>38</v>
      </c>
      <c r="P347" s="15">
        <v>4.2729999999999997</v>
      </c>
      <c r="Q347" s="15">
        <v>1.3596999999999999</v>
      </c>
      <c r="R347" s="15">
        <v>64.33</v>
      </c>
      <c r="S347" s="15">
        <f t="shared" si="15"/>
        <v>3.8121481481481481</v>
      </c>
      <c r="T347" s="15">
        <f t="shared" si="16"/>
        <v>1.906074074074074</v>
      </c>
      <c r="U347" s="15">
        <f t="shared" si="17"/>
        <v>1.906074074074074</v>
      </c>
    </row>
    <row r="348" spans="1:21" s="15" customFormat="1">
      <c r="A348" s="15" t="s">
        <v>1881</v>
      </c>
      <c r="B348" s="15" t="s">
        <v>180</v>
      </c>
      <c r="C348" s="15" t="s">
        <v>997</v>
      </c>
      <c r="D348" s="15" t="s">
        <v>864</v>
      </c>
      <c r="E348" s="15">
        <v>34.700000000000003</v>
      </c>
      <c r="F348" s="15">
        <v>0</v>
      </c>
      <c r="G348" s="15">
        <v>0</v>
      </c>
      <c r="H348" s="15">
        <v>0</v>
      </c>
      <c r="I348" s="15">
        <v>0</v>
      </c>
      <c r="J348" s="15">
        <v>1</v>
      </c>
      <c r="K348" s="15">
        <v>0</v>
      </c>
      <c r="L348" s="15">
        <v>1</v>
      </c>
      <c r="M348" s="15">
        <v>37</v>
      </c>
      <c r="N348" s="15">
        <v>14</v>
      </c>
      <c r="O348" s="15">
        <v>29</v>
      </c>
      <c r="P348" s="15">
        <v>3.375</v>
      </c>
      <c r="Q348" s="15">
        <v>1.2403999999999999</v>
      </c>
      <c r="R348" s="15">
        <v>63.67</v>
      </c>
      <c r="S348" s="15">
        <f t="shared" si="15"/>
        <v>3.773037037037037</v>
      </c>
      <c r="T348" s="15">
        <f t="shared" si="16"/>
        <v>1.8865185185185185</v>
      </c>
      <c r="U348" s="15">
        <f t="shared" si="17"/>
        <v>1.8865185185185185</v>
      </c>
    </row>
    <row r="349" spans="1:21" s="15" customFormat="1">
      <c r="A349" s="15" t="s">
        <v>158</v>
      </c>
      <c r="B349" s="15" t="s">
        <v>576</v>
      </c>
      <c r="C349" s="15" t="s">
        <v>996</v>
      </c>
      <c r="D349" s="15" t="s">
        <v>860</v>
      </c>
      <c r="E349" s="15">
        <v>110.7</v>
      </c>
      <c r="F349" s="15">
        <v>17</v>
      </c>
      <c r="G349" s="15">
        <v>6</v>
      </c>
      <c r="H349" s="15">
        <v>0</v>
      </c>
      <c r="I349" s="15">
        <v>3</v>
      </c>
      <c r="J349" s="15">
        <v>12</v>
      </c>
      <c r="K349" s="15">
        <v>1</v>
      </c>
      <c r="L349" s="15">
        <v>1</v>
      </c>
      <c r="M349" s="15">
        <v>105</v>
      </c>
      <c r="N349" s="15">
        <v>55</v>
      </c>
      <c r="O349" s="15">
        <v>123</v>
      </c>
      <c r="P349" s="15">
        <v>5.6109999999999998</v>
      </c>
      <c r="Q349" s="15">
        <v>1.6084000000000001</v>
      </c>
      <c r="R349" s="15">
        <v>63.67</v>
      </c>
      <c r="S349" s="15">
        <f t="shared" si="15"/>
        <v>3.773037037037037</v>
      </c>
      <c r="T349" s="15">
        <f t="shared" si="16"/>
        <v>1.8865185185185185</v>
      </c>
      <c r="U349" s="15">
        <f t="shared" si="17"/>
        <v>1.8865185185185185</v>
      </c>
    </row>
    <row r="350" spans="1:21" s="15" customFormat="1">
      <c r="A350" s="15" t="s">
        <v>260</v>
      </c>
      <c r="B350" s="15" t="s">
        <v>1800</v>
      </c>
      <c r="C350" s="15" t="s">
        <v>997</v>
      </c>
      <c r="D350" s="15" t="s">
        <v>870</v>
      </c>
      <c r="E350" s="15">
        <v>75</v>
      </c>
      <c r="F350" s="15">
        <v>0</v>
      </c>
      <c r="G350" s="15">
        <v>0</v>
      </c>
      <c r="H350" s="15">
        <v>0</v>
      </c>
      <c r="I350" s="15">
        <v>1</v>
      </c>
      <c r="J350" s="15">
        <v>4</v>
      </c>
      <c r="K350" s="15">
        <v>1</v>
      </c>
      <c r="L350" s="15">
        <v>0</v>
      </c>
      <c r="M350" s="15">
        <v>60</v>
      </c>
      <c r="N350" s="15">
        <v>27</v>
      </c>
      <c r="O350" s="15">
        <v>73</v>
      </c>
      <c r="P350" s="15">
        <v>3.24</v>
      </c>
      <c r="Q350" s="15">
        <v>1.3332999999999999</v>
      </c>
      <c r="R350" s="15">
        <v>63</v>
      </c>
      <c r="S350" s="15">
        <f t="shared" si="15"/>
        <v>3.7333333333333334</v>
      </c>
      <c r="T350" s="15">
        <f t="shared" si="16"/>
        <v>1.8666666666666667</v>
      </c>
      <c r="U350" s="15">
        <f t="shared" si="17"/>
        <v>1.8666666666666667</v>
      </c>
    </row>
    <row r="351" spans="1:21" s="15" customFormat="1">
      <c r="A351" s="15" t="s">
        <v>48</v>
      </c>
      <c r="B351" s="15" t="s">
        <v>1679</v>
      </c>
      <c r="C351" s="15" t="s">
        <v>997</v>
      </c>
      <c r="D351" s="15" t="s">
        <v>856</v>
      </c>
      <c r="E351" s="15">
        <v>24</v>
      </c>
      <c r="F351" s="15">
        <v>0</v>
      </c>
      <c r="G351" s="15">
        <v>0</v>
      </c>
      <c r="H351" s="15">
        <v>0</v>
      </c>
      <c r="I351" s="15">
        <v>0</v>
      </c>
      <c r="J351" s="15">
        <v>0</v>
      </c>
      <c r="K351" s="15">
        <v>1</v>
      </c>
      <c r="L351" s="15">
        <v>0</v>
      </c>
      <c r="M351" s="15">
        <v>28</v>
      </c>
      <c r="N351" s="15">
        <v>7</v>
      </c>
      <c r="O351" s="15">
        <v>19</v>
      </c>
      <c r="P351" s="15">
        <v>2.625</v>
      </c>
      <c r="Q351" s="15">
        <v>1.0832999999999999</v>
      </c>
      <c r="R351" s="15">
        <v>63</v>
      </c>
      <c r="S351" s="15">
        <f t="shared" si="15"/>
        <v>3.7333333333333334</v>
      </c>
      <c r="T351" s="15">
        <f t="shared" si="16"/>
        <v>1.8666666666666667</v>
      </c>
      <c r="U351" s="15">
        <f t="shared" si="17"/>
        <v>1.8666666666666667</v>
      </c>
    </row>
    <row r="352" spans="1:21" s="15" customFormat="1">
      <c r="A352" s="15" t="s">
        <v>32</v>
      </c>
      <c r="B352" s="15" t="s">
        <v>1526</v>
      </c>
      <c r="C352" s="15" t="s">
        <v>996</v>
      </c>
      <c r="D352" s="15" t="s">
        <v>860</v>
      </c>
      <c r="E352" s="15">
        <v>59</v>
      </c>
      <c r="F352" s="15">
        <v>11</v>
      </c>
      <c r="G352" s="15">
        <v>5</v>
      </c>
      <c r="H352" s="15">
        <v>0</v>
      </c>
      <c r="I352" s="15">
        <v>5</v>
      </c>
      <c r="J352" s="15">
        <v>3</v>
      </c>
      <c r="K352" s="15">
        <v>0</v>
      </c>
      <c r="L352" s="15">
        <v>0</v>
      </c>
      <c r="M352" s="15">
        <v>36</v>
      </c>
      <c r="N352" s="15">
        <v>28</v>
      </c>
      <c r="O352" s="15">
        <v>58</v>
      </c>
      <c r="P352" s="15">
        <v>5.0339999999999998</v>
      </c>
      <c r="Q352" s="15">
        <v>1.4576</v>
      </c>
      <c r="R352" s="15">
        <v>62.5</v>
      </c>
      <c r="S352" s="15">
        <f t="shared" si="15"/>
        <v>3.7037037037037037</v>
      </c>
      <c r="T352" s="15">
        <f t="shared" si="16"/>
        <v>1.8518518518518519</v>
      </c>
      <c r="U352" s="15">
        <f t="shared" si="17"/>
        <v>1.8518518518518519</v>
      </c>
    </row>
    <row r="353" spans="1:21" s="15" customFormat="1">
      <c r="A353" s="15" t="s">
        <v>267</v>
      </c>
      <c r="B353" s="15" t="s">
        <v>1189</v>
      </c>
      <c r="C353" s="15" t="s">
        <v>997</v>
      </c>
      <c r="D353" s="15" t="s">
        <v>890</v>
      </c>
      <c r="E353" s="15">
        <v>24.3</v>
      </c>
      <c r="F353" s="15">
        <v>0</v>
      </c>
      <c r="G353" s="15">
        <v>0</v>
      </c>
      <c r="H353" s="15">
        <v>0</v>
      </c>
      <c r="I353" s="15">
        <v>2</v>
      </c>
      <c r="J353" s="15">
        <v>0</v>
      </c>
      <c r="K353" s="15">
        <v>0</v>
      </c>
      <c r="L353" s="15">
        <v>0</v>
      </c>
      <c r="M353" s="15">
        <v>20</v>
      </c>
      <c r="N353" s="15">
        <v>13</v>
      </c>
      <c r="O353" s="15">
        <v>22</v>
      </c>
      <c r="P353" s="15">
        <v>4.8079999999999998</v>
      </c>
      <c r="Q353" s="15">
        <v>1.4383999999999999</v>
      </c>
      <c r="R353" s="15">
        <v>61.83</v>
      </c>
      <c r="S353" s="15">
        <f t="shared" si="15"/>
        <v>3.6639999999999997</v>
      </c>
      <c r="T353" s="15">
        <f t="shared" si="16"/>
        <v>1.8319999999999999</v>
      </c>
      <c r="U353" s="15">
        <f t="shared" si="17"/>
        <v>1.8319999999999999</v>
      </c>
    </row>
    <row r="354" spans="1:21" s="15" customFormat="1">
      <c r="A354" s="15" t="s">
        <v>236</v>
      </c>
      <c r="B354" s="15" t="s">
        <v>611</v>
      </c>
      <c r="C354" s="15" t="s">
        <v>997</v>
      </c>
      <c r="D354" s="15" t="s">
        <v>869</v>
      </c>
      <c r="E354" s="15">
        <v>63</v>
      </c>
      <c r="F354" s="15">
        <v>0</v>
      </c>
      <c r="G354" s="15">
        <v>0</v>
      </c>
      <c r="H354" s="15">
        <v>0</v>
      </c>
      <c r="I354" s="15">
        <v>2</v>
      </c>
      <c r="J354" s="15">
        <v>3</v>
      </c>
      <c r="K354" s="15">
        <v>1</v>
      </c>
      <c r="L354" s="15">
        <v>1</v>
      </c>
      <c r="M354" s="15">
        <v>39</v>
      </c>
      <c r="N354" s="15">
        <v>21</v>
      </c>
      <c r="O354" s="15">
        <v>68</v>
      </c>
      <c r="P354" s="15">
        <v>4</v>
      </c>
      <c r="Q354" s="15">
        <v>1.4127000000000001</v>
      </c>
      <c r="R354" s="15">
        <v>61</v>
      </c>
      <c r="S354" s="15">
        <f t="shared" si="15"/>
        <v>3.6148148148148147</v>
      </c>
      <c r="T354" s="15">
        <f t="shared" si="16"/>
        <v>1.8074074074074074</v>
      </c>
      <c r="U354" s="15">
        <f t="shared" si="17"/>
        <v>1.8074074074074074</v>
      </c>
    </row>
    <row r="355" spans="1:21" s="15" customFormat="1">
      <c r="A355" s="15" t="s">
        <v>1289</v>
      </c>
      <c r="B355" s="15" t="s">
        <v>1512</v>
      </c>
      <c r="C355" s="15" t="s">
        <v>997</v>
      </c>
      <c r="D355" s="15" t="s">
        <v>869</v>
      </c>
      <c r="E355" s="15">
        <v>33</v>
      </c>
      <c r="F355" s="15">
        <v>0</v>
      </c>
      <c r="G355" s="15">
        <v>0</v>
      </c>
      <c r="H355" s="15">
        <v>0</v>
      </c>
      <c r="I355" s="15">
        <v>0</v>
      </c>
      <c r="J355" s="15">
        <v>1</v>
      </c>
      <c r="K355" s="15">
        <v>0</v>
      </c>
      <c r="L355" s="15">
        <v>0</v>
      </c>
      <c r="M355" s="15">
        <v>22</v>
      </c>
      <c r="N355" s="15">
        <v>17</v>
      </c>
      <c r="O355" s="15">
        <v>20</v>
      </c>
      <c r="P355" s="15">
        <v>2.1819999999999999</v>
      </c>
      <c r="Q355" s="15">
        <v>1.1212</v>
      </c>
      <c r="R355" s="15">
        <v>61</v>
      </c>
      <c r="S355" s="15">
        <f t="shared" si="15"/>
        <v>3.6148148148148147</v>
      </c>
      <c r="T355" s="15">
        <f t="shared" si="16"/>
        <v>1.8074074074074074</v>
      </c>
      <c r="U355" s="15">
        <f t="shared" si="17"/>
        <v>1.8074074074074074</v>
      </c>
    </row>
    <row r="356" spans="1:21" s="15" customFormat="1">
      <c r="A356" s="15" t="s">
        <v>209</v>
      </c>
      <c r="B356" s="15" t="s">
        <v>1733</v>
      </c>
      <c r="C356" s="15" t="s">
        <v>996</v>
      </c>
      <c r="D356" s="15" t="s">
        <v>869</v>
      </c>
      <c r="E356" s="15">
        <v>126</v>
      </c>
      <c r="F356" s="15">
        <v>22</v>
      </c>
      <c r="G356" s="15">
        <v>11</v>
      </c>
      <c r="H356" s="15">
        <v>0</v>
      </c>
      <c r="I356" s="15">
        <v>5</v>
      </c>
      <c r="J356" s="15">
        <v>11</v>
      </c>
      <c r="K356" s="15">
        <v>0</v>
      </c>
      <c r="L356" s="15">
        <v>0</v>
      </c>
      <c r="M356" s="15">
        <v>56</v>
      </c>
      <c r="N356" s="15">
        <v>44</v>
      </c>
      <c r="O356" s="15">
        <v>128</v>
      </c>
      <c r="P356" s="15">
        <v>4.3570000000000002</v>
      </c>
      <c r="Q356" s="15">
        <v>1.3651</v>
      </c>
      <c r="R356" s="15">
        <v>60.5</v>
      </c>
      <c r="S356" s="15">
        <f t="shared" si="15"/>
        <v>3.585185185185185</v>
      </c>
      <c r="T356" s="15">
        <f t="shared" si="16"/>
        <v>1.7925925925925925</v>
      </c>
      <c r="U356" s="15">
        <f t="shared" si="17"/>
        <v>1.7925925925925925</v>
      </c>
    </row>
    <row r="357" spans="1:21" s="15" customFormat="1">
      <c r="A357" s="15" t="s">
        <v>368</v>
      </c>
      <c r="B357" s="15" t="s">
        <v>765</v>
      </c>
      <c r="C357" s="15" t="s">
        <v>997</v>
      </c>
      <c r="D357" s="15" t="s">
        <v>864</v>
      </c>
      <c r="E357" s="15">
        <v>41</v>
      </c>
      <c r="F357" s="15">
        <v>0</v>
      </c>
      <c r="G357" s="15">
        <v>0</v>
      </c>
      <c r="H357" s="15">
        <v>0</v>
      </c>
      <c r="I357" s="15">
        <v>3</v>
      </c>
      <c r="J357" s="15">
        <v>3</v>
      </c>
      <c r="K357" s="15">
        <v>0</v>
      </c>
      <c r="L357" s="15">
        <v>3</v>
      </c>
      <c r="M357" s="15">
        <v>42</v>
      </c>
      <c r="N357" s="15">
        <v>16</v>
      </c>
      <c r="O357" s="15">
        <v>50</v>
      </c>
      <c r="P357" s="15">
        <v>5.4880000000000004</v>
      </c>
      <c r="Q357" s="15">
        <v>1.6097999999999999</v>
      </c>
      <c r="R357" s="15">
        <v>60.5</v>
      </c>
      <c r="S357" s="15">
        <f t="shared" si="15"/>
        <v>3.585185185185185</v>
      </c>
      <c r="T357" s="15">
        <f t="shared" si="16"/>
        <v>1.7925925925925925</v>
      </c>
      <c r="U357" s="15">
        <f t="shared" si="17"/>
        <v>1.7925925925925925</v>
      </c>
    </row>
    <row r="358" spans="1:21" s="15" customFormat="1">
      <c r="A358" s="15" t="s">
        <v>151</v>
      </c>
      <c r="B358" s="15" t="s">
        <v>125</v>
      </c>
      <c r="C358" s="15" t="s">
        <v>996</v>
      </c>
      <c r="D358" s="15" t="s">
        <v>890</v>
      </c>
      <c r="E358" s="15">
        <v>129.30000000000001</v>
      </c>
      <c r="F358" s="15">
        <v>19</v>
      </c>
      <c r="G358" s="15">
        <v>6</v>
      </c>
      <c r="H358" s="15">
        <v>0</v>
      </c>
      <c r="I358" s="15">
        <v>5</v>
      </c>
      <c r="J358" s="15">
        <v>10</v>
      </c>
      <c r="K358" s="15">
        <v>0</v>
      </c>
      <c r="L358" s="15">
        <v>0</v>
      </c>
      <c r="M358" s="15">
        <v>64</v>
      </c>
      <c r="N358" s="15">
        <v>45</v>
      </c>
      <c r="O358" s="15">
        <v>147</v>
      </c>
      <c r="P358" s="15">
        <v>4.8010000000000002</v>
      </c>
      <c r="Q358" s="15">
        <v>1.4844999999999999</v>
      </c>
      <c r="R358" s="15">
        <v>60.33</v>
      </c>
      <c r="S358" s="15">
        <f t="shared" si="15"/>
        <v>3.5751111111111111</v>
      </c>
      <c r="T358" s="15">
        <f t="shared" si="16"/>
        <v>1.7875555555555556</v>
      </c>
      <c r="U358" s="15">
        <f t="shared" si="17"/>
        <v>1.7875555555555556</v>
      </c>
    </row>
    <row r="359" spans="1:21" s="15" customFormat="1">
      <c r="A359" s="15" t="s">
        <v>642</v>
      </c>
      <c r="B359" s="15" t="s">
        <v>239</v>
      </c>
      <c r="C359" s="15" t="s">
        <v>997</v>
      </c>
      <c r="D359" s="15" t="s">
        <v>882</v>
      </c>
      <c r="E359" s="15">
        <v>62</v>
      </c>
      <c r="F359" s="15">
        <v>0</v>
      </c>
      <c r="G359" s="15">
        <v>0</v>
      </c>
      <c r="H359" s="15">
        <v>0</v>
      </c>
      <c r="I359" s="15">
        <v>2</v>
      </c>
      <c r="J359" s="15">
        <v>2</v>
      </c>
      <c r="K359" s="15">
        <v>1</v>
      </c>
      <c r="L359" s="15">
        <v>0</v>
      </c>
      <c r="M359" s="15">
        <v>38</v>
      </c>
      <c r="N359" s="15">
        <v>23</v>
      </c>
      <c r="O359" s="15">
        <v>70</v>
      </c>
      <c r="P359" s="15">
        <v>3.194</v>
      </c>
      <c r="Q359" s="15">
        <v>1.5</v>
      </c>
      <c r="R359" s="15">
        <v>60</v>
      </c>
      <c r="S359" s="15">
        <f t="shared" si="15"/>
        <v>3.5555555555555554</v>
      </c>
      <c r="T359" s="15">
        <f t="shared" si="16"/>
        <v>1.7777777777777777</v>
      </c>
      <c r="U359" s="15">
        <f t="shared" si="17"/>
        <v>1.7777777777777777</v>
      </c>
    </row>
    <row r="360" spans="1:21" s="15" customFormat="1">
      <c r="A360" s="15" t="s">
        <v>1638</v>
      </c>
      <c r="B360" s="15" t="s">
        <v>1173</v>
      </c>
      <c r="C360" s="15" t="s">
        <v>997</v>
      </c>
      <c r="D360" s="15" t="s">
        <v>869</v>
      </c>
      <c r="E360" s="15">
        <v>31.7</v>
      </c>
      <c r="F360" s="15">
        <v>0</v>
      </c>
      <c r="G360" s="15">
        <v>0</v>
      </c>
      <c r="H360" s="15">
        <v>0</v>
      </c>
      <c r="I360" s="15">
        <v>3</v>
      </c>
      <c r="J360" s="15">
        <v>3</v>
      </c>
      <c r="K360" s="15">
        <v>1</v>
      </c>
      <c r="L360" s="15">
        <v>1</v>
      </c>
      <c r="M360" s="15">
        <v>26</v>
      </c>
      <c r="N360" s="15">
        <v>16</v>
      </c>
      <c r="O360" s="15">
        <v>27</v>
      </c>
      <c r="P360" s="15">
        <v>3.6949999999999998</v>
      </c>
      <c r="Q360" s="15">
        <v>1.3579000000000001</v>
      </c>
      <c r="R360" s="15">
        <v>59.67</v>
      </c>
      <c r="S360" s="15">
        <f t="shared" si="15"/>
        <v>3.536</v>
      </c>
      <c r="T360" s="15">
        <f t="shared" si="16"/>
        <v>1.768</v>
      </c>
      <c r="U360" s="15">
        <f t="shared" si="17"/>
        <v>1.768</v>
      </c>
    </row>
    <row r="361" spans="1:21" s="15" customFormat="1">
      <c r="A361" s="15" t="s">
        <v>610</v>
      </c>
      <c r="B361" s="15" t="s">
        <v>936</v>
      </c>
      <c r="C361" s="15" t="s">
        <v>997</v>
      </c>
      <c r="D361" s="15" t="s">
        <v>1068</v>
      </c>
      <c r="E361" s="15">
        <v>42</v>
      </c>
      <c r="F361" s="15">
        <v>0</v>
      </c>
      <c r="G361" s="15">
        <v>0</v>
      </c>
      <c r="H361" s="15">
        <v>0</v>
      </c>
      <c r="I361" s="15">
        <v>3</v>
      </c>
      <c r="J361" s="15">
        <v>1</v>
      </c>
      <c r="K361" s="15">
        <v>0</v>
      </c>
      <c r="L361" s="15">
        <v>1</v>
      </c>
      <c r="M361" s="15">
        <v>33</v>
      </c>
      <c r="N361" s="15">
        <v>15</v>
      </c>
      <c r="O361" s="15">
        <v>41</v>
      </c>
      <c r="P361" s="15">
        <v>2.1429999999999998</v>
      </c>
      <c r="Q361" s="15">
        <v>1.3332999999999999</v>
      </c>
      <c r="R361" s="15">
        <v>59.5</v>
      </c>
      <c r="S361" s="15">
        <f t="shared" si="15"/>
        <v>3.5259259259259261</v>
      </c>
      <c r="T361" s="15">
        <f t="shared" si="16"/>
        <v>1.7629629629629631</v>
      </c>
      <c r="U361" s="15">
        <f t="shared" si="17"/>
        <v>1.7629629629629631</v>
      </c>
    </row>
    <row r="362" spans="1:21" s="15" customFormat="1">
      <c r="A362" s="15" t="s">
        <v>795</v>
      </c>
      <c r="B362" s="15" t="s">
        <v>794</v>
      </c>
      <c r="C362" s="15" t="s">
        <v>996</v>
      </c>
      <c r="D362" s="15" t="s">
        <v>880</v>
      </c>
      <c r="E362" s="15">
        <v>46</v>
      </c>
      <c r="F362" s="15">
        <v>8</v>
      </c>
      <c r="G362" s="15">
        <v>2</v>
      </c>
      <c r="H362" s="15">
        <v>0</v>
      </c>
      <c r="I362" s="15">
        <v>3</v>
      </c>
      <c r="J362" s="15">
        <v>4</v>
      </c>
      <c r="K362" s="15">
        <v>0</v>
      </c>
      <c r="L362" s="15">
        <v>0</v>
      </c>
      <c r="M362" s="15">
        <v>48</v>
      </c>
      <c r="N362" s="15">
        <v>10</v>
      </c>
      <c r="O362" s="15">
        <v>58</v>
      </c>
      <c r="P362" s="15">
        <v>5.2830000000000004</v>
      </c>
      <c r="Q362" s="15">
        <v>1.4782999999999999</v>
      </c>
      <c r="R362" s="15">
        <v>59.5</v>
      </c>
      <c r="S362" s="15">
        <f t="shared" si="15"/>
        <v>3.5259259259259261</v>
      </c>
      <c r="T362" s="15">
        <f t="shared" si="16"/>
        <v>1.7629629629629631</v>
      </c>
      <c r="U362" s="15">
        <f t="shared" si="17"/>
        <v>1.7629629629629631</v>
      </c>
    </row>
    <row r="363" spans="1:21" s="15" customFormat="1">
      <c r="A363" s="15" t="s">
        <v>461</v>
      </c>
      <c r="B363" s="15" t="s">
        <v>1887</v>
      </c>
      <c r="C363" s="15" t="s">
        <v>996</v>
      </c>
      <c r="D363" s="15" t="s">
        <v>866</v>
      </c>
      <c r="E363" s="15">
        <v>34.700000000000003</v>
      </c>
      <c r="F363" s="15">
        <v>5</v>
      </c>
      <c r="G363" s="15">
        <v>1</v>
      </c>
      <c r="H363" s="15">
        <v>0</v>
      </c>
      <c r="I363" s="15">
        <v>4</v>
      </c>
      <c r="J363" s="15">
        <v>2</v>
      </c>
      <c r="K363" s="15">
        <v>0</v>
      </c>
      <c r="L363" s="15">
        <v>0</v>
      </c>
      <c r="M363" s="15">
        <v>31</v>
      </c>
      <c r="N363" s="15">
        <v>21</v>
      </c>
      <c r="O363" s="15">
        <v>32</v>
      </c>
      <c r="P363" s="15">
        <v>4.1539999999999999</v>
      </c>
      <c r="Q363" s="15">
        <v>1.5287999999999999</v>
      </c>
      <c r="R363" s="15">
        <v>58.67</v>
      </c>
      <c r="S363" s="15">
        <f t="shared" si="15"/>
        <v>3.4767407407407407</v>
      </c>
      <c r="T363" s="15">
        <f t="shared" si="16"/>
        <v>1.7383703703703703</v>
      </c>
      <c r="U363" s="15">
        <f t="shared" si="17"/>
        <v>1.7383703703703703</v>
      </c>
    </row>
    <row r="364" spans="1:21" s="15" customFormat="1">
      <c r="A364" s="15" t="s">
        <v>178</v>
      </c>
      <c r="B364" s="15" t="s">
        <v>1832</v>
      </c>
      <c r="C364" s="15" t="s">
        <v>997</v>
      </c>
      <c r="D364" s="15" t="s">
        <v>872</v>
      </c>
      <c r="E364" s="15">
        <v>32.700000000000003</v>
      </c>
      <c r="F364" s="15">
        <v>0</v>
      </c>
      <c r="G364" s="15">
        <v>0</v>
      </c>
      <c r="H364" s="15">
        <v>0</v>
      </c>
      <c r="I364" s="15">
        <v>0</v>
      </c>
      <c r="J364" s="15">
        <v>0</v>
      </c>
      <c r="K364" s="15">
        <v>1</v>
      </c>
      <c r="L364" s="15">
        <v>3</v>
      </c>
      <c r="M364" s="15">
        <v>28</v>
      </c>
      <c r="N364" s="15">
        <v>13</v>
      </c>
      <c r="O364" s="15">
        <v>42</v>
      </c>
      <c r="P364" s="15">
        <v>4.9589999999999996</v>
      </c>
      <c r="Q364" s="15">
        <v>1.6837</v>
      </c>
      <c r="R364" s="15">
        <v>58.67</v>
      </c>
      <c r="S364" s="15">
        <f t="shared" si="15"/>
        <v>3.4767407407407407</v>
      </c>
      <c r="T364" s="15">
        <f t="shared" si="16"/>
        <v>1.7383703703703703</v>
      </c>
      <c r="U364" s="15">
        <f t="shared" si="17"/>
        <v>1.7383703703703703</v>
      </c>
    </row>
    <row r="365" spans="1:21" s="15" customFormat="1">
      <c r="A365" s="15" t="s">
        <v>1284</v>
      </c>
      <c r="B365" s="15" t="s">
        <v>252</v>
      </c>
      <c r="C365" s="15" t="s">
        <v>997</v>
      </c>
      <c r="D365" s="15" t="s">
        <v>872</v>
      </c>
      <c r="E365" s="15">
        <v>39</v>
      </c>
      <c r="F365" s="15">
        <v>0</v>
      </c>
      <c r="G365" s="15">
        <v>0</v>
      </c>
      <c r="H365" s="15">
        <v>0</v>
      </c>
      <c r="I365" s="15">
        <v>2</v>
      </c>
      <c r="J365" s="15">
        <v>1</v>
      </c>
      <c r="K365" s="15">
        <v>0</v>
      </c>
      <c r="L365" s="15">
        <v>1</v>
      </c>
      <c r="M365" s="15">
        <v>31</v>
      </c>
      <c r="N365" s="15">
        <v>20</v>
      </c>
      <c r="O365" s="15">
        <v>34</v>
      </c>
      <c r="P365" s="15">
        <v>2.5379999999999998</v>
      </c>
      <c r="Q365" s="15">
        <v>1.3846000000000001</v>
      </c>
      <c r="R365" s="15">
        <v>58.5</v>
      </c>
      <c r="S365" s="15">
        <f t="shared" si="15"/>
        <v>3.4666666666666668</v>
      </c>
      <c r="T365" s="15">
        <f t="shared" si="16"/>
        <v>1.7333333333333334</v>
      </c>
      <c r="U365" s="15">
        <f t="shared" si="17"/>
        <v>1.7333333333333334</v>
      </c>
    </row>
    <row r="366" spans="1:21" s="15" customFormat="1">
      <c r="A366" s="15" t="s">
        <v>44</v>
      </c>
      <c r="B366" s="15" t="s">
        <v>537</v>
      </c>
      <c r="C366" s="15" t="s">
        <v>997</v>
      </c>
      <c r="D366" s="15" t="s">
        <v>882</v>
      </c>
      <c r="E366" s="15">
        <v>18.7</v>
      </c>
      <c r="F366" s="15">
        <v>0</v>
      </c>
      <c r="G366" s="15">
        <v>0</v>
      </c>
      <c r="H366" s="15">
        <v>0</v>
      </c>
      <c r="I366" s="15">
        <v>2</v>
      </c>
      <c r="J366" s="15">
        <v>1</v>
      </c>
      <c r="K366" s="15">
        <v>0</v>
      </c>
      <c r="L366" s="15">
        <v>2</v>
      </c>
      <c r="M366" s="15">
        <v>21</v>
      </c>
      <c r="N366" s="15">
        <v>8</v>
      </c>
      <c r="O366" s="15">
        <v>16</v>
      </c>
      <c r="P366" s="15">
        <v>2.8929999999999998</v>
      </c>
      <c r="Q366" s="15">
        <v>1.2857000000000001</v>
      </c>
      <c r="R366" s="15">
        <v>57.67</v>
      </c>
      <c r="S366" s="15">
        <f t="shared" si="15"/>
        <v>3.4174814814814818</v>
      </c>
      <c r="T366" s="15">
        <f t="shared" si="16"/>
        <v>1.7087407407407409</v>
      </c>
      <c r="U366" s="15">
        <f t="shared" si="17"/>
        <v>1.7087407407407409</v>
      </c>
    </row>
    <row r="367" spans="1:21" s="15" customFormat="1">
      <c r="A367" s="15" t="s">
        <v>536</v>
      </c>
      <c r="B367" s="15" t="s">
        <v>675</v>
      </c>
      <c r="C367" s="15" t="s">
        <v>997</v>
      </c>
      <c r="D367" s="15" t="s">
        <v>881</v>
      </c>
      <c r="E367" s="15">
        <v>32</v>
      </c>
      <c r="F367" s="15">
        <v>0</v>
      </c>
      <c r="G367" s="15">
        <v>0</v>
      </c>
      <c r="H367" s="15">
        <v>0</v>
      </c>
      <c r="I367" s="15">
        <v>1</v>
      </c>
      <c r="J367" s="15">
        <v>1</v>
      </c>
      <c r="K367" s="15">
        <v>0</v>
      </c>
      <c r="L367" s="15">
        <v>1</v>
      </c>
      <c r="M367" s="15">
        <v>29</v>
      </c>
      <c r="N367" s="15">
        <v>10</v>
      </c>
      <c r="O367" s="15">
        <v>35</v>
      </c>
      <c r="P367" s="15">
        <v>2.8119999999999998</v>
      </c>
      <c r="Q367" s="15">
        <v>1.4061999999999999</v>
      </c>
      <c r="R367" s="15">
        <v>57.5</v>
      </c>
      <c r="S367" s="15">
        <f t="shared" si="15"/>
        <v>3.4074074074074074</v>
      </c>
      <c r="T367" s="15">
        <f t="shared" si="16"/>
        <v>1.7037037037037037</v>
      </c>
      <c r="U367" s="15">
        <f t="shared" si="17"/>
        <v>1.7037037037037037</v>
      </c>
    </row>
    <row r="368" spans="1:21" s="15" customFormat="1">
      <c r="A368" s="15" t="s">
        <v>291</v>
      </c>
      <c r="B368" s="15" t="s">
        <v>668</v>
      </c>
      <c r="C368" s="15" t="s">
        <v>996</v>
      </c>
      <c r="D368" s="15" t="s">
        <v>869</v>
      </c>
      <c r="E368" s="15">
        <v>37</v>
      </c>
      <c r="F368" s="15">
        <v>5</v>
      </c>
      <c r="G368" s="15">
        <v>5</v>
      </c>
      <c r="H368" s="15">
        <v>0</v>
      </c>
      <c r="I368" s="15">
        <v>2</v>
      </c>
      <c r="J368" s="15">
        <v>0</v>
      </c>
      <c r="K368" s="15">
        <v>0</v>
      </c>
      <c r="L368" s="15">
        <v>0</v>
      </c>
      <c r="M368" s="15">
        <v>25</v>
      </c>
      <c r="N368" s="15">
        <v>5</v>
      </c>
      <c r="O368" s="15">
        <v>34</v>
      </c>
      <c r="P368" s="15">
        <v>1.46</v>
      </c>
      <c r="Q368" s="15">
        <v>1.0541</v>
      </c>
      <c r="R368" s="15">
        <v>57</v>
      </c>
      <c r="S368" s="15">
        <f t="shared" si="15"/>
        <v>3.3777777777777778</v>
      </c>
      <c r="T368" s="15">
        <f t="shared" si="16"/>
        <v>1.6888888888888889</v>
      </c>
      <c r="U368" s="15">
        <f t="shared" si="17"/>
        <v>1.6888888888888889</v>
      </c>
    </row>
    <row r="369" spans="1:21" s="15" customFormat="1">
      <c r="A369" s="15" t="s">
        <v>852</v>
      </c>
      <c r="B369" s="15" t="s">
        <v>524</v>
      </c>
      <c r="C369" s="15" t="s">
        <v>997</v>
      </c>
      <c r="D369" s="15" t="s">
        <v>868</v>
      </c>
      <c r="E369" s="15">
        <v>48.3</v>
      </c>
      <c r="F369" s="15">
        <v>0</v>
      </c>
      <c r="G369" s="15">
        <v>0</v>
      </c>
      <c r="H369" s="15">
        <v>0</v>
      </c>
      <c r="I369" s="15">
        <v>0</v>
      </c>
      <c r="J369" s="15">
        <v>3</v>
      </c>
      <c r="K369" s="15">
        <v>0</v>
      </c>
      <c r="L369" s="15">
        <v>2</v>
      </c>
      <c r="M369" s="15">
        <v>37</v>
      </c>
      <c r="N369" s="15">
        <v>19</v>
      </c>
      <c r="O369" s="15">
        <v>48</v>
      </c>
      <c r="P369" s="15">
        <v>3.1659999999999999</v>
      </c>
      <c r="Q369" s="15">
        <v>1.3862000000000001</v>
      </c>
      <c r="R369" s="15">
        <v>56.83</v>
      </c>
      <c r="S369" s="15">
        <f t="shared" si="15"/>
        <v>3.3677037037037034</v>
      </c>
      <c r="T369" s="15">
        <f t="shared" si="16"/>
        <v>1.6838518518518517</v>
      </c>
      <c r="U369" s="15">
        <f t="shared" si="17"/>
        <v>1.6838518518518517</v>
      </c>
    </row>
    <row r="370" spans="1:21" s="15" customFormat="1">
      <c r="A370" s="15" t="s">
        <v>33</v>
      </c>
      <c r="B370" s="15" t="s">
        <v>1831</v>
      </c>
      <c r="C370" s="15" t="s">
        <v>996</v>
      </c>
      <c r="D370" s="15" t="s">
        <v>865</v>
      </c>
      <c r="E370" s="15">
        <v>70</v>
      </c>
      <c r="F370" s="15">
        <v>10</v>
      </c>
      <c r="G370" s="15">
        <v>5</v>
      </c>
      <c r="H370" s="15">
        <v>0</v>
      </c>
      <c r="I370" s="15">
        <v>3</v>
      </c>
      <c r="J370" s="15">
        <v>4</v>
      </c>
      <c r="K370" s="15">
        <v>0</v>
      </c>
      <c r="L370" s="15">
        <v>0</v>
      </c>
      <c r="M370" s="15">
        <v>46</v>
      </c>
      <c r="N370" s="15">
        <v>18</v>
      </c>
      <c r="O370" s="15">
        <v>82</v>
      </c>
      <c r="P370" s="15">
        <v>4.8860000000000001</v>
      </c>
      <c r="Q370" s="15">
        <v>1.4286000000000001</v>
      </c>
      <c r="R370" s="15">
        <v>56</v>
      </c>
      <c r="S370" s="15">
        <f t="shared" si="15"/>
        <v>3.3185185185185184</v>
      </c>
      <c r="T370" s="15">
        <f t="shared" si="16"/>
        <v>1.6592592592592592</v>
      </c>
      <c r="U370" s="15">
        <f t="shared" si="17"/>
        <v>1.6592592592592592</v>
      </c>
    </row>
    <row r="371" spans="1:21" s="15" customFormat="1">
      <c r="A371" s="15" t="s">
        <v>33</v>
      </c>
      <c r="B371" s="15" t="s">
        <v>237</v>
      </c>
      <c r="C371" s="15" t="s">
        <v>997</v>
      </c>
      <c r="D371" s="15" t="s">
        <v>856</v>
      </c>
      <c r="E371" s="15">
        <v>34</v>
      </c>
      <c r="F371" s="15">
        <v>0</v>
      </c>
      <c r="G371" s="15">
        <v>0</v>
      </c>
      <c r="H371" s="15">
        <v>0</v>
      </c>
      <c r="I371" s="15">
        <v>2</v>
      </c>
      <c r="J371" s="15">
        <v>2</v>
      </c>
      <c r="K371" s="15">
        <v>0</v>
      </c>
      <c r="L371" s="15">
        <v>0</v>
      </c>
      <c r="M371" s="15">
        <v>24</v>
      </c>
      <c r="N371" s="15">
        <v>11</v>
      </c>
      <c r="O371" s="15">
        <v>28</v>
      </c>
      <c r="P371" s="15">
        <v>3.706</v>
      </c>
      <c r="Q371" s="15">
        <v>1.1471</v>
      </c>
      <c r="R371" s="15">
        <v>56</v>
      </c>
      <c r="S371" s="15">
        <f t="shared" si="15"/>
        <v>3.3185185185185184</v>
      </c>
      <c r="T371" s="15">
        <f t="shared" si="16"/>
        <v>1.6592592592592592</v>
      </c>
      <c r="U371" s="15">
        <f t="shared" si="17"/>
        <v>1.6592592592592592</v>
      </c>
    </row>
    <row r="372" spans="1:21" s="15" customFormat="1">
      <c r="A372" s="15" t="s">
        <v>181</v>
      </c>
      <c r="B372" s="15" t="s">
        <v>702</v>
      </c>
      <c r="C372" s="15" t="s">
        <v>997</v>
      </c>
      <c r="D372" s="15" t="s">
        <v>890</v>
      </c>
      <c r="E372" s="15">
        <v>34</v>
      </c>
      <c r="F372" s="15">
        <v>0</v>
      </c>
      <c r="G372" s="15">
        <v>0</v>
      </c>
      <c r="H372" s="15">
        <v>0</v>
      </c>
      <c r="I372" s="15">
        <v>2</v>
      </c>
      <c r="J372" s="15">
        <v>2</v>
      </c>
      <c r="K372" s="15">
        <v>6</v>
      </c>
      <c r="L372" s="15">
        <v>4</v>
      </c>
      <c r="M372" s="15">
        <v>18</v>
      </c>
      <c r="N372" s="15">
        <v>12</v>
      </c>
      <c r="O372" s="15">
        <v>47</v>
      </c>
      <c r="P372" s="15">
        <v>5.0289999999999999</v>
      </c>
      <c r="Q372" s="15">
        <v>1.7353000000000001</v>
      </c>
      <c r="R372" s="15">
        <v>55</v>
      </c>
      <c r="S372" s="15">
        <f t="shared" si="15"/>
        <v>3.2592592592592591</v>
      </c>
      <c r="T372" s="15">
        <f t="shared" si="16"/>
        <v>1.6296296296296295</v>
      </c>
      <c r="U372" s="15">
        <f t="shared" si="17"/>
        <v>1.6296296296296295</v>
      </c>
    </row>
    <row r="373" spans="1:21" s="15" customFormat="1">
      <c r="A373" s="15" t="s">
        <v>1005</v>
      </c>
      <c r="B373" s="15" t="s">
        <v>1950</v>
      </c>
      <c r="C373" s="15" t="s">
        <v>997</v>
      </c>
      <c r="D373" s="15" t="s">
        <v>878</v>
      </c>
      <c r="E373" s="15">
        <v>31</v>
      </c>
      <c r="F373" s="15">
        <v>0</v>
      </c>
      <c r="G373" s="15">
        <v>0</v>
      </c>
      <c r="H373" s="15">
        <v>0</v>
      </c>
      <c r="I373" s="15">
        <v>1</v>
      </c>
      <c r="J373" s="15">
        <v>1</v>
      </c>
      <c r="K373" s="15">
        <v>0</v>
      </c>
      <c r="L373" s="15">
        <v>0</v>
      </c>
      <c r="M373" s="15">
        <v>28</v>
      </c>
      <c r="N373" s="15">
        <v>5</v>
      </c>
      <c r="O373" s="15">
        <v>23</v>
      </c>
      <c r="P373" s="15">
        <v>1.452</v>
      </c>
      <c r="Q373" s="15">
        <v>0.9032</v>
      </c>
      <c r="R373" s="15">
        <v>55</v>
      </c>
      <c r="S373" s="15">
        <f t="shared" si="15"/>
        <v>3.2592592592592591</v>
      </c>
      <c r="T373" s="15">
        <f t="shared" si="16"/>
        <v>1.6296296296296295</v>
      </c>
      <c r="U373" s="15">
        <f t="shared" si="17"/>
        <v>1.6296296296296295</v>
      </c>
    </row>
    <row r="374" spans="1:21" s="15" customFormat="1">
      <c r="A374" s="15" t="s">
        <v>209</v>
      </c>
      <c r="B374" s="15" t="s">
        <v>1156</v>
      </c>
      <c r="C374" s="15" t="s">
        <v>997</v>
      </c>
      <c r="D374" s="15" t="s">
        <v>883</v>
      </c>
      <c r="E374" s="15">
        <v>23.3</v>
      </c>
      <c r="F374" s="15">
        <v>0</v>
      </c>
      <c r="G374" s="15">
        <v>0</v>
      </c>
      <c r="H374" s="15">
        <v>0</v>
      </c>
      <c r="I374" s="15">
        <v>1</v>
      </c>
      <c r="J374" s="15">
        <v>0</v>
      </c>
      <c r="K374" s="15">
        <v>0</v>
      </c>
      <c r="L374" s="15">
        <v>0</v>
      </c>
      <c r="M374" s="15">
        <v>27</v>
      </c>
      <c r="N374" s="15">
        <v>6</v>
      </c>
      <c r="O374" s="15">
        <v>18</v>
      </c>
      <c r="P374" s="15">
        <v>2.7</v>
      </c>
      <c r="Q374" s="15">
        <v>1.0286</v>
      </c>
      <c r="R374" s="15">
        <v>53.83</v>
      </c>
      <c r="S374" s="15">
        <f t="shared" si="15"/>
        <v>3.1899259259259258</v>
      </c>
      <c r="T374" s="15">
        <f t="shared" si="16"/>
        <v>1.5949629629629629</v>
      </c>
      <c r="U374" s="15">
        <f t="shared" si="17"/>
        <v>1.5949629629629629</v>
      </c>
    </row>
    <row r="375" spans="1:21" s="15" customFormat="1">
      <c r="A375" s="15" t="s">
        <v>1284</v>
      </c>
      <c r="B375" s="15" t="s">
        <v>1283</v>
      </c>
      <c r="C375" s="15" t="s">
        <v>997</v>
      </c>
      <c r="D375" s="15" t="s">
        <v>876</v>
      </c>
      <c r="E375" s="15">
        <v>40.299999999999997</v>
      </c>
      <c r="F375" s="15">
        <v>0</v>
      </c>
      <c r="G375" s="15">
        <v>0</v>
      </c>
      <c r="H375" s="15">
        <v>0</v>
      </c>
      <c r="I375" s="15">
        <v>0</v>
      </c>
      <c r="J375" s="15">
        <v>1</v>
      </c>
      <c r="K375" s="15">
        <v>0</v>
      </c>
      <c r="L375" s="15">
        <v>0</v>
      </c>
      <c r="M375" s="15">
        <v>29</v>
      </c>
      <c r="N375" s="15">
        <v>8</v>
      </c>
      <c r="O375" s="15">
        <v>34</v>
      </c>
      <c r="P375" s="15">
        <v>3.57</v>
      </c>
      <c r="Q375" s="15">
        <v>1.0412999999999999</v>
      </c>
      <c r="R375" s="15">
        <v>53.33</v>
      </c>
      <c r="S375" s="15">
        <f t="shared" si="15"/>
        <v>3.1602962962962962</v>
      </c>
      <c r="T375" s="15">
        <f t="shared" si="16"/>
        <v>1.5801481481481481</v>
      </c>
      <c r="U375" s="15">
        <f t="shared" si="17"/>
        <v>1.5801481481481481</v>
      </c>
    </row>
    <row r="376" spans="1:21" s="15" customFormat="1">
      <c r="A376" s="15" t="s">
        <v>403</v>
      </c>
      <c r="B376" s="15" t="s">
        <v>615</v>
      </c>
      <c r="C376" s="15" t="s">
        <v>996</v>
      </c>
      <c r="D376" s="15" t="s">
        <v>873</v>
      </c>
      <c r="E376" s="15">
        <v>79.7</v>
      </c>
      <c r="F376" s="15">
        <v>14</v>
      </c>
      <c r="G376" s="15">
        <v>6</v>
      </c>
      <c r="H376" s="15">
        <v>0</v>
      </c>
      <c r="I376" s="15">
        <v>4</v>
      </c>
      <c r="J376" s="15">
        <v>5</v>
      </c>
      <c r="K376" s="15">
        <v>0</v>
      </c>
      <c r="L376" s="15">
        <v>0</v>
      </c>
      <c r="M376" s="15">
        <v>51</v>
      </c>
      <c r="N376" s="15">
        <v>33</v>
      </c>
      <c r="O376" s="15">
        <v>91</v>
      </c>
      <c r="P376" s="15">
        <v>5.5359999999999996</v>
      </c>
      <c r="Q376" s="15">
        <v>1.5565</v>
      </c>
      <c r="R376" s="15">
        <v>52.67</v>
      </c>
      <c r="S376" s="15">
        <f t="shared" si="15"/>
        <v>3.1211851851851855</v>
      </c>
      <c r="T376" s="15">
        <f t="shared" si="16"/>
        <v>1.5605925925925928</v>
      </c>
      <c r="U376" s="15">
        <f t="shared" si="17"/>
        <v>1.5605925925925928</v>
      </c>
    </row>
    <row r="377" spans="1:21" s="15" customFormat="1">
      <c r="A377" s="15" t="s">
        <v>1951</v>
      </c>
      <c r="B377" s="15" t="s">
        <v>1952</v>
      </c>
      <c r="C377" s="15" t="s">
        <v>997</v>
      </c>
      <c r="D377" s="15" t="s">
        <v>867</v>
      </c>
      <c r="E377" s="15">
        <v>27.3</v>
      </c>
      <c r="F377" s="15">
        <v>0</v>
      </c>
      <c r="G377" s="15">
        <v>0</v>
      </c>
      <c r="H377" s="15">
        <v>0</v>
      </c>
      <c r="I377" s="15">
        <v>1</v>
      </c>
      <c r="J377" s="15">
        <v>1</v>
      </c>
      <c r="K377" s="15">
        <v>1</v>
      </c>
      <c r="L377" s="15">
        <v>1</v>
      </c>
      <c r="M377" s="15">
        <v>27</v>
      </c>
      <c r="N377" s="15">
        <v>6</v>
      </c>
      <c r="O377" s="15">
        <v>24</v>
      </c>
      <c r="P377" s="15">
        <v>2.6339999999999999</v>
      </c>
      <c r="Q377" s="15">
        <v>1.0975999999999999</v>
      </c>
      <c r="R377" s="15">
        <v>52.33</v>
      </c>
      <c r="S377" s="15">
        <f t="shared" si="15"/>
        <v>3.1010370370370368</v>
      </c>
      <c r="T377" s="15">
        <f t="shared" si="16"/>
        <v>1.5505185185185184</v>
      </c>
      <c r="U377" s="15">
        <f t="shared" si="17"/>
        <v>1.5505185185185184</v>
      </c>
    </row>
    <row r="378" spans="1:21" s="15" customFormat="1">
      <c r="A378" s="15" t="s">
        <v>706</v>
      </c>
      <c r="B378" s="15" t="s">
        <v>368</v>
      </c>
      <c r="C378" s="15" t="s">
        <v>997</v>
      </c>
      <c r="D378" s="15" t="s">
        <v>863</v>
      </c>
      <c r="E378" s="15">
        <v>25</v>
      </c>
      <c r="F378" s="15">
        <v>0</v>
      </c>
      <c r="G378" s="15">
        <v>0</v>
      </c>
      <c r="H378" s="15">
        <v>0</v>
      </c>
      <c r="I378" s="15">
        <v>2</v>
      </c>
      <c r="J378" s="15">
        <v>3</v>
      </c>
      <c r="K378" s="15">
        <v>0</v>
      </c>
      <c r="L378" s="15">
        <v>4</v>
      </c>
      <c r="M378" s="15">
        <v>32</v>
      </c>
      <c r="N378" s="15">
        <v>11</v>
      </c>
      <c r="O378" s="15">
        <v>31</v>
      </c>
      <c r="P378" s="15">
        <v>6.84</v>
      </c>
      <c r="Q378" s="15">
        <v>1.68</v>
      </c>
      <c r="R378" s="15">
        <v>52</v>
      </c>
      <c r="S378" s="15">
        <f t="shared" si="15"/>
        <v>3.0814814814814815</v>
      </c>
      <c r="T378" s="15">
        <f t="shared" si="16"/>
        <v>1.5407407407407407</v>
      </c>
      <c r="U378" s="15">
        <f t="shared" si="17"/>
        <v>1.5407407407407407</v>
      </c>
    </row>
    <row r="379" spans="1:21" s="15" customFormat="1">
      <c r="A379" s="15" t="s">
        <v>1953</v>
      </c>
      <c r="B379" s="15" t="s">
        <v>1954</v>
      </c>
      <c r="C379" s="15" t="s">
        <v>996</v>
      </c>
      <c r="D379" s="15" t="s">
        <v>871</v>
      </c>
      <c r="E379" s="15">
        <v>60.3</v>
      </c>
      <c r="F379" s="15">
        <v>11</v>
      </c>
      <c r="G379" s="15">
        <v>3</v>
      </c>
      <c r="H379" s="15">
        <v>0</v>
      </c>
      <c r="I379" s="15">
        <v>2</v>
      </c>
      <c r="J379" s="15">
        <v>5</v>
      </c>
      <c r="K379" s="15">
        <v>0</v>
      </c>
      <c r="L379" s="15">
        <v>0</v>
      </c>
      <c r="M379" s="15">
        <v>50</v>
      </c>
      <c r="N379" s="15">
        <v>14</v>
      </c>
      <c r="O379" s="15">
        <v>66</v>
      </c>
      <c r="P379" s="15">
        <v>5.0720000000000001</v>
      </c>
      <c r="Q379" s="15">
        <v>1.3260000000000001</v>
      </c>
      <c r="R379" s="15">
        <v>51.33</v>
      </c>
      <c r="S379" s="15">
        <f t="shared" si="15"/>
        <v>3.0417777777777775</v>
      </c>
      <c r="T379" s="15">
        <f t="shared" si="16"/>
        <v>1.5208888888888887</v>
      </c>
      <c r="U379" s="15">
        <f t="shared" si="17"/>
        <v>1.5208888888888887</v>
      </c>
    </row>
    <row r="380" spans="1:21" s="15" customFormat="1">
      <c r="A380" s="15" t="s">
        <v>1535</v>
      </c>
      <c r="B380" s="15" t="s">
        <v>1955</v>
      </c>
      <c r="C380" s="15" t="s">
        <v>997</v>
      </c>
      <c r="D380" s="15" t="s">
        <v>882</v>
      </c>
      <c r="E380" s="15">
        <v>47</v>
      </c>
      <c r="F380" s="15">
        <v>0</v>
      </c>
      <c r="G380" s="15">
        <v>0</v>
      </c>
      <c r="H380" s="15">
        <v>0</v>
      </c>
      <c r="I380" s="15">
        <v>2</v>
      </c>
      <c r="J380" s="15">
        <v>2</v>
      </c>
      <c r="K380" s="15">
        <v>0</v>
      </c>
      <c r="L380" s="15">
        <v>1</v>
      </c>
      <c r="M380" s="15">
        <v>35</v>
      </c>
      <c r="N380" s="15">
        <v>21</v>
      </c>
      <c r="O380" s="15">
        <v>45</v>
      </c>
      <c r="P380" s="15">
        <v>4.4039999999999999</v>
      </c>
      <c r="Q380" s="15">
        <v>1.4043000000000001</v>
      </c>
      <c r="R380" s="15">
        <v>51</v>
      </c>
      <c r="S380" s="15">
        <f t="shared" si="15"/>
        <v>3.0222222222222221</v>
      </c>
      <c r="T380" s="15">
        <f t="shared" si="16"/>
        <v>1.5111111111111111</v>
      </c>
      <c r="U380" s="15">
        <f t="shared" si="17"/>
        <v>1.5111111111111111</v>
      </c>
    </row>
    <row r="381" spans="1:21" s="15" customFormat="1">
      <c r="A381" s="15" t="s">
        <v>308</v>
      </c>
      <c r="B381" s="15" t="s">
        <v>590</v>
      </c>
      <c r="C381" s="15" t="s">
        <v>997</v>
      </c>
      <c r="D381" s="15" t="s">
        <v>875</v>
      </c>
      <c r="E381" s="15">
        <v>21.3</v>
      </c>
      <c r="F381" s="15">
        <v>0</v>
      </c>
      <c r="G381" s="15">
        <v>0</v>
      </c>
      <c r="H381" s="15">
        <v>0</v>
      </c>
      <c r="I381" s="15">
        <v>2</v>
      </c>
      <c r="J381" s="15">
        <v>0</v>
      </c>
      <c r="K381" s="15">
        <v>0</v>
      </c>
      <c r="L381" s="15">
        <v>1</v>
      </c>
      <c r="M381" s="15">
        <v>19</v>
      </c>
      <c r="N381" s="15">
        <v>11</v>
      </c>
      <c r="O381" s="15">
        <v>22</v>
      </c>
      <c r="P381" s="15">
        <v>4.641</v>
      </c>
      <c r="Q381" s="15">
        <v>1.5468999999999999</v>
      </c>
      <c r="R381" s="15">
        <v>50.83</v>
      </c>
      <c r="S381" s="15">
        <f t="shared" si="15"/>
        <v>3.0121481481481482</v>
      </c>
      <c r="T381" s="15">
        <f t="shared" si="16"/>
        <v>1.5060740740740741</v>
      </c>
      <c r="U381" s="15">
        <f t="shared" si="17"/>
        <v>1.5060740740740741</v>
      </c>
    </row>
    <row r="382" spans="1:21" s="15" customFormat="1">
      <c r="A382" s="15" t="s">
        <v>130</v>
      </c>
      <c r="B382" s="15" t="s">
        <v>762</v>
      </c>
      <c r="C382" s="15" t="s">
        <v>997</v>
      </c>
      <c r="D382" s="15" t="s">
        <v>867</v>
      </c>
      <c r="E382" s="15">
        <v>25</v>
      </c>
      <c r="F382" s="15">
        <v>0</v>
      </c>
      <c r="G382" s="15">
        <v>0</v>
      </c>
      <c r="H382" s="15">
        <v>0</v>
      </c>
      <c r="I382" s="15">
        <v>2</v>
      </c>
      <c r="J382" s="15">
        <v>3</v>
      </c>
      <c r="K382" s="15">
        <v>1</v>
      </c>
      <c r="L382" s="15">
        <v>1</v>
      </c>
      <c r="M382" s="15">
        <v>22</v>
      </c>
      <c r="N382" s="15">
        <v>15</v>
      </c>
      <c r="O382" s="15">
        <v>33</v>
      </c>
      <c r="P382" s="15">
        <v>6.84</v>
      </c>
      <c r="Q382" s="15">
        <v>1.92</v>
      </c>
      <c r="R382" s="15">
        <v>50</v>
      </c>
      <c r="S382" s="15">
        <f t="shared" si="15"/>
        <v>2.9629629629629628</v>
      </c>
      <c r="T382" s="15">
        <f t="shared" si="16"/>
        <v>1.4814814814814814</v>
      </c>
      <c r="U382" s="15">
        <f t="shared" si="17"/>
        <v>1</v>
      </c>
    </row>
    <row r="383" spans="1:21" s="15" customFormat="1">
      <c r="A383" s="15" t="s">
        <v>92</v>
      </c>
      <c r="B383" s="15" t="s">
        <v>688</v>
      </c>
      <c r="C383" s="15" t="s">
        <v>997</v>
      </c>
      <c r="D383" s="15" t="s">
        <v>885</v>
      </c>
      <c r="E383" s="15">
        <v>23.7</v>
      </c>
      <c r="F383" s="15">
        <v>0</v>
      </c>
      <c r="G383" s="15">
        <v>0</v>
      </c>
      <c r="H383" s="15">
        <v>0</v>
      </c>
      <c r="I383" s="15">
        <v>2</v>
      </c>
      <c r="J383" s="15">
        <v>1</v>
      </c>
      <c r="K383" s="15">
        <v>0</v>
      </c>
      <c r="L383" s="15">
        <v>0</v>
      </c>
      <c r="M383" s="15">
        <v>26</v>
      </c>
      <c r="N383" s="15">
        <v>20</v>
      </c>
      <c r="O383" s="15">
        <v>11</v>
      </c>
      <c r="P383" s="15">
        <v>3.0419999999999998</v>
      </c>
      <c r="Q383" s="15">
        <v>1.3099000000000001</v>
      </c>
      <c r="R383" s="15">
        <v>49.17</v>
      </c>
      <c r="S383" s="15">
        <f t="shared" si="15"/>
        <v>2.9137777777777778</v>
      </c>
      <c r="T383" s="15">
        <f t="shared" si="16"/>
        <v>1.4568888888888889</v>
      </c>
      <c r="U383" s="15">
        <f t="shared" si="17"/>
        <v>1</v>
      </c>
    </row>
    <row r="384" spans="1:21" s="15" customFormat="1">
      <c r="A384" s="15" t="s">
        <v>1718</v>
      </c>
      <c r="B384" s="15" t="s">
        <v>512</v>
      </c>
      <c r="C384" s="15" t="s">
        <v>996</v>
      </c>
      <c r="D384" s="15" t="s">
        <v>861</v>
      </c>
      <c r="E384" s="15">
        <v>38</v>
      </c>
      <c r="F384" s="15">
        <v>5</v>
      </c>
      <c r="G384" s="15">
        <v>2</v>
      </c>
      <c r="H384" s="15">
        <v>1</v>
      </c>
      <c r="I384" s="15">
        <v>2</v>
      </c>
      <c r="J384" s="15">
        <v>3</v>
      </c>
      <c r="K384" s="15">
        <v>0</v>
      </c>
      <c r="L384" s="15">
        <v>0</v>
      </c>
      <c r="M384" s="15">
        <v>34</v>
      </c>
      <c r="N384" s="15">
        <v>18</v>
      </c>
      <c r="O384" s="15">
        <v>31</v>
      </c>
      <c r="P384" s="15">
        <v>2.605</v>
      </c>
      <c r="Q384" s="15">
        <v>1.2895000000000001</v>
      </c>
      <c r="R384" s="15">
        <v>49</v>
      </c>
      <c r="S384" s="15">
        <f t="shared" si="15"/>
        <v>2.9037037037037039</v>
      </c>
      <c r="T384" s="15">
        <f t="shared" si="16"/>
        <v>1.4518518518518519</v>
      </c>
      <c r="U384" s="15">
        <f t="shared" si="17"/>
        <v>1</v>
      </c>
    </row>
    <row r="385" spans="1:21" s="15" customFormat="1">
      <c r="A385" s="15" t="s">
        <v>93</v>
      </c>
      <c r="B385" s="15" t="s">
        <v>1956</v>
      </c>
      <c r="C385" s="15" t="s">
        <v>997</v>
      </c>
      <c r="D385" s="15" t="s">
        <v>865</v>
      </c>
      <c r="E385" s="15">
        <v>9</v>
      </c>
      <c r="F385" s="15">
        <v>0</v>
      </c>
      <c r="G385" s="15">
        <v>0</v>
      </c>
      <c r="H385" s="15">
        <v>0</v>
      </c>
      <c r="I385" s="15">
        <v>1</v>
      </c>
      <c r="J385" s="15">
        <v>0</v>
      </c>
      <c r="K385" s="15">
        <v>1</v>
      </c>
      <c r="L385" s="15">
        <v>1</v>
      </c>
      <c r="M385" s="15">
        <v>14</v>
      </c>
      <c r="N385" s="15">
        <v>2</v>
      </c>
      <c r="O385" s="15">
        <v>4</v>
      </c>
      <c r="P385" s="15">
        <v>2</v>
      </c>
      <c r="Q385" s="15">
        <v>0.66669999999999996</v>
      </c>
      <c r="R385" s="15">
        <v>49</v>
      </c>
      <c r="S385" s="15">
        <f t="shared" si="15"/>
        <v>2.9037037037037039</v>
      </c>
      <c r="T385" s="15">
        <f t="shared" si="16"/>
        <v>1.4518518518518519</v>
      </c>
      <c r="U385" s="15">
        <f t="shared" si="17"/>
        <v>1</v>
      </c>
    </row>
    <row r="386" spans="1:21" s="15" customFormat="1">
      <c r="A386" s="15" t="s">
        <v>78</v>
      </c>
      <c r="B386" s="15" t="s">
        <v>623</v>
      </c>
      <c r="C386" s="15" t="s">
        <v>997</v>
      </c>
      <c r="D386" s="15" t="s">
        <v>875</v>
      </c>
      <c r="E386" s="15">
        <v>28.7</v>
      </c>
      <c r="F386" s="15">
        <v>0</v>
      </c>
      <c r="G386" s="15">
        <v>0</v>
      </c>
      <c r="H386" s="15">
        <v>0</v>
      </c>
      <c r="I386" s="15">
        <v>0</v>
      </c>
      <c r="J386" s="15">
        <v>3</v>
      </c>
      <c r="K386" s="15">
        <v>3</v>
      </c>
      <c r="L386" s="15">
        <v>2</v>
      </c>
      <c r="M386" s="15">
        <v>18</v>
      </c>
      <c r="N386" s="15">
        <v>15</v>
      </c>
      <c r="O386" s="15">
        <v>32</v>
      </c>
      <c r="P386" s="15">
        <v>4.3949999999999996</v>
      </c>
      <c r="Q386" s="15">
        <v>1.6395</v>
      </c>
      <c r="R386" s="15">
        <v>48.67</v>
      </c>
      <c r="S386" s="15">
        <f t="shared" si="15"/>
        <v>2.8841481481481481</v>
      </c>
      <c r="T386" s="15">
        <f t="shared" si="16"/>
        <v>1.4420740740740741</v>
      </c>
      <c r="U386" s="15">
        <f t="shared" si="17"/>
        <v>1</v>
      </c>
    </row>
    <row r="387" spans="1:21" s="15" customFormat="1">
      <c r="A387" s="15" t="s">
        <v>1416</v>
      </c>
      <c r="B387" s="15" t="s">
        <v>2006</v>
      </c>
      <c r="C387" s="15" t="s">
        <v>997</v>
      </c>
      <c r="D387" s="15" t="s">
        <v>877</v>
      </c>
      <c r="E387" s="15">
        <v>36.700000000000003</v>
      </c>
      <c r="F387" s="15">
        <v>0</v>
      </c>
      <c r="G387" s="15">
        <v>0</v>
      </c>
      <c r="H387" s="15">
        <v>0</v>
      </c>
      <c r="I387" s="15">
        <v>2</v>
      </c>
      <c r="J387" s="15">
        <v>0</v>
      </c>
      <c r="K387" s="15">
        <v>0</v>
      </c>
      <c r="L387" s="15">
        <v>1</v>
      </c>
      <c r="M387" s="15">
        <v>32</v>
      </c>
      <c r="N387" s="15">
        <v>14</v>
      </c>
      <c r="O387" s="15">
        <v>37</v>
      </c>
      <c r="P387" s="15">
        <v>2.9460000000000002</v>
      </c>
      <c r="Q387" s="15">
        <v>1.3909</v>
      </c>
      <c r="R387" s="15">
        <v>48.17</v>
      </c>
      <c r="S387" s="15">
        <f t="shared" ref="S387:S450" si="18">R387/16.875</f>
        <v>2.8545185185185185</v>
      </c>
      <c r="T387" s="15">
        <f t="shared" ref="T387:T450" si="19">IF(R387 &gt;= 400,S387*1.2,IF(R387 &gt; 300,S387,IF(R387&gt;200,S387*0.8,IF(R387&gt;100,S387*0.6,S387*0.5))))</f>
        <v>1.4272592592592592</v>
      </c>
      <c r="U387" s="15">
        <f t="shared" ref="U387:U450" si="20">IF(T387 &lt; 1.5,1,T387)</f>
        <v>1</v>
      </c>
    </row>
    <row r="388" spans="1:21" s="15" customFormat="1">
      <c r="A388" s="15" t="s">
        <v>267</v>
      </c>
      <c r="B388" s="15" t="s">
        <v>760</v>
      </c>
      <c r="C388" s="15" t="s">
        <v>997</v>
      </c>
      <c r="D388" s="15" t="s">
        <v>877</v>
      </c>
      <c r="E388" s="15">
        <v>20</v>
      </c>
      <c r="F388" s="15">
        <v>0</v>
      </c>
      <c r="G388" s="15">
        <v>0</v>
      </c>
      <c r="H388" s="15">
        <v>0</v>
      </c>
      <c r="I388" s="15">
        <v>1</v>
      </c>
      <c r="J388" s="15">
        <v>0</v>
      </c>
      <c r="K388" s="15">
        <v>1</v>
      </c>
      <c r="L388" s="15">
        <v>1</v>
      </c>
      <c r="M388" s="15">
        <v>15</v>
      </c>
      <c r="N388" s="15">
        <v>4</v>
      </c>
      <c r="O388" s="15">
        <v>15</v>
      </c>
      <c r="P388" s="15">
        <v>2.25</v>
      </c>
      <c r="Q388" s="15">
        <v>0.95</v>
      </c>
      <c r="R388" s="15">
        <v>48</v>
      </c>
      <c r="S388" s="15">
        <f t="shared" si="18"/>
        <v>2.8444444444444446</v>
      </c>
      <c r="T388" s="15">
        <f t="shared" si="19"/>
        <v>1.4222222222222223</v>
      </c>
      <c r="U388" s="15">
        <f t="shared" si="20"/>
        <v>1</v>
      </c>
    </row>
    <row r="389" spans="1:21" s="15" customFormat="1">
      <c r="A389" s="15" t="s">
        <v>1957</v>
      </c>
      <c r="B389" s="15" t="s">
        <v>1506</v>
      </c>
      <c r="C389" s="15" t="s">
        <v>996</v>
      </c>
      <c r="D389" s="15" t="s">
        <v>869</v>
      </c>
      <c r="E389" s="15">
        <v>20.7</v>
      </c>
      <c r="F389" s="15">
        <v>3</v>
      </c>
      <c r="G389" s="15">
        <v>2</v>
      </c>
      <c r="H389" s="15">
        <v>0</v>
      </c>
      <c r="I389" s="15">
        <v>3</v>
      </c>
      <c r="J389" s="15">
        <v>0</v>
      </c>
      <c r="K389" s="15">
        <v>0</v>
      </c>
      <c r="L389" s="15">
        <v>0</v>
      </c>
      <c r="M389" s="15">
        <v>17</v>
      </c>
      <c r="N389" s="15">
        <v>12</v>
      </c>
      <c r="O389" s="15">
        <v>13</v>
      </c>
      <c r="P389" s="15">
        <v>3.048</v>
      </c>
      <c r="Q389" s="15">
        <v>1.2097</v>
      </c>
      <c r="R389" s="15">
        <v>45.67</v>
      </c>
      <c r="S389" s="15">
        <f t="shared" si="18"/>
        <v>2.7063703703703705</v>
      </c>
      <c r="T389" s="15">
        <f t="shared" si="19"/>
        <v>1.3531851851851853</v>
      </c>
      <c r="U389" s="15">
        <f t="shared" si="20"/>
        <v>1</v>
      </c>
    </row>
    <row r="390" spans="1:21" s="15" customFormat="1">
      <c r="A390" s="15" t="s">
        <v>35</v>
      </c>
      <c r="B390" s="15" t="s">
        <v>547</v>
      </c>
      <c r="C390" s="15" t="s">
        <v>997</v>
      </c>
      <c r="D390" s="15" t="s">
        <v>874</v>
      </c>
      <c r="E390" s="15">
        <v>24</v>
      </c>
      <c r="F390" s="15">
        <v>0</v>
      </c>
      <c r="G390" s="15">
        <v>0</v>
      </c>
      <c r="H390" s="15">
        <v>0</v>
      </c>
      <c r="I390" s="15">
        <v>0</v>
      </c>
      <c r="J390" s="15">
        <v>0</v>
      </c>
      <c r="K390" s="15">
        <v>0</v>
      </c>
      <c r="L390" s="15">
        <v>0</v>
      </c>
      <c r="M390" s="15">
        <v>18</v>
      </c>
      <c r="N390" s="15">
        <v>5</v>
      </c>
      <c r="O390" s="15">
        <v>16</v>
      </c>
      <c r="P390" s="15">
        <v>2.625</v>
      </c>
      <c r="Q390" s="15">
        <v>0.875</v>
      </c>
      <c r="R390" s="15">
        <v>45.5</v>
      </c>
      <c r="S390" s="15">
        <f t="shared" si="18"/>
        <v>2.6962962962962962</v>
      </c>
      <c r="T390" s="15">
        <f t="shared" si="19"/>
        <v>1.3481481481481481</v>
      </c>
      <c r="U390" s="15">
        <f t="shared" si="20"/>
        <v>1</v>
      </c>
    </row>
    <row r="391" spans="1:21" s="15" customFormat="1">
      <c r="A391" s="15" t="s">
        <v>1717</v>
      </c>
      <c r="B391" s="15" t="s">
        <v>1612</v>
      </c>
      <c r="C391" s="15" t="s">
        <v>997</v>
      </c>
      <c r="D391" s="15" t="s">
        <v>865</v>
      </c>
      <c r="E391" s="15">
        <v>32.700000000000003</v>
      </c>
      <c r="F391" s="15">
        <v>0</v>
      </c>
      <c r="G391" s="15">
        <v>0</v>
      </c>
      <c r="H391" s="15">
        <v>0</v>
      </c>
      <c r="I391" s="15">
        <v>2</v>
      </c>
      <c r="J391" s="15">
        <v>1</v>
      </c>
      <c r="K391" s="15">
        <v>0</v>
      </c>
      <c r="L391" s="15">
        <v>0</v>
      </c>
      <c r="M391" s="15">
        <v>38</v>
      </c>
      <c r="N391" s="15">
        <v>16</v>
      </c>
      <c r="O391" s="15">
        <v>34</v>
      </c>
      <c r="P391" s="15">
        <v>5.2350000000000003</v>
      </c>
      <c r="Q391" s="15">
        <v>1.5306</v>
      </c>
      <c r="R391" s="15">
        <v>45.17</v>
      </c>
      <c r="S391" s="15">
        <f t="shared" si="18"/>
        <v>2.6767407407407409</v>
      </c>
      <c r="T391" s="15">
        <f t="shared" si="19"/>
        <v>1.3383703703703704</v>
      </c>
      <c r="U391" s="15">
        <f t="shared" si="20"/>
        <v>1</v>
      </c>
    </row>
    <row r="392" spans="1:21" s="15" customFormat="1">
      <c r="A392" s="15" t="s">
        <v>148</v>
      </c>
      <c r="B392" s="15" t="s">
        <v>101</v>
      </c>
      <c r="C392" s="15" t="s">
        <v>997</v>
      </c>
      <c r="D392" s="15" t="s">
        <v>863</v>
      </c>
      <c r="E392" s="15">
        <v>26</v>
      </c>
      <c r="F392" s="15">
        <v>0</v>
      </c>
      <c r="G392" s="15">
        <v>0</v>
      </c>
      <c r="H392" s="15">
        <v>0</v>
      </c>
      <c r="I392" s="15">
        <v>0</v>
      </c>
      <c r="J392" s="15">
        <v>1</v>
      </c>
      <c r="K392" s="15">
        <v>0</v>
      </c>
      <c r="L392" s="15">
        <v>0</v>
      </c>
      <c r="M392" s="15">
        <v>21</v>
      </c>
      <c r="N392" s="15">
        <v>5</v>
      </c>
      <c r="O392" s="15">
        <v>20</v>
      </c>
      <c r="P392" s="15">
        <v>2.7690000000000001</v>
      </c>
      <c r="Q392" s="15">
        <v>0.96150000000000002</v>
      </c>
      <c r="R392" s="15">
        <v>45</v>
      </c>
      <c r="S392" s="15">
        <f t="shared" si="18"/>
        <v>2.6666666666666665</v>
      </c>
      <c r="T392" s="15">
        <f t="shared" si="19"/>
        <v>1.3333333333333333</v>
      </c>
      <c r="U392" s="15">
        <f t="shared" si="20"/>
        <v>1</v>
      </c>
    </row>
    <row r="393" spans="1:21" s="15" customFormat="1">
      <c r="A393" s="15" t="s">
        <v>128</v>
      </c>
      <c r="B393" s="15" t="s">
        <v>1742</v>
      </c>
      <c r="C393" s="15" t="s">
        <v>997</v>
      </c>
      <c r="D393" s="15" t="s">
        <v>874</v>
      </c>
      <c r="E393" s="15">
        <v>21.3</v>
      </c>
      <c r="F393" s="15">
        <v>0</v>
      </c>
      <c r="G393" s="15">
        <v>0</v>
      </c>
      <c r="H393" s="15">
        <v>0</v>
      </c>
      <c r="I393" s="15">
        <v>0</v>
      </c>
      <c r="J393" s="15">
        <v>0</v>
      </c>
      <c r="K393" s="15">
        <v>0</v>
      </c>
      <c r="L393" s="15">
        <v>1</v>
      </c>
      <c r="M393" s="15">
        <v>28</v>
      </c>
      <c r="N393" s="15">
        <v>18</v>
      </c>
      <c r="O393" s="15">
        <v>10</v>
      </c>
      <c r="P393" s="15">
        <v>2.9529999999999998</v>
      </c>
      <c r="Q393" s="15">
        <v>1.3125</v>
      </c>
      <c r="R393" s="15">
        <v>44.83</v>
      </c>
      <c r="S393" s="15">
        <f t="shared" si="18"/>
        <v>2.6565925925925926</v>
      </c>
      <c r="T393" s="15">
        <f t="shared" si="19"/>
        <v>1.3282962962962963</v>
      </c>
      <c r="U393" s="15">
        <f t="shared" si="20"/>
        <v>1</v>
      </c>
    </row>
    <row r="394" spans="1:21" s="15" customFormat="1">
      <c r="A394" s="15" t="s">
        <v>98</v>
      </c>
      <c r="B394" s="15" t="s">
        <v>1789</v>
      </c>
      <c r="C394" s="15" t="s">
        <v>997</v>
      </c>
      <c r="D394" s="15" t="s">
        <v>884</v>
      </c>
      <c r="E394" s="15">
        <v>28.3</v>
      </c>
      <c r="F394" s="15">
        <v>0</v>
      </c>
      <c r="G394" s="15">
        <v>0</v>
      </c>
      <c r="H394" s="15">
        <v>0</v>
      </c>
      <c r="I394" s="15">
        <v>2</v>
      </c>
      <c r="J394" s="15">
        <v>0</v>
      </c>
      <c r="K394" s="15">
        <v>0</v>
      </c>
      <c r="L394" s="15">
        <v>1</v>
      </c>
      <c r="M394" s="15">
        <v>14</v>
      </c>
      <c r="N394" s="15">
        <v>8</v>
      </c>
      <c r="O394" s="15">
        <v>30</v>
      </c>
      <c r="P394" s="15">
        <v>2.859</v>
      </c>
      <c r="Q394" s="15">
        <v>1.3411999999999999</v>
      </c>
      <c r="R394" s="15">
        <v>44.83</v>
      </c>
      <c r="S394" s="15">
        <f t="shared" si="18"/>
        <v>2.6565925925925926</v>
      </c>
      <c r="T394" s="15">
        <f t="shared" si="19"/>
        <v>1.3282962962962963</v>
      </c>
      <c r="U394" s="15">
        <f t="shared" si="20"/>
        <v>1</v>
      </c>
    </row>
    <row r="395" spans="1:21" s="15" customFormat="1">
      <c r="A395" s="15" t="s">
        <v>163</v>
      </c>
      <c r="B395" s="15" t="s">
        <v>1958</v>
      </c>
      <c r="C395" s="15" t="s">
        <v>997</v>
      </c>
      <c r="D395" s="15" t="s">
        <v>869</v>
      </c>
      <c r="E395" s="15">
        <v>21.3</v>
      </c>
      <c r="F395" s="15">
        <v>0</v>
      </c>
      <c r="G395" s="15">
        <v>0</v>
      </c>
      <c r="H395" s="15">
        <v>0</v>
      </c>
      <c r="I395" s="15">
        <v>2</v>
      </c>
      <c r="J395" s="15">
        <v>1</v>
      </c>
      <c r="K395" s="15">
        <v>0</v>
      </c>
      <c r="L395" s="15">
        <v>1</v>
      </c>
      <c r="M395" s="15">
        <v>21</v>
      </c>
      <c r="N395" s="15">
        <v>7</v>
      </c>
      <c r="O395" s="15">
        <v>30</v>
      </c>
      <c r="P395" s="15">
        <v>5.9059999999999997</v>
      </c>
      <c r="Q395" s="15">
        <v>1.7343999999999999</v>
      </c>
      <c r="R395" s="15">
        <v>44.33</v>
      </c>
      <c r="S395" s="15">
        <f t="shared" si="18"/>
        <v>2.6269629629629629</v>
      </c>
      <c r="T395" s="15">
        <f t="shared" si="19"/>
        <v>1.3134814814814815</v>
      </c>
      <c r="U395" s="15">
        <f t="shared" si="20"/>
        <v>1</v>
      </c>
    </row>
    <row r="396" spans="1:21" s="15" customFormat="1">
      <c r="A396" s="15" t="s">
        <v>73</v>
      </c>
      <c r="B396" s="15" t="s">
        <v>1707</v>
      </c>
      <c r="C396" s="15" t="s">
        <v>996</v>
      </c>
      <c r="D396" s="15" t="s">
        <v>893</v>
      </c>
      <c r="E396" s="15">
        <v>50.7</v>
      </c>
      <c r="F396" s="15">
        <v>7</v>
      </c>
      <c r="G396" s="15">
        <v>1</v>
      </c>
      <c r="H396" s="15">
        <v>0</v>
      </c>
      <c r="I396" s="15">
        <v>2</v>
      </c>
      <c r="J396" s="15">
        <v>3</v>
      </c>
      <c r="K396" s="15">
        <v>0</v>
      </c>
      <c r="L396" s="15">
        <v>0</v>
      </c>
      <c r="M396" s="15">
        <v>30</v>
      </c>
      <c r="N396" s="15">
        <v>13</v>
      </c>
      <c r="O396" s="15">
        <v>57</v>
      </c>
      <c r="P396" s="15">
        <v>2.4870000000000001</v>
      </c>
      <c r="Q396" s="15">
        <v>1.3815999999999999</v>
      </c>
      <c r="R396" s="15">
        <v>43.17</v>
      </c>
      <c r="S396" s="15">
        <f t="shared" si="18"/>
        <v>2.5582222222222222</v>
      </c>
      <c r="T396" s="15">
        <f t="shared" si="19"/>
        <v>1.2791111111111111</v>
      </c>
      <c r="U396" s="15">
        <f t="shared" si="20"/>
        <v>1</v>
      </c>
    </row>
    <row r="397" spans="1:21" s="15" customFormat="1">
      <c r="A397" s="15" t="s">
        <v>207</v>
      </c>
      <c r="B397" s="15" t="s">
        <v>1783</v>
      </c>
      <c r="C397" s="15" t="s">
        <v>996</v>
      </c>
      <c r="D397" s="15" t="s">
        <v>1068</v>
      </c>
      <c r="E397" s="15">
        <v>64.7</v>
      </c>
      <c r="F397" s="15">
        <v>11</v>
      </c>
      <c r="G397" s="15">
        <v>3</v>
      </c>
      <c r="H397" s="15">
        <v>0</v>
      </c>
      <c r="I397" s="15">
        <v>4</v>
      </c>
      <c r="J397" s="15">
        <v>5</v>
      </c>
      <c r="K397" s="15">
        <v>0</v>
      </c>
      <c r="L397" s="15">
        <v>0</v>
      </c>
      <c r="M397" s="15">
        <v>51</v>
      </c>
      <c r="N397" s="15">
        <v>33</v>
      </c>
      <c r="O397" s="15">
        <v>82</v>
      </c>
      <c r="P397" s="15">
        <v>6.82</v>
      </c>
      <c r="Q397" s="15">
        <v>1.7784</v>
      </c>
      <c r="R397" s="15">
        <v>42.17</v>
      </c>
      <c r="S397" s="15">
        <f t="shared" si="18"/>
        <v>2.4989629629629633</v>
      </c>
      <c r="T397" s="15">
        <f t="shared" si="19"/>
        <v>1.2494814814814816</v>
      </c>
      <c r="U397" s="15">
        <f t="shared" si="20"/>
        <v>1</v>
      </c>
    </row>
    <row r="398" spans="1:21" s="15" customFormat="1">
      <c r="A398" s="15" t="s">
        <v>209</v>
      </c>
      <c r="B398" s="15" t="s">
        <v>1959</v>
      </c>
      <c r="C398" s="15" t="s">
        <v>997</v>
      </c>
      <c r="D398" s="15" t="s">
        <v>866</v>
      </c>
      <c r="E398" s="15">
        <v>36</v>
      </c>
      <c r="F398" s="15">
        <v>1</v>
      </c>
      <c r="G398" s="15">
        <v>0</v>
      </c>
      <c r="H398" s="15">
        <v>0</v>
      </c>
      <c r="I398" s="15">
        <v>2</v>
      </c>
      <c r="J398" s="15">
        <v>1</v>
      </c>
      <c r="K398" s="15">
        <v>0</v>
      </c>
      <c r="L398" s="15">
        <v>0</v>
      </c>
      <c r="M398" s="15">
        <v>17</v>
      </c>
      <c r="N398" s="15">
        <v>5</v>
      </c>
      <c r="O398" s="15">
        <v>36</v>
      </c>
      <c r="P398" s="15">
        <v>4.75</v>
      </c>
      <c r="Q398" s="15">
        <v>1.1389</v>
      </c>
      <c r="R398" s="15">
        <v>41.5</v>
      </c>
      <c r="S398" s="15">
        <f t="shared" si="18"/>
        <v>2.4592592592592593</v>
      </c>
      <c r="T398" s="15">
        <f t="shared" si="19"/>
        <v>1.2296296296296296</v>
      </c>
      <c r="U398" s="15">
        <f t="shared" si="20"/>
        <v>1</v>
      </c>
    </row>
    <row r="399" spans="1:21" s="15" customFormat="1">
      <c r="A399" s="15" t="s">
        <v>1226</v>
      </c>
      <c r="B399" s="15" t="s">
        <v>1128</v>
      </c>
      <c r="C399" s="15" t="s">
        <v>996</v>
      </c>
      <c r="D399" s="15" t="s">
        <v>864</v>
      </c>
      <c r="E399" s="15">
        <v>18.3</v>
      </c>
      <c r="F399" s="15">
        <v>4</v>
      </c>
      <c r="G399" s="15">
        <v>1</v>
      </c>
      <c r="H399" s="15">
        <v>0</v>
      </c>
      <c r="I399" s="15">
        <v>2</v>
      </c>
      <c r="J399" s="15">
        <v>1</v>
      </c>
      <c r="K399" s="15">
        <v>0</v>
      </c>
      <c r="L399" s="15">
        <v>0</v>
      </c>
      <c r="M399" s="15">
        <v>20</v>
      </c>
      <c r="N399" s="15">
        <v>4</v>
      </c>
      <c r="O399" s="15">
        <v>14</v>
      </c>
      <c r="P399" s="15">
        <v>2.9460000000000002</v>
      </c>
      <c r="Q399" s="15">
        <v>0.98180000000000001</v>
      </c>
      <c r="R399" s="15">
        <v>41.33</v>
      </c>
      <c r="S399" s="15">
        <f t="shared" si="18"/>
        <v>2.4491851851851849</v>
      </c>
      <c r="T399" s="15">
        <f t="shared" si="19"/>
        <v>1.2245925925925925</v>
      </c>
      <c r="U399" s="15">
        <f t="shared" si="20"/>
        <v>1</v>
      </c>
    </row>
    <row r="400" spans="1:21" s="15" customFormat="1">
      <c r="A400" s="15" t="s">
        <v>1724</v>
      </c>
      <c r="B400" s="15" t="s">
        <v>315</v>
      </c>
      <c r="C400" s="15" t="s">
        <v>997</v>
      </c>
      <c r="D400" s="15" t="s">
        <v>883</v>
      </c>
      <c r="E400" s="15">
        <v>28</v>
      </c>
      <c r="F400" s="15">
        <v>0</v>
      </c>
      <c r="G400" s="15">
        <v>0</v>
      </c>
      <c r="H400" s="15">
        <v>0</v>
      </c>
      <c r="I400" s="15">
        <v>1</v>
      </c>
      <c r="J400" s="15">
        <v>1</v>
      </c>
      <c r="K400" s="15">
        <v>0</v>
      </c>
      <c r="L400" s="15">
        <v>1</v>
      </c>
      <c r="M400" s="15">
        <v>26</v>
      </c>
      <c r="N400" s="15">
        <v>12</v>
      </c>
      <c r="O400" s="15">
        <v>30</v>
      </c>
      <c r="P400" s="15">
        <v>4.5</v>
      </c>
      <c r="Q400" s="15">
        <v>1.5</v>
      </c>
      <c r="R400" s="15">
        <v>41</v>
      </c>
      <c r="S400" s="15">
        <f t="shared" si="18"/>
        <v>2.4296296296296296</v>
      </c>
      <c r="T400" s="15">
        <f t="shared" si="19"/>
        <v>1.2148148148148148</v>
      </c>
      <c r="U400" s="15">
        <f t="shared" si="20"/>
        <v>1</v>
      </c>
    </row>
    <row r="401" spans="1:21" s="15" customFormat="1">
      <c r="A401" s="15" t="s">
        <v>1288</v>
      </c>
      <c r="B401" s="15" t="s">
        <v>236</v>
      </c>
      <c r="C401" s="15" t="s">
        <v>997</v>
      </c>
      <c r="D401" s="15" t="s">
        <v>867</v>
      </c>
      <c r="E401" s="15">
        <v>78.3</v>
      </c>
      <c r="F401" s="15">
        <v>12</v>
      </c>
      <c r="G401" s="15">
        <v>2</v>
      </c>
      <c r="H401" s="15">
        <v>0</v>
      </c>
      <c r="I401" s="15">
        <v>3</v>
      </c>
      <c r="J401" s="15">
        <v>6</v>
      </c>
      <c r="K401" s="15">
        <v>0</v>
      </c>
      <c r="L401" s="15">
        <v>0</v>
      </c>
      <c r="M401" s="15">
        <v>51</v>
      </c>
      <c r="N401" s="15">
        <v>30</v>
      </c>
      <c r="O401" s="15">
        <v>103</v>
      </c>
      <c r="P401" s="15">
        <v>6.2039999999999997</v>
      </c>
      <c r="Q401" s="15">
        <v>1.6979</v>
      </c>
      <c r="R401" s="15">
        <v>40.83</v>
      </c>
      <c r="S401" s="15">
        <f t="shared" si="18"/>
        <v>2.4195555555555552</v>
      </c>
      <c r="T401" s="15">
        <f t="shared" si="19"/>
        <v>1.2097777777777776</v>
      </c>
      <c r="U401" s="15">
        <f t="shared" si="20"/>
        <v>1</v>
      </c>
    </row>
    <row r="402" spans="1:21" s="15" customFormat="1">
      <c r="A402" s="15" t="s">
        <v>440</v>
      </c>
      <c r="B402" s="15" t="s">
        <v>160</v>
      </c>
      <c r="C402" s="15" t="s">
        <v>996</v>
      </c>
      <c r="D402" s="15" t="s">
        <v>881</v>
      </c>
      <c r="E402" s="15">
        <v>69.3</v>
      </c>
      <c r="F402" s="15">
        <v>12</v>
      </c>
      <c r="G402" s="15">
        <v>6</v>
      </c>
      <c r="H402" s="15">
        <v>0</v>
      </c>
      <c r="I402" s="15">
        <v>2</v>
      </c>
      <c r="J402" s="15">
        <v>9</v>
      </c>
      <c r="K402" s="15">
        <v>0</v>
      </c>
      <c r="L402" s="15">
        <v>0</v>
      </c>
      <c r="M402" s="15">
        <v>57</v>
      </c>
      <c r="N402" s="15">
        <v>19</v>
      </c>
      <c r="O402" s="15">
        <v>82</v>
      </c>
      <c r="P402" s="15">
        <v>4.9329999999999998</v>
      </c>
      <c r="Q402" s="15">
        <v>1.4567000000000001</v>
      </c>
      <c r="R402" s="15">
        <v>40.33</v>
      </c>
      <c r="S402" s="15">
        <f t="shared" si="18"/>
        <v>2.389925925925926</v>
      </c>
      <c r="T402" s="15">
        <f t="shared" si="19"/>
        <v>1.194962962962963</v>
      </c>
      <c r="U402" s="15">
        <f t="shared" si="20"/>
        <v>1</v>
      </c>
    </row>
    <row r="403" spans="1:21" s="15" customFormat="1">
      <c r="A403" s="15" t="s">
        <v>536</v>
      </c>
      <c r="B403" s="15" t="s">
        <v>664</v>
      </c>
      <c r="C403" s="15" t="s">
        <v>996</v>
      </c>
      <c r="D403" s="15" t="s">
        <v>860</v>
      </c>
      <c r="E403" s="15">
        <v>63.7</v>
      </c>
      <c r="F403" s="15">
        <v>13</v>
      </c>
      <c r="G403" s="15">
        <v>4</v>
      </c>
      <c r="H403" s="15">
        <v>0</v>
      </c>
      <c r="I403" s="15">
        <v>1</v>
      </c>
      <c r="J403" s="15">
        <v>5</v>
      </c>
      <c r="K403" s="15">
        <v>0</v>
      </c>
      <c r="L403" s="15">
        <v>0</v>
      </c>
      <c r="M403" s="15">
        <v>54</v>
      </c>
      <c r="N403" s="15">
        <v>21</v>
      </c>
      <c r="O403" s="15">
        <v>71</v>
      </c>
      <c r="P403" s="15">
        <v>4.524</v>
      </c>
      <c r="Q403" s="15">
        <v>1.4450000000000001</v>
      </c>
      <c r="R403" s="15">
        <v>40.17</v>
      </c>
      <c r="S403" s="15">
        <f t="shared" si="18"/>
        <v>2.3804444444444446</v>
      </c>
      <c r="T403" s="15">
        <f t="shared" si="19"/>
        <v>1.1902222222222223</v>
      </c>
      <c r="U403" s="15">
        <f t="shared" si="20"/>
        <v>1</v>
      </c>
    </row>
    <row r="404" spans="1:21" s="15" customFormat="1">
      <c r="A404" s="15" t="s">
        <v>1525</v>
      </c>
      <c r="B404" s="15" t="s">
        <v>1750</v>
      </c>
      <c r="C404" s="15" t="s">
        <v>997</v>
      </c>
      <c r="D404" s="15" t="s">
        <v>1068</v>
      </c>
      <c r="E404" s="15">
        <v>21</v>
      </c>
      <c r="F404" s="15">
        <v>0</v>
      </c>
      <c r="G404" s="15">
        <v>0</v>
      </c>
      <c r="H404" s="15">
        <v>0</v>
      </c>
      <c r="I404" s="15">
        <v>3</v>
      </c>
      <c r="J404" s="15">
        <v>0</v>
      </c>
      <c r="K404" s="15">
        <v>0</v>
      </c>
      <c r="L404" s="15">
        <v>1</v>
      </c>
      <c r="M404" s="15">
        <v>16</v>
      </c>
      <c r="N404" s="15">
        <v>10</v>
      </c>
      <c r="O404" s="15">
        <v>24</v>
      </c>
      <c r="P404" s="15">
        <v>3</v>
      </c>
      <c r="Q404" s="15">
        <v>1.619</v>
      </c>
      <c r="R404" s="15">
        <v>39.5</v>
      </c>
      <c r="S404" s="15">
        <f t="shared" si="18"/>
        <v>2.3407407407407406</v>
      </c>
      <c r="T404" s="15">
        <f t="shared" si="19"/>
        <v>1.1703703703703703</v>
      </c>
      <c r="U404" s="15">
        <f t="shared" si="20"/>
        <v>1</v>
      </c>
    </row>
    <row r="405" spans="1:21" s="15" customFormat="1">
      <c r="A405" s="15" t="s">
        <v>810</v>
      </c>
      <c r="B405" s="15" t="s">
        <v>1772</v>
      </c>
      <c r="C405" s="15" t="s">
        <v>996</v>
      </c>
      <c r="D405" s="15" t="s">
        <v>869</v>
      </c>
      <c r="E405" s="15">
        <v>39.299999999999997</v>
      </c>
      <c r="F405" s="15">
        <v>7</v>
      </c>
      <c r="G405" s="15">
        <v>3</v>
      </c>
      <c r="H405" s="15">
        <v>0</v>
      </c>
      <c r="I405" s="15">
        <v>4</v>
      </c>
      <c r="J405" s="15">
        <v>3</v>
      </c>
      <c r="K405" s="15">
        <v>0</v>
      </c>
      <c r="L405" s="15">
        <v>0</v>
      </c>
      <c r="M405" s="15">
        <v>15</v>
      </c>
      <c r="N405" s="15">
        <v>16</v>
      </c>
      <c r="O405" s="15">
        <v>39</v>
      </c>
      <c r="P405" s="15">
        <v>4.8049999999999997</v>
      </c>
      <c r="Q405" s="15">
        <v>1.3983000000000001</v>
      </c>
      <c r="R405" s="15">
        <v>39.33</v>
      </c>
      <c r="S405" s="15">
        <f t="shared" si="18"/>
        <v>2.3306666666666667</v>
      </c>
      <c r="T405" s="15">
        <f t="shared" si="19"/>
        <v>1.1653333333333333</v>
      </c>
      <c r="U405" s="15">
        <f t="shared" si="20"/>
        <v>1</v>
      </c>
    </row>
    <row r="406" spans="1:21" s="15" customFormat="1">
      <c r="A406" s="15" t="s">
        <v>1469</v>
      </c>
      <c r="B406" s="15" t="s">
        <v>436</v>
      </c>
      <c r="C406" s="15" t="s">
        <v>997</v>
      </c>
      <c r="D406" s="15" t="s">
        <v>874</v>
      </c>
      <c r="E406" s="15">
        <v>14</v>
      </c>
      <c r="F406" s="15">
        <v>0</v>
      </c>
      <c r="G406" s="15">
        <v>0</v>
      </c>
      <c r="H406" s="15">
        <v>0</v>
      </c>
      <c r="I406" s="15">
        <v>1</v>
      </c>
      <c r="J406" s="15">
        <v>0</v>
      </c>
      <c r="K406" s="15">
        <v>0</v>
      </c>
      <c r="L406" s="15">
        <v>1</v>
      </c>
      <c r="M406" s="15">
        <v>14</v>
      </c>
      <c r="N406" s="15">
        <v>4</v>
      </c>
      <c r="O406" s="15">
        <v>12</v>
      </c>
      <c r="P406" s="15">
        <v>3.8570000000000002</v>
      </c>
      <c r="Q406" s="15">
        <v>1.1429</v>
      </c>
      <c r="R406" s="15">
        <v>39</v>
      </c>
      <c r="S406" s="15">
        <f t="shared" si="18"/>
        <v>2.3111111111111109</v>
      </c>
      <c r="T406" s="15">
        <f t="shared" si="19"/>
        <v>1.1555555555555554</v>
      </c>
      <c r="U406" s="15">
        <f t="shared" si="20"/>
        <v>1</v>
      </c>
    </row>
    <row r="407" spans="1:21" s="15" customFormat="1">
      <c r="A407" s="15" t="s">
        <v>209</v>
      </c>
      <c r="B407" s="15" t="s">
        <v>721</v>
      </c>
      <c r="C407" s="15" t="s">
        <v>997</v>
      </c>
      <c r="D407" s="15" t="s">
        <v>863</v>
      </c>
      <c r="E407" s="15">
        <v>45</v>
      </c>
      <c r="F407" s="15">
        <v>0</v>
      </c>
      <c r="G407" s="15">
        <v>0</v>
      </c>
      <c r="H407" s="15">
        <v>0</v>
      </c>
      <c r="I407" s="15">
        <v>2</v>
      </c>
      <c r="J407" s="15">
        <v>0</v>
      </c>
      <c r="K407" s="15">
        <v>0</v>
      </c>
      <c r="L407" s="15">
        <v>2</v>
      </c>
      <c r="M407" s="15">
        <v>36</v>
      </c>
      <c r="N407" s="15">
        <v>24</v>
      </c>
      <c r="O407" s="15">
        <v>56</v>
      </c>
      <c r="P407" s="15">
        <v>5.8</v>
      </c>
      <c r="Q407" s="15">
        <v>1.7778</v>
      </c>
      <c r="R407" s="15">
        <v>38.5</v>
      </c>
      <c r="S407" s="15">
        <f t="shared" si="18"/>
        <v>2.2814814814814817</v>
      </c>
      <c r="T407" s="15">
        <f t="shared" si="19"/>
        <v>1.1407407407407408</v>
      </c>
      <c r="U407" s="15">
        <f t="shared" si="20"/>
        <v>1</v>
      </c>
    </row>
    <row r="408" spans="1:21" s="15" customFormat="1">
      <c r="A408" s="15" t="s">
        <v>29</v>
      </c>
      <c r="B408" s="15" t="s">
        <v>1688</v>
      </c>
      <c r="C408" s="15" t="s">
        <v>996</v>
      </c>
      <c r="D408" s="15" t="s">
        <v>864</v>
      </c>
      <c r="E408" s="15">
        <v>63.3</v>
      </c>
      <c r="F408" s="15">
        <v>11</v>
      </c>
      <c r="G408" s="15">
        <v>3</v>
      </c>
      <c r="H408" s="15">
        <v>0</v>
      </c>
      <c r="I408" s="15">
        <v>2</v>
      </c>
      <c r="J408" s="15">
        <v>8</v>
      </c>
      <c r="K408" s="15">
        <v>0</v>
      </c>
      <c r="L408" s="15">
        <v>0</v>
      </c>
      <c r="M408" s="15">
        <v>61</v>
      </c>
      <c r="N408" s="15">
        <v>35</v>
      </c>
      <c r="O408" s="15">
        <v>62</v>
      </c>
      <c r="P408" s="15">
        <v>4.5469999999999997</v>
      </c>
      <c r="Q408" s="15">
        <v>1.5316000000000001</v>
      </c>
      <c r="R408" s="15">
        <v>38.33</v>
      </c>
      <c r="S408" s="15">
        <f t="shared" si="18"/>
        <v>2.2714074074074073</v>
      </c>
      <c r="T408" s="15">
        <f t="shared" si="19"/>
        <v>1.1357037037037037</v>
      </c>
      <c r="U408" s="15">
        <f t="shared" si="20"/>
        <v>1</v>
      </c>
    </row>
    <row r="409" spans="1:21" s="15" customFormat="1">
      <c r="A409" s="15" t="s">
        <v>1913</v>
      </c>
      <c r="B409" s="15" t="s">
        <v>1912</v>
      </c>
      <c r="C409" s="15" t="s">
        <v>997</v>
      </c>
      <c r="D409" s="15" t="s">
        <v>856</v>
      </c>
      <c r="E409" s="15">
        <v>36</v>
      </c>
      <c r="F409" s="15">
        <v>0</v>
      </c>
      <c r="G409" s="15">
        <v>0</v>
      </c>
      <c r="H409" s="15">
        <v>0</v>
      </c>
      <c r="I409" s="15">
        <v>0</v>
      </c>
      <c r="J409" s="15">
        <v>2</v>
      </c>
      <c r="K409" s="15">
        <v>1</v>
      </c>
      <c r="L409" s="15">
        <v>1</v>
      </c>
      <c r="M409" s="15">
        <v>42</v>
      </c>
      <c r="N409" s="15">
        <v>15</v>
      </c>
      <c r="O409" s="15">
        <v>33</v>
      </c>
      <c r="P409" s="15">
        <v>3.75</v>
      </c>
      <c r="Q409" s="15">
        <v>1.3332999999999999</v>
      </c>
      <c r="R409" s="15">
        <v>38</v>
      </c>
      <c r="S409" s="15">
        <f t="shared" si="18"/>
        <v>2.251851851851852</v>
      </c>
      <c r="T409" s="15">
        <f t="shared" si="19"/>
        <v>1.125925925925926</v>
      </c>
      <c r="U409" s="15">
        <f t="shared" si="20"/>
        <v>1</v>
      </c>
    </row>
    <row r="410" spans="1:21" s="15" customFormat="1">
      <c r="A410" s="15" t="s">
        <v>65</v>
      </c>
      <c r="B410" s="15" t="s">
        <v>1854</v>
      </c>
      <c r="C410" s="15" t="s">
        <v>997</v>
      </c>
      <c r="D410" s="15" t="s">
        <v>874</v>
      </c>
      <c r="E410" s="15">
        <v>32.299999999999997</v>
      </c>
      <c r="F410" s="15">
        <v>2</v>
      </c>
      <c r="G410" s="15">
        <v>1</v>
      </c>
      <c r="H410" s="15">
        <v>0</v>
      </c>
      <c r="I410" s="15">
        <v>1</v>
      </c>
      <c r="J410" s="15">
        <v>1</v>
      </c>
      <c r="K410" s="15">
        <v>0</v>
      </c>
      <c r="L410" s="15">
        <v>0</v>
      </c>
      <c r="M410" s="15">
        <v>29</v>
      </c>
      <c r="N410" s="15">
        <v>7</v>
      </c>
      <c r="O410" s="15">
        <v>33</v>
      </c>
      <c r="P410" s="15">
        <v>6.1239999999999997</v>
      </c>
      <c r="Q410" s="15">
        <v>1.2371000000000001</v>
      </c>
      <c r="R410" s="15">
        <v>37.83</v>
      </c>
      <c r="S410" s="15">
        <f t="shared" si="18"/>
        <v>2.2417777777777776</v>
      </c>
      <c r="T410" s="15">
        <f t="shared" si="19"/>
        <v>1.1208888888888888</v>
      </c>
      <c r="U410" s="15">
        <f t="shared" si="20"/>
        <v>1</v>
      </c>
    </row>
    <row r="411" spans="1:21" s="15" customFormat="1">
      <c r="A411" s="15" t="s">
        <v>295</v>
      </c>
      <c r="B411" s="15" t="s">
        <v>290</v>
      </c>
      <c r="C411" s="15" t="s">
        <v>997</v>
      </c>
      <c r="D411" s="15" t="s">
        <v>890</v>
      </c>
      <c r="E411" s="15">
        <v>40.299999999999997</v>
      </c>
      <c r="F411" s="15">
        <v>0</v>
      </c>
      <c r="G411" s="15">
        <v>0</v>
      </c>
      <c r="H411" s="15">
        <v>0</v>
      </c>
      <c r="I411" s="15">
        <v>0</v>
      </c>
      <c r="J411" s="15">
        <v>2</v>
      </c>
      <c r="K411" s="15">
        <v>0</v>
      </c>
      <c r="L411" s="15">
        <v>2</v>
      </c>
      <c r="M411" s="15">
        <v>38</v>
      </c>
      <c r="N411" s="15">
        <v>17</v>
      </c>
      <c r="O411" s="15">
        <v>45</v>
      </c>
      <c r="P411" s="15">
        <v>1.339</v>
      </c>
      <c r="Q411" s="15">
        <v>1.5371999999999999</v>
      </c>
      <c r="R411" s="15">
        <v>37.83</v>
      </c>
      <c r="S411" s="15">
        <f t="shared" si="18"/>
        <v>2.2417777777777776</v>
      </c>
      <c r="T411" s="15">
        <f t="shared" si="19"/>
        <v>1.1208888888888888</v>
      </c>
      <c r="U411" s="15">
        <f t="shared" si="20"/>
        <v>1</v>
      </c>
    </row>
    <row r="412" spans="1:21" s="15" customFormat="1">
      <c r="A412" s="15" t="s">
        <v>1672</v>
      </c>
      <c r="B412" s="15" t="s">
        <v>1671</v>
      </c>
      <c r="C412" s="15" t="s">
        <v>997</v>
      </c>
      <c r="D412" s="15" t="s">
        <v>871</v>
      </c>
      <c r="E412" s="15">
        <v>32.299999999999997</v>
      </c>
      <c r="F412" s="15">
        <v>0</v>
      </c>
      <c r="G412" s="15">
        <v>0</v>
      </c>
      <c r="H412" s="15">
        <v>0</v>
      </c>
      <c r="I412" s="15">
        <v>0</v>
      </c>
      <c r="J412" s="15">
        <v>0</v>
      </c>
      <c r="K412" s="15">
        <v>0</v>
      </c>
      <c r="L412" s="15">
        <v>1</v>
      </c>
      <c r="M412" s="15">
        <v>20</v>
      </c>
      <c r="N412" s="15">
        <v>7</v>
      </c>
      <c r="O412" s="15">
        <v>36</v>
      </c>
      <c r="P412" s="15">
        <v>4.1749999999999998</v>
      </c>
      <c r="Q412" s="15">
        <v>1.3299000000000001</v>
      </c>
      <c r="R412" s="15">
        <v>37.83</v>
      </c>
      <c r="S412" s="15">
        <f t="shared" si="18"/>
        <v>2.2417777777777776</v>
      </c>
      <c r="T412" s="15">
        <f t="shared" si="19"/>
        <v>1.1208888888888888</v>
      </c>
      <c r="U412" s="15">
        <f t="shared" si="20"/>
        <v>1</v>
      </c>
    </row>
    <row r="413" spans="1:21" s="15" customFormat="1">
      <c r="A413" s="15" t="s">
        <v>490</v>
      </c>
      <c r="B413" s="15" t="s">
        <v>1223</v>
      </c>
      <c r="C413" s="15" t="s">
        <v>997</v>
      </c>
      <c r="D413" s="15" t="s">
        <v>881</v>
      </c>
      <c r="E413" s="15">
        <v>11.3</v>
      </c>
      <c r="F413" s="15">
        <v>0</v>
      </c>
      <c r="G413" s="15">
        <v>0</v>
      </c>
      <c r="H413" s="15">
        <v>0</v>
      </c>
      <c r="I413" s="15">
        <v>2</v>
      </c>
      <c r="J413" s="15">
        <v>1</v>
      </c>
      <c r="K413" s="15">
        <v>0</v>
      </c>
      <c r="L413" s="15">
        <v>0</v>
      </c>
      <c r="M413" s="15">
        <v>17</v>
      </c>
      <c r="N413" s="15">
        <v>4</v>
      </c>
      <c r="O413" s="15">
        <v>14</v>
      </c>
      <c r="P413" s="15">
        <v>7.1470000000000002</v>
      </c>
      <c r="Q413" s="15">
        <v>1.5882000000000001</v>
      </c>
      <c r="R413" s="15">
        <v>37.83</v>
      </c>
      <c r="S413" s="15">
        <f t="shared" si="18"/>
        <v>2.2417777777777776</v>
      </c>
      <c r="T413" s="15">
        <f t="shared" si="19"/>
        <v>1.1208888888888888</v>
      </c>
      <c r="U413" s="15">
        <f t="shared" si="20"/>
        <v>1</v>
      </c>
    </row>
    <row r="414" spans="1:21" s="15" customFormat="1">
      <c r="A414" s="15" t="s">
        <v>253</v>
      </c>
      <c r="B414" s="15" t="s">
        <v>1255</v>
      </c>
      <c r="C414" s="15" t="s">
        <v>997</v>
      </c>
      <c r="D414" s="15" t="s">
        <v>864</v>
      </c>
      <c r="E414" s="15">
        <v>62.7</v>
      </c>
      <c r="F414" s="15">
        <v>0</v>
      </c>
      <c r="G414" s="15">
        <v>0</v>
      </c>
      <c r="H414" s="15">
        <v>0</v>
      </c>
      <c r="I414" s="15">
        <v>1</v>
      </c>
      <c r="J414" s="15">
        <v>10</v>
      </c>
      <c r="K414" s="15">
        <v>0</v>
      </c>
      <c r="L414" s="15">
        <v>4</v>
      </c>
      <c r="M414" s="15">
        <v>75</v>
      </c>
      <c r="N414" s="15">
        <v>31</v>
      </c>
      <c r="O414" s="15">
        <v>56</v>
      </c>
      <c r="P414" s="15">
        <v>4.883</v>
      </c>
      <c r="Q414" s="15">
        <v>1.3883000000000001</v>
      </c>
      <c r="R414" s="15">
        <v>37.67</v>
      </c>
      <c r="S414" s="15">
        <f t="shared" si="18"/>
        <v>2.2322962962962962</v>
      </c>
      <c r="T414" s="15">
        <f t="shared" si="19"/>
        <v>1.1161481481481481</v>
      </c>
      <c r="U414" s="15">
        <f t="shared" si="20"/>
        <v>1</v>
      </c>
    </row>
    <row r="415" spans="1:21" s="15" customFormat="1">
      <c r="A415" s="15" t="s">
        <v>42</v>
      </c>
      <c r="B415" s="15" t="s">
        <v>72</v>
      </c>
      <c r="C415" s="15" t="s">
        <v>997</v>
      </c>
      <c r="D415" s="15" t="s">
        <v>872</v>
      </c>
      <c r="E415" s="15">
        <v>28.3</v>
      </c>
      <c r="F415" s="15">
        <v>0</v>
      </c>
      <c r="G415" s="15">
        <v>0</v>
      </c>
      <c r="H415" s="15">
        <v>0</v>
      </c>
      <c r="I415" s="15">
        <v>1</v>
      </c>
      <c r="J415" s="15">
        <v>0</v>
      </c>
      <c r="K415" s="15">
        <v>0</v>
      </c>
      <c r="L415" s="15">
        <v>1</v>
      </c>
      <c r="M415" s="15">
        <v>19</v>
      </c>
      <c r="N415" s="15">
        <v>5</v>
      </c>
      <c r="O415" s="15">
        <v>20</v>
      </c>
      <c r="P415" s="15">
        <v>1.9059999999999999</v>
      </c>
      <c r="Q415" s="15">
        <v>0.88239999999999996</v>
      </c>
      <c r="R415" s="15">
        <v>37.33</v>
      </c>
      <c r="S415" s="15">
        <f t="shared" si="18"/>
        <v>2.212148148148148</v>
      </c>
      <c r="T415" s="15">
        <f t="shared" si="19"/>
        <v>1.106074074074074</v>
      </c>
      <c r="U415" s="15">
        <f t="shared" si="20"/>
        <v>1</v>
      </c>
    </row>
    <row r="416" spans="1:21" s="15" customFormat="1">
      <c r="A416" s="15" t="s">
        <v>564</v>
      </c>
      <c r="B416" s="15" t="s">
        <v>1500</v>
      </c>
      <c r="C416" s="15" t="s">
        <v>997</v>
      </c>
      <c r="D416" s="15" t="s">
        <v>870</v>
      </c>
      <c r="E416" s="15">
        <v>31.7</v>
      </c>
      <c r="F416" s="15">
        <v>0</v>
      </c>
      <c r="G416" s="15">
        <v>0</v>
      </c>
      <c r="H416" s="15">
        <v>0</v>
      </c>
      <c r="I416" s="15">
        <v>1</v>
      </c>
      <c r="J416" s="15">
        <v>1</v>
      </c>
      <c r="K416" s="15">
        <v>0</v>
      </c>
      <c r="L416" s="15">
        <v>0</v>
      </c>
      <c r="M416" s="15">
        <v>18</v>
      </c>
      <c r="N416" s="15">
        <v>6</v>
      </c>
      <c r="O416" s="15">
        <v>34</v>
      </c>
      <c r="P416" s="15">
        <v>2.5579999999999998</v>
      </c>
      <c r="Q416" s="15">
        <v>1.2632000000000001</v>
      </c>
      <c r="R416" s="15">
        <v>37.17</v>
      </c>
      <c r="S416" s="15">
        <f t="shared" si="18"/>
        <v>2.2026666666666666</v>
      </c>
      <c r="T416" s="15">
        <f t="shared" si="19"/>
        <v>1.1013333333333333</v>
      </c>
      <c r="U416" s="15">
        <f t="shared" si="20"/>
        <v>1</v>
      </c>
    </row>
    <row r="417" spans="1:21" s="15" customFormat="1">
      <c r="A417" s="15" t="s">
        <v>810</v>
      </c>
      <c r="B417" s="15" t="s">
        <v>1878</v>
      </c>
      <c r="C417" s="15" t="s">
        <v>996</v>
      </c>
      <c r="D417" s="15" t="s">
        <v>864</v>
      </c>
      <c r="E417" s="15">
        <v>33</v>
      </c>
      <c r="F417" s="15">
        <v>5</v>
      </c>
      <c r="G417" s="15">
        <v>1</v>
      </c>
      <c r="H417" s="15">
        <v>0</v>
      </c>
      <c r="I417" s="15">
        <v>2</v>
      </c>
      <c r="J417" s="15">
        <v>2</v>
      </c>
      <c r="K417" s="15">
        <v>0</v>
      </c>
      <c r="L417" s="15">
        <v>0</v>
      </c>
      <c r="M417" s="15">
        <v>26</v>
      </c>
      <c r="N417" s="15">
        <v>5</v>
      </c>
      <c r="O417" s="15">
        <v>40</v>
      </c>
      <c r="P417" s="15">
        <v>6.2729999999999997</v>
      </c>
      <c r="Q417" s="15">
        <v>1.3635999999999999</v>
      </c>
      <c r="R417" s="15">
        <v>36.5</v>
      </c>
      <c r="S417" s="15">
        <f t="shared" si="18"/>
        <v>2.162962962962963</v>
      </c>
      <c r="T417" s="15">
        <f t="shared" si="19"/>
        <v>1.0814814814814815</v>
      </c>
      <c r="U417" s="15">
        <f t="shared" si="20"/>
        <v>1</v>
      </c>
    </row>
    <row r="418" spans="1:21" s="15" customFormat="1">
      <c r="A418" s="15" t="s">
        <v>1248</v>
      </c>
      <c r="B418" s="15" t="s">
        <v>465</v>
      </c>
      <c r="C418" s="15" t="s">
        <v>997</v>
      </c>
      <c r="D418" s="15" t="s">
        <v>861</v>
      </c>
      <c r="E418" s="15">
        <v>8.3000000000000007</v>
      </c>
      <c r="F418" s="15">
        <v>0</v>
      </c>
      <c r="G418" s="15">
        <v>0</v>
      </c>
      <c r="H418" s="15">
        <v>0</v>
      </c>
      <c r="I418" s="15">
        <v>1</v>
      </c>
      <c r="J418" s="15">
        <v>0</v>
      </c>
      <c r="K418" s="15">
        <v>0</v>
      </c>
      <c r="L418" s="15">
        <v>0</v>
      </c>
      <c r="M418" s="15">
        <v>10</v>
      </c>
      <c r="N418" s="15">
        <v>3</v>
      </c>
      <c r="O418" s="15">
        <v>2</v>
      </c>
      <c r="P418" s="15">
        <v>0</v>
      </c>
      <c r="Q418" s="15">
        <v>0.6</v>
      </c>
      <c r="R418" s="15">
        <v>36.33</v>
      </c>
      <c r="S418" s="15">
        <f t="shared" si="18"/>
        <v>2.1528888888888886</v>
      </c>
      <c r="T418" s="15">
        <f t="shared" si="19"/>
        <v>1.0764444444444443</v>
      </c>
      <c r="U418" s="15">
        <f t="shared" si="20"/>
        <v>1</v>
      </c>
    </row>
    <row r="419" spans="1:21" s="15" customFormat="1">
      <c r="A419" s="15" t="s">
        <v>33</v>
      </c>
      <c r="B419" s="15" t="s">
        <v>1576</v>
      </c>
      <c r="C419" s="15" t="s">
        <v>996</v>
      </c>
      <c r="D419" s="15" t="s">
        <v>867</v>
      </c>
      <c r="E419" s="15">
        <v>87</v>
      </c>
      <c r="F419" s="15">
        <v>15</v>
      </c>
      <c r="G419" s="15">
        <v>5</v>
      </c>
      <c r="H419" s="15">
        <v>0</v>
      </c>
      <c r="I419" s="15">
        <v>1</v>
      </c>
      <c r="J419" s="15">
        <v>10</v>
      </c>
      <c r="K419" s="15">
        <v>0</v>
      </c>
      <c r="L419" s="15">
        <v>0</v>
      </c>
      <c r="M419" s="15">
        <v>70</v>
      </c>
      <c r="N419" s="15">
        <v>36</v>
      </c>
      <c r="O419" s="15">
        <v>88</v>
      </c>
      <c r="P419" s="15">
        <v>5.1719999999999997</v>
      </c>
      <c r="Q419" s="15">
        <v>1.4253</v>
      </c>
      <c r="R419" s="15">
        <v>36</v>
      </c>
      <c r="S419" s="15">
        <f t="shared" si="18"/>
        <v>2.1333333333333333</v>
      </c>
      <c r="T419" s="15">
        <f t="shared" si="19"/>
        <v>1.0666666666666667</v>
      </c>
      <c r="U419" s="15">
        <f t="shared" si="20"/>
        <v>1</v>
      </c>
    </row>
    <row r="420" spans="1:21" s="15" customFormat="1">
      <c r="A420" s="15" t="s">
        <v>151</v>
      </c>
      <c r="B420" s="15" t="s">
        <v>186</v>
      </c>
      <c r="C420" s="15" t="s">
        <v>997</v>
      </c>
      <c r="D420" s="15" t="s">
        <v>883</v>
      </c>
      <c r="E420" s="15">
        <v>38</v>
      </c>
      <c r="F420" s="15">
        <v>0</v>
      </c>
      <c r="G420" s="15">
        <v>0</v>
      </c>
      <c r="H420" s="15">
        <v>0</v>
      </c>
      <c r="I420" s="15">
        <v>0</v>
      </c>
      <c r="J420" s="15">
        <v>4</v>
      </c>
      <c r="K420" s="15">
        <v>1</v>
      </c>
      <c r="L420" s="15">
        <v>1</v>
      </c>
      <c r="M420" s="15">
        <v>25</v>
      </c>
      <c r="N420" s="15">
        <v>20</v>
      </c>
      <c r="O420" s="15">
        <v>36</v>
      </c>
      <c r="P420" s="15">
        <v>4.9740000000000002</v>
      </c>
      <c r="Q420" s="15">
        <v>1.4737</v>
      </c>
      <c r="R420" s="15">
        <v>35.5</v>
      </c>
      <c r="S420" s="15">
        <f t="shared" si="18"/>
        <v>2.1037037037037036</v>
      </c>
      <c r="T420" s="15">
        <f t="shared" si="19"/>
        <v>1.0518518518518518</v>
      </c>
      <c r="U420" s="15">
        <f t="shared" si="20"/>
        <v>1</v>
      </c>
    </row>
    <row r="421" spans="1:21" s="15" customFormat="1">
      <c r="A421" s="15" t="s">
        <v>432</v>
      </c>
      <c r="B421" s="15" t="s">
        <v>254</v>
      </c>
      <c r="C421" s="15" t="s">
        <v>997</v>
      </c>
      <c r="D421" s="15" t="s">
        <v>875</v>
      </c>
      <c r="E421" s="15">
        <v>29</v>
      </c>
      <c r="F421" s="15">
        <v>0</v>
      </c>
      <c r="G421" s="15">
        <v>0</v>
      </c>
      <c r="H421" s="15">
        <v>0</v>
      </c>
      <c r="I421" s="15">
        <v>0</v>
      </c>
      <c r="J421" s="15">
        <v>3</v>
      </c>
      <c r="K421" s="15">
        <v>0</v>
      </c>
      <c r="L421" s="15">
        <v>1</v>
      </c>
      <c r="M421" s="15">
        <v>35</v>
      </c>
      <c r="N421" s="15">
        <v>9</v>
      </c>
      <c r="O421" s="15">
        <v>27</v>
      </c>
      <c r="P421" s="15">
        <v>4.3449999999999998</v>
      </c>
      <c r="Q421" s="15">
        <v>1.2414000000000001</v>
      </c>
      <c r="R421" s="15">
        <v>35.5</v>
      </c>
      <c r="S421" s="15">
        <f t="shared" si="18"/>
        <v>2.1037037037037036</v>
      </c>
      <c r="T421" s="15">
        <f t="shared" si="19"/>
        <v>1.0518518518518518</v>
      </c>
      <c r="U421" s="15">
        <f t="shared" si="20"/>
        <v>1</v>
      </c>
    </row>
    <row r="422" spans="1:21" s="15" customFormat="1">
      <c r="A422" s="15" t="s">
        <v>911</v>
      </c>
      <c r="B422" s="15" t="s">
        <v>1874</v>
      </c>
      <c r="C422" s="15" t="s">
        <v>996</v>
      </c>
      <c r="D422" s="15" t="s">
        <v>863</v>
      </c>
      <c r="E422" s="15">
        <v>54.7</v>
      </c>
      <c r="F422" s="15">
        <v>10</v>
      </c>
      <c r="G422" s="15">
        <v>4</v>
      </c>
      <c r="H422" s="15">
        <v>0</v>
      </c>
      <c r="I422" s="15">
        <v>3</v>
      </c>
      <c r="J422" s="15">
        <v>5</v>
      </c>
      <c r="K422" s="15">
        <v>0</v>
      </c>
      <c r="L422" s="15">
        <v>0</v>
      </c>
      <c r="M422" s="15">
        <v>31</v>
      </c>
      <c r="N422" s="15">
        <v>10</v>
      </c>
      <c r="O422" s="15">
        <v>75</v>
      </c>
      <c r="P422" s="15">
        <v>5.9269999999999996</v>
      </c>
      <c r="Q422" s="15">
        <v>1.5548999999999999</v>
      </c>
      <c r="R422" s="15">
        <v>35.17</v>
      </c>
      <c r="S422" s="15">
        <f t="shared" si="18"/>
        <v>2.0841481481481483</v>
      </c>
      <c r="T422" s="15">
        <f t="shared" si="19"/>
        <v>1.0420740740740742</v>
      </c>
      <c r="U422" s="15">
        <f t="shared" si="20"/>
        <v>1</v>
      </c>
    </row>
    <row r="423" spans="1:21" s="15" customFormat="1">
      <c r="A423" s="15" t="s">
        <v>810</v>
      </c>
      <c r="B423" s="15" t="s">
        <v>964</v>
      </c>
      <c r="C423" s="15" t="s">
        <v>997</v>
      </c>
      <c r="D423" s="15" t="s">
        <v>869</v>
      </c>
      <c r="E423" s="15">
        <v>27</v>
      </c>
      <c r="F423" s="15">
        <v>0</v>
      </c>
      <c r="G423" s="15">
        <v>0</v>
      </c>
      <c r="H423" s="15">
        <v>0</v>
      </c>
      <c r="I423" s="15">
        <v>1</v>
      </c>
      <c r="J423" s="15">
        <v>1</v>
      </c>
      <c r="K423" s="15">
        <v>2</v>
      </c>
      <c r="L423" s="15">
        <v>2</v>
      </c>
      <c r="M423" s="15">
        <v>7</v>
      </c>
      <c r="N423" s="15">
        <v>7</v>
      </c>
      <c r="O423" s="15">
        <v>32</v>
      </c>
      <c r="P423" s="15">
        <v>6.3330000000000002</v>
      </c>
      <c r="Q423" s="15">
        <v>1.4443999999999999</v>
      </c>
      <c r="R423" s="15">
        <v>34.5</v>
      </c>
      <c r="S423" s="15">
        <f t="shared" si="18"/>
        <v>2.0444444444444443</v>
      </c>
      <c r="T423" s="15">
        <f t="shared" si="19"/>
        <v>1.0222222222222221</v>
      </c>
      <c r="U423" s="15">
        <f t="shared" si="20"/>
        <v>1</v>
      </c>
    </row>
    <row r="424" spans="1:21" s="15" customFormat="1">
      <c r="A424" s="15" t="s">
        <v>273</v>
      </c>
      <c r="B424" s="15" t="s">
        <v>1909</v>
      </c>
      <c r="C424" s="15" t="s">
        <v>997</v>
      </c>
      <c r="D424" s="15" t="s">
        <v>858</v>
      </c>
      <c r="E424" s="15">
        <v>7</v>
      </c>
      <c r="F424" s="15">
        <v>0</v>
      </c>
      <c r="G424" s="15">
        <v>0</v>
      </c>
      <c r="H424" s="15">
        <v>0</v>
      </c>
      <c r="I424" s="15">
        <v>1</v>
      </c>
      <c r="J424" s="15">
        <v>0</v>
      </c>
      <c r="K424" s="15">
        <v>1</v>
      </c>
      <c r="L424" s="15">
        <v>0</v>
      </c>
      <c r="M424" s="15">
        <v>9</v>
      </c>
      <c r="N424" s="15">
        <v>0</v>
      </c>
      <c r="O424" s="15">
        <v>5</v>
      </c>
      <c r="P424" s="15">
        <v>0</v>
      </c>
      <c r="Q424" s="15">
        <v>0.71430000000000005</v>
      </c>
      <c r="R424" s="15">
        <v>34.5</v>
      </c>
      <c r="S424" s="15">
        <f t="shared" si="18"/>
        <v>2.0444444444444443</v>
      </c>
      <c r="T424" s="15">
        <f t="shared" si="19"/>
        <v>1.0222222222222221</v>
      </c>
      <c r="U424" s="15">
        <f t="shared" si="20"/>
        <v>1</v>
      </c>
    </row>
    <row r="425" spans="1:21" s="15" customFormat="1">
      <c r="A425" s="15" t="s">
        <v>73</v>
      </c>
      <c r="B425" s="15" t="s">
        <v>768</v>
      </c>
      <c r="C425" s="15" t="s">
        <v>997</v>
      </c>
      <c r="D425" s="15" t="s">
        <v>873</v>
      </c>
      <c r="E425" s="15">
        <v>21</v>
      </c>
      <c r="F425" s="15">
        <v>0</v>
      </c>
      <c r="G425" s="15">
        <v>0</v>
      </c>
      <c r="H425" s="15">
        <v>0</v>
      </c>
      <c r="I425" s="15">
        <v>1</v>
      </c>
      <c r="J425" s="15">
        <v>1</v>
      </c>
      <c r="K425" s="15">
        <v>0</v>
      </c>
      <c r="L425" s="15">
        <v>0</v>
      </c>
      <c r="M425" s="15">
        <v>24</v>
      </c>
      <c r="N425" s="15">
        <v>4</v>
      </c>
      <c r="O425" s="15">
        <v>24</v>
      </c>
      <c r="P425" s="15">
        <v>5.1429999999999998</v>
      </c>
      <c r="Q425" s="15">
        <v>1.3332999999999999</v>
      </c>
      <c r="R425" s="15">
        <v>34</v>
      </c>
      <c r="S425" s="15">
        <f t="shared" si="18"/>
        <v>2.0148148148148146</v>
      </c>
      <c r="T425" s="15">
        <f t="shared" si="19"/>
        <v>1.0074074074074073</v>
      </c>
      <c r="U425" s="15">
        <f t="shared" si="20"/>
        <v>1</v>
      </c>
    </row>
    <row r="426" spans="1:21" s="15" customFormat="1">
      <c r="A426" s="15" t="s">
        <v>1960</v>
      </c>
      <c r="B426" s="15" t="s">
        <v>978</v>
      </c>
      <c r="C426" s="15" t="s">
        <v>997</v>
      </c>
      <c r="D426" s="15" t="s">
        <v>869</v>
      </c>
      <c r="E426" s="15">
        <v>9.3000000000000007</v>
      </c>
      <c r="F426" s="15">
        <v>0</v>
      </c>
      <c r="G426" s="15">
        <v>0</v>
      </c>
      <c r="H426" s="15">
        <v>0</v>
      </c>
      <c r="I426" s="15">
        <v>1</v>
      </c>
      <c r="J426" s="15">
        <v>0</v>
      </c>
      <c r="K426" s="15">
        <v>0</v>
      </c>
      <c r="L426" s="15">
        <v>0</v>
      </c>
      <c r="M426" s="15">
        <v>8</v>
      </c>
      <c r="N426" s="15">
        <v>2</v>
      </c>
      <c r="O426" s="15">
        <v>6</v>
      </c>
      <c r="P426" s="15">
        <v>0.96399999999999997</v>
      </c>
      <c r="Q426" s="15">
        <v>0.85709999999999997</v>
      </c>
      <c r="R426" s="15">
        <v>33.83</v>
      </c>
      <c r="S426" s="15">
        <f t="shared" si="18"/>
        <v>2.0047407407407407</v>
      </c>
      <c r="T426" s="15">
        <f t="shared" si="19"/>
        <v>1.0023703703703704</v>
      </c>
      <c r="U426" s="15">
        <f t="shared" si="20"/>
        <v>1</v>
      </c>
    </row>
    <row r="427" spans="1:21" s="15" customFormat="1">
      <c r="A427" s="15" t="s">
        <v>42</v>
      </c>
      <c r="B427" s="15" t="s">
        <v>1304</v>
      </c>
      <c r="C427" s="15" t="s">
        <v>996</v>
      </c>
      <c r="D427" s="15" t="s">
        <v>856</v>
      </c>
      <c r="E427" s="15">
        <v>23.7</v>
      </c>
      <c r="F427" s="15">
        <v>3</v>
      </c>
      <c r="G427" s="15">
        <v>2</v>
      </c>
      <c r="H427" s="15">
        <v>0</v>
      </c>
      <c r="I427" s="15">
        <v>2</v>
      </c>
      <c r="J427" s="15">
        <v>0</v>
      </c>
      <c r="K427" s="15">
        <v>0</v>
      </c>
      <c r="L427" s="15">
        <v>0</v>
      </c>
      <c r="M427" s="15">
        <v>13</v>
      </c>
      <c r="N427" s="15">
        <v>10</v>
      </c>
      <c r="O427" s="15">
        <v>19</v>
      </c>
      <c r="P427" s="15">
        <v>2.6619999999999999</v>
      </c>
      <c r="Q427" s="15">
        <v>1.2254</v>
      </c>
      <c r="R427" s="15">
        <v>33.67</v>
      </c>
      <c r="S427" s="15">
        <f t="shared" si="18"/>
        <v>1.9952592592592593</v>
      </c>
      <c r="T427" s="15">
        <f t="shared" si="19"/>
        <v>0.99762962962962964</v>
      </c>
      <c r="U427" s="15">
        <f t="shared" si="20"/>
        <v>1</v>
      </c>
    </row>
    <row r="428" spans="1:21" s="15" customFormat="1">
      <c r="A428" s="15" t="s">
        <v>323</v>
      </c>
      <c r="B428" s="15" t="s">
        <v>293</v>
      </c>
      <c r="C428" s="15" t="s">
        <v>997</v>
      </c>
      <c r="D428" s="15" t="s">
        <v>872</v>
      </c>
      <c r="E428" s="15">
        <v>32.299999999999997</v>
      </c>
      <c r="F428" s="15">
        <v>0</v>
      </c>
      <c r="G428" s="15">
        <v>0</v>
      </c>
      <c r="H428" s="15">
        <v>0</v>
      </c>
      <c r="I428" s="15">
        <v>0</v>
      </c>
      <c r="J428" s="15">
        <v>1</v>
      </c>
      <c r="K428" s="15">
        <v>0</v>
      </c>
      <c r="L428" s="15">
        <v>0</v>
      </c>
      <c r="M428" s="15">
        <v>26</v>
      </c>
      <c r="N428" s="15">
        <v>12</v>
      </c>
      <c r="O428" s="15">
        <v>39</v>
      </c>
      <c r="P428" s="15">
        <v>4.1749999999999998</v>
      </c>
      <c r="Q428" s="15">
        <v>1.5772999999999999</v>
      </c>
      <c r="R428" s="15">
        <v>32.33</v>
      </c>
      <c r="S428" s="15">
        <f t="shared" si="18"/>
        <v>1.9158518518518517</v>
      </c>
      <c r="T428" s="15">
        <f t="shared" si="19"/>
        <v>0.95792592592592585</v>
      </c>
      <c r="U428" s="15">
        <f t="shared" si="20"/>
        <v>1</v>
      </c>
    </row>
    <row r="429" spans="1:21" s="15" customFormat="1">
      <c r="A429" s="15" t="s">
        <v>228</v>
      </c>
      <c r="B429" s="15" t="s">
        <v>358</v>
      </c>
      <c r="C429" s="15" t="s">
        <v>996</v>
      </c>
      <c r="D429" s="15" t="s">
        <v>878</v>
      </c>
      <c r="E429" s="15">
        <v>44.3</v>
      </c>
      <c r="F429" s="15">
        <v>8</v>
      </c>
      <c r="G429" s="15">
        <v>3</v>
      </c>
      <c r="H429" s="15">
        <v>0</v>
      </c>
      <c r="I429" s="15">
        <v>1</v>
      </c>
      <c r="J429" s="15">
        <v>3</v>
      </c>
      <c r="K429" s="15">
        <v>0</v>
      </c>
      <c r="L429" s="15">
        <v>0</v>
      </c>
      <c r="M429" s="15">
        <v>42</v>
      </c>
      <c r="N429" s="15">
        <v>23</v>
      </c>
      <c r="O429" s="15">
        <v>44</v>
      </c>
      <c r="P429" s="15">
        <v>4.0599999999999996</v>
      </c>
      <c r="Q429" s="15">
        <v>1.5113000000000001</v>
      </c>
      <c r="R429" s="15">
        <v>32.33</v>
      </c>
      <c r="S429" s="15">
        <f t="shared" si="18"/>
        <v>1.9158518518518517</v>
      </c>
      <c r="T429" s="15">
        <f t="shared" si="19"/>
        <v>0.95792592592592585</v>
      </c>
      <c r="U429" s="15">
        <f t="shared" si="20"/>
        <v>1</v>
      </c>
    </row>
    <row r="430" spans="1:21" s="15" customFormat="1">
      <c r="A430" s="15" t="s">
        <v>58</v>
      </c>
      <c r="B430" s="15" t="s">
        <v>829</v>
      </c>
      <c r="C430" s="15" t="s">
        <v>997</v>
      </c>
      <c r="D430" s="15" t="s">
        <v>876</v>
      </c>
      <c r="E430" s="15">
        <v>20.7</v>
      </c>
      <c r="F430" s="15">
        <v>0</v>
      </c>
      <c r="G430" s="15">
        <v>0</v>
      </c>
      <c r="H430" s="15">
        <v>0</v>
      </c>
      <c r="I430" s="15">
        <v>1</v>
      </c>
      <c r="J430" s="15">
        <v>1</v>
      </c>
      <c r="K430" s="15">
        <v>2</v>
      </c>
      <c r="L430" s="15">
        <v>2</v>
      </c>
      <c r="M430" s="15">
        <v>23</v>
      </c>
      <c r="N430" s="15">
        <v>10</v>
      </c>
      <c r="O430" s="15">
        <v>24</v>
      </c>
      <c r="P430" s="15">
        <v>5.6609999999999996</v>
      </c>
      <c r="Q430" s="15">
        <v>1.6452</v>
      </c>
      <c r="R430" s="15">
        <v>32.17</v>
      </c>
      <c r="S430" s="15">
        <f t="shared" si="18"/>
        <v>1.9063703703703705</v>
      </c>
      <c r="T430" s="15">
        <f t="shared" si="19"/>
        <v>0.95318518518518525</v>
      </c>
      <c r="U430" s="15">
        <f t="shared" si="20"/>
        <v>1</v>
      </c>
    </row>
    <row r="431" spans="1:21" s="15" customFormat="1">
      <c r="A431" s="15" t="s">
        <v>1361</v>
      </c>
      <c r="B431" s="15" t="s">
        <v>1140</v>
      </c>
      <c r="C431" s="15" t="s">
        <v>997</v>
      </c>
      <c r="D431" s="15" t="s">
        <v>890</v>
      </c>
      <c r="E431" s="15">
        <v>29.3</v>
      </c>
      <c r="F431" s="15">
        <v>0</v>
      </c>
      <c r="G431" s="15">
        <v>0</v>
      </c>
      <c r="H431" s="15">
        <v>0</v>
      </c>
      <c r="I431" s="15">
        <v>0</v>
      </c>
      <c r="J431" s="15">
        <v>1</v>
      </c>
      <c r="K431" s="15">
        <v>0</v>
      </c>
      <c r="L431" s="15">
        <v>0</v>
      </c>
      <c r="M431" s="15">
        <v>32</v>
      </c>
      <c r="N431" s="15">
        <v>23</v>
      </c>
      <c r="O431" s="15">
        <v>24</v>
      </c>
      <c r="P431" s="15">
        <v>4.6020000000000003</v>
      </c>
      <c r="Q431" s="15">
        <v>1.6023000000000001</v>
      </c>
      <c r="R431" s="15">
        <v>31.83</v>
      </c>
      <c r="S431" s="15">
        <f t="shared" si="18"/>
        <v>1.886222222222222</v>
      </c>
      <c r="T431" s="15">
        <f t="shared" si="19"/>
        <v>0.94311111111111101</v>
      </c>
      <c r="U431" s="15">
        <f t="shared" si="20"/>
        <v>1</v>
      </c>
    </row>
    <row r="432" spans="1:21" s="15" customFormat="1">
      <c r="A432" s="15" t="s">
        <v>232</v>
      </c>
      <c r="B432" s="15" t="s">
        <v>539</v>
      </c>
      <c r="C432" s="15" t="s">
        <v>996</v>
      </c>
      <c r="D432" s="15" t="s">
        <v>874</v>
      </c>
      <c r="E432" s="15">
        <v>43.3</v>
      </c>
      <c r="F432" s="15">
        <v>8</v>
      </c>
      <c r="G432" s="15">
        <v>5</v>
      </c>
      <c r="H432" s="15">
        <v>0</v>
      </c>
      <c r="I432" s="15">
        <v>1</v>
      </c>
      <c r="J432" s="15">
        <v>3</v>
      </c>
      <c r="K432" s="15">
        <v>0</v>
      </c>
      <c r="L432" s="15">
        <v>0</v>
      </c>
      <c r="M432" s="15">
        <v>29</v>
      </c>
      <c r="N432" s="15">
        <v>13</v>
      </c>
      <c r="O432" s="15">
        <v>44</v>
      </c>
      <c r="P432" s="15">
        <v>2.9079999999999999</v>
      </c>
      <c r="Q432" s="15">
        <v>1.3153999999999999</v>
      </c>
      <c r="R432" s="15">
        <v>31.33</v>
      </c>
      <c r="S432" s="15">
        <f t="shared" si="18"/>
        <v>1.8565925925925926</v>
      </c>
      <c r="T432" s="15">
        <f t="shared" si="19"/>
        <v>0.92829629629629629</v>
      </c>
      <c r="U432" s="15">
        <f t="shared" si="20"/>
        <v>1</v>
      </c>
    </row>
    <row r="433" spans="1:21" s="15" customFormat="1">
      <c r="A433" s="15" t="s">
        <v>1220</v>
      </c>
      <c r="B433" s="15" t="s">
        <v>598</v>
      </c>
      <c r="C433" s="15" t="s">
        <v>997</v>
      </c>
      <c r="D433" s="15" t="s">
        <v>871</v>
      </c>
      <c r="E433" s="15">
        <v>34</v>
      </c>
      <c r="F433" s="15">
        <v>0</v>
      </c>
      <c r="G433" s="15">
        <v>0</v>
      </c>
      <c r="H433" s="15">
        <v>0</v>
      </c>
      <c r="I433" s="15">
        <v>1</v>
      </c>
      <c r="J433" s="15">
        <v>0</v>
      </c>
      <c r="K433" s="15">
        <v>1</v>
      </c>
      <c r="L433" s="15">
        <v>0</v>
      </c>
      <c r="M433" s="15">
        <v>24</v>
      </c>
      <c r="N433" s="15">
        <v>18</v>
      </c>
      <c r="O433" s="15">
        <v>39</v>
      </c>
      <c r="P433" s="15">
        <v>5.5590000000000002</v>
      </c>
      <c r="Q433" s="15">
        <v>1.6765000000000001</v>
      </c>
      <c r="R433" s="15">
        <v>31</v>
      </c>
      <c r="S433" s="15">
        <f t="shared" si="18"/>
        <v>1.837037037037037</v>
      </c>
      <c r="T433" s="15">
        <f t="shared" si="19"/>
        <v>0.91851851851851851</v>
      </c>
      <c r="U433" s="15">
        <f t="shared" si="20"/>
        <v>1</v>
      </c>
    </row>
    <row r="434" spans="1:21" s="15" customFormat="1">
      <c r="A434" s="15" t="s">
        <v>151</v>
      </c>
      <c r="B434" s="15" t="s">
        <v>1754</v>
      </c>
      <c r="C434" s="15" t="s">
        <v>997</v>
      </c>
      <c r="D434" s="15" t="s">
        <v>878</v>
      </c>
      <c r="E434" s="15">
        <v>13.7</v>
      </c>
      <c r="F434" s="15">
        <v>0</v>
      </c>
      <c r="G434" s="15">
        <v>0</v>
      </c>
      <c r="H434" s="15">
        <v>0</v>
      </c>
      <c r="I434" s="15">
        <v>1</v>
      </c>
      <c r="J434" s="15">
        <v>2</v>
      </c>
      <c r="K434" s="15">
        <v>0</v>
      </c>
      <c r="L434" s="15">
        <v>2</v>
      </c>
      <c r="M434" s="15">
        <v>13</v>
      </c>
      <c r="N434" s="15">
        <v>12</v>
      </c>
      <c r="O434" s="15">
        <v>15</v>
      </c>
      <c r="P434" s="15">
        <v>5.9269999999999996</v>
      </c>
      <c r="Q434" s="15">
        <v>1.9756</v>
      </c>
      <c r="R434" s="15">
        <v>30.67</v>
      </c>
      <c r="S434" s="15">
        <f t="shared" si="18"/>
        <v>1.8174814814814815</v>
      </c>
      <c r="T434" s="15">
        <f t="shared" si="19"/>
        <v>0.90874074074074074</v>
      </c>
      <c r="U434" s="15">
        <f t="shared" si="20"/>
        <v>1</v>
      </c>
    </row>
    <row r="435" spans="1:21" s="15" customFormat="1">
      <c r="A435" s="15" t="s">
        <v>607</v>
      </c>
      <c r="B435" s="15" t="s">
        <v>697</v>
      </c>
      <c r="C435" s="15" t="s">
        <v>997</v>
      </c>
      <c r="D435" s="15" t="s">
        <v>859</v>
      </c>
      <c r="E435" s="15">
        <v>29.7</v>
      </c>
      <c r="F435" s="15">
        <v>3</v>
      </c>
      <c r="G435" s="15">
        <v>0</v>
      </c>
      <c r="H435" s="15">
        <v>0</v>
      </c>
      <c r="I435" s="15">
        <v>1</v>
      </c>
      <c r="J435" s="15">
        <v>1</v>
      </c>
      <c r="K435" s="15">
        <v>0</v>
      </c>
      <c r="L435" s="15">
        <v>0</v>
      </c>
      <c r="M435" s="15">
        <v>21</v>
      </c>
      <c r="N435" s="15">
        <v>7</v>
      </c>
      <c r="O435" s="15">
        <v>27</v>
      </c>
      <c r="P435" s="15">
        <v>3.944</v>
      </c>
      <c r="Q435" s="15">
        <v>1.1460999999999999</v>
      </c>
      <c r="R435" s="15">
        <v>30.67</v>
      </c>
      <c r="S435" s="15">
        <f t="shared" si="18"/>
        <v>1.8174814814814815</v>
      </c>
      <c r="T435" s="15">
        <f t="shared" si="19"/>
        <v>0.90874074074074074</v>
      </c>
      <c r="U435" s="15">
        <f t="shared" si="20"/>
        <v>1</v>
      </c>
    </row>
    <row r="436" spans="1:21" s="15" customFormat="1">
      <c r="A436" s="15" t="s">
        <v>1641</v>
      </c>
      <c r="B436" s="15" t="s">
        <v>417</v>
      </c>
      <c r="C436" s="15" t="s">
        <v>996</v>
      </c>
      <c r="D436" s="15" t="s">
        <v>861</v>
      </c>
      <c r="E436" s="15">
        <v>75.3</v>
      </c>
      <c r="F436" s="15">
        <v>14</v>
      </c>
      <c r="G436" s="15">
        <v>5</v>
      </c>
      <c r="H436" s="15">
        <v>0</v>
      </c>
      <c r="I436" s="15">
        <v>1</v>
      </c>
      <c r="J436" s="15">
        <v>6</v>
      </c>
      <c r="K436" s="15">
        <v>0</v>
      </c>
      <c r="L436" s="15">
        <v>0</v>
      </c>
      <c r="M436" s="15">
        <v>60</v>
      </c>
      <c r="N436" s="15">
        <v>34</v>
      </c>
      <c r="O436" s="15">
        <v>82</v>
      </c>
      <c r="P436" s="15">
        <v>5.2569999999999997</v>
      </c>
      <c r="Q436" s="15">
        <v>1.5398000000000001</v>
      </c>
      <c r="R436" s="15">
        <v>30.33</v>
      </c>
      <c r="S436" s="15">
        <f t="shared" si="18"/>
        <v>1.7973333333333332</v>
      </c>
      <c r="T436" s="15">
        <f t="shared" si="19"/>
        <v>0.89866666666666661</v>
      </c>
      <c r="U436" s="15">
        <f t="shared" si="20"/>
        <v>1</v>
      </c>
    </row>
    <row r="437" spans="1:21" s="15" customFormat="1">
      <c r="A437" s="15" t="s">
        <v>127</v>
      </c>
      <c r="B437" s="15" t="s">
        <v>579</v>
      </c>
      <c r="C437" s="15" t="s">
        <v>997</v>
      </c>
      <c r="D437" s="15" t="s">
        <v>1068</v>
      </c>
      <c r="E437" s="15">
        <v>20.3</v>
      </c>
      <c r="F437" s="15">
        <v>0</v>
      </c>
      <c r="G437" s="15">
        <v>0</v>
      </c>
      <c r="H437" s="15">
        <v>0</v>
      </c>
      <c r="I437" s="15">
        <v>0</v>
      </c>
      <c r="J437" s="15">
        <v>0</v>
      </c>
      <c r="K437" s="15">
        <v>0</v>
      </c>
      <c r="L437" s="15">
        <v>0</v>
      </c>
      <c r="M437" s="15">
        <v>25</v>
      </c>
      <c r="N437" s="15">
        <v>5</v>
      </c>
      <c r="O437" s="15">
        <v>19</v>
      </c>
      <c r="P437" s="15">
        <v>3.984</v>
      </c>
      <c r="Q437" s="15">
        <v>1.1802999999999999</v>
      </c>
      <c r="R437" s="15">
        <v>30.33</v>
      </c>
      <c r="S437" s="15">
        <f t="shared" si="18"/>
        <v>1.7973333333333332</v>
      </c>
      <c r="T437" s="15">
        <f t="shared" si="19"/>
        <v>0.89866666666666661</v>
      </c>
      <c r="U437" s="15">
        <f t="shared" si="20"/>
        <v>1</v>
      </c>
    </row>
    <row r="438" spans="1:21" s="15" customFormat="1">
      <c r="A438" s="15" t="s">
        <v>158</v>
      </c>
      <c r="B438" s="15" t="s">
        <v>1259</v>
      </c>
      <c r="C438" s="15" t="s">
        <v>996</v>
      </c>
      <c r="D438" s="15" t="s">
        <v>884</v>
      </c>
      <c r="E438" s="15">
        <v>45.7</v>
      </c>
      <c r="F438" s="15">
        <v>9</v>
      </c>
      <c r="G438" s="15">
        <v>2</v>
      </c>
      <c r="H438" s="15">
        <v>0</v>
      </c>
      <c r="I438" s="15">
        <v>3</v>
      </c>
      <c r="J438" s="15">
        <v>6</v>
      </c>
      <c r="K438" s="15">
        <v>0</v>
      </c>
      <c r="L438" s="15">
        <v>0</v>
      </c>
      <c r="M438" s="15">
        <v>44</v>
      </c>
      <c r="N438" s="15">
        <v>22</v>
      </c>
      <c r="O438" s="15">
        <v>59</v>
      </c>
      <c r="P438" s="15">
        <v>7.883</v>
      </c>
      <c r="Q438" s="15">
        <v>1.7737000000000001</v>
      </c>
      <c r="R438" s="15">
        <v>30.17</v>
      </c>
      <c r="S438" s="15">
        <f t="shared" si="18"/>
        <v>1.787851851851852</v>
      </c>
      <c r="T438" s="15">
        <f t="shared" si="19"/>
        <v>0.89392592592592601</v>
      </c>
      <c r="U438" s="15">
        <f t="shared" si="20"/>
        <v>1</v>
      </c>
    </row>
    <row r="439" spans="1:21" s="15" customFormat="1">
      <c r="A439" s="15" t="s">
        <v>295</v>
      </c>
      <c r="B439" s="15" t="s">
        <v>1642</v>
      </c>
      <c r="C439" s="15" t="s">
        <v>996</v>
      </c>
      <c r="D439" s="15" t="s">
        <v>875</v>
      </c>
      <c r="E439" s="15">
        <v>52</v>
      </c>
      <c r="F439" s="15">
        <v>8</v>
      </c>
      <c r="G439" s="15">
        <v>4</v>
      </c>
      <c r="H439" s="15">
        <v>0</v>
      </c>
      <c r="I439" s="15">
        <v>1</v>
      </c>
      <c r="J439" s="15">
        <v>3</v>
      </c>
      <c r="K439" s="15">
        <v>0</v>
      </c>
      <c r="L439" s="15">
        <v>0</v>
      </c>
      <c r="M439" s="15">
        <v>47</v>
      </c>
      <c r="N439" s="15">
        <v>24</v>
      </c>
      <c r="O439" s="15">
        <v>53</v>
      </c>
      <c r="P439" s="15">
        <v>6.75</v>
      </c>
      <c r="Q439" s="15">
        <v>1.4807999999999999</v>
      </c>
      <c r="R439" s="15">
        <v>30</v>
      </c>
      <c r="S439" s="15">
        <f t="shared" si="18"/>
        <v>1.7777777777777777</v>
      </c>
      <c r="T439" s="15">
        <f t="shared" si="19"/>
        <v>0.88888888888888884</v>
      </c>
      <c r="U439" s="15">
        <f t="shared" si="20"/>
        <v>1</v>
      </c>
    </row>
    <row r="440" spans="1:21" s="15" customFormat="1">
      <c r="A440" s="15" t="s">
        <v>149</v>
      </c>
      <c r="B440" s="15" t="s">
        <v>566</v>
      </c>
      <c r="C440" s="15" t="s">
        <v>997</v>
      </c>
      <c r="D440" s="15" t="s">
        <v>867</v>
      </c>
      <c r="E440" s="15">
        <v>54.3</v>
      </c>
      <c r="F440" s="15">
        <v>0</v>
      </c>
      <c r="G440" s="15">
        <v>0</v>
      </c>
      <c r="H440" s="15">
        <v>0</v>
      </c>
      <c r="I440" s="15">
        <v>2</v>
      </c>
      <c r="J440" s="15">
        <v>4</v>
      </c>
      <c r="K440" s="15">
        <v>1</v>
      </c>
      <c r="L440" s="15">
        <v>1</v>
      </c>
      <c r="M440" s="15">
        <v>37</v>
      </c>
      <c r="N440" s="15">
        <v>28</v>
      </c>
      <c r="O440" s="15">
        <v>73</v>
      </c>
      <c r="P440" s="15">
        <v>5.9630000000000001</v>
      </c>
      <c r="Q440" s="15">
        <v>1.8589</v>
      </c>
      <c r="R440" s="15">
        <v>29.83</v>
      </c>
      <c r="S440" s="15">
        <f t="shared" si="18"/>
        <v>1.7677037037037036</v>
      </c>
      <c r="T440" s="15">
        <f t="shared" si="19"/>
        <v>0.88385185185185178</v>
      </c>
      <c r="U440" s="15">
        <f t="shared" si="20"/>
        <v>1</v>
      </c>
    </row>
    <row r="441" spans="1:21" s="15" customFormat="1">
      <c r="A441" s="15" t="s">
        <v>916</v>
      </c>
      <c r="B441" s="15" t="s">
        <v>1670</v>
      </c>
      <c r="C441" s="15" t="s">
        <v>996</v>
      </c>
      <c r="D441" s="15" t="s">
        <v>869</v>
      </c>
      <c r="E441" s="15">
        <v>57.3</v>
      </c>
      <c r="F441" s="15">
        <v>10</v>
      </c>
      <c r="G441" s="15">
        <v>3</v>
      </c>
      <c r="H441" s="15">
        <v>0</v>
      </c>
      <c r="I441" s="15">
        <v>2</v>
      </c>
      <c r="J441" s="15">
        <v>5</v>
      </c>
      <c r="K441" s="15">
        <v>0</v>
      </c>
      <c r="L441" s="15">
        <v>0</v>
      </c>
      <c r="M441" s="15">
        <v>38</v>
      </c>
      <c r="N441" s="15">
        <v>18</v>
      </c>
      <c r="O441" s="15">
        <v>64</v>
      </c>
      <c r="P441" s="15">
        <v>6.4359999999999999</v>
      </c>
      <c r="Q441" s="15">
        <v>1.4301999999999999</v>
      </c>
      <c r="R441" s="15">
        <v>29.83</v>
      </c>
      <c r="S441" s="15">
        <f t="shared" si="18"/>
        <v>1.7677037037037036</v>
      </c>
      <c r="T441" s="15">
        <f t="shared" si="19"/>
        <v>0.88385185185185178</v>
      </c>
      <c r="U441" s="15">
        <f t="shared" si="20"/>
        <v>1</v>
      </c>
    </row>
    <row r="442" spans="1:21" s="15" customFormat="1">
      <c r="A442" s="15" t="s">
        <v>145</v>
      </c>
      <c r="B442" s="15" t="s">
        <v>1139</v>
      </c>
      <c r="C442" s="15" t="s">
        <v>996</v>
      </c>
      <c r="D442" s="15" t="s">
        <v>863</v>
      </c>
      <c r="E442" s="15">
        <v>24</v>
      </c>
      <c r="F442" s="15">
        <v>4</v>
      </c>
      <c r="G442" s="15">
        <v>1</v>
      </c>
      <c r="H442" s="15">
        <v>0</v>
      </c>
      <c r="I442" s="15">
        <v>1</v>
      </c>
      <c r="J442" s="15">
        <v>0</v>
      </c>
      <c r="K442" s="15">
        <v>0</v>
      </c>
      <c r="L442" s="15">
        <v>0</v>
      </c>
      <c r="M442" s="15">
        <v>20</v>
      </c>
      <c r="N442" s="15">
        <v>8</v>
      </c>
      <c r="O442" s="15">
        <v>21</v>
      </c>
      <c r="P442" s="15">
        <v>4.5</v>
      </c>
      <c r="Q442" s="15">
        <v>1.2082999999999999</v>
      </c>
      <c r="R442" s="15">
        <v>29.5</v>
      </c>
      <c r="S442" s="15">
        <f t="shared" si="18"/>
        <v>1.7481481481481482</v>
      </c>
      <c r="T442" s="15">
        <f t="shared" si="19"/>
        <v>0.87407407407407411</v>
      </c>
      <c r="U442" s="15">
        <f t="shared" si="20"/>
        <v>1</v>
      </c>
    </row>
    <row r="443" spans="1:21" s="15" customFormat="1">
      <c r="A443" s="15" t="s">
        <v>78</v>
      </c>
      <c r="B443" s="15" t="s">
        <v>1767</v>
      </c>
      <c r="C443" s="15" t="s">
        <v>996</v>
      </c>
      <c r="D443" s="15" t="s">
        <v>872</v>
      </c>
      <c r="E443" s="15">
        <v>39.299999999999997</v>
      </c>
      <c r="F443" s="15">
        <v>6</v>
      </c>
      <c r="G443" s="15">
        <v>2</v>
      </c>
      <c r="H443" s="15">
        <v>0</v>
      </c>
      <c r="I443" s="15">
        <v>1</v>
      </c>
      <c r="J443" s="15">
        <v>2</v>
      </c>
      <c r="K443" s="15">
        <v>0</v>
      </c>
      <c r="L443" s="15">
        <v>0</v>
      </c>
      <c r="M443" s="15">
        <v>27</v>
      </c>
      <c r="N443" s="15">
        <v>14</v>
      </c>
      <c r="O443" s="15">
        <v>35</v>
      </c>
      <c r="P443" s="15">
        <v>4.3479999999999999</v>
      </c>
      <c r="Q443" s="15">
        <v>1.2458</v>
      </c>
      <c r="R443" s="15">
        <v>29.33</v>
      </c>
      <c r="S443" s="15">
        <f t="shared" si="18"/>
        <v>1.7380740740740739</v>
      </c>
      <c r="T443" s="15">
        <f t="shared" si="19"/>
        <v>0.86903703703703694</v>
      </c>
      <c r="U443" s="15">
        <f t="shared" si="20"/>
        <v>1</v>
      </c>
    </row>
    <row r="444" spans="1:21" s="15" customFormat="1">
      <c r="A444" s="15" t="s">
        <v>1001</v>
      </c>
      <c r="B444" s="15" t="s">
        <v>1031</v>
      </c>
      <c r="C444" s="15" t="s">
        <v>997</v>
      </c>
      <c r="D444" s="15" t="s">
        <v>859</v>
      </c>
      <c r="E444" s="15">
        <v>18.7</v>
      </c>
      <c r="F444" s="15">
        <v>0</v>
      </c>
      <c r="G444" s="15">
        <v>0</v>
      </c>
      <c r="H444" s="15">
        <v>0</v>
      </c>
      <c r="I444" s="15">
        <v>0</v>
      </c>
      <c r="J444" s="15">
        <v>1</v>
      </c>
      <c r="K444" s="15">
        <v>0</v>
      </c>
      <c r="L444" s="15">
        <v>0</v>
      </c>
      <c r="M444" s="15">
        <v>26</v>
      </c>
      <c r="N444" s="15">
        <v>5</v>
      </c>
      <c r="O444" s="15">
        <v>18</v>
      </c>
      <c r="P444" s="15">
        <v>2.8929999999999998</v>
      </c>
      <c r="Q444" s="15">
        <v>1.2321</v>
      </c>
      <c r="R444" s="15">
        <v>28.67</v>
      </c>
      <c r="S444" s="15">
        <f t="shared" si="18"/>
        <v>1.698962962962963</v>
      </c>
      <c r="T444" s="15">
        <f t="shared" si="19"/>
        <v>0.8494814814814815</v>
      </c>
      <c r="U444" s="15">
        <f t="shared" si="20"/>
        <v>1</v>
      </c>
    </row>
    <row r="445" spans="1:21" s="15" customFormat="1">
      <c r="A445" s="15" t="s">
        <v>92</v>
      </c>
      <c r="B445" s="15" t="s">
        <v>1766</v>
      </c>
      <c r="C445" s="15" t="s">
        <v>997</v>
      </c>
      <c r="D445" s="15" t="s">
        <v>884</v>
      </c>
      <c r="E445" s="15">
        <v>19</v>
      </c>
      <c r="F445" s="15">
        <v>0</v>
      </c>
      <c r="G445" s="15">
        <v>0</v>
      </c>
      <c r="H445" s="15">
        <v>0</v>
      </c>
      <c r="I445" s="15">
        <v>0</v>
      </c>
      <c r="J445" s="15">
        <v>0</v>
      </c>
      <c r="K445" s="15">
        <v>0</v>
      </c>
      <c r="L445" s="15">
        <v>0</v>
      </c>
      <c r="M445" s="15">
        <v>16</v>
      </c>
      <c r="N445" s="15">
        <v>6</v>
      </c>
      <c r="O445" s="15">
        <v>23</v>
      </c>
      <c r="P445" s="15">
        <v>4.7370000000000001</v>
      </c>
      <c r="Q445" s="15">
        <v>1.5263</v>
      </c>
      <c r="R445" s="15">
        <v>28.5</v>
      </c>
      <c r="S445" s="15">
        <f t="shared" si="18"/>
        <v>1.6888888888888889</v>
      </c>
      <c r="T445" s="15">
        <f t="shared" si="19"/>
        <v>0.84444444444444444</v>
      </c>
      <c r="U445" s="15">
        <f t="shared" si="20"/>
        <v>1</v>
      </c>
    </row>
    <row r="446" spans="1:21" s="15" customFormat="1">
      <c r="A446" s="15" t="s">
        <v>1230</v>
      </c>
      <c r="B446" s="15" t="s">
        <v>1158</v>
      </c>
      <c r="C446" s="15" t="s">
        <v>996</v>
      </c>
      <c r="D446" s="15" t="s">
        <v>870</v>
      </c>
      <c r="E446" s="15">
        <v>32.700000000000003</v>
      </c>
      <c r="F446" s="15">
        <v>6</v>
      </c>
      <c r="G446" s="15">
        <v>2</v>
      </c>
      <c r="H446" s="15">
        <v>0</v>
      </c>
      <c r="I446" s="15">
        <v>1</v>
      </c>
      <c r="J446" s="15">
        <v>2</v>
      </c>
      <c r="K446" s="15">
        <v>0</v>
      </c>
      <c r="L446" s="15">
        <v>0</v>
      </c>
      <c r="M446" s="15">
        <v>23</v>
      </c>
      <c r="N446" s="15">
        <v>7</v>
      </c>
      <c r="O446" s="15">
        <v>38</v>
      </c>
      <c r="P446" s="15">
        <v>5.2350000000000003</v>
      </c>
      <c r="Q446" s="15">
        <v>1.3775999999999999</v>
      </c>
      <c r="R446" s="15">
        <v>28.17</v>
      </c>
      <c r="S446" s="15">
        <f t="shared" si="18"/>
        <v>1.6693333333333333</v>
      </c>
      <c r="T446" s="15">
        <f t="shared" si="19"/>
        <v>0.83466666666666667</v>
      </c>
      <c r="U446" s="15">
        <f t="shared" si="20"/>
        <v>1</v>
      </c>
    </row>
    <row r="447" spans="1:21" s="15" customFormat="1">
      <c r="A447" s="15" t="s">
        <v>737</v>
      </c>
      <c r="B447" s="15" t="s">
        <v>802</v>
      </c>
      <c r="C447" s="15" t="s">
        <v>997</v>
      </c>
      <c r="D447" s="15" t="s">
        <v>874</v>
      </c>
      <c r="E447" s="15">
        <v>21</v>
      </c>
      <c r="F447" s="15">
        <v>0</v>
      </c>
      <c r="G447" s="15">
        <v>0</v>
      </c>
      <c r="H447" s="15">
        <v>0</v>
      </c>
      <c r="I447" s="15">
        <v>0</v>
      </c>
      <c r="J447" s="15">
        <v>3</v>
      </c>
      <c r="K447" s="15">
        <v>5</v>
      </c>
      <c r="L447" s="15">
        <v>3</v>
      </c>
      <c r="M447" s="15">
        <v>29</v>
      </c>
      <c r="N447" s="15">
        <v>18</v>
      </c>
      <c r="O447" s="15">
        <v>28</v>
      </c>
      <c r="P447" s="15">
        <v>8.5709999999999997</v>
      </c>
      <c r="Q447" s="15">
        <v>2.1905000000000001</v>
      </c>
      <c r="R447" s="15">
        <v>28</v>
      </c>
      <c r="S447" s="15">
        <f t="shared" si="18"/>
        <v>1.6592592592592592</v>
      </c>
      <c r="T447" s="15">
        <f t="shared" si="19"/>
        <v>0.82962962962962961</v>
      </c>
      <c r="U447" s="15">
        <f t="shared" si="20"/>
        <v>1</v>
      </c>
    </row>
    <row r="448" spans="1:21" s="15" customFormat="1">
      <c r="A448" s="15" t="s">
        <v>48</v>
      </c>
      <c r="B448" s="15" t="s">
        <v>918</v>
      </c>
      <c r="C448" s="15" t="s">
        <v>997</v>
      </c>
      <c r="D448" s="15" t="s">
        <v>870</v>
      </c>
      <c r="E448" s="15">
        <v>20</v>
      </c>
      <c r="F448" s="15">
        <v>1</v>
      </c>
      <c r="G448" s="15">
        <v>0</v>
      </c>
      <c r="H448" s="15">
        <v>0</v>
      </c>
      <c r="I448" s="15">
        <v>1</v>
      </c>
      <c r="J448" s="15">
        <v>2</v>
      </c>
      <c r="K448" s="15">
        <v>1</v>
      </c>
      <c r="L448" s="15">
        <v>0</v>
      </c>
      <c r="M448" s="15">
        <v>15</v>
      </c>
      <c r="N448" s="15">
        <v>3</v>
      </c>
      <c r="O448" s="15">
        <v>18</v>
      </c>
      <c r="P448" s="15">
        <v>5.85</v>
      </c>
      <c r="Q448" s="15">
        <v>1.05</v>
      </c>
      <c r="R448" s="15">
        <v>27.5</v>
      </c>
      <c r="S448" s="15">
        <f t="shared" si="18"/>
        <v>1.6296296296296295</v>
      </c>
      <c r="T448" s="15">
        <f t="shared" si="19"/>
        <v>0.81481481481481477</v>
      </c>
      <c r="U448" s="15">
        <f t="shared" si="20"/>
        <v>1</v>
      </c>
    </row>
    <row r="449" spans="1:21" s="15" customFormat="1">
      <c r="A449" s="15" t="s">
        <v>597</v>
      </c>
      <c r="B449" s="15" t="s">
        <v>1961</v>
      </c>
      <c r="C449" s="15" t="s">
        <v>997</v>
      </c>
      <c r="D449" s="15" t="s">
        <v>869</v>
      </c>
      <c r="E449" s="15">
        <v>19</v>
      </c>
      <c r="F449" s="15">
        <v>0</v>
      </c>
      <c r="G449" s="15">
        <v>0</v>
      </c>
      <c r="H449" s="15">
        <v>0</v>
      </c>
      <c r="I449" s="15">
        <v>1</v>
      </c>
      <c r="J449" s="15">
        <v>2</v>
      </c>
      <c r="K449" s="15">
        <v>0</v>
      </c>
      <c r="L449" s="15">
        <v>0</v>
      </c>
      <c r="M449" s="15">
        <v>23</v>
      </c>
      <c r="N449" s="15">
        <v>10</v>
      </c>
      <c r="O449" s="15">
        <v>11</v>
      </c>
      <c r="P449" s="15">
        <v>2.8420000000000001</v>
      </c>
      <c r="Q449" s="15">
        <v>1.1052999999999999</v>
      </c>
      <c r="R449" s="15">
        <v>27.5</v>
      </c>
      <c r="S449" s="15">
        <f t="shared" si="18"/>
        <v>1.6296296296296295</v>
      </c>
      <c r="T449" s="15">
        <f t="shared" si="19"/>
        <v>0.81481481481481477</v>
      </c>
      <c r="U449" s="15">
        <f t="shared" si="20"/>
        <v>1</v>
      </c>
    </row>
    <row r="450" spans="1:21" s="15" customFormat="1">
      <c r="A450" s="15" t="s">
        <v>1907</v>
      </c>
      <c r="B450" s="15" t="s">
        <v>1906</v>
      </c>
      <c r="C450" s="15" t="s">
        <v>997</v>
      </c>
      <c r="D450" s="15" t="s">
        <v>880</v>
      </c>
      <c r="E450" s="15">
        <v>12.3</v>
      </c>
      <c r="F450" s="15">
        <v>0</v>
      </c>
      <c r="G450" s="15">
        <v>0</v>
      </c>
      <c r="H450" s="15">
        <v>0</v>
      </c>
      <c r="I450" s="15">
        <v>0</v>
      </c>
      <c r="J450" s="15">
        <v>0</v>
      </c>
      <c r="K450" s="15">
        <v>0</v>
      </c>
      <c r="L450" s="15">
        <v>0</v>
      </c>
      <c r="M450" s="15">
        <v>15</v>
      </c>
      <c r="N450" s="15">
        <v>3</v>
      </c>
      <c r="O450" s="15">
        <v>10</v>
      </c>
      <c r="P450" s="15">
        <v>0.73</v>
      </c>
      <c r="Q450" s="15">
        <v>1.0541</v>
      </c>
      <c r="R450" s="15">
        <v>26.83</v>
      </c>
      <c r="S450" s="15">
        <f t="shared" si="18"/>
        <v>1.5899259259259257</v>
      </c>
      <c r="T450" s="15">
        <f t="shared" si="19"/>
        <v>0.79496296296296287</v>
      </c>
      <c r="U450" s="15">
        <f t="shared" si="20"/>
        <v>1</v>
      </c>
    </row>
    <row r="451" spans="1:21" s="15" customFormat="1">
      <c r="A451" s="15" t="s">
        <v>44</v>
      </c>
      <c r="B451" s="15" t="s">
        <v>1962</v>
      </c>
      <c r="C451" s="15" t="s">
        <v>996</v>
      </c>
      <c r="D451" s="15" t="s">
        <v>874</v>
      </c>
      <c r="E451" s="15">
        <v>52.3</v>
      </c>
      <c r="F451" s="15">
        <v>9</v>
      </c>
      <c r="G451" s="15">
        <v>4</v>
      </c>
      <c r="H451" s="15">
        <v>0</v>
      </c>
      <c r="I451" s="15">
        <v>1</v>
      </c>
      <c r="J451" s="15">
        <v>6</v>
      </c>
      <c r="K451" s="15">
        <v>0</v>
      </c>
      <c r="L451" s="15">
        <v>0</v>
      </c>
      <c r="M451" s="15">
        <v>48</v>
      </c>
      <c r="N451" s="15">
        <v>17</v>
      </c>
      <c r="O451" s="15">
        <v>66</v>
      </c>
      <c r="P451" s="15">
        <v>5.5030000000000001</v>
      </c>
      <c r="Q451" s="15">
        <v>1.5860000000000001</v>
      </c>
      <c r="R451" s="15">
        <v>26.33</v>
      </c>
      <c r="S451" s="15">
        <f t="shared" ref="S451:S514" si="21">R451/16.875</f>
        <v>1.5602962962962963</v>
      </c>
      <c r="T451" s="15">
        <f t="shared" ref="T451:T514" si="22">IF(R451 &gt;= 400,S451*1.2,IF(R451 &gt; 300,S451,IF(R451&gt;200,S451*0.8,IF(R451&gt;100,S451*0.6,S451*0.5))))</f>
        <v>0.78014814814814815</v>
      </c>
      <c r="U451" s="15">
        <f t="shared" ref="U451:U514" si="23">IF(T451 &lt; 1.5,1,T451)</f>
        <v>1</v>
      </c>
    </row>
    <row r="452" spans="1:21" s="15" customFormat="1">
      <c r="A452" s="15" t="s">
        <v>178</v>
      </c>
      <c r="B452" s="15" t="s">
        <v>612</v>
      </c>
      <c r="C452" s="15" t="s">
        <v>997</v>
      </c>
      <c r="D452" s="15" t="s">
        <v>885</v>
      </c>
      <c r="E452" s="15">
        <v>10.7</v>
      </c>
      <c r="F452" s="15">
        <v>0</v>
      </c>
      <c r="G452" s="15">
        <v>0</v>
      </c>
      <c r="H452" s="15">
        <v>0</v>
      </c>
      <c r="I452" s="15">
        <v>1</v>
      </c>
      <c r="J452" s="15">
        <v>2</v>
      </c>
      <c r="K452" s="15">
        <v>0</v>
      </c>
      <c r="L452" s="15">
        <v>0</v>
      </c>
      <c r="M452" s="15">
        <v>13</v>
      </c>
      <c r="N452" s="15">
        <v>6</v>
      </c>
      <c r="O452" s="15">
        <v>10</v>
      </c>
      <c r="P452" s="15">
        <v>4.2190000000000003</v>
      </c>
      <c r="Q452" s="15">
        <v>1.5</v>
      </c>
      <c r="R452" s="15">
        <v>26.17</v>
      </c>
      <c r="S452" s="15">
        <f t="shared" si="21"/>
        <v>1.5508148148148149</v>
      </c>
      <c r="T452" s="15">
        <f t="shared" si="22"/>
        <v>0.77540740740740743</v>
      </c>
      <c r="U452" s="15">
        <f t="shared" si="23"/>
        <v>1</v>
      </c>
    </row>
    <row r="453" spans="1:21" s="15" customFormat="1">
      <c r="A453" s="15" t="s">
        <v>54</v>
      </c>
      <c r="B453" s="15" t="s">
        <v>741</v>
      </c>
      <c r="C453" s="15" t="s">
        <v>997</v>
      </c>
      <c r="D453" s="15" t="s">
        <v>873</v>
      </c>
      <c r="E453" s="15">
        <v>25</v>
      </c>
      <c r="F453" s="15">
        <v>0</v>
      </c>
      <c r="G453" s="15">
        <v>0</v>
      </c>
      <c r="H453" s="15">
        <v>0</v>
      </c>
      <c r="I453" s="15">
        <v>1</v>
      </c>
      <c r="J453" s="15">
        <v>0</v>
      </c>
      <c r="K453" s="15">
        <v>0</v>
      </c>
      <c r="L453" s="15">
        <v>0</v>
      </c>
      <c r="M453" s="15">
        <v>17</v>
      </c>
      <c r="N453" s="15">
        <v>9</v>
      </c>
      <c r="O453" s="15">
        <v>29</v>
      </c>
      <c r="P453" s="15">
        <v>4.68</v>
      </c>
      <c r="Q453" s="15">
        <v>1.52</v>
      </c>
      <c r="R453" s="15">
        <v>26</v>
      </c>
      <c r="S453" s="15">
        <f t="shared" si="21"/>
        <v>1.5407407407407407</v>
      </c>
      <c r="T453" s="15">
        <f t="shared" si="22"/>
        <v>0.77037037037037037</v>
      </c>
      <c r="U453" s="15">
        <f t="shared" si="23"/>
        <v>1</v>
      </c>
    </row>
    <row r="454" spans="1:21" s="15" customFormat="1">
      <c r="A454" s="15" t="s">
        <v>78</v>
      </c>
      <c r="B454" s="15" t="s">
        <v>98</v>
      </c>
      <c r="C454" s="15" t="s">
        <v>997</v>
      </c>
      <c r="D454" s="15" t="s">
        <v>872</v>
      </c>
      <c r="E454" s="15">
        <v>10.3</v>
      </c>
      <c r="F454" s="15">
        <v>1</v>
      </c>
      <c r="G454" s="15">
        <v>1</v>
      </c>
      <c r="H454" s="15">
        <v>0</v>
      </c>
      <c r="I454" s="15">
        <v>2</v>
      </c>
      <c r="J454" s="15">
        <v>0</v>
      </c>
      <c r="K454" s="15">
        <v>0</v>
      </c>
      <c r="L454" s="15">
        <v>0</v>
      </c>
      <c r="M454" s="15">
        <v>4</v>
      </c>
      <c r="N454" s="15">
        <v>2</v>
      </c>
      <c r="O454" s="15">
        <v>10</v>
      </c>
      <c r="P454" s="15">
        <v>2.613</v>
      </c>
      <c r="Q454" s="15">
        <v>1.1613</v>
      </c>
      <c r="R454" s="15">
        <v>25.83</v>
      </c>
      <c r="S454" s="15">
        <f t="shared" si="21"/>
        <v>1.5306666666666666</v>
      </c>
      <c r="T454" s="15">
        <f t="shared" si="22"/>
        <v>0.76533333333333331</v>
      </c>
      <c r="U454" s="15">
        <f t="shared" si="23"/>
        <v>1</v>
      </c>
    </row>
    <row r="455" spans="1:21" s="15" customFormat="1">
      <c r="A455" s="15" t="s">
        <v>1499</v>
      </c>
      <c r="B455" s="15" t="s">
        <v>1745</v>
      </c>
      <c r="C455" s="15" t="s">
        <v>997</v>
      </c>
      <c r="D455" s="15" t="s">
        <v>867</v>
      </c>
      <c r="E455" s="15">
        <v>22.7</v>
      </c>
      <c r="F455" s="15">
        <v>1</v>
      </c>
      <c r="G455" s="15">
        <v>0</v>
      </c>
      <c r="H455" s="15">
        <v>0</v>
      </c>
      <c r="I455" s="15">
        <v>1</v>
      </c>
      <c r="J455" s="15">
        <v>1</v>
      </c>
      <c r="K455" s="15">
        <v>0</v>
      </c>
      <c r="L455" s="15">
        <v>0</v>
      </c>
      <c r="M455" s="15">
        <v>14</v>
      </c>
      <c r="N455" s="15">
        <v>4</v>
      </c>
      <c r="O455" s="15">
        <v>27</v>
      </c>
      <c r="P455" s="15">
        <v>3.5739999999999998</v>
      </c>
      <c r="Q455" s="15">
        <v>1.3675999999999999</v>
      </c>
      <c r="R455" s="15">
        <v>25.67</v>
      </c>
      <c r="S455" s="15">
        <f t="shared" si="21"/>
        <v>1.5211851851851852</v>
      </c>
      <c r="T455" s="15">
        <f t="shared" si="22"/>
        <v>0.7605925925925926</v>
      </c>
      <c r="U455" s="15">
        <f t="shared" si="23"/>
        <v>1</v>
      </c>
    </row>
    <row r="456" spans="1:21" s="15" customFormat="1">
      <c r="A456" s="15" t="s">
        <v>172</v>
      </c>
      <c r="B456" s="15" t="s">
        <v>1486</v>
      </c>
      <c r="C456" s="15" t="s">
        <v>996</v>
      </c>
      <c r="D456" s="15" t="s">
        <v>864</v>
      </c>
      <c r="E456" s="15">
        <v>30</v>
      </c>
      <c r="F456" s="15">
        <v>5</v>
      </c>
      <c r="G456" s="15">
        <v>3</v>
      </c>
      <c r="H456" s="15">
        <v>0</v>
      </c>
      <c r="I456" s="15">
        <v>2</v>
      </c>
      <c r="J456" s="15">
        <v>2</v>
      </c>
      <c r="K456" s="15">
        <v>0</v>
      </c>
      <c r="L456" s="15">
        <v>0</v>
      </c>
      <c r="M456" s="15">
        <v>18</v>
      </c>
      <c r="N456" s="15">
        <v>16</v>
      </c>
      <c r="O456" s="15">
        <v>27</v>
      </c>
      <c r="P456" s="15">
        <v>4.8</v>
      </c>
      <c r="Q456" s="15">
        <v>1.4333</v>
      </c>
      <c r="R456" s="15">
        <v>24.5</v>
      </c>
      <c r="S456" s="15">
        <f t="shared" si="21"/>
        <v>1.4518518518518519</v>
      </c>
      <c r="T456" s="15">
        <f t="shared" si="22"/>
        <v>0.72592592592592597</v>
      </c>
      <c r="U456" s="15">
        <f t="shared" si="23"/>
        <v>1</v>
      </c>
    </row>
    <row r="457" spans="1:21" s="15" customFormat="1">
      <c r="A457" s="15" t="s">
        <v>145</v>
      </c>
      <c r="B457" s="15" t="s">
        <v>1715</v>
      </c>
      <c r="C457" s="15" t="s">
        <v>997</v>
      </c>
      <c r="D457" s="15" t="s">
        <v>866</v>
      </c>
      <c r="E457" s="15">
        <v>36.700000000000003</v>
      </c>
      <c r="F457" s="15">
        <v>4</v>
      </c>
      <c r="G457" s="15">
        <v>2</v>
      </c>
      <c r="H457" s="15">
        <v>0</v>
      </c>
      <c r="I457" s="15">
        <v>0</v>
      </c>
      <c r="J457" s="15">
        <v>4</v>
      </c>
      <c r="K457" s="15">
        <v>0</v>
      </c>
      <c r="L457" s="15">
        <v>0</v>
      </c>
      <c r="M457" s="15">
        <v>36</v>
      </c>
      <c r="N457" s="15">
        <v>11</v>
      </c>
      <c r="O457" s="15">
        <v>33</v>
      </c>
      <c r="P457" s="15">
        <v>4.4180000000000001</v>
      </c>
      <c r="Q457" s="15">
        <v>1.2</v>
      </c>
      <c r="R457" s="15">
        <v>24.17</v>
      </c>
      <c r="S457" s="15">
        <f t="shared" si="21"/>
        <v>1.4322962962962964</v>
      </c>
      <c r="T457" s="15">
        <f t="shared" si="22"/>
        <v>0.7161481481481482</v>
      </c>
      <c r="U457" s="15">
        <f t="shared" si="23"/>
        <v>1</v>
      </c>
    </row>
    <row r="458" spans="1:21" s="15" customFormat="1">
      <c r="A458" s="15" t="s">
        <v>323</v>
      </c>
      <c r="B458" s="15" t="s">
        <v>1183</v>
      </c>
      <c r="C458" s="15" t="s">
        <v>997</v>
      </c>
      <c r="D458" s="15" t="s">
        <v>877</v>
      </c>
      <c r="E458" s="15">
        <v>11.7</v>
      </c>
      <c r="F458" s="15">
        <v>0</v>
      </c>
      <c r="G458" s="15">
        <v>0</v>
      </c>
      <c r="H458" s="15">
        <v>0</v>
      </c>
      <c r="I458" s="15">
        <v>1</v>
      </c>
      <c r="J458" s="15">
        <v>0</v>
      </c>
      <c r="K458" s="15">
        <v>0</v>
      </c>
      <c r="L458" s="15">
        <v>0</v>
      </c>
      <c r="M458" s="15">
        <v>11</v>
      </c>
      <c r="N458" s="15">
        <v>0</v>
      </c>
      <c r="O458" s="15">
        <v>11</v>
      </c>
      <c r="P458" s="15">
        <v>4.6289999999999996</v>
      </c>
      <c r="Q458" s="15">
        <v>0.94289999999999996</v>
      </c>
      <c r="R458" s="15">
        <v>24.17</v>
      </c>
      <c r="S458" s="15">
        <f t="shared" si="21"/>
        <v>1.4322962962962964</v>
      </c>
      <c r="T458" s="15">
        <f t="shared" si="22"/>
        <v>0.7161481481481482</v>
      </c>
      <c r="U458" s="15">
        <f t="shared" si="23"/>
        <v>1</v>
      </c>
    </row>
    <row r="459" spans="1:21" s="15" customFormat="1">
      <c r="A459" s="15" t="s">
        <v>645</v>
      </c>
      <c r="B459" s="15" t="s">
        <v>644</v>
      </c>
      <c r="C459" s="15" t="s">
        <v>997</v>
      </c>
      <c r="D459" s="15" t="s">
        <v>872</v>
      </c>
      <c r="E459" s="15">
        <v>21</v>
      </c>
      <c r="F459" s="15">
        <v>0</v>
      </c>
      <c r="G459" s="15">
        <v>0</v>
      </c>
      <c r="H459" s="15">
        <v>0</v>
      </c>
      <c r="I459" s="15">
        <v>0</v>
      </c>
      <c r="J459" s="15">
        <v>0</v>
      </c>
      <c r="K459" s="15">
        <v>0</v>
      </c>
      <c r="L459" s="15">
        <v>0</v>
      </c>
      <c r="M459" s="15">
        <v>23</v>
      </c>
      <c r="N459" s="15">
        <v>8</v>
      </c>
      <c r="O459" s="15">
        <v>22</v>
      </c>
      <c r="P459" s="15">
        <v>0.85699999999999998</v>
      </c>
      <c r="Q459" s="15">
        <v>1.4286000000000001</v>
      </c>
      <c r="R459" s="15">
        <v>24</v>
      </c>
      <c r="S459" s="15">
        <f t="shared" si="21"/>
        <v>1.4222222222222223</v>
      </c>
      <c r="T459" s="15">
        <f t="shared" si="22"/>
        <v>0.71111111111111114</v>
      </c>
      <c r="U459" s="15">
        <f t="shared" si="23"/>
        <v>1</v>
      </c>
    </row>
    <row r="460" spans="1:21" s="15" customFormat="1">
      <c r="A460" s="15" t="s">
        <v>181</v>
      </c>
      <c r="B460" s="15" t="s">
        <v>1908</v>
      </c>
      <c r="C460" s="15" t="s">
        <v>997</v>
      </c>
      <c r="D460" s="15" t="s">
        <v>860</v>
      </c>
      <c r="E460" s="15">
        <v>33</v>
      </c>
      <c r="F460" s="15">
        <v>0</v>
      </c>
      <c r="G460" s="15">
        <v>0</v>
      </c>
      <c r="H460" s="15">
        <v>0</v>
      </c>
      <c r="I460" s="15">
        <v>0</v>
      </c>
      <c r="J460" s="15">
        <v>0</v>
      </c>
      <c r="K460" s="15">
        <v>0</v>
      </c>
      <c r="L460" s="15">
        <v>0</v>
      </c>
      <c r="M460" s="15">
        <v>26</v>
      </c>
      <c r="N460" s="15">
        <v>16</v>
      </c>
      <c r="O460" s="15">
        <v>33</v>
      </c>
      <c r="P460" s="15">
        <v>5.7270000000000003</v>
      </c>
      <c r="Q460" s="15">
        <v>1.4847999999999999</v>
      </c>
      <c r="R460" s="15">
        <v>24</v>
      </c>
      <c r="S460" s="15">
        <f t="shared" si="21"/>
        <v>1.4222222222222223</v>
      </c>
      <c r="T460" s="15">
        <f t="shared" si="22"/>
        <v>0.71111111111111114</v>
      </c>
      <c r="U460" s="15">
        <f t="shared" si="23"/>
        <v>1</v>
      </c>
    </row>
    <row r="461" spans="1:21" s="15" customFormat="1">
      <c r="A461" s="15" t="s">
        <v>630</v>
      </c>
      <c r="B461" s="15" t="s">
        <v>1963</v>
      </c>
      <c r="C461" s="15" t="s">
        <v>997</v>
      </c>
      <c r="D461" s="15" t="s">
        <v>876</v>
      </c>
      <c r="E461" s="15">
        <v>9</v>
      </c>
      <c r="F461" s="15">
        <v>0</v>
      </c>
      <c r="G461" s="15">
        <v>0</v>
      </c>
      <c r="H461" s="15">
        <v>0</v>
      </c>
      <c r="I461" s="15">
        <v>0</v>
      </c>
      <c r="J461" s="15">
        <v>0</v>
      </c>
      <c r="K461" s="15">
        <v>0</v>
      </c>
      <c r="L461" s="15">
        <v>1</v>
      </c>
      <c r="M461" s="15">
        <v>10</v>
      </c>
      <c r="N461" s="15">
        <v>1</v>
      </c>
      <c r="O461" s="15">
        <v>8</v>
      </c>
      <c r="P461" s="15">
        <v>2</v>
      </c>
      <c r="Q461" s="15">
        <v>1</v>
      </c>
      <c r="R461" s="15">
        <v>23</v>
      </c>
      <c r="S461" s="15">
        <f t="shared" si="21"/>
        <v>1.3629629629629629</v>
      </c>
      <c r="T461" s="15">
        <f t="shared" si="22"/>
        <v>0.68148148148148147</v>
      </c>
      <c r="U461" s="15">
        <f t="shared" si="23"/>
        <v>1</v>
      </c>
    </row>
    <row r="462" spans="1:21" s="15" customFormat="1">
      <c r="A462" s="15" t="s">
        <v>594</v>
      </c>
      <c r="B462" s="15" t="s">
        <v>849</v>
      </c>
      <c r="C462" s="15" t="s">
        <v>996</v>
      </c>
      <c r="D462" s="15" t="s">
        <v>859</v>
      </c>
      <c r="E462" s="15">
        <v>25.7</v>
      </c>
      <c r="F462" s="15">
        <v>4</v>
      </c>
      <c r="G462" s="15">
        <v>1</v>
      </c>
      <c r="H462" s="15">
        <v>0</v>
      </c>
      <c r="I462" s="15">
        <v>1</v>
      </c>
      <c r="J462" s="15">
        <v>3</v>
      </c>
      <c r="K462" s="15">
        <v>1</v>
      </c>
      <c r="L462" s="15">
        <v>0</v>
      </c>
      <c r="M462" s="15">
        <v>19</v>
      </c>
      <c r="N462" s="15">
        <v>6</v>
      </c>
      <c r="O462" s="15">
        <v>33</v>
      </c>
      <c r="P462" s="15">
        <v>5.26</v>
      </c>
      <c r="Q462" s="15">
        <v>1.5195000000000001</v>
      </c>
      <c r="R462" s="15">
        <v>22.67</v>
      </c>
      <c r="S462" s="15">
        <f t="shared" si="21"/>
        <v>1.3434074074074076</v>
      </c>
      <c r="T462" s="15">
        <f t="shared" si="22"/>
        <v>0.6717037037037038</v>
      </c>
      <c r="U462" s="15">
        <f t="shared" si="23"/>
        <v>1</v>
      </c>
    </row>
    <row r="463" spans="1:21" s="15" customFormat="1">
      <c r="A463" s="15" t="s">
        <v>1292</v>
      </c>
      <c r="B463" s="15" t="s">
        <v>524</v>
      </c>
      <c r="C463" s="15" t="s">
        <v>997</v>
      </c>
      <c r="D463" s="15" t="s">
        <v>867</v>
      </c>
      <c r="E463" s="15">
        <v>21</v>
      </c>
      <c r="F463" s="15">
        <v>1</v>
      </c>
      <c r="G463" s="15">
        <v>0</v>
      </c>
      <c r="H463" s="15">
        <v>0</v>
      </c>
      <c r="I463" s="15">
        <v>0</v>
      </c>
      <c r="J463" s="15">
        <v>1</v>
      </c>
      <c r="K463" s="15">
        <v>0</v>
      </c>
      <c r="L463" s="15">
        <v>0</v>
      </c>
      <c r="M463" s="15">
        <v>22</v>
      </c>
      <c r="N463" s="15">
        <v>4</v>
      </c>
      <c r="O463" s="15">
        <v>21</v>
      </c>
      <c r="P463" s="15">
        <v>2.5710000000000002</v>
      </c>
      <c r="Q463" s="15">
        <v>1.1904999999999999</v>
      </c>
      <c r="R463" s="15">
        <v>22.5</v>
      </c>
      <c r="S463" s="15">
        <f t="shared" si="21"/>
        <v>1.3333333333333333</v>
      </c>
      <c r="T463" s="15">
        <f t="shared" si="22"/>
        <v>0.66666666666666663</v>
      </c>
      <c r="U463" s="15">
        <f t="shared" si="23"/>
        <v>1</v>
      </c>
    </row>
    <row r="464" spans="1:21" s="15" customFormat="1">
      <c r="A464" s="15" t="s">
        <v>535</v>
      </c>
      <c r="B464" s="15" t="s">
        <v>436</v>
      </c>
      <c r="C464" s="15" t="s">
        <v>997</v>
      </c>
      <c r="D464" s="15" t="s">
        <v>877</v>
      </c>
      <c r="E464" s="15">
        <v>9</v>
      </c>
      <c r="F464" s="15">
        <v>0</v>
      </c>
      <c r="G464" s="15">
        <v>0</v>
      </c>
      <c r="H464" s="15">
        <v>0</v>
      </c>
      <c r="I464" s="15">
        <v>1</v>
      </c>
      <c r="J464" s="15">
        <v>0</v>
      </c>
      <c r="K464" s="15">
        <v>0</v>
      </c>
      <c r="L464" s="15">
        <v>0</v>
      </c>
      <c r="M464" s="15">
        <v>4</v>
      </c>
      <c r="N464" s="15">
        <v>2</v>
      </c>
      <c r="O464" s="15">
        <v>4</v>
      </c>
      <c r="P464" s="15">
        <v>1</v>
      </c>
      <c r="Q464" s="15">
        <v>0.66669999999999996</v>
      </c>
      <c r="R464" s="15">
        <v>22.5</v>
      </c>
      <c r="S464" s="15">
        <f t="shared" si="21"/>
        <v>1.3333333333333333</v>
      </c>
      <c r="T464" s="15">
        <f t="shared" si="22"/>
        <v>0.66666666666666663</v>
      </c>
      <c r="U464" s="15">
        <f t="shared" si="23"/>
        <v>1</v>
      </c>
    </row>
    <row r="465" spans="1:21" s="15" customFormat="1">
      <c r="A465" s="15" t="s">
        <v>1611</v>
      </c>
      <c r="B465" s="15" t="s">
        <v>1744</v>
      </c>
      <c r="C465" s="15" t="s">
        <v>997</v>
      </c>
      <c r="D465" s="15" t="s">
        <v>873</v>
      </c>
      <c r="E465" s="15">
        <v>13.3</v>
      </c>
      <c r="F465" s="15">
        <v>0</v>
      </c>
      <c r="G465" s="15">
        <v>0</v>
      </c>
      <c r="H465" s="15">
        <v>0</v>
      </c>
      <c r="I465" s="15">
        <v>1</v>
      </c>
      <c r="J465" s="15">
        <v>0</v>
      </c>
      <c r="K465" s="15">
        <v>0</v>
      </c>
      <c r="L465" s="15">
        <v>0</v>
      </c>
      <c r="M465" s="15">
        <v>21</v>
      </c>
      <c r="N465" s="15">
        <v>12</v>
      </c>
      <c r="O465" s="15">
        <v>14</v>
      </c>
      <c r="P465" s="15">
        <v>9.4499999999999993</v>
      </c>
      <c r="Q465" s="15">
        <v>1.95</v>
      </c>
      <c r="R465" s="15">
        <v>22.33</v>
      </c>
      <c r="S465" s="15">
        <f t="shared" si="21"/>
        <v>1.3232592592592591</v>
      </c>
      <c r="T465" s="15">
        <f t="shared" si="22"/>
        <v>0.66162962962962957</v>
      </c>
      <c r="U465" s="15">
        <f t="shared" si="23"/>
        <v>1</v>
      </c>
    </row>
    <row r="466" spans="1:21" s="15" customFormat="1">
      <c r="A466" s="15" t="s">
        <v>240</v>
      </c>
      <c r="B466" s="15" t="s">
        <v>1777</v>
      </c>
      <c r="C466" s="15" t="s">
        <v>997</v>
      </c>
      <c r="D466" s="15" t="s">
        <v>873</v>
      </c>
      <c r="E466" s="15">
        <v>30.3</v>
      </c>
      <c r="F466" s="15">
        <v>0</v>
      </c>
      <c r="G466" s="15">
        <v>0</v>
      </c>
      <c r="H466" s="15">
        <v>0</v>
      </c>
      <c r="I466" s="15">
        <v>0</v>
      </c>
      <c r="J466" s="15">
        <v>0</v>
      </c>
      <c r="K466" s="15">
        <v>0</v>
      </c>
      <c r="L466" s="15">
        <v>1</v>
      </c>
      <c r="M466" s="15">
        <v>31</v>
      </c>
      <c r="N466" s="15">
        <v>14</v>
      </c>
      <c r="O466" s="15">
        <v>30</v>
      </c>
      <c r="P466" s="15">
        <v>4.7469999999999999</v>
      </c>
      <c r="Q466" s="15">
        <v>1.4504999999999999</v>
      </c>
      <c r="R466" s="15">
        <v>22.33</v>
      </c>
      <c r="S466" s="15">
        <f t="shared" si="21"/>
        <v>1.3232592592592591</v>
      </c>
      <c r="T466" s="15">
        <f t="shared" si="22"/>
        <v>0.66162962962962957</v>
      </c>
      <c r="U466" s="15">
        <f t="shared" si="23"/>
        <v>1</v>
      </c>
    </row>
    <row r="467" spans="1:21" s="15" customFormat="1">
      <c r="A467" s="15" t="s">
        <v>103</v>
      </c>
      <c r="B467" s="15" t="s">
        <v>592</v>
      </c>
      <c r="C467" s="15" t="s">
        <v>996</v>
      </c>
      <c r="D467" s="15" t="s">
        <v>871</v>
      </c>
      <c r="E467" s="15">
        <v>48.3</v>
      </c>
      <c r="F467" s="15">
        <v>7</v>
      </c>
      <c r="G467" s="15">
        <v>1</v>
      </c>
      <c r="H467" s="15">
        <v>0</v>
      </c>
      <c r="I467" s="15">
        <v>2</v>
      </c>
      <c r="J467" s="15">
        <v>4</v>
      </c>
      <c r="K467" s="15">
        <v>0</v>
      </c>
      <c r="L467" s="15">
        <v>0</v>
      </c>
      <c r="M467" s="15">
        <v>36</v>
      </c>
      <c r="N467" s="15">
        <v>16</v>
      </c>
      <c r="O467" s="15">
        <v>69</v>
      </c>
      <c r="P467" s="15">
        <v>7.4480000000000004</v>
      </c>
      <c r="Q467" s="15">
        <v>1.7585999999999999</v>
      </c>
      <c r="R467" s="15">
        <v>21.83</v>
      </c>
      <c r="S467" s="15">
        <f t="shared" si="21"/>
        <v>1.2936296296296295</v>
      </c>
      <c r="T467" s="15">
        <f t="shared" si="22"/>
        <v>0.64681481481481473</v>
      </c>
      <c r="U467" s="15">
        <f t="shared" si="23"/>
        <v>1</v>
      </c>
    </row>
    <row r="468" spans="1:21" s="15" customFormat="1">
      <c r="A468" s="15" t="s">
        <v>308</v>
      </c>
      <c r="B468" s="15" t="s">
        <v>811</v>
      </c>
      <c r="C468" s="15" t="s">
        <v>997</v>
      </c>
      <c r="D468" s="15" t="s">
        <v>882</v>
      </c>
      <c r="E468" s="15">
        <v>37.299999999999997</v>
      </c>
      <c r="F468" s="15">
        <v>2</v>
      </c>
      <c r="G468" s="15">
        <v>0</v>
      </c>
      <c r="H468" s="15">
        <v>0</v>
      </c>
      <c r="I468" s="15">
        <v>1</v>
      </c>
      <c r="J468" s="15">
        <v>1</v>
      </c>
      <c r="K468" s="15">
        <v>0</v>
      </c>
      <c r="L468" s="15">
        <v>0</v>
      </c>
      <c r="M468" s="15">
        <v>24</v>
      </c>
      <c r="N468" s="15">
        <v>9</v>
      </c>
      <c r="O468" s="15">
        <v>53</v>
      </c>
      <c r="P468" s="15">
        <v>5.3040000000000003</v>
      </c>
      <c r="Q468" s="15">
        <v>1.6607000000000001</v>
      </c>
      <c r="R468" s="15">
        <v>21.83</v>
      </c>
      <c r="S468" s="15">
        <f t="shared" si="21"/>
        <v>1.2936296296296295</v>
      </c>
      <c r="T468" s="15">
        <f t="shared" si="22"/>
        <v>0.64681481481481473</v>
      </c>
      <c r="U468" s="15">
        <f t="shared" si="23"/>
        <v>1</v>
      </c>
    </row>
    <row r="469" spans="1:21" s="15" customFormat="1">
      <c r="A469" s="15" t="s">
        <v>513</v>
      </c>
      <c r="B469" s="15" t="s">
        <v>988</v>
      </c>
      <c r="C469" s="15" t="s">
        <v>997</v>
      </c>
      <c r="D469" s="15" t="s">
        <v>870</v>
      </c>
      <c r="E469" s="15">
        <v>10</v>
      </c>
      <c r="F469" s="15">
        <v>0</v>
      </c>
      <c r="G469" s="15">
        <v>0</v>
      </c>
      <c r="H469" s="15">
        <v>0</v>
      </c>
      <c r="I469" s="15">
        <v>0</v>
      </c>
      <c r="J469" s="15">
        <v>0</v>
      </c>
      <c r="K469" s="15">
        <v>0</v>
      </c>
      <c r="L469" s="15">
        <v>0</v>
      </c>
      <c r="M469" s="15">
        <v>6</v>
      </c>
      <c r="N469" s="15">
        <v>4</v>
      </c>
      <c r="O469" s="15">
        <v>12</v>
      </c>
      <c r="P469" s="15">
        <v>8.1</v>
      </c>
      <c r="Q469" s="15">
        <v>1.6</v>
      </c>
      <c r="R469" s="15">
        <v>21.5</v>
      </c>
      <c r="S469" s="15">
        <f t="shared" si="21"/>
        <v>1.2740740740740741</v>
      </c>
      <c r="T469" s="15">
        <f t="shared" si="22"/>
        <v>0.63703703703703707</v>
      </c>
      <c r="U469" s="15">
        <f t="shared" si="23"/>
        <v>1</v>
      </c>
    </row>
    <row r="470" spans="1:21" s="15" customFormat="1">
      <c r="A470" s="15" t="s">
        <v>747</v>
      </c>
      <c r="B470" s="15" t="s">
        <v>1784</v>
      </c>
      <c r="C470" s="15" t="s">
        <v>996</v>
      </c>
      <c r="D470" s="15" t="s">
        <v>856</v>
      </c>
      <c r="E470" s="15">
        <v>12</v>
      </c>
      <c r="F470" s="15">
        <v>2</v>
      </c>
      <c r="G470" s="15">
        <v>1</v>
      </c>
      <c r="H470" s="15">
        <v>0</v>
      </c>
      <c r="I470" s="15">
        <v>1</v>
      </c>
      <c r="J470" s="15">
        <v>1</v>
      </c>
      <c r="K470" s="15">
        <v>0</v>
      </c>
      <c r="L470" s="15">
        <v>0</v>
      </c>
      <c r="M470" s="15">
        <v>13</v>
      </c>
      <c r="N470" s="15">
        <v>4</v>
      </c>
      <c r="O470" s="15">
        <v>7</v>
      </c>
      <c r="P470" s="15">
        <v>4.5</v>
      </c>
      <c r="Q470" s="15">
        <v>0.91669999999999996</v>
      </c>
      <c r="R470" s="15">
        <v>21.5</v>
      </c>
      <c r="S470" s="15">
        <f t="shared" si="21"/>
        <v>1.2740740740740741</v>
      </c>
      <c r="T470" s="15">
        <f t="shared" si="22"/>
        <v>0.63703703703703707</v>
      </c>
      <c r="U470" s="15">
        <f t="shared" si="23"/>
        <v>1</v>
      </c>
    </row>
    <row r="471" spans="1:21" s="15" customFormat="1">
      <c r="A471" s="15" t="s">
        <v>33</v>
      </c>
      <c r="B471" s="15" t="s">
        <v>738</v>
      </c>
      <c r="C471" s="15" t="s">
        <v>996</v>
      </c>
      <c r="D471" s="15" t="s">
        <v>876</v>
      </c>
      <c r="E471" s="15">
        <v>33.299999999999997</v>
      </c>
      <c r="F471" s="15">
        <v>6</v>
      </c>
      <c r="G471" s="15">
        <v>1</v>
      </c>
      <c r="H471" s="15">
        <v>0</v>
      </c>
      <c r="I471" s="15">
        <v>1</v>
      </c>
      <c r="J471" s="15">
        <v>3</v>
      </c>
      <c r="K471" s="15">
        <v>0</v>
      </c>
      <c r="L471" s="15">
        <v>0</v>
      </c>
      <c r="M471" s="15">
        <v>30</v>
      </c>
      <c r="N471" s="15">
        <v>18</v>
      </c>
      <c r="O471" s="15">
        <v>37</v>
      </c>
      <c r="P471" s="15">
        <v>5.67</v>
      </c>
      <c r="Q471" s="15">
        <v>1.65</v>
      </c>
      <c r="R471" s="15">
        <v>21.33</v>
      </c>
      <c r="S471" s="15">
        <f t="shared" si="21"/>
        <v>1.2639999999999998</v>
      </c>
      <c r="T471" s="15">
        <f t="shared" si="22"/>
        <v>0.6319999999999999</v>
      </c>
      <c r="U471" s="15">
        <f t="shared" si="23"/>
        <v>1</v>
      </c>
    </row>
    <row r="472" spans="1:21" s="15" customFormat="1">
      <c r="A472" s="15" t="s">
        <v>128</v>
      </c>
      <c r="B472" s="15" t="s">
        <v>1873</v>
      </c>
      <c r="C472" s="15" t="s">
        <v>996</v>
      </c>
      <c r="D472" s="15" t="s">
        <v>877</v>
      </c>
      <c r="E472" s="15">
        <v>29.7</v>
      </c>
      <c r="F472" s="15">
        <v>5</v>
      </c>
      <c r="G472" s="15">
        <v>2</v>
      </c>
      <c r="H472" s="15">
        <v>0</v>
      </c>
      <c r="I472" s="15">
        <v>1</v>
      </c>
      <c r="J472" s="15">
        <v>1</v>
      </c>
      <c r="K472" s="15">
        <v>0</v>
      </c>
      <c r="L472" s="15">
        <v>0</v>
      </c>
      <c r="M472" s="15">
        <v>21</v>
      </c>
      <c r="N472" s="15">
        <v>13</v>
      </c>
      <c r="O472" s="15">
        <v>34</v>
      </c>
      <c r="P472" s="15">
        <v>3.944</v>
      </c>
      <c r="Q472" s="15">
        <v>1.5843</v>
      </c>
      <c r="R472" s="15">
        <v>21.17</v>
      </c>
      <c r="S472" s="15">
        <f t="shared" si="21"/>
        <v>1.2545185185185186</v>
      </c>
      <c r="T472" s="15">
        <f t="shared" si="22"/>
        <v>0.62725925925925929</v>
      </c>
      <c r="U472" s="15">
        <f t="shared" si="23"/>
        <v>1</v>
      </c>
    </row>
    <row r="473" spans="1:21" s="15" customFormat="1">
      <c r="A473" s="15" t="s">
        <v>808</v>
      </c>
      <c r="B473" s="15" t="s">
        <v>963</v>
      </c>
      <c r="C473" s="15" t="s">
        <v>997</v>
      </c>
      <c r="D473" s="15" t="s">
        <v>880</v>
      </c>
      <c r="E473" s="15">
        <v>19.3</v>
      </c>
      <c r="F473" s="15">
        <v>0</v>
      </c>
      <c r="G473" s="15">
        <v>0</v>
      </c>
      <c r="H473" s="15">
        <v>0</v>
      </c>
      <c r="I473" s="15">
        <v>1</v>
      </c>
      <c r="J473" s="15">
        <v>2</v>
      </c>
      <c r="K473" s="15">
        <v>0</v>
      </c>
      <c r="L473" s="15">
        <v>0</v>
      </c>
      <c r="M473" s="15">
        <v>16</v>
      </c>
      <c r="N473" s="15">
        <v>4</v>
      </c>
      <c r="O473" s="15">
        <v>23</v>
      </c>
      <c r="P473" s="15">
        <v>6.5170000000000003</v>
      </c>
      <c r="Q473" s="15">
        <v>1.3966000000000001</v>
      </c>
      <c r="R473" s="15">
        <v>20.83</v>
      </c>
      <c r="S473" s="15">
        <f t="shared" si="21"/>
        <v>1.2343703703703703</v>
      </c>
      <c r="T473" s="15">
        <f t="shared" si="22"/>
        <v>0.61718518518518517</v>
      </c>
      <c r="U473" s="15">
        <f t="shared" si="23"/>
        <v>1</v>
      </c>
    </row>
    <row r="474" spans="1:21" s="15" customFormat="1">
      <c r="A474" s="15" t="s">
        <v>911</v>
      </c>
      <c r="B474" s="15" t="s">
        <v>1651</v>
      </c>
      <c r="C474" s="15" t="s">
        <v>997</v>
      </c>
      <c r="D474" s="15" t="s">
        <v>863</v>
      </c>
      <c r="E474" s="15">
        <v>24.3</v>
      </c>
      <c r="F474" s="15">
        <v>3</v>
      </c>
      <c r="G474" s="15">
        <v>0</v>
      </c>
      <c r="H474" s="15">
        <v>0</v>
      </c>
      <c r="I474" s="15">
        <v>0</v>
      </c>
      <c r="J474" s="15">
        <v>4</v>
      </c>
      <c r="K474" s="15">
        <v>0</v>
      </c>
      <c r="L474" s="15">
        <v>0</v>
      </c>
      <c r="M474" s="15">
        <v>27</v>
      </c>
      <c r="N474" s="15">
        <v>10</v>
      </c>
      <c r="O474" s="15">
        <v>25</v>
      </c>
      <c r="P474" s="15">
        <v>5.9180000000000001</v>
      </c>
      <c r="Q474" s="15">
        <v>1.4383999999999999</v>
      </c>
      <c r="R474" s="15">
        <v>20.83</v>
      </c>
      <c r="S474" s="15">
        <f t="shared" si="21"/>
        <v>1.2343703703703703</v>
      </c>
      <c r="T474" s="15">
        <f t="shared" si="22"/>
        <v>0.61718518518518517</v>
      </c>
      <c r="U474" s="15">
        <f t="shared" si="23"/>
        <v>1</v>
      </c>
    </row>
    <row r="475" spans="1:21" s="15" customFormat="1">
      <c r="A475" s="15" t="s">
        <v>62</v>
      </c>
      <c r="B475" s="15" t="s">
        <v>1710</v>
      </c>
      <c r="C475" s="15" t="s">
        <v>997</v>
      </c>
      <c r="D475" s="15" t="s">
        <v>872</v>
      </c>
      <c r="E475" s="15">
        <v>20.7</v>
      </c>
      <c r="F475" s="15">
        <v>0</v>
      </c>
      <c r="G475" s="15">
        <v>0</v>
      </c>
      <c r="H475" s="15">
        <v>0</v>
      </c>
      <c r="I475" s="15">
        <v>0</v>
      </c>
      <c r="J475" s="15">
        <v>0</v>
      </c>
      <c r="K475" s="15">
        <v>0</v>
      </c>
      <c r="L475" s="15">
        <v>0</v>
      </c>
      <c r="M475" s="15">
        <v>18</v>
      </c>
      <c r="N475" s="15">
        <v>7</v>
      </c>
      <c r="O475" s="15">
        <v>30</v>
      </c>
      <c r="P475" s="15">
        <v>6.968</v>
      </c>
      <c r="Q475" s="15">
        <v>1.7903</v>
      </c>
      <c r="R475" s="15">
        <v>20.67</v>
      </c>
      <c r="S475" s="15">
        <f t="shared" si="21"/>
        <v>1.2248888888888889</v>
      </c>
      <c r="T475" s="15">
        <f t="shared" si="22"/>
        <v>0.61244444444444446</v>
      </c>
      <c r="U475" s="15">
        <f t="shared" si="23"/>
        <v>1</v>
      </c>
    </row>
    <row r="476" spans="1:21" s="15" customFormat="1">
      <c r="A476" s="15" t="s">
        <v>128</v>
      </c>
      <c r="B476" s="15" t="s">
        <v>337</v>
      </c>
      <c r="C476" s="15" t="s">
        <v>997</v>
      </c>
      <c r="D476" s="15" t="s">
        <v>880</v>
      </c>
      <c r="E476" s="15">
        <v>15.7</v>
      </c>
      <c r="F476" s="15">
        <v>0</v>
      </c>
      <c r="G476" s="15">
        <v>0</v>
      </c>
      <c r="H476" s="15">
        <v>0</v>
      </c>
      <c r="I476" s="15">
        <v>0</v>
      </c>
      <c r="J476" s="15">
        <v>0</v>
      </c>
      <c r="K476" s="15">
        <v>0</v>
      </c>
      <c r="L476" s="15">
        <v>0</v>
      </c>
      <c r="M476" s="15">
        <v>14</v>
      </c>
      <c r="N476" s="15">
        <v>4</v>
      </c>
      <c r="O476" s="15">
        <v>22</v>
      </c>
      <c r="P476" s="15">
        <v>6.8940000000000001</v>
      </c>
      <c r="Q476" s="15">
        <v>1.6596</v>
      </c>
      <c r="R476" s="15">
        <v>20.67</v>
      </c>
      <c r="S476" s="15">
        <f t="shared" si="21"/>
        <v>1.2248888888888889</v>
      </c>
      <c r="T476" s="15">
        <f t="shared" si="22"/>
        <v>0.61244444444444446</v>
      </c>
      <c r="U476" s="15">
        <f t="shared" si="23"/>
        <v>1</v>
      </c>
    </row>
    <row r="477" spans="1:21" s="15" customFormat="1">
      <c r="A477" s="15" t="s">
        <v>62</v>
      </c>
      <c r="B477" s="15" t="s">
        <v>1164</v>
      </c>
      <c r="C477" s="15" t="s">
        <v>997</v>
      </c>
      <c r="D477" s="15" t="s">
        <v>856</v>
      </c>
      <c r="E477" s="15">
        <v>30.3</v>
      </c>
      <c r="F477" s="15">
        <v>0</v>
      </c>
      <c r="G477" s="15">
        <v>0</v>
      </c>
      <c r="H477" s="15">
        <v>0</v>
      </c>
      <c r="I477" s="15">
        <v>1</v>
      </c>
      <c r="J477" s="15">
        <v>2</v>
      </c>
      <c r="K477" s="15">
        <v>0</v>
      </c>
      <c r="L477" s="15">
        <v>0</v>
      </c>
      <c r="M477" s="15">
        <v>19</v>
      </c>
      <c r="N477" s="15">
        <v>5</v>
      </c>
      <c r="O477" s="15">
        <v>38</v>
      </c>
      <c r="P477" s="15">
        <v>5.6369999999999996</v>
      </c>
      <c r="Q477" s="15">
        <v>1.4176</v>
      </c>
      <c r="R477" s="15">
        <v>19.829999999999998</v>
      </c>
      <c r="S477" s="15">
        <f t="shared" si="21"/>
        <v>1.175111111111111</v>
      </c>
      <c r="T477" s="15">
        <f t="shared" si="22"/>
        <v>0.5875555555555555</v>
      </c>
      <c r="U477" s="15">
        <f t="shared" si="23"/>
        <v>1</v>
      </c>
    </row>
    <row r="478" spans="1:21" s="15" customFormat="1">
      <c r="A478" s="15" t="s">
        <v>181</v>
      </c>
      <c r="B478" s="15" t="s">
        <v>1013</v>
      </c>
      <c r="C478" s="15" t="s">
        <v>997</v>
      </c>
      <c r="D478" s="15" t="s">
        <v>875</v>
      </c>
      <c r="E478" s="15">
        <v>10</v>
      </c>
      <c r="F478" s="15">
        <v>0</v>
      </c>
      <c r="G478" s="15">
        <v>0</v>
      </c>
      <c r="H478" s="15">
        <v>0</v>
      </c>
      <c r="I478" s="15">
        <v>0</v>
      </c>
      <c r="J478" s="15">
        <v>0</v>
      </c>
      <c r="K478" s="15">
        <v>0</v>
      </c>
      <c r="L478" s="15">
        <v>1</v>
      </c>
      <c r="M478" s="15">
        <v>8</v>
      </c>
      <c r="N478" s="15">
        <v>3</v>
      </c>
      <c r="O478" s="15">
        <v>10</v>
      </c>
      <c r="P478" s="15">
        <v>0.9</v>
      </c>
      <c r="Q478" s="15">
        <v>1.3</v>
      </c>
      <c r="R478" s="15">
        <v>19.5</v>
      </c>
      <c r="S478" s="15">
        <f t="shared" si="21"/>
        <v>1.1555555555555554</v>
      </c>
      <c r="T478" s="15">
        <f t="shared" si="22"/>
        <v>0.57777777777777772</v>
      </c>
      <c r="U478" s="15">
        <f t="shared" si="23"/>
        <v>1</v>
      </c>
    </row>
    <row r="479" spans="1:21" s="15" customFormat="1">
      <c r="A479" s="15" t="s">
        <v>92</v>
      </c>
      <c r="B479" s="15" t="s">
        <v>1964</v>
      </c>
      <c r="C479" s="15" t="s">
        <v>997</v>
      </c>
      <c r="D479" s="15" t="s">
        <v>871</v>
      </c>
      <c r="E479" s="15">
        <v>25</v>
      </c>
      <c r="F479" s="15">
        <v>0</v>
      </c>
      <c r="G479" s="15">
        <v>0</v>
      </c>
      <c r="H479" s="15">
        <v>0</v>
      </c>
      <c r="I479" s="15">
        <v>1</v>
      </c>
      <c r="J479" s="15">
        <v>0</v>
      </c>
      <c r="K479" s="15">
        <v>0</v>
      </c>
      <c r="L479" s="15">
        <v>0</v>
      </c>
      <c r="M479" s="15">
        <v>21</v>
      </c>
      <c r="N479" s="15">
        <v>12</v>
      </c>
      <c r="O479" s="15">
        <v>31</v>
      </c>
      <c r="P479" s="15">
        <v>6.48</v>
      </c>
      <c r="Q479" s="15">
        <v>1.72</v>
      </c>
      <c r="R479" s="15">
        <v>19.5</v>
      </c>
      <c r="S479" s="15">
        <f t="shared" si="21"/>
        <v>1.1555555555555554</v>
      </c>
      <c r="T479" s="15">
        <f t="shared" si="22"/>
        <v>0.57777777777777772</v>
      </c>
      <c r="U479" s="15">
        <f t="shared" si="23"/>
        <v>1</v>
      </c>
    </row>
    <row r="480" spans="1:21" s="15" customFormat="1">
      <c r="A480" s="15" t="s">
        <v>897</v>
      </c>
      <c r="B480" s="15" t="s">
        <v>1965</v>
      </c>
      <c r="C480" s="15" t="s">
        <v>997</v>
      </c>
      <c r="D480" s="15" t="s">
        <v>870</v>
      </c>
      <c r="E480" s="15">
        <v>11.3</v>
      </c>
      <c r="F480" s="15">
        <v>0</v>
      </c>
      <c r="G480" s="15">
        <v>0</v>
      </c>
      <c r="H480" s="15">
        <v>0</v>
      </c>
      <c r="I480" s="15">
        <v>0</v>
      </c>
      <c r="J480" s="15">
        <v>0</v>
      </c>
      <c r="K480" s="15">
        <v>0</v>
      </c>
      <c r="L480" s="15">
        <v>0</v>
      </c>
      <c r="M480" s="15">
        <v>13</v>
      </c>
      <c r="N480" s="15">
        <v>7</v>
      </c>
      <c r="O480" s="15">
        <v>8</v>
      </c>
      <c r="P480" s="15">
        <v>3.1760000000000002</v>
      </c>
      <c r="Q480" s="15">
        <v>1.3234999999999999</v>
      </c>
      <c r="R480" s="15">
        <v>19.329999999999998</v>
      </c>
      <c r="S480" s="15">
        <f t="shared" si="21"/>
        <v>1.1454814814814813</v>
      </c>
      <c r="T480" s="15">
        <f t="shared" si="22"/>
        <v>0.57274074074074066</v>
      </c>
      <c r="U480" s="15">
        <f t="shared" si="23"/>
        <v>1</v>
      </c>
    </row>
    <row r="481" spans="1:21" s="15" customFormat="1">
      <c r="A481" s="15" t="s">
        <v>35</v>
      </c>
      <c r="B481" s="15" t="s">
        <v>1276</v>
      </c>
      <c r="C481" s="15" t="s">
        <v>997</v>
      </c>
      <c r="D481" s="15" t="s">
        <v>869</v>
      </c>
      <c r="E481" s="15">
        <v>9</v>
      </c>
      <c r="F481" s="15">
        <v>0</v>
      </c>
      <c r="G481" s="15">
        <v>0</v>
      </c>
      <c r="H481" s="15">
        <v>0</v>
      </c>
      <c r="I481" s="15">
        <v>2</v>
      </c>
      <c r="J481" s="15">
        <v>1</v>
      </c>
      <c r="K481" s="15">
        <v>0</v>
      </c>
      <c r="L481" s="15">
        <v>0</v>
      </c>
      <c r="M481" s="15">
        <v>3</v>
      </c>
      <c r="N481" s="15">
        <v>3</v>
      </c>
      <c r="O481" s="15">
        <v>10</v>
      </c>
      <c r="P481" s="15">
        <v>4</v>
      </c>
      <c r="Q481" s="15">
        <v>1.4443999999999999</v>
      </c>
      <c r="R481" s="15">
        <v>19</v>
      </c>
      <c r="S481" s="15">
        <f t="shared" si="21"/>
        <v>1.125925925925926</v>
      </c>
      <c r="T481" s="15">
        <f t="shared" si="22"/>
        <v>0.562962962962963</v>
      </c>
      <c r="U481" s="15">
        <f t="shared" si="23"/>
        <v>1</v>
      </c>
    </row>
    <row r="482" spans="1:21" s="15" customFormat="1">
      <c r="A482" s="15" t="s">
        <v>1953</v>
      </c>
      <c r="B482" s="15" t="s">
        <v>1966</v>
      </c>
      <c r="C482" s="15" t="s">
        <v>996</v>
      </c>
      <c r="D482" s="15" t="s">
        <v>863</v>
      </c>
      <c r="E482" s="15">
        <v>59</v>
      </c>
      <c r="F482" s="15">
        <v>10</v>
      </c>
      <c r="G482" s="15">
        <v>2</v>
      </c>
      <c r="H482" s="15">
        <v>0</v>
      </c>
      <c r="I482" s="15">
        <v>0</v>
      </c>
      <c r="J482" s="15">
        <v>6</v>
      </c>
      <c r="K482" s="15">
        <v>0</v>
      </c>
      <c r="L482" s="15">
        <v>0</v>
      </c>
      <c r="M482" s="15">
        <v>34</v>
      </c>
      <c r="N482" s="15">
        <v>16</v>
      </c>
      <c r="O482" s="15">
        <v>55</v>
      </c>
      <c r="P482" s="15">
        <v>5.1859999999999999</v>
      </c>
      <c r="Q482" s="15">
        <v>1.2034</v>
      </c>
      <c r="R482" s="15">
        <v>18.5</v>
      </c>
      <c r="S482" s="15">
        <f t="shared" si="21"/>
        <v>1.0962962962962963</v>
      </c>
      <c r="T482" s="15">
        <f t="shared" si="22"/>
        <v>0.54814814814814816</v>
      </c>
      <c r="U482" s="15">
        <f t="shared" si="23"/>
        <v>1</v>
      </c>
    </row>
    <row r="483" spans="1:21" s="15" customFormat="1">
      <c r="A483" s="15" t="s">
        <v>1857</v>
      </c>
      <c r="B483" s="15" t="s">
        <v>639</v>
      </c>
      <c r="C483" s="15" t="s">
        <v>997</v>
      </c>
      <c r="D483" s="15" t="s">
        <v>874</v>
      </c>
      <c r="E483" s="15">
        <v>10</v>
      </c>
      <c r="F483" s="15">
        <v>0</v>
      </c>
      <c r="G483" s="15">
        <v>0</v>
      </c>
      <c r="H483" s="15">
        <v>0</v>
      </c>
      <c r="I483" s="15">
        <v>0</v>
      </c>
      <c r="J483" s="15">
        <v>0</v>
      </c>
      <c r="K483" s="15">
        <v>0</v>
      </c>
      <c r="L483" s="15">
        <v>0</v>
      </c>
      <c r="M483" s="15">
        <v>9</v>
      </c>
      <c r="N483" s="15">
        <v>1</v>
      </c>
      <c r="O483" s="15">
        <v>6</v>
      </c>
      <c r="P483" s="15">
        <v>1.8</v>
      </c>
      <c r="Q483" s="15">
        <v>0.7</v>
      </c>
      <c r="R483" s="15">
        <v>18</v>
      </c>
      <c r="S483" s="15">
        <f t="shared" si="21"/>
        <v>1.0666666666666667</v>
      </c>
      <c r="T483" s="15">
        <f t="shared" si="22"/>
        <v>0.53333333333333333</v>
      </c>
      <c r="U483" s="15">
        <f t="shared" si="23"/>
        <v>1</v>
      </c>
    </row>
    <row r="484" spans="1:21" s="15" customFormat="1">
      <c r="A484" s="15" t="s">
        <v>151</v>
      </c>
      <c r="B484" s="15" t="s">
        <v>1061</v>
      </c>
      <c r="C484" s="15" t="s">
        <v>997</v>
      </c>
      <c r="D484" s="15" t="s">
        <v>876</v>
      </c>
      <c r="E484" s="15">
        <v>4.3</v>
      </c>
      <c r="F484" s="15">
        <v>0</v>
      </c>
      <c r="G484" s="15">
        <v>0</v>
      </c>
      <c r="H484" s="15">
        <v>0</v>
      </c>
      <c r="I484" s="15">
        <v>1</v>
      </c>
      <c r="J484" s="15">
        <v>0</v>
      </c>
      <c r="K484" s="15">
        <v>0</v>
      </c>
      <c r="L484" s="15">
        <v>0</v>
      </c>
      <c r="M484" s="15">
        <v>2</v>
      </c>
      <c r="N484" s="15">
        <v>1</v>
      </c>
      <c r="O484" s="15">
        <v>4</v>
      </c>
      <c r="P484" s="15">
        <v>2.077</v>
      </c>
      <c r="Q484" s="15">
        <v>1.1537999999999999</v>
      </c>
      <c r="R484" s="15">
        <v>16.829999999999998</v>
      </c>
      <c r="S484" s="15">
        <f t="shared" si="21"/>
        <v>0.99733333333333318</v>
      </c>
      <c r="T484" s="15">
        <f t="shared" si="22"/>
        <v>0.49866666666666659</v>
      </c>
      <c r="U484" s="15">
        <f t="shared" si="23"/>
        <v>1</v>
      </c>
    </row>
    <row r="485" spans="1:21" s="15" customFormat="1">
      <c r="A485" s="15" t="s">
        <v>198</v>
      </c>
      <c r="B485" s="15" t="s">
        <v>1967</v>
      </c>
      <c r="C485" s="15" t="s">
        <v>996</v>
      </c>
      <c r="D485" s="15" t="s">
        <v>890</v>
      </c>
      <c r="E485" s="15">
        <v>26</v>
      </c>
      <c r="F485" s="15">
        <v>4</v>
      </c>
      <c r="G485" s="15">
        <v>1</v>
      </c>
      <c r="H485" s="15">
        <v>0</v>
      </c>
      <c r="I485" s="15">
        <v>2</v>
      </c>
      <c r="J485" s="15">
        <v>1</v>
      </c>
      <c r="K485" s="15">
        <v>0</v>
      </c>
      <c r="L485" s="15">
        <v>0</v>
      </c>
      <c r="M485" s="15">
        <v>13</v>
      </c>
      <c r="N485" s="15">
        <v>13</v>
      </c>
      <c r="O485" s="15">
        <v>34</v>
      </c>
      <c r="P485" s="15">
        <v>6.577</v>
      </c>
      <c r="Q485" s="15">
        <v>1.8077000000000001</v>
      </c>
      <c r="R485" s="15">
        <v>16.5</v>
      </c>
      <c r="S485" s="15">
        <f t="shared" si="21"/>
        <v>0.97777777777777775</v>
      </c>
      <c r="T485" s="15">
        <f t="shared" si="22"/>
        <v>0.48888888888888887</v>
      </c>
      <c r="U485" s="15">
        <f t="shared" si="23"/>
        <v>1</v>
      </c>
    </row>
    <row r="486" spans="1:21" s="15" customFormat="1">
      <c r="A486" s="15" t="s">
        <v>1968</v>
      </c>
      <c r="B486" s="15" t="s">
        <v>1969</v>
      </c>
      <c r="C486" s="15" t="s">
        <v>997</v>
      </c>
      <c r="D486" s="15" t="s">
        <v>873</v>
      </c>
      <c r="E486" s="15">
        <v>30.3</v>
      </c>
      <c r="F486" s="15">
        <v>1</v>
      </c>
      <c r="G486" s="15">
        <v>0</v>
      </c>
      <c r="H486" s="15">
        <v>0</v>
      </c>
      <c r="I486" s="15">
        <v>1</v>
      </c>
      <c r="J486" s="15">
        <v>0</v>
      </c>
      <c r="K486" s="15">
        <v>0</v>
      </c>
      <c r="L486" s="15">
        <v>0</v>
      </c>
      <c r="M486" s="15">
        <v>17</v>
      </c>
      <c r="N486" s="15">
        <v>15</v>
      </c>
      <c r="O486" s="15">
        <v>36</v>
      </c>
      <c r="P486" s="15">
        <v>4.7469999999999999</v>
      </c>
      <c r="Q486" s="15">
        <v>1.6813</v>
      </c>
      <c r="R486" s="15">
        <v>16.329999999999998</v>
      </c>
      <c r="S486" s="15">
        <f t="shared" si="21"/>
        <v>0.96770370370370362</v>
      </c>
      <c r="T486" s="15">
        <f t="shared" si="22"/>
        <v>0.48385185185185181</v>
      </c>
      <c r="U486" s="15">
        <f t="shared" si="23"/>
        <v>1</v>
      </c>
    </row>
    <row r="487" spans="1:21" s="15" customFormat="1">
      <c r="A487" s="15" t="s">
        <v>181</v>
      </c>
      <c r="B487" s="15" t="s">
        <v>650</v>
      </c>
      <c r="C487" s="15" t="s">
        <v>997</v>
      </c>
      <c r="D487" s="15" t="s">
        <v>884</v>
      </c>
      <c r="E487" s="15">
        <v>28</v>
      </c>
      <c r="F487" s="15">
        <v>0</v>
      </c>
      <c r="G487" s="15">
        <v>0</v>
      </c>
      <c r="H487" s="15">
        <v>0</v>
      </c>
      <c r="I487" s="15">
        <v>0</v>
      </c>
      <c r="J487" s="15">
        <v>1</v>
      </c>
      <c r="K487" s="15">
        <v>0</v>
      </c>
      <c r="L487" s="15">
        <v>1</v>
      </c>
      <c r="M487" s="15">
        <v>12</v>
      </c>
      <c r="N487" s="15">
        <v>10</v>
      </c>
      <c r="O487" s="15">
        <v>30</v>
      </c>
      <c r="P487" s="15">
        <v>3.8570000000000002</v>
      </c>
      <c r="Q487" s="15">
        <v>1.4286000000000001</v>
      </c>
      <c r="R487" s="15">
        <v>16</v>
      </c>
      <c r="S487" s="15">
        <f t="shared" si="21"/>
        <v>0.94814814814814818</v>
      </c>
      <c r="T487" s="15">
        <f t="shared" si="22"/>
        <v>0.47407407407407409</v>
      </c>
      <c r="U487" s="15">
        <f t="shared" si="23"/>
        <v>1</v>
      </c>
    </row>
    <row r="488" spans="1:21" s="15" customFormat="1">
      <c r="A488" s="15" t="s">
        <v>587</v>
      </c>
      <c r="B488" s="15" t="s">
        <v>586</v>
      </c>
      <c r="C488" s="15" t="s">
        <v>996</v>
      </c>
      <c r="D488" s="15" t="s">
        <v>863</v>
      </c>
      <c r="E488" s="15">
        <v>63.3</v>
      </c>
      <c r="F488" s="15">
        <v>11</v>
      </c>
      <c r="G488" s="15">
        <v>5</v>
      </c>
      <c r="H488" s="15">
        <v>0</v>
      </c>
      <c r="I488" s="15">
        <v>1</v>
      </c>
      <c r="J488" s="15">
        <v>7</v>
      </c>
      <c r="K488" s="15">
        <v>0</v>
      </c>
      <c r="L488" s="15">
        <v>0</v>
      </c>
      <c r="M488" s="15">
        <v>42</v>
      </c>
      <c r="N488" s="15">
        <v>28</v>
      </c>
      <c r="O488" s="15">
        <v>63</v>
      </c>
      <c r="P488" s="15">
        <v>5.4</v>
      </c>
      <c r="Q488" s="15">
        <v>1.4368000000000001</v>
      </c>
      <c r="R488" s="15">
        <v>15.83</v>
      </c>
      <c r="S488" s="15">
        <f t="shared" si="21"/>
        <v>0.93807407407407406</v>
      </c>
      <c r="T488" s="15">
        <f t="shared" si="22"/>
        <v>0.46903703703703703</v>
      </c>
      <c r="U488" s="15">
        <f t="shared" si="23"/>
        <v>1</v>
      </c>
    </row>
    <row r="489" spans="1:21" s="15" customFormat="1">
      <c r="A489" s="15" t="s">
        <v>253</v>
      </c>
      <c r="B489" s="15" t="s">
        <v>778</v>
      </c>
      <c r="C489" s="15" t="s">
        <v>997</v>
      </c>
      <c r="D489" s="15" t="s">
        <v>860</v>
      </c>
      <c r="E489" s="15">
        <v>13.7</v>
      </c>
      <c r="F489" s="15">
        <v>0</v>
      </c>
      <c r="G489" s="15">
        <v>0</v>
      </c>
      <c r="H489" s="15">
        <v>0</v>
      </c>
      <c r="I489" s="15">
        <v>1</v>
      </c>
      <c r="J489" s="15">
        <v>1</v>
      </c>
      <c r="K489" s="15">
        <v>0</v>
      </c>
      <c r="L489" s="15">
        <v>0</v>
      </c>
      <c r="M489" s="15">
        <v>14</v>
      </c>
      <c r="N489" s="15">
        <v>6</v>
      </c>
      <c r="O489" s="15">
        <v>17</v>
      </c>
      <c r="P489" s="15">
        <v>6.585</v>
      </c>
      <c r="Q489" s="15">
        <v>1.6829000000000001</v>
      </c>
      <c r="R489" s="15">
        <v>15.17</v>
      </c>
      <c r="S489" s="15">
        <f t="shared" si="21"/>
        <v>0.89896296296296296</v>
      </c>
      <c r="T489" s="15">
        <f t="shared" si="22"/>
        <v>0.44948148148148148</v>
      </c>
      <c r="U489" s="15">
        <f t="shared" si="23"/>
        <v>1</v>
      </c>
    </row>
    <row r="490" spans="1:21" s="15" customFormat="1">
      <c r="A490" s="15" t="s">
        <v>438</v>
      </c>
      <c r="B490" s="15" t="s">
        <v>756</v>
      </c>
      <c r="C490" s="15" t="s">
        <v>996</v>
      </c>
      <c r="D490" s="15" t="s">
        <v>880</v>
      </c>
      <c r="E490" s="15">
        <v>20.7</v>
      </c>
      <c r="F490" s="15">
        <v>4</v>
      </c>
      <c r="G490" s="15">
        <v>1</v>
      </c>
      <c r="H490" s="15">
        <v>0</v>
      </c>
      <c r="I490" s="15">
        <v>2</v>
      </c>
      <c r="J490" s="15">
        <v>2</v>
      </c>
      <c r="K490" s="15">
        <v>0</v>
      </c>
      <c r="L490" s="15">
        <v>0</v>
      </c>
      <c r="M490" s="15">
        <v>12</v>
      </c>
      <c r="N490" s="15">
        <v>6</v>
      </c>
      <c r="O490" s="15">
        <v>32</v>
      </c>
      <c r="P490" s="15">
        <v>8.2739999999999991</v>
      </c>
      <c r="Q490" s="15">
        <v>1.8387</v>
      </c>
      <c r="R490" s="15">
        <v>15.17</v>
      </c>
      <c r="S490" s="15">
        <f t="shared" si="21"/>
        <v>0.89896296296296296</v>
      </c>
      <c r="T490" s="15">
        <f t="shared" si="22"/>
        <v>0.44948148148148148</v>
      </c>
      <c r="U490" s="15">
        <f t="shared" si="23"/>
        <v>1</v>
      </c>
    </row>
    <row r="491" spans="1:21" s="15" customFormat="1">
      <c r="A491" s="15" t="s">
        <v>242</v>
      </c>
      <c r="B491" s="15" t="s">
        <v>1704</v>
      </c>
      <c r="C491" s="15" t="s">
        <v>997</v>
      </c>
      <c r="D491" s="15" t="s">
        <v>858</v>
      </c>
      <c r="E491" s="15">
        <v>7</v>
      </c>
      <c r="F491" s="15">
        <v>0</v>
      </c>
      <c r="G491" s="15">
        <v>0</v>
      </c>
      <c r="H491" s="15">
        <v>0</v>
      </c>
      <c r="I491" s="15">
        <v>1</v>
      </c>
      <c r="J491" s="15">
        <v>0</v>
      </c>
      <c r="K491" s="15">
        <v>0</v>
      </c>
      <c r="L491" s="15">
        <v>0</v>
      </c>
      <c r="M491" s="15">
        <v>6</v>
      </c>
      <c r="N491" s="15">
        <v>7</v>
      </c>
      <c r="O491" s="15">
        <v>2</v>
      </c>
      <c r="P491" s="15">
        <v>0</v>
      </c>
      <c r="Q491" s="15">
        <v>1.2857000000000001</v>
      </c>
      <c r="R491" s="15">
        <v>15</v>
      </c>
      <c r="S491" s="15">
        <f t="shared" si="21"/>
        <v>0.88888888888888884</v>
      </c>
      <c r="T491" s="15">
        <f t="shared" si="22"/>
        <v>0.44444444444444442</v>
      </c>
      <c r="U491" s="15">
        <f t="shared" si="23"/>
        <v>1</v>
      </c>
    </row>
    <row r="492" spans="1:21" s="15" customFormat="1">
      <c r="A492" s="15" t="s">
        <v>220</v>
      </c>
      <c r="B492" s="15" t="s">
        <v>1843</v>
      </c>
      <c r="C492" s="15" t="s">
        <v>997</v>
      </c>
      <c r="D492" s="15" t="s">
        <v>875</v>
      </c>
      <c r="E492" s="15">
        <v>35.299999999999997</v>
      </c>
      <c r="F492" s="15">
        <v>2</v>
      </c>
      <c r="G492" s="15">
        <v>0</v>
      </c>
      <c r="H492" s="15">
        <v>0</v>
      </c>
      <c r="I492" s="15">
        <v>1</v>
      </c>
      <c r="J492" s="15">
        <v>3</v>
      </c>
      <c r="K492" s="15">
        <v>0</v>
      </c>
      <c r="L492" s="15">
        <v>0</v>
      </c>
      <c r="M492" s="15">
        <v>20</v>
      </c>
      <c r="N492" s="15">
        <v>12</v>
      </c>
      <c r="O492" s="15">
        <v>41</v>
      </c>
      <c r="P492" s="15">
        <v>4.585</v>
      </c>
      <c r="Q492" s="15">
        <v>1.5</v>
      </c>
      <c r="R492" s="15">
        <v>14.83</v>
      </c>
      <c r="S492" s="15">
        <f t="shared" si="21"/>
        <v>0.87881481481481483</v>
      </c>
      <c r="T492" s="15">
        <f t="shared" si="22"/>
        <v>0.43940740740740741</v>
      </c>
      <c r="U492" s="15">
        <f t="shared" si="23"/>
        <v>1</v>
      </c>
    </row>
    <row r="493" spans="1:21" s="15" customFormat="1">
      <c r="A493" s="15" t="s">
        <v>344</v>
      </c>
      <c r="B493" s="15" t="s">
        <v>734</v>
      </c>
      <c r="C493" s="15" t="s">
        <v>997</v>
      </c>
      <c r="D493" s="15" t="s">
        <v>872</v>
      </c>
      <c r="E493" s="15">
        <v>12.3</v>
      </c>
      <c r="F493" s="15">
        <v>0</v>
      </c>
      <c r="G493" s="15">
        <v>0</v>
      </c>
      <c r="H493" s="15">
        <v>0</v>
      </c>
      <c r="I493" s="15">
        <v>1</v>
      </c>
      <c r="J493" s="15">
        <v>0</v>
      </c>
      <c r="K493" s="15">
        <v>0</v>
      </c>
      <c r="L493" s="15">
        <v>0</v>
      </c>
      <c r="M493" s="15">
        <v>5</v>
      </c>
      <c r="N493" s="15">
        <v>2</v>
      </c>
      <c r="O493" s="15">
        <v>14</v>
      </c>
      <c r="P493" s="15">
        <v>5.1079999999999997</v>
      </c>
      <c r="Q493" s="15">
        <v>1.2972999999999999</v>
      </c>
      <c r="R493" s="15">
        <v>14.83</v>
      </c>
      <c r="S493" s="15">
        <f t="shared" si="21"/>
        <v>0.87881481481481483</v>
      </c>
      <c r="T493" s="15">
        <f t="shared" si="22"/>
        <v>0.43940740740740741</v>
      </c>
      <c r="U493" s="15">
        <f t="shared" si="23"/>
        <v>1</v>
      </c>
    </row>
    <row r="494" spans="1:21" s="15" customFormat="1">
      <c r="A494" s="15" t="s">
        <v>1525</v>
      </c>
      <c r="B494" s="15" t="s">
        <v>1759</v>
      </c>
      <c r="C494" s="15" t="s">
        <v>997</v>
      </c>
      <c r="D494" s="15" t="s">
        <v>870</v>
      </c>
      <c r="E494" s="15">
        <v>10.3</v>
      </c>
      <c r="F494" s="15">
        <v>0</v>
      </c>
      <c r="G494" s="15">
        <v>0</v>
      </c>
      <c r="H494" s="15">
        <v>0</v>
      </c>
      <c r="I494" s="15">
        <v>0</v>
      </c>
      <c r="J494" s="15">
        <v>1</v>
      </c>
      <c r="K494" s="15">
        <v>0</v>
      </c>
      <c r="L494" s="15">
        <v>0</v>
      </c>
      <c r="M494" s="15">
        <v>12</v>
      </c>
      <c r="N494" s="15">
        <v>2</v>
      </c>
      <c r="O494" s="15">
        <v>8</v>
      </c>
      <c r="P494" s="15">
        <v>5.226</v>
      </c>
      <c r="Q494" s="15">
        <v>0.9677</v>
      </c>
      <c r="R494" s="15">
        <v>14.33</v>
      </c>
      <c r="S494" s="15">
        <f t="shared" si="21"/>
        <v>0.84918518518518515</v>
      </c>
      <c r="T494" s="15">
        <f t="shared" si="22"/>
        <v>0.42459259259259258</v>
      </c>
      <c r="U494" s="15">
        <f t="shared" si="23"/>
        <v>1</v>
      </c>
    </row>
    <row r="495" spans="1:21" s="15" customFormat="1">
      <c r="A495" s="15" t="s">
        <v>1970</v>
      </c>
      <c r="B495" s="15" t="s">
        <v>262</v>
      </c>
      <c r="C495" s="15" t="s">
        <v>997</v>
      </c>
      <c r="D495" s="15" t="s">
        <v>859</v>
      </c>
      <c r="E495" s="15">
        <v>16.7</v>
      </c>
      <c r="F495" s="15">
        <v>0</v>
      </c>
      <c r="G495" s="15">
        <v>0</v>
      </c>
      <c r="H495" s="15">
        <v>0</v>
      </c>
      <c r="I495" s="15">
        <v>1</v>
      </c>
      <c r="J495" s="15">
        <v>1</v>
      </c>
      <c r="K495" s="15">
        <v>0</v>
      </c>
      <c r="L495" s="15">
        <v>0</v>
      </c>
      <c r="M495" s="15">
        <v>13</v>
      </c>
      <c r="N495" s="15">
        <v>9</v>
      </c>
      <c r="O495" s="15">
        <v>22</v>
      </c>
      <c r="P495" s="15">
        <v>2.7</v>
      </c>
      <c r="Q495" s="15">
        <v>1.86</v>
      </c>
      <c r="R495" s="15">
        <v>14.17</v>
      </c>
      <c r="S495" s="15">
        <f t="shared" si="21"/>
        <v>0.83970370370370373</v>
      </c>
      <c r="T495" s="15">
        <f t="shared" si="22"/>
        <v>0.41985185185185186</v>
      </c>
      <c r="U495" s="15">
        <f t="shared" si="23"/>
        <v>1</v>
      </c>
    </row>
    <row r="496" spans="1:21" s="15" customFormat="1">
      <c r="A496" s="15" t="s">
        <v>195</v>
      </c>
      <c r="B496" s="15" t="s">
        <v>1971</v>
      </c>
      <c r="C496" s="15" t="s">
        <v>997</v>
      </c>
      <c r="D496" s="15" t="s">
        <v>884</v>
      </c>
      <c r="E496" s="15">
        <v>11</v>
      </c>
      <c r="F496" s="15">
        <v>0</v>
      </c>
      <c r="G496" s="15">
        <v>0</v>
      </c>
      <c r="H496" s="15">
        <v>0</v>
      </c>
      <c r="I496" s="15">
        <v>1</v>
      </c>
      <c r="J496" s="15">
        <v>0</v>
      </c>
      <c r="K496" s="15">
        <v>0</v>
      </c>
      <c r="L496" s="15">
        <v>0</v>
      </c>
      <c r="M496" s="15">
        <v>5</v>
      </c>
      <c r="N496" s="15">
        <v>3</v>
      </c>
      <c r="O496" s="15">
        <v>14</v>
      </c>
      <c r="P496" s="15">
        <v>3.2730000000000001</v>
      </c>
      <c r="Q496" s="15">
        <v>1.5455000000000001</v>
      </c>
      <c r="R496" s="15">
        <v>14</v>
      </c>
      <c r="S496" s="15">
        <f t="shared" si="21"/>
        <v>0.82962962962962961</v>
      </c>
      <c r="T496" s="15">
        <f t="shared" si="22"/>
        <v>0.4148148148148148</v>
      </c>
      <c r="U496" s="15">
        <f t="shared" si="23"/>
        <v>1</v>
      </c>
    </row>
    <row r="497" spans="1:21" s="15" customFormat="1">
      <c r="A497" s="15" t="s">
        <v>1871</v>
      </c>
      <c r="B497" s="15" t="s">
        <v>34</v>
      </c>
      <c r="C497" s="15" t="s">
        <v>997</v>
      </c>
      <c r="D497" s="15" t="s">
        <v>877</v>
      </c>
      <c r="E497" s="15">
        <v>8</v>
      </c>
      <c r="F497" s="15">
        <v>0</v>
      </c>
      <c r="G497" s="15">
        <v>0</v>
      </c>
      <c r="H497" s="15">
        <v>0</v>
      </c>
      <c r="I497" s="15">
        <v>0</v>
      </c>
      <c r="J497" s="15">
        <v>0</v>
      </c>
      <c r="K497" s="15">
        <v>0</v>
      </c>
      <c r="L497" s="15">
        <v>0</v>
      </c>
      <c r="M497" s="15">
        <v>9</v>
      </c>
      <c r="N497" s="15">
        <v>5</v>
      </c>
      <c r="O497" s="15">
        <v>3</v>
      </c>
      <c r="P497" s="15">
        <v>1.125</v>
      </c>
      <c r="Q497" s="15">
        <v>1</v>
      </c>
      <c r="R497" s="15">
        <v>14</v>
      </c>
      <c r="S497" s="15">
        <f t="shared" si="21"/>
        <v>0.82962962962962961</v>
      </c>
      <c r="T497" s="15">
        <f t="shared" si="22"/>
        <v>0.4148148148148148</v>
      </c>
      <c r="U497" s="15">
        <f t="shared" si="23"/>
        <v>1</v>
      </c>
    </row>
    <row r="498" spans="1:21" s="15" customFormat="1">
      <c r="A498" s="15" t="s">
        <v>28</v>
      </c>
      <c r="B498" s="15" t="s">
        <v>1757</v>
      </c>
      <c r="C498" s="15" t="s">
        <v>997</v>
      </c>
      <c r="D498" s="15" t="s">
        <v>865</v>
      </c>
      <c r="E498" s="15">
        <v>3.7</v>
      </c>
      <c r="F498" s="15">
        <v>0</v>
      </c>
      <c r="G498" s="15">
        <v>0</v>
      </c>
      <c r="H498" s="15">
        <v>0</v>
      </c>
      <c r="I498" s="15">
        <v>0</v>
      </c>
      <c r="J498" s="15">
        <v>0</v>
      </c>
      <c r="K498" s="15">
        <v>0</v>
      </c>
      <c r="L498" s="15">
        <v>0</v>
      </c>
      <c r="M498" s="15">
        <v>4</v>
      </c>
      <c r="N498" s="15">
        <v>0</v>
      </c>
      <c r="O498" s="15">
        <v>3</v>
      </c>
      <c r="P498" s="15">
        <v>2.4540000000000002</v>
      </c>
      <c r="Q498" s="15">
        <v>0.81820000000000004</v>
      </c>
      <c r="R498" s="15">
        <v>13.67</v>
      </c>
      <c r="S498" s="15">
        <f t="shared" si="21"/>
        <v>0.81007407407407406</v>
      </c>
      <c r="T498" s="15">
        <f t="shared" si="22"/>
        <v>0.40503703703703703</v>
      </c>
      <c r="U498" s="15">
        <f t="shared" si="23"/>
        <v>1</v>
      </c>
    </row>
    <row r="499" spans="1:21" s="15" customFormat="1">
      <c r="A499" s="15" t="s">
        <v>33</v>
      </c>
      <c r="B499" s="15" t="s">
        <v>1884</v>
      </c>
      <c r="C499" s="15" t="s">
        <v>997</v>
      </c>
      <c r="D499" s="15" t="s">
        <v>871</v>
      </c>
      <c r="E499" s="15">
        <v>7</v>
      </c>
      <c r="F499" s="15">
        <v>0</v>
      </c>
      <c r="G499" s="15">
        <v>0</v>
      </c>
      <c r="H499" s="15">
        <v>0</v>
      </c>
      <c r="I499" s="15">
        <v>0</v>
      </c>
      <c r="J499" s="15">
        <v>1</v>
      </c>
      <c r="K499" s="15">
        <v>0</v>
      </c>
      <c r="L499" s="15">
        <v>0</v>
      </c>
      <c r="M499" s="15">
        <v>10</v>
      </c>
      <c r="N499" s="15">
        <v>1</v>
      </c>
      <c r="O499" s="15">
        <v>6</v>
      </c>
      <c r="P499" s="15">
        <v>1.286</v>
      </c>
      <c r="Q499" s="15">
        <v>1</v>
      </c>
      <c r="R499" s="15">
        <v>13.5</v>
      </c>
      <c r="S499" s="15">
        <f t="shared" si="21"/>
        <v>0.8</v>
      </c>
      <c r="T499" s="15">
        <f t="shared" si="22"/>
        <v>0.4</v>
      </c>
      <c r="U499" s="15">
        <f t="shared" si="23"/>
        <v>1</v>
      </c>
    </row>
    <row r="500" spans="1:21" s="15" customFormat="1">
      <c r="A500" s="15" t="s">
        <v>1972</v>
      </c>
      <c r="B500" s="15" t="s">
        <v>1973</v>
      </c>
      <c r="C500" s="15" t="s">
        <v>997</v>
      </c>
      <c r="D500" s="15" t="s">
        <v>869</v>
      </c>
      <c r="E500" s="15">
        <v>12.3</v>
      </c>
      <c r="F500" s="15">
        <v>0</v>
      </c>
      <c r="G500" s="15">
        <v>0</v>
      </c>
      <c r="H500" s="15">
        <v>0</v>
      </c>
      <c r="I500" s="15">
        <v>0</v>
      </c>
      <c r="J500" s="15">
        <v>0</v>
      </c>
      <c r="K500" s="15">
        <v>0</v>
      </c>
      <c r="L500" s="15">
        <v>0</v>
      </c>
      <c r="M500" s="15">
        <v>14</v>
      </c>
      <c r="N500" s="15">
        <v>4</v>
      </c>
      <c r="O500" s="15">
        <v>14</v>
      </c>
      <c r="P500" s="15">
        <v>2.919</v>
      </c>
      <c r="Q500" s="15">
        <v>1.4595</v>
      </c>
      <c r="R500" s="15">
        <v>13.33</v>
      </c>
      <c r="S500" s="15">
        <f t="shared" si="21"/>
        <v>0.78992592592592592</v>
      </c>
      <c r="T500" s="15">
        <f t="shared" si="22"/>
        <v>0.39496296296296296</v>
      </c>
      <c r="U500" s="15">
        <f t="shared" si="23"/>
        <v>1</v>
      </c>
    </row>
    <row r="501" spans="1:21" s="15" customFormat="1">
      <c r="A501" s="15" t="s">
        <v>897</v>
      </c>
      <c r="B501" s="15" t="s">
        <v>1693</v>
      </c>
      <c r="C501" s="15" t="s">
        <v>997</v>
      </c>
      <c r="D501" s="15" t="s">
        <v>865</v>
      </c>
      <c r="E501" s="15">
        <v>15</v>
      </c>
      <c r="F501" s="15">
        <v>0</v>
      </c>
      <c r="G501" s="15">
        <v>0</v>
      </c>
      <c r="H501" s="15">
        <v>0</v>
      </c>
      <c r="I501" s="15">
        <v>1</v>
      </c>
      <c r="J501" s="15">
        <v>0</v>
      </c>
      <c r="K501" s="15">
        <v>0</v>
      </c>
      <c r="L501" s="15">
        <v>1</v>
      </c>
      <c r="M501" s="15">
        <v>11</v>
      </c>
      <c r="N501" s="15">
        <v>9</v>
      </c>
      <c r="O501" s="15">
        <v>17</v>
      </c>
      <c r="P501" s="15">
        <v>4.8</v>
      </c>
      <c r="Q501" s="15">
        <v>1.7333000000000001</v>
      </c>
      <c r="R501" s="15">
        <v>12.5</v>
      </c>
      <c r="S501" s="15">
        <f t="shared" si="21"/>
        <v>0.7407407407407407</v>
      </c>
      <c r="T501" s="15">
        <f t="shared" si="22"/>
        <v>0.37037037037037035</v>
      </c>
      <c r="U501" s="15">
        <f t="shared" si="23"/>
        <v>1</v>
      </c>
    </row>
    <row r="502" spans="1:21" s="15" customFormat="1">
      <c r="A502" s="15" t="s">
        <v>92</v>
      </c>
      <c r="B502" s="15" t="s">
        <v>1737</v>
      </c>
      <c r="C502" s="15" t="s">
        <v>997</v>
      </c>
      <c r="D502" s="15" t="s">
        <v>883</v>
      </c>
      <c r="E502" s="15">
        <v>12.3</v>
      </c>
      <c r="F502" s="15">
        <v>0</v>
      </c>
      <c r="G502" s="15">
        <v>0</v>
      </c>
      <c r="H502" s="15">
        <v>0</v>
      </c>
      <c r="I502" s="15">
        <v>1</v>
      </c>
      <c r="J502" s="15">
        <v>0</v>
      </c>
      <c r="K502" s="15">
        <v>0</v>
      </c>
      <c r="L502" s="15">
        <v>0</v>
      </c>
      <c r="M502" s="15">
        <v>9</v>
      </c>
      <c r="N502" s="15">
        <v>9</v>
      </c>
      <c r="O502" s="15">
        <v>16</v>
      </c>
      <c r="P502" s="15">
        <v>8.7569999999999997</v>
      </c>
      <c r="Q502" s="15">
        <v>2.0270000000000001</v>
      </c>
      <c r="R502" s="15">
        <v>12.33</v>
      </c>
      <c r="S502" s="15">
        <f t="shared" si="21"/>
        <v>0.73066666666666669</v>
      </c>
      <c r="T502" s="15">
        <f t="shared" si="22"/>
        <v>0.36533333333333334</v>
      </c>
      <c r="U502" s="15">
        <f t="shared" si="23"/>
        <v>1</v>
      </c>
    </row>
    <row r="503" spans="1:21" s="15" customFormat="1">
      <c r="A503" s="15" t="s">
        <v>908</v>
      </c>
      <c r="B503" s="15" t="s">
        <v>1974</v>
      </c>
      <c r="C503" s="15" t="s">
        <v>997</v>
      </c>
      <c r="D503" s="15" t="s">
        <v>882</v>
      </c>
      <c r="E503" s="15">
        <v>1</v>
      </c>
      <c r="F503" s="15">
        <v>0</v>
      </c>
      <c r="G503" s="15">
        <v>0</v>
      </c>
      <c r="H503" s="15">
        <v>0</v>
      </c>
      <c r="I503" s="15">
        <v>1</v>
      </c>
      <c r="J503" s="15">
        <v>0</v>
      </c>
      <c r="K503" s="15">
        <v>0</v>
      </c>
      <c r="L503" s="15">
        <v>0</v>
      </c>
      <c r="M503" s="15">
        <v>1</v>
      </c>
      <c r="N503" s="15">
        <v>0</v>
      </c>
      <c r="O503" s="15">
        <v>0</v>
      </c>
      <c r="P503" s="15">
        <v>0</v>
      </c>
      <c r="Q503" s="15">
        <v>0</v>
      </c>
      <c r="R503" s="15">
        <v>12</v>
      </c>
      <c r="S503" s="15">
        <f t="shared" si="21"/>
        <v>0.71111111111111114</v>
      </c>
      <c r="T503" s="15">
        <f t="shared" si="22"/>
        <v>0.35555555555555557</v>
      </c>
      <c r="U503" s="15">
        <f t="shared" si="23"/>
        <v>1</v>
      </c>
    </row>
    <row r="504" spans="1:21" s="15" customFormat="1">
      <c r="A504" s="15" t="s">
        <v>340</v>
      </c>
      <c r="B504" s="15" t="s">
        <v>1358</v>
      </c>
      <c r="C504" s="15" t="s">
        <v>996</v>
      </c>
      <c r="D504" s="15" t="s">
        <v>874</v>
      </c>
      <c r="E504" s="15">
        <v>11.3</v>
      </c>
      <c r="F504" s="15">
        <v>2</v>
      </c>
      <c r="G504" s="15">
        <v>0</v>
      </c>
      <c r="H504" s="15">
        <v>0</v>
      </c>
      <c r="I504" s="15">
        <v>1</v>
      </c>
      <c r="J504" s="15">
        <v>0</v>
      </c>
      <c r="K504" s="15">
        <v>0</v>
      </c>
      <c r="L504" s="15">
        <v>0</v>
      </c>
      <c r="M504" s="15">
        <v>8</v>
      </c>
      <c r="N504" s="15">
        <v>5</v>
      </c>
      <c r="O504" s="15">
        <v>16</v>
      </c>
      <c r="P504" s="15">
        <v>7.1470000000000002</v>
      </c>
      <c r="Q504" s="15">
        <v>1.8529</v>
      </c>
      <c r="R504" s="15">
        <v>11.83</v>
      </c>
      <c r="S504" s="15">
        <f t="shared" si="21"/>
        <v>0.70103703703703701</v>
      </c>
      <c r="T504" s="15">
        <f t="shared" si="22"/>
        <v>0.35051851851851851</v>
      </c>
      <c r="U504" s="15">
        <f t="shared" si="23"/>
        <v>1</v>
      </c>
    </row>
    <row r="505" spans="1:21" s="15" customFormat="1">
      <c r="A505" s="15" t="s">
        <v>209</v>
      </c>
      <c r="B505" s="15" t="s">
        <v>1910</v>
      </c>
      <c r="C505" s="15" t="s">
        <v>996</v>
      </c>
      <c r="D505" s="15" t="s">
        <v>859</v>
      </c>
      <c r="E505" s="15">
        <v>21.7</v>
      </c>
      <c r="F505" s="15">
        <v>4</v>
      </c>
      <c r="G505" s="15">
        <v>0</v>
      </c>
      <c r="H505" s="15">
        <v>0</v>
      </c>
      <c r="I505" s="15">
        <v>1</v>
      </c>
      <c r="J505" s="15">
        <v>3</v>
      </c>
      <c r="K505" s="15">
        <v>0</v>
      </c>
      <c r="L505" s="15">
        <v>0</v>
      </c>
      <c r="M505" s="15">
        <v>13</v>
      </c>
      <c r="N505" s="15">
        <v>9</v>
      </c>
      <c r="O505" s="15">
        <v>19</v>
      </c>
      <c r="P505" s="15">
        <v>4.569</v>
      </c>
      <c r="Q505" s="15">
        <v>1.2923</v>
      </c>
      <c r="R505" s="15">
        <v>11.67</v>
      </c>
      <c r="S505" s="15">
        <f t="shared" si="21"/>
        <v>0.69155555555555559</v>
      </c>
      <c r="T505" s="15">
        <f t="shared" si="22"/>
        <v>0.34577777777777779</v>
      </c>
      <c r="U505" s="15">
        <f t="shared" si="23"/>
        <v>1</v>
      </c>
    </row>
    <row r="506" spans="1:21" s="15" customFormat="1">
      <c r="A506" s="15" t="s">
        <v>288</v>
      </c>
      <c r="B506" s="15" t="s">
        <v>716</v>
      </c>
      <c r="C506" s="15" t="s">
        <v>997</v>
      </c>
      <c r="D506" s="15" t="s">
        <v>864</v>
      </c>
      <c r="E506" s="15">
        <v>70.7</v>
      </c>
      <c r="F506" s="15">
        <v>8</v>
      </c>
      <c r="G506" s="15">
        <v>4</v>
      </c>
      <c r="H506" s="15">
        <v>0</v>
      </c>
      <c r="I506" s="15">
        <v>1</v>
      </c>
      <c r="J506" s="15">
        <v>5</v>
      </c>
      <c r="K506" s="15">
        <v>0</v>
      </c>
      <c r="L506" s="15">
        <v>0</v>
      </c>
      <c r="M506" s="15">
        <v>34</v>
      </c>
      <c r="N506" s="15">
        <v>28</v>
      </c>
      <c r="O506" s="15">
        <v>82</v>
      </c>
      <c r="P506" s="15">
        <v>4.84</v>
      </c>
      <c r="Q506" s="15">
        <v>1.5566</v>
      </c>
      <c r="R506" s="15">
        <v>11.67</v>
      </c>
      <c r="S506" s="15">
        <f t="shared" si="21"/>
        <v>0.69155555555555559</v>
      </c>
      <c r="T506" s="15">
        <f t="shared" si="22"/>
        <v>0.34577777777777779</v>
      </c>
      <c r="U506" s="15">
        <f t="shared" si="23"/>
        <v>1</v>
      </c>
    </row>
    <row r="507" spans="1:21" s="15" customFormat="1">
      <c r="A507" s="15" t="s">
        <v>558</v>
      </c>
      <c r="B507" s="15" t="s">
        <v>292</v>
      </c>
      <c r="C507" s="15" t="s">
        <v>996</v>
      </c>
      <c r="D507" s="15" t="s">
        <v>890</v>
      </c>
      <c r="E507" s="15">
        <v>23.7</v>
      </c>
      <c r="F507" s="15">
        <v>5</v>
      </c>
      <c r="G507" s="15">
        <v>1</v>
      </c>
      <c r="H507" s="15">
        <v>0</v>
      </c>
      <c r="I507" s="15">
        <v>1</v>
      </c>
      <c r="J507" s="15">
        <v>1</v>
      </c>
      <c r="K507" s="15">
        <v>0</v>
      </c>
      <c r="L507" s="15">
        <v>0</v>
      </c>
      <c r="M507" s="15">
        <v>18</v>
      </c>
      <c r="N507" s="15">
        <v>15</v>
      </c>
      <c r="O507" s="15">
        <v>27</v>
      </c>
      <c r="P507" s="15">
        <v>6.4649999999999999</v>
      </c>
      <c r="Q507" s="15">
        <v>1.7746</v>
      </c>
      <c r="R507" s="15">
        <v>11.67</v>
      </c>
      <c r="S507" s="15">
        <f t="shared" si="21"/>
        <v>0.69155555555555559</v>
      </c>
      <c r="T507" s="15">
        <f t="shared" si="22"/>
        <v>0.34577777777777779</v>
      </c>
      <c r="U507" s="15">
        <f t="shared" si="23"/>
        <v>1</v>
      </c>
    </row>
    <row r="508" spans="1:21" s="15" customFormat="1">
      <c r="A508" s="15" t="s">
        <v>466</v>
      </c>
      <c r="B508" s="15" t="s">
        <v>1975</v>
      </c>
      <c r="C508" s="15" t="s">
        <v>997</v>
      </c>
      <c r="D508" s="15" t="s">
        <v>869</v>
      </c>
      <c r="E508" s="15">
        <v>4</v>
      </c>
      <c r="F508" s="15">
        <v>0</v>
      </c>
      <c r="G508" s="15">
        <v>0</v>
      </c>
      <c r="H508" s="15">
        <v>0</v>
      </c>
      <c r="I508" s="15">
        <v>1</v>
      </c>
      <c r="J508" s="15">
        <v>0</v>
      </c>
      <c r="K508" s="15">
        <v>0</v>
      </c>
      <c r="L508" s="15">
        <v>0</v>
      </c>
      <c r="M508" s="15">
        <v>3</v>
      </c>
      <c r="N508" s="15">
        <v>1</v>
      </c>
      <c r="O508" s="15">
        <v>6</v>
      </c>
      <c r="P508" s="15">
        <v>6.75</v>
      </c>
      <c r="Q508" s="15">
        <v>1.75</v>
      </c>
      <c r="R508" s="15">
        <v>11.5</v>
      </c>
      <c r="S508" s="15">
        <f t="shared" si="21"/>
        <v>0.68148148148148147</v>
      </c>
      <c r="T508" s="15">
        <f t="shared" si="22"/>
        <v>0.34074074074074073</v>
      </c>
      <c r="U508" s="15">
        <f t="shared" si="23"/>
        <v>1</v>
      </c>
    </row>
    <row r="509" spans="1:21" s="15" customFormat="1">
      <c r="A509" s="15" t="s">
        <v>308</v>
      </c>
      <c r="B509" s="15" t="s">
        <v>527</v>
      </c>
      <c r="C509" s="15" t="s">
        <v>997</v>
      </c>
      <c r="D509" s="15" t="s">
        <v>864</v>
      </c>
      <c r="E509" s="15">
        <v>9</v>
      </c>
      <c r="F509" s="15">
        <v>0</v>
      </c>
      <c r="G509" s="15">
        <v>0</v>
      </c>
      <c r="H509" s="15">
        <v>0</v>
      </c>
      <c r="I509" s="15">
        <v>0</v>
      </c>
      <c r="J509" s="15">
        <v>0</v>
      </c>
      <c r="K509" s="15">
        <v>0</v>
      </c>
      <c r="L509" s="15">
        <v>2</v>
      </c>
      <c r="M509" s="15">
        <v>6</v>
      </c>
      <c r="N509" s="15">
        <v>5</v>
      </c>
      <c r="O509" s="15">
        <v>11</v>
      </c>
      <c r="P509" s="15">
        <v>10</v>
      </c>
      <c r="Q509" s="15">
        <v>1.7778</v>
      </c>
      <c r="R509" s="15">
        <v>11.5</v>
      </c>
      <c r="S509" s="15">
        <f t="shared" si="21"/>
        <v>0.68148148148148147</v>
      </c>
      <c r="T509" s="15">
        <f t="shared" si="22"/>
        <v>0.34074074074074073</v>
      </c>
      <c r="U509" s="15">
        <f t="shared" si="23"/>
        <v>1</v>
      </c>
    </row>
    <row r="510" spans="1:21" s="15" customFormat="1">
      <c r="A510" s="15" t="s">
        <v>1646</v>
      </c>
      <c r="B510" s="15" t="s">
        <v>1645</v>
      </c>
      <c r="C510" s="15" t="s">
        <v>997</v>
      </c>
      <c r="D510" s="15" t="s">
        <v>869</v>
      </c>
      <c r="E510" s="15">
        <v>13</v>
      </c>
      <c r="F510" s="15">
        <v>0</v>
      </c>
      <c r="G510" s="15">
        <v>0</v>
      </c>
      <c r="H510" s="15">
        <v>0</v>
      </c>
      <c r="I510" s="15">
        <v>0</v>
      </c>
      <c r="J510" s="15">
        <v>0</v>
      </c>
      <c r="K510" s="15">
        <v>0</v>
      </c>
      <c r="L510" s="15">
        <v>0</v>
      </c>
      <c r="M510" s="15">
        <v>17</v>
      </c>
      <c r="N510" s="15">
        <v>6</v>
      </c>
      <c r="O510" s="15">
        <v>18</v>
      </c>
      <c r="P510" s="15">
        <v>4.8460000000000001</v>
      </c>
      <c r="Q510" s="15">
        <v>1.8462000000000001</v>
      </c>
      <c r="R510" s="15">
        <v>11.5</v>
      </c>
      <c r="S510" s="15">
        <f t="shared" si="21"/>
        <v>0.68148148148148147</v>
      </c>
      <c r="T510" s="15">
        <f t="shared" si="22"/>
        <v>0.34074074074074073</v>
      </c>
      <c r="U510" s="15">
        <f t="shared" si="23"/>
        <v>1</v>
      </c>
    </row>
    <row r="511" spans="1:21" s="15" customFormat="1">
      <c r="A511" s="15" t="s">
        <v>235</v>
      </c>
      <c r="B511" s="15" t="s">
        <v>978</v>
      </c>
      <c r="C511" s="15" t="s">
        <v>997</v>
      </c>
      <c r="D511" s="15" t="s">
        <v>876</v>
      </c>
      <c r="E511" s="15">
        <v>14</v>
      </c>
      <c r="F511" s="15">
        <v>0</v>
      </c>
      <c r="G511" s="15">
        <v>0</v>
      </c>
      <c r="H511" s="15">
        <v>0</v>
      </c>
      <c r="I511" s="15">
        <v>0</v>
      </c>
      <c r="J511" s="15">
        <v>1</v>
      </c>
      <c r="K511" s="15">
        <v>0</v>
      </c>
      <c r="L511" s="15">
        <v>0</v>
      </c>
      <c r="M511" s="15">
        <v>13</v>
      </c>
      <c r="N511" s="15">
        <v>5</v>
      </c>
      <c r="O511" s="15">
        <v>16</v>
      </c>
      <c r="P511" s="15">
        <v>5.1429999999999998</v>
      </c>
      <c r="Q511" s="15">
        <v>1.5</v>
      </c>
      <c r="R511" s="15">
        <v>11</v>
      </c>
      <c r="S511" s="15">
        <f t="shared" si="21"/>
        <v>0.6518518518518519</v>
      </c>
      <c r="T511" s="15">
        <f t="shared" si="22"/>
        <v>0.32592592592592595</v>
      </c>
      <c r="U511" s="15">
        <f t="shared" si="23"/>
        <v>1</v>
      </c>
    </row>
    <row r="512" spans="1:21" s="15" customFormat="1">
      <c r="A512" s="15" t="s">
        <v>132</v>
      </c>
      <c r="B512" s="15" t="s">
        <v>639</v>
      </c>
      <c r="C512" s="15" t="s">
        <v>997</v>
      </c>
      <c r="D512" s="15" t="s">
        <v>882</v>
      </c>
      <c r="E512" s="15">
        <v>14</v>
      </c>
      <c r="F512" s="15">
        <v>0</v>
      </c>
      <c r="G512" s="15">
        <v>0</v>
      </c>
      <c r="H512" s="15">
        <v>0</v>
      </c>
      <c r="I512" s="15">
        <v>1</v>
      </c>
      <c r="J512" s="15">
        <v>0</v>
      </c>
      <c r="K512" s="15">
        <v>0</v>
      </c>
      <c r="L512" s="15">
        <v>0</v>
      </c>
      <c r="M512" s="15">
        <v>12</v>
      </c>
      <c r="N512" s="15">
        <v>13</v>
      </c>
      <c r="O512" s="15">
        <v>14</v>
      </c>
      <c r="P512" s="15">
        <v>6.4290000000000003</v>
      </c>
      <c r="Q512" s="15">
        <v>1.9286000000000001</v>
      </c>
      <c r="R512" s="15">
        <v>11</v>
      </c>
      <c r="S512" s="15">
        <f t="shared" si="21"/>
        <v>0.6518518518518519</v>
      </c>
      <c r="T512" s="15">
        <f t="shared" si="22"/>
        <v>0.32592592592592595</v>
      </c>
      <c r="U512" s="15">
        <f t="shared" si="23"/>
        <v>1</v>
      </c>
    </row>
    <row r="513" spans="1:21" s="15" customFormat="1">
      <c r="A513" s="15" t="s">
        <v>93</v>
      </c>
      <c r="B513" s="15" t="s">
        <v>693</v>
      </c>
      <c r="C513" s="15" t="s">
        <v>997</v>
      </c>
      <c r="D513" s="15" t="s">
        <v>878</v>
      </c>
      <c r="E513" s="15">
        <v>4</v>
      </c>
      <c r="F513" s="15">
        <v>0</v>
      </c>
      <c r="G513" s="15">
        <v>0</v>
      </c>
      <c r="H513" s="15">
        <v>0</v>
      </c>
      <c r="I513" s="15">
        <v>1</v>
      </c>
      <c r="J513" s="15">
        <v>0</v>
      </c>
      <c r="K513" s="15">
        <v>0</v>
      </c>
      <c r="L513" s="15">
        <v>0</v>
      </c>
      <c r="M513" s="15">
        <v>2</v>
      </c>
      <c r="N513" s="15">
        <v>2</v>
      </c>
      <c r="O513" s="15">
        <v>7</v>
      </c>
      <c r="P513" s="15">
        <v>15.75</v>
      </c>
      <c r="Q513" s="15">
        <v>2.25</v>
      </c>
      <c r="R513" s="15">
        <v>11</v>
      </c>
      <c r="S513" s="15">
        <f t="shared" si="21"/>
        <v>0.6518518518518519</v>
      </c>
      <c r="T513" s="15">
        <f t="shared" si="22"/>
        <v>0.32592592592592595</v>
      </c>
      <c r="U513" s="15">
        <f t="shared" si="23"/>
        <v>1</v>
      </c>
    </row>
    <row r="514" spans="1:21" s="15" customFormat="1">
      <c r="A514" s="15" t="s">
        <v>98</v>
      </c>
      <c r="B514" s="15" t="s">
        <v>1976</v>
      </c>
      <c r="C514" s="15" t="s">
        <v>997</v>
      </c>
      <c r="D514" s="15" t="s">
        <v>874</v>
      </c>
      <c r="E514" s="15">
        <v>1</v>
      </c>
      <c r="F514" s="15">
        <v>0</v>
      </c>
      <c r="G514" s="15">
        <v>0</v>
      </c>
      <c r="H514" s="15">
        <v>0</v>
      </c>
      <c r="I514" s="15">
        <v>1</v>
      </c>
      <c r="J514" s="15">
        <v>0</v>
      </c>
      <c r="K514" s="15">
        <v>0</v>
      </c>
      <c r="L514" s="15">
        <v>0</v>
      </c>
      <c r="M514" s="15">
        <v>1</v>
      </c>
      <c r="N514" s="15">
        <v>1</v>
      </c>
      <c r="O514" s="15">
        <v>0</v>
      </c>
      <c r="P514" s="15">
        <v>0</v>
      </c>
      <c r="Q514" s="15">
        <v>1</v>
      </c>
      <c r="R514" s="15">
        <v>11</v>
      </c>
      <c r="S514" s="15">
        <f t="shared" si="21"/>
        <v>0.6518518518518519</v>
      </c>
      <c r="T514" s="15">
        <f t="shared" si="22"/>
        <v>0.32592592592592595</v>
      </c>
      <c r="U514" s="15">
        <f t="shared" si="23"/>
        <v>1</v>
      </c>
    </row>
    <row r="515" spans="1:21" s="15" customFormat="1">
      <c r="A515" s="15" t="s">
        <v>198</v>
      </c>
      <c r="B515" s="15" t="s">
        <v>735</v>
      </c>
      <c r="C515" s="15" t="s">
        <v>996</v>
      </c>
      <c r="D515" s="15" t="s">
        <v>870</v>
      </c>
      <c r="E515" s="15">
        <v>20.7</v>
      </c>
      <c r="F515" s="15">
        <v>3</v>
      </c>
      <c r="G515" s="15">
        <v>2</v>
      </c>
      <c r="H515" s="15">
        <v>0</v>
      </c>
      <c r="I515" s="15">
        <v>1</v>
      </c>
      <c r="J515" s="15">
        <v>1</v>
      </c>
      <c r="K515" s="15">
        <v>0</v>
      </c>
      <c r="L515" s="15">
        <v>0</v>
      </c>
      <c r="M515" s="15">
        <v>19</v>
      </c>
      <c r="N515" s="15">
        <v>11</v>
      </c>
      <c r="O515" s="15">
        <v>29</v>
      </c>
      <c r="P515" s="15">
        <v>9.1449999999999996</v>
      </c>
      <c r="Q515" s="15">
        <v>1.9355</v>
      </c>
      <c r="R515" s="15">
        <v>10.67</v>
      </c>
      <c r="S515" s="15">
        <f t="shared" ref="S515:S578" si="24">R515/16.875</f>
        <v>0.63229629629629625</v>
      </c>
      <c r="T515" s="15">
        <f t="shared" ref="T515:T578" si="25">IF(R515 &gt;= 400,S515*1.2,IF(R515 &gt; 300,S515,IF(R515&gt;200,S515*0.8,IF(R515&gt;100,S515*0.6,S515*0.5))))</f>
        <v>0.31614814814814812</v>
      </c>
      <c r="U515" s="15">
        <f t="shared" ref="U515:U578" si="26">IF(T515 &lt; 1.5,1,T515)</f>
        <v>1</v>
      </c>
    </row>
    <row r="516" spans="1:21" s="15" customFormat="1">
      <c r="A516" s="15" t="s">
        <v>221</v>
      </c>
      <c r="B516" s="15" t="s">
        <v>640</v>
      </c>
      <c r="C516" s="15" t="s">
        <v>997</v>
      </c>
      <c r="D516" s="15" t="s">
        <v>885</v>
      </c>
      <c r="E516" s="15">
        <v>12.3</v>
      </c>
      <c r="F516" s="15">
        <v>0</v>
      </c>
      <c r="G516" s="15">
        <v>0</v>
      </c>
      <c r="H516" s="15">
        <v>0</v>
      </c>
      <c r="I516" s="15">
        <v>0</v>
      </c>
      <c r="J516" s="15">
        <v>0</v>
      </c>
      <c r="K516" s="15">
        <v>0</v>
      </c>
      <c r="L516" s="15">
        <v>0</v>
      </c>
      <c r="M516" s="15">
        <v>18</v>
      </c>
      <c r="N516" s="15">
        <v>9</v>
      </c>
      <c r="O516" s="15">
        <v>14</v>
      </c>
      <c r="P516" s="15">
        <v>5.8380000000000001</v>
      </c>
      <c r="Q516" s="15">
        <v>1.8649</v>
      </c>
      <c r="R516" s="15">
        <v>10.33</v>
      </c>
      <c r="S516" s="15">
        <f t="shared" si="24"/>
        <v>0.61214814814814811</v>
      </c>
      <c r="T516" s="15">
        <f t="shared" si="25"/>
        <v>0.30607407407407405</v>
      </c>
      <c r="U516" s="15">
        <f t="shared" si="26"/>
        <v>1</v>
      </c>
    </row>
    <row r="517" spans="1:21" s="15" customFormat="1">
      <c r="A517" s="15" t="s">
        <v>1774</v>
      </c>
      <c r="B517" s="15" t="s">
        <v>567</v>
      </c>
      <c r="C517" s="15" t="s">
        <v>997</v>
      </c>
      <c r="D517" s="15" t="s">
        <v>873</v>
      </c>
      <c r="E517" s="15">
        <v>6.7</v>
      </c>
      <c r="F517" s="15">
        <v>0</v>
      </c>
      <c r="G517" s="15">
        <v>0</v>
      </c>
      <c r="H517" s="15">
        <v>0</v>
      </c>
      <c r="I517" s="15">
        <v>0</v>
      </c>
      <c r="J517" s="15">
        <v>0</v>
      </c>
      <c r="K517" s="15">
        <v>0</v>
      </c>
      <c r="L517" s="15">
        <v>0</v>
      </c>
      <c r="M517" s="15">
        <v>4</v>
      </c>
      <c r="N517" s="15">
        <v>2</v>
      </c>
      <c r="O517" s="15">
        <v>5</v>
      </c>
      <c r="P517" s="15">
        <v>0</v>
      </c>
      <c r="Q517" s="15">
        <v>1.05</v>
      </c>
      <c r="R517" s="15">
        <v>10.17</v>
      </c>
      <c r="S517" s="15">
        <f t="shared" si="24"/>
        <v>0.60266666666666668</v>
      </c>
      <c r="T517" s="15">
        <f t="shared" si="25"/>
        <v>0.30133333333333334</v>
      </c>
      <c r="U517" s="15">
        <f t="shared" si="26"/>
        <v>1</v>
      </c>
    </row>
    <row r="518" spans="1:21" s="15" customFormat="1">
      <c r="A518" s="15" t="s">
        <v>558</v>
      </c>
      <c r="B518" s="15" t="s">
        <v>1977</v>
      </c>
      <c r="C518" s="15" t="s">
        <v>997</v>
      </c>
      <c r="D518" s="15" t="s">
        <v>858</v>
      </c>
      <c r="E518" s="15">
        <v>6</v>
      </c>
      <c r="F518" s="15">
        <v>0</v>
      </c>
      <c r="G518" s="15">
        <v>0</v>
      </c>
      <c r="H518" s="15">
        <v>0</v>
      </c>
      <c r="I518" s="15">
        <v>0</v>
      </c>
      <c r="J518" s="15">
        <v>0</v>
      </c>
      <c r="K518" s="15">
        <v>0</v>
      </c>
      <c r="L518" s="15">
        <v>0</v>
      </c>
      <c r="M518" s="15">
        <v>9</v>
      </c>
      <c r="N518" s="15">
        <v>2</v>
      </c>
      <c r="O518" s="15">
        <v>5</v>
      </c>
      <c r="P518" s="15">
        <v>1.5</v>
      </c>
      <c r="Q518" s="15">
        <v>1.1667000000000001</v>
      </c>
      <c r="R518" s="15">
        <v>10</v>
      </c>
      <c r="S518" s="15">
        <f t="shared" si="24"/>
        <v>0.59259259259259256</v>
      </c>
      <c r="T518" s="15">
        <f t="shared" si="25"/>
        <v>0.29629629629629628</v>
      </c>
      <c r="U518" s="15">
        <f t="shared" si="26"/>
        <v>1</v>
      </c>
    </row>
    <row r="519" spans="1:21" s="15" customFormat="1">
      <c r="A519" s="15" t="s">
        <v>267</v>
      </c>
      <c r="B519" s="15" t="s">
        <v>1978</v>
      </c>
      <c r="C519" s="15" t="s">
        <v>997</v>
      </c>
      <c r="D519" s="15" t="s">
        <v>873</v>
      </c>
      <c r="E519" s="15">
        <v>14.3</v>
      </c>
      <c r="F519" s="15">
        <v>1</v>
      </c>
      <c r="G519" s="15">
        <v>0</v>
      </c>
      <c r="H519" s="15">
        <v>0</v>
      </c>
      <c r="I519" s="15">
        <v>0</v>
      </c>
      <c r="J519" s="15">
        <v>0</v>
      </c>
      <c r="K519" s="15">
        <v>0</v>
      </c>
      <c r="L519" s="15">
        <v>0</v>
      </c>
      <c r="M519" s="15">
        <v>10</v>
      </c>
      <c r="N519" s="15">
        <v>4</v>
      </c>
      <c r="O519" s="15">
        <v>18</v>
      </c>
      <c r="P519" s="15">
        <v>1.8839999999999999</v>
      </c>
      <c r="Q519" s="15">
        <v>1.5348999999999999</v>
      </c>
      <c r="R519" s="15">
        <v>9.83</v>
      </c>
      <c r="S519" s="15">
        <f t="shared" si="24"/>
        <v>0.58251851851851855</v>
      </c>
      <c r="T519" s="15">
        <f t="shared" si="25"/>
        <v>0.29125925925925927</v>
      </c>
      <c r="U519" s="15">
        <f t="shared" si="26"/>
        <v>1</v>
      </c>
    </row>
    <row r="520" spans="1:21" s="15" customFormat="1">
      <c r="A520" s="15" t="s">
        <v>44</v>
      </c>
      <c r="B520" s="15" t="s">
        <v>1885</v>
      </c>
      <c r="C520" s="15" t="s">
        <v>997</v>
      </c>
      <c r="D520" s="15" t="s">
        <v>885</v>
      </c>
      <c r="E520" s="15">
        <v>18.7</v>
      </c>
      <c r="F520" s="15">
        <v>0</v>
      </c>
      <c r="G520" s="15">
        <v>0</v>
      </c>
      <c r="H520" s="15">
        <v>0</v>
      </c>
      <c r="I520" s="15">
        <v>0</v>
      </c>
      <c r="J520" s="15">
        <v>1</v>
      </c>
      <c r="K520" s="15">
        <v>0</v>
      </c>
      <c r="L520" s="15">
        <v>0</v>
      </c>
      <c r="M520" s="15">
        <v>14</v>
      </c>
      <c r="N520" s="15">
        <v>7</v>
      </c>
      <c r="O520" s="15">
        <v>23</v>
      </c>
      <c r="P520" s="15">
        <v>5.3040000000000003</v>
      </c>
      <c r="Q520" s="15">
        <v>1.6071</v>
      </c>
      <c r="R520" s="15">
        <v>9.67</v>
      </c>
      <c r="S520" s="15">
        <f t="shared" si="24"/>
        <v>0.57303703703703701</v>
      </c>
      <c r="T520" s="15">
        <f t="shared" si="25"/>
        <v>0.28651851851851851</v>
      </c>
      <c r="U520" s="15">
        <f t="shared" si="26"/>
        <v>1</v>
      </c>
    </row>
    <row r="521" spans="1:21" s="15" customFormat="1">
      <c r="A521" s="15" t="s">
        <v>92</v>
      </c>
      <c r="B521" s="15" t="s">
        <v>687</v>
      </c>
      <c r="C521" s="15" t="s">
        <v>997</v>
      </c>
      <c r="D521" s="15" t="s">
        <v>869</v>
      </c>
      <c r="E521" s="15">
        <v>5.7</v>
      </c>
      <c r="F521" s="15">
        <v>0</v>
      </c>
      <c r="G521" s="15">
        <v>0</v>
      </c>
      <c r="H521" s="15">
        <v>0</v>
      </c>
      <c r="I521" s="15">
        <v>0</v>
      </c>
      <c r="J521" s="15">
        <v>1</v>
      </c>
      <c r="K521" s="15">
        <v>0</v>
      </c>
      <c r="L521" s="15">
        <v>0</v>
      </c>
      <c r="M521" s="15">
        <v>3</v>
      </c>
      <c r="N521" s="15">
        <v>1</v>
      </c>
      <c r="O521" s="15">
        <v>5</v>
      </c>
      <c r="P521" s="15">
        <v>1.5880000000000001</v>
      </c>
      <c r="Q521" s="15">
        <v>1.0588</v>
      </c>
      <c r="R521" s="15">
        <v>9.67</v>
      </c>
      <c r="S521" s="15">
        <f t="shared" si="24"/>
        <v>0.57303703703703701</v>
      </c>
      <c r="T521" s="15">
        <f t="shared" si="25"/>
        <v>0.28651851851851851</v>
      </c>
      <c r="U521" s="15">
        <f t="shared" si="26"/>
        <v>1</v>
      </c>
    </row>
    <row r="522" spans="1:21" s="15" customFormat="1">
      <c r="A522" s="15" t="s">
        <v>499</v>
      </c>
      <c r="B522" s="15" t="s">
        <v>1673</v>
      </c>
      <c r="C522" s="15" t="s">
        <v>997</v>
      </c>
      <c r="D522" s="15" t="s">
        <v>882</v>
      </c>
      <c r="E522" s="15">
        <v>12</v>
      </c>
      <c r="F522" s="15">
        <v>0</v>
      </c>
      <c r="G522" s="15">
        <v>0</v>
      </c>
      <c r="H522" s="15">
        <v>0</v>
      </c>
      <c r="I522" s="15">
        <v>1</v>
      </c>
      <c r="J522" s="15">
        <v>0</v>
      </c>
      <c r="K522" s="15">
        <v>0</v>
      </c>
      <c r="L522" s="15">
        <v>0</v>
      </c>
      <c r="M522" s="15">
        <v>9</v>
      </c>
      <c r="N522" s="15">
        <v>7</v>
      </c>
      <c r="O522" s="15">
        <v>20</v>
      </c>
      <c r="P522" s="15">
        <v>6.75</v>
      </c>
      <c r="Q522" s="15">
        <v>2.25</v>
      </c>
      <c r="R522" s="15">
        <v>9.5</v>
      </c>
      <c r="S522" s="15">
        <f t="shared" si="24"/>
        <v>0.562962962962963</v>
      </c>
      <c r="T522" s="15">
        <f t="shared" si="25"/>
        <v>0.2814814814814815</v>
      </c>
      <c r="U522" s="15">
        <f t="shared" si="26"/>
        <v>1</v>
      </c>
    </row>
    <row r="523" spans="1:21" s="15" customFormat="1">
      <c r="A523" s="15" t="s">
        <v>74</v>
      </c>
      <c r="B523" s="15" t="s">
        <v>598</v>
      </c>
      <c r="C523" s="15" t="s">
        <v>997</v>
      </c>
      <c r="D523" s="15" t="s">
        <v>871</v>
      </c>
      <c r="E523" s="15">
        <v>12</v>
      </c>
      <c r="F523" s="15">
        <v>0</v>
      </c>
      <c r="G523" s="15">
        <v>0</v>
      </c>
      <c r="H523" s="15">
        <v>0</v>
      </c>
      <c r="I523" s="15">
        <v>1</v>
      </c>
      <c r="J523" s="15">
        <v>0</v>
      </c>
      <c r="K523" s="15">
        <v>0</v>
      </c>
      <c r="L523" s="15">
        <v>0</v>
      </c>
      <c r="M523" s="15">
        <v>5</v>
      </c>
      <c r="N523" s="15">
        <v>6</v>
      </c>
      <c r="O523" s="15">
        <v>16</v>
      </c>
      <c r="P523" s="15">
        <v>5.25</v>
      </c>
      <c r="Q523" s="15">
        <v>1.8332999999999999</v>
      </c>
      <c r="R523" s="15">
        <v>9.5</v>
      </c>
      <c r="S523" s="15">
        <f t="shared" si="24"/>
        <v>0.562962962962963</v>
      </c>
      <c r="T523" s="15">
        <f t="shared" si="25"/>
        <v>0.2814814814814815</v>
      </c>
      <c r="U523" s="15">
        <f t="shared" si="26"/>
        <v>1</v>
      </c>
    </row>
    <row r="524" spans="1:21" s="15" customFormat="1">
      <c r="A524" s="15" t="s">
        <v>54</v>
      </c>
      <c r="B524" s="15" t="s">
        <v>1491</v>
      </c>
      <c r="C524" s="15" t="s">
        <v>997</v>
      </c>
      <c r="D524" s="15" t="s">
        <v>876</v>
      </c>
      <c r="E524" s="15">
        <v>10.3</v>
      </c>
      <c r="F524" s="15">
        <v>1</v>
      </c>
      <c r="G524" s="15">
        <v>1</v>
      </c>
      <c r="H524" s="15">
        <v>0</v>
      </c>
      <c r="I524" s="15">
        <v>0</v>
      </c>
      <c r="J524" s="15">
        <v>1</v>
      </c>
      <c r="K524" s="15">
        <v>0</v>
      </c>
      <c r="L524" s="15">
        <v>0</v>
      </c>
      <c r="M524" s="15">
        <v>6</v>
      </c>
      <c r="N524" s="15">
        <v>0</v>
      </c>
      <c r="O524" s="15">
        <v>7</v>
      </c>
      <c r="P524" s="15">
        <v>0.871</v>
      </c>
      <c r="Q524" s="15">
        <v>0.6774</v>
      </c>
      <c r="R524" s="15">
        <v>9.33</v>
      </c>
      <c r="S524" s="15">
        <f t="shared" si="24"/>
        <v>0.55288888888888887</v>
      </c>
      <c r="T524" s="15">
        <f t="shared" si="25"/>
        <v>0.27644444444444444</v>
      </c>
      <c r="U524" s="15">
        <f t="shared" si="26"/>
        <v>1</v>
      </c>
    </row>
    <row r="525" spans="1:21" s="15" customFormat="1">
      <c r="A525" s="15" t="s">
        <v>181</v>
      </c>
      <c r="B525" s="15" t="s">
        <v>605</v>
      </c>
      <c r="C525" s="15" t="s">
        <v>997</v>
      </c>
      <c r="D525" s="15" t="s">
        <v>880</v>
      </c>
      <c r="E525" s="15">
        <v>14.3</v>
      </c>
      <c r="F525" s="15">
        <v>0</v>
      </c>
      <c r="G525" s="15">
        <v>0</v>
      </c>
      <c r="H525" s="15">
        <v>0</v>
      </c>
      <c r="I525" s="15">
        <v>0</v>
      </c>
      <c r="J525" s="15">
        <v>1</v>
      </c>
      <c r="K525" s="15">
        <v>0</v>
      </c>
      <c r="L525" s="15">
        <v>0</v>
      </c>
      <c r="M525" s="15">
        <v>10</v>
      </c>
      <c r="N525" s="15">
        <v>6</v>
      </c>
      <c r="O525" s="15">
        <v>12</v>
      </c>
      <c r="P525" s="15">
        <v>5.0229999999999997</v>
      </c>
      <c r="Q525" s="15">
        <v>1.2558</v>
      </c>
      <c r="R525" s="15">
        <v>9.33</v>
      </c>
      <c r="S525" s="15">
        <f t="shared" si="24"/>
        <v>0.55288888888888887</v>
      </c>
      <c r="T525" s="15">
        <f t="shared" si="25"/>
        <v>0.27644444444444444</v>
      </c>
      <c r="U525" s="15">
        <f t="shared" si="26"/>
        <v>1</v>
      </c>
    </row>
    <row r="526" spans="1:21" s="15" customFormat="1">
      <c r="A526" s="15" t="s">
        <v>560</v>
      </c>
      <c r="B526" s="15" t="s">
        <v>61</v>
      </c>
      <c r="C526" s="15" t="s">
        <v>997</v>
      </c>
      <c r="D526" s="15" t="s">
        <v>893</v>
      </c>
      <c r="E526" s="15">
        <v>17.3</v>
      </c>
      <c r="F526" s="15">
        <v>0</v>
      </c>
      <c r="G526" s="15">
        <v>0</v>
      </c>
      <c r="H526" s="15">
        <v>0</v>
      </c>
      <c r="I526" s="15">
        <v>1</v>
      </c>
      <c r="J526" s="15">
        <v>1</v>
      </c>
      <c r="K526" s="15">
        <v>0</v>
      </c>
      <c r="L526" s="15">
        <v>0</v>
      </c>
      <c r="M526" s="15">
        <v>12</v>
      </c>
      <c r="N526" s="15">
        <v>8</v>
      </c>
      <c r="O526" s="15">
        <v>24</v>
      </c>
      <c r="P526" s="15">
        <v>7.2690000000000001</v>
      </c>
      <c r="Q526" s="15">
        <v>1.8462000000000001</v>
      </c>
      <c r="R526" s="15">
        <v>9.33</v>
      </c>
      <c r="S526" s="15">
        <f t="shared" si="24"/>
        <v>0.55288888888888887</v>
      </c>
      <c r="T526" s="15">
        <f t="shared" si="25"/>
        <v>0.27644444444444444</v>
      </c>
      <c r="U526" s="15">
        <f t="shared" si="26"/>
        <v>1</v>
      </c>
    </row>
    <row r="527" spans="1:21" s="15" customFormat="1">
      <c r="A527" s="15" t="s">
        <v>277</v>
      </c>
      <c r="B527" s="15" t="s">
        <v>987</v>
      </c>
      <c r="C527" s="15" t="s">
        <v>997</v>
      </c>
      <c r="D527" s="15" t="s">
        <v>870</v>
      </c>
      <c r="E527" s="15">
        <v>3.7</v>
      </c>
      <c r="F527" s="15">
        <v>0</v>
      </c>
      <c r="G527" s="15">
        <v>0</v>
      </c>
      <c r="H527" s="15">
        <v>0</v>
      </c>
      <c r="I527" s="15">
        <v>0</v>
      </c>
      <c r="J527" s="15">
        <v>0</v>
      </c>
      <c r="K527" s="15">
        <v>1</v>
      </c>
      <c r="L527" s="15">
        <v>1</v>
      </c>
      <c r="M527" s="15">
        <v>4</v>
      </c>
      <c r="N527" s="15">
        <v>3</v>
      </c>
      <c r="O527" s="15">
        <v>5</v>
      </c>
      <c r="P527" s="15">
        <v>12.273</v>
      </c>
      <c r="Q527" s="15">
        <v>2.1818</v>
      </c>
      <c r="R527" s="15">
        <v>8.67</v>
      </c>
      <c r="S527" s="15">
        <f t="shared" si="24"/>
        <v>0.51377777777777778</v>
      </c>
      <c r="T527" s="15">
        <f t="shared" si="25"/>
        <v>0.25688888888888889</v>
      </c>
      <c r="U527" s="15">
        <f t="shared" si="26"/>
        <v>1</v>
      </c>
    </row>
    <row r="528" spans="1:21" s="15" customFormat="1">
      <c r="A528" s="15" t="s">
        <v>48</v>
      </c>
      <c r="B528" s="15" t="s">
        <v>1023</v>
      </c>
      <c r="C528" s="15" t="s">
        <v>997</v>
      </c>
      <c r="D528" s="15" t="s">
        <v>883</v>
      </c>
      <c r="E528" s="15">
        <v>23</v>
      </c>
      <c r="F528" s="15">
        <v>0</v>
      </c>
      <c r="G528" s="15">
        <v>0</v>
      </c>
      <c r="H528" s="15">
        <v>0</v>
      </c>
      <c r="I528" s="15">
        <v>1</v>
      </c>
      <c r="J528" s="15">
        <v>2</v>
      </c>
      <c r="K528" s="15">
        <v>0</v>
      </c>
      <c r="L528" s="15">
        <v>0</v>
      </c>
      <c r="M528" s="15">
        <v>16</v>
      </c>
      <c r="N528" s="15">
        <v>14</v>
      </c>
      <c r="O528" s="15">
        <v>24</v>
      </c>
      <c r="P528" s="15">
        <v>6.6520000000000001</v>
      </c>
      <c r="Q528" s="15">
        <v>1.6521999999999999</v>
      </c>
      <c r="R528" s="15">
        <v>8.5</v>
      </c>
      <c r="S528" s="15">
        <f t="shared" si="24"/>
        <v>0.50370370370370365</v>
      </c>
      <c r="T528" s="15">
        <f t="shared" si="25"/>
        <v>0.25185185185185183</v>
      </c>
      <c r="U528" s="15">
        <f t="shared" si="26"/>
        <v>1</v>
      </c>
    </row>
    <row r="529" spans="1:21" s="15" customFormat="1">
      <c r="A529" s="15" t="s">
        <v>283</v>
      </c>
      <c r="B529" s="15" t="s">
        <v>677</v>
      </c>
      <c r="C529" s="15" t="s">
        <v>997</v>
      </c>
      <c r="D529" s="15" t="s">
        <v>882</v>
      </c>
      <c r="E529" s="15">
        <v>16</v>
      </c>
      <c r="F529" s="15">
        <v>0</v>
      </c>
      <c r="G529" s="15">
        <v>0</v>
      </c>
      <c r="H529" s="15">
        <v>0</v>
      </c>
      <c r="I529" s="15">
        <v>0</v>
      </c>
      <c r="J529" s="15">
        <v>0</v>
      </c>
      <c r="K529" s="15">
        <v>0</v>
      </c>
      <c r="L529" s="15">
        <v>0</v>
      </c>
      <c r="M529" s="15">
        <v>8</v>
      </c>
      <c r="N529" s="15">
        <v>7</v>
      </c>
      <c r="O529" s="15">
        <v>14</v>
      </c>
      <c r="P529" s="15">
        <v>1.6879999999999999</v>
      </c>
      <c r="Q529" s="15">
        <v>1.3125</v>
      </c>
      <c r="R529" s="15">
        <v>8.5</v>
      </c>
      <c r="S529" s="15">
        <f t="shared" si="24"/>
        <v>0.50370370370370365</v>
      </c>
      <c r="T529" s="15">
        <f t="shared" si="25"/>
        <v>0.25185185185185183</v>
      </c>
      <c r="U529" s="15">
        <f t="shared" si="26"/>
        <v>1</v>
      </c>
    </row>
    <row r="530" spans="1:21" s="15" customFormat="1">
      <c r="A530" s="15" t="s">
        <v>181</v>
      </c>
      <c r="B530" s="15" t="s">
        <v>663</v>
      </c>
      <c r="C530" s="15" t="s">
        <v>996</v>
      </c>
      <c r="D530" s="15" t="s">
        <v>869</v>
      </c>
      <c r="E530" s="15">
        <v>17.3</v>
      </c>
      <c r="F530" s="15">
        <v>4</v>
      </c>
      <c r="G530" s="15">
        <v>1</v>
      </c>
      <c r="H530" s="15">
        <v>0</v>
      </c>
      <c r="I530" s="15">
        <v>1</v>
      </c>
      <c r="J530" s="15">
        <v>1</v>
      </c>
      <c r="K530" s="15">
        <v>0</v>
      </c>
      <c r="L530" s="15">
        <v>0</v>
      </c>
      <c r="M530" s="15">
        <v>10</v>
      </c>
      <c r="N530" s="15">
        <v>12</v>
      </c>
      <c r="O530" s="15">
        <v>20</v>
      </c>
      <c r="P530" s="15">
        <v>4.1539999999999999</v>
      </c>
      <c r="Q530" s="15">
        <v>1.8462000000000001</v>
      </c>
      <c r="R530" s="15">
        <v>8.33</v>
      </c>
      <c r="S530" s="15">
        <f t="shared" si="24"/>
        <v>0.49362962962962964</v>
      </c>
      <c r="T530" s="15">
        <f t="shared" si="25"/>
        <v>0.24681481481481482</v>
      </c>
      <c r="U530" s="15">
        <f t="shared" si="26"/>
        <v>1</v>
      </c>
    </row>
    <row r="531" spans="1:21" s="15" customFormat="1">
      <c r="A531" s="15" t="s">
        <v>256</v>
      </c>
      <c r="B531" s="15" t="s">
        <v>1979</v>
      </c>
      <c r="C531" s="15" t="s">
        <v>997</v>
      </c>
      <c r="D531" s="15" t="s">
        <v>881</v>
      </c>
      <c r="E531" s="15">
        <v>8.6999999999999993</v>
      </c>
      <c r="F531" s="15">
        <v>0</v>
      </c>
      <c r="G531" s="15">
        <v>0</v>
      </c>
      <c r="H531" s="15">
        <v>0</v>
      </c>
      <c r="I531" s="15">
        <v>0</v>
      </c>
      <c r="J531" s="15">
        <v>0</v>
      </c>
      <c r="K531" s="15">
        <v>0</v>
      </c>
      <c r="L531" s="15">
        <v>0</v>
      </c>
      <c r="M531" s="15">
        <v>11</v>
      </c>
      <c r="N531" s="15">
        <v>3</v>
      </c>
      <c r="O531" s="15">
        <v>11</v>
      </c>
      <c r="P531" s="15">
        <v>6.2309999999999999</v>
      </c>
      <c r="Q531" s="15">
        <v>1.6153999999999999</v>
      </c>
      <c r="R531" s="15">
        <v>8.17</v>
      </c>
      <c r="S531" s="15">
        <f t="shared" si="24"/>
        <v>0.48414814814814816</v>
      </c>
      <c r="T531" s="15">
        <f t="shared" si="25"/>
        <v>0.24207407407407408</v>
      </c>
      <c r="U531" s="15">
        <f t="shared" si="26"/>
        <v>1</v>
      </c>
    </row>
    <row r="532" spans="1:21" s="15" customFormat="1">
      <c r="A532" s="15" t="s">
        <v>660</v>
      </c>
      <c r="B532" s="15" t="s">
        <v>265</v>
      </c>
      <c r="C532" s="15" t="s">
        <v>997</v>
      </c>
      <c r="D532" s="15" t="s">
        <v>880</v>
      </c>
      <c r="E532" s="15">
        <v>5.3</v>
      </c>
      <c r="F532" s="15">
        <v>0</v>
      </c>
      <c r="G532" s="15">
        <v>0</v>
      </c>
      <c r="H532" s="15">
        <v>0</v>
      </c>
      <c r="I532" s="15">
        <v>0</v>
      </c>
      <c r="J532" s="15">
        <v>0</v>
      </c>
      <c r="K532" s="15">
        <v>0</v>
      </c>
      <c r="L532" s="15">
        <v>0</v>
      </c>
      <c r="M532" s="15">
        <v>9</v>
      </c>
      <c r="N532" s="15">
        <v>6</v>
      </c>
      <c r="O532" s="15">
        <v>7</v>
      </c>
      <c r="P532" s="15">
        <v>3.375</v>
      </c>
      <c r="Q532" s="15">
        <v>2.4375</v>
      </c>
      <c r="R532" s="15">
        <v>7.83</v>
      </c>
      <c r="S532" s="15">
        <f t="shared" si="24"/>
        <v>0.46400000000000002</v>
      </c>
      <c r="T532" s="15">
        <f t="shared" si="25"/>
        <v>0.23200000000000001</v>
      </c>
      <c r="U532" s="15">
        <f t="shared" si="26"/>
        <v>1</v>
      </c>
    </row>
    <row r="533" spans="1:21" s="15" customFormat="1">
      <c r="A533" s="15" t="s">
        <v>349</v>
      </c>
      <c r="B533" s="15" t="s">
        <v>1760</v>
      </c>
      <c r="C533" s="15" t="s">
        <v>996</v>
      </c>
      <c r="D533" s="15" t="s">
        <v>859</v>
      </c>
      <c r="E533" s="15">
        <v>29.3</v>
      </c>
      <c r="F533" s="15">
        <v>5</v>
      </c>
      <c r="G533" s="15">
        <v>1</v>
      </c>
      <c r="H533" s="15">
        <v>0</v>
      </c>
      <c r="I533" s="15">
        <v>0</v>
      </c>
      <c r="J533" s="15">
        <v>3</v>
      </c>
      <c r="K533" s="15">
        <v>0</v>
      </c>
      <c r="L533" s="15">
        <v>0</v>
      </c>
      <c r="M533" s="15">
        <v>20</v>
      </c>
      <c r="N533" s="15">
        <v>7</v>
      </c>
      <c r="O533" s="15">
        <v>32</v>
      </c>
      <c r="P533" s="15">
        <v>5.83</v>
      </c>
      <c r="Q533" s="15">
        <v>1.3294999999999999</v>
      </c>
      <c r="R533" s="15">
        <v>7.83</v>
      </c>
      <c r="S533" s="15">
        <f t="shared" si="24"/>
        <v>0.46400000000000002</v>
      </c>
      <c r="T533" s="15">
        <f t="shared" si="25"/>
        <v>0.23200000000000001</v>
      </c>
      <c r="U533" s="15">
        <f t="shared" si="26"/>
        <v>1</v>
      </c>
    </row>
    <row r="534" spans="1:21" s="15" customFormat="1">
      <c r="A534" s="15" t="s">
        <v>1292</v>
      </c>
      <c r="B534" s="15" t="s">
        <v>1796</v>
      </c>
      <c r="C534" s="15" t="s">
        <v>997</v>
      </c>
      <c r="D534" s="15" t="s">
        <v>856</v>
      </c>
      <c r="E534" s="15">
        <v>8.3000000000000007</v>
      </c>
      <c r="F534" s="15">
        <v>0</v>
      </c>
      <c r="G534" s="15">
        <v>0</v>
      </c>
      <c r="H534" s="15">
        <v>0</v>
      </c>
      <c r="I534" s="15">
        <v>0</v>
      </c>
      <c r="J534" s="15">
        <v>1</v>
      </c>
      <c r="K534" s="15">
        <v>0</v>
      </c>
      <c r="L534" s="15">
        <v>1</v>
      </c>
      <c r="M534" s="15">
        <v>14</v>
      </c>
      <c r="N534" s="15">
        <v>5</v>
      </c>
      <c r="O534" s="15">
        <v>6</v>
      </c>
      <c r="P534" s="15">
        <v>3.24</v>
      </c>
      <c r="Q534" s="15">
        <v>1.32</v>
      </c>
      <c r="R534" s="15">
        <v>7.83</v>
      </c>
      <c r="S534" s="15">
        <f t="shared" si="24"/>
        <v>0.46400000000000002</v>
      </c>
      <c r="T534" s="15">
        <f t="shared" si="25"/>
        <v>0.23200000000000001</v>
      </c>
      <c r="U534" s="15">
        <f t="shared" si="26"/>
        <v>1</v>
      </c>
    </row>
    <row r="535" spans="1:21" s="15" customFormat="1">
      <c r="A535" s="15" t="s">
        <v>263</v>
      </c>
      <c r="B535" s="15" t="s">
        <v>1563</v>
      </c>
      <c r="C535" s="15" t="s">
        <v>997</v>
      </c>
      <c r="D535" s="15" t="s">
        <v>869</v>
      </c>
      <c r="E535" s="15">
        <v>8.3000000000000007</v>
      </c>
      <c r="F535" s="15">
        <v>0</v>
      </c>
      <c r="G535" s="15">
        <v>0</v>
      </c>
      <c r="H535" s="15">
        <v>0</v>
      </c>
      <c r="I535" s="15">
        <v>0</v>
      </c>
      <c r="J535" s="15">
        <v>0</v>
      </c>
      <c r="K535" s="15">
        <v>0</v>
      </c>
      <c r="L535" s="15">
        <v>0</v>
      </c>
      <c r="M535" s="15">
        <v>9</v>
      </c>
      <c r="N535" s="15">
        <v>5</v>
      </c>
      <c r="O535" s="15">
        <v>13</v>
      </c>
      <c r="P535" s="15">
        <v>4.32</v>
      </c>
      <c r="Q535" s="15">
        <v>2.16</v>
      </c>
      <c r="R535" s="15">
        <v>7.83</v>
      </c>
      <c r="S535" s="15">
        <f t="shared" si="24"/>
        <v>0.46400000000000002</v>
      </c>
      <c r="T535" s="15">
        <f t="shared" si="25"/>
        <v>0.23200000000000001</v>
      </c>
      <c r="U535" s="15">
        <f t="shared" si="26"/>
        <v>1</v>
      </c>
    </row>
    <row r="536" spans="1:21" s="15" customFormat="1">
      <c r="A536" s="15" t="s">
        <v>1792</v>
      </c>
      <c r="B536" s="15" t="s">
        <v>1791</v>
      </c>
      <c r="C536" s="15" t="s">
        <v>997</v>
      </c>
      <c r="D536" s="15" t="s">
        <v>859</v>
      </c>
      <c r="E536" s="15">
        <v>19.3</v>
      </c>
      <c r="F536" s="15">
        <v>0</v>
      </c>
      <c r="G536" s="15">
        <v>0</v>
      </c>
      <c r="H536" s="15">
        <v>0</v>
      </c>
      <c r="I536" s="15">
        <v>0</v>
      </c>
      <c r="J536" s="15">
        <v>1</v>
      </c>
      <c r="K536" s="15">
        <v>0</v>
      </c>
      <c r="L536" s="15">
        <v>1</v>
      </c>
      <c r="M536" s="15">
        <v>20</v>
      </c>
      <c r="N536" s="15">
        <v>12</v>
      </c>
      <c r="O536" s="15">
        <v>23</v>
      </c>
      <c r="P536" s="15">
        <v>6.5170000000000003</v>
      </c>
      <c r="Q536" s="15">
        <v>1.8103</v>
      </c>
      <c r="R536" s="15">
        <v>7.83</v>
      </c>
      <c r="S536" s="15">
        <f t="shared" si="24"/>
        <v>0.46400000000000002</v>
      </c>
      <c r="T536" s="15">
        <f t="shared" si="25"/>
        <v>0.23200000000000001</v>
      </c>
      <c r="U536" s="15">
        <f t="shared" si="26"/>
        <v>1</v>
      </c>
    </row>
    <row r="537" spans="1:21" s="15" customFormat="1">
      <c r="A537" s="15" t="s">
        <v>1306</v>
      </c>
      <c r="B537" s="15" t="s">
        <v>180</v>
      </c>
      <c r="C537" s="15" t="s">
        <v>997</v>
      </c>
      <c r="D537" s="15" t="s">
        <v>863</v>
      </c>
      <c r="E537" s="15">
        <v>5.7</v>
      </c>
      <c r="F537" s="15">
        <v>0</v>
      </c>
      <c r="G537" s="15">
        <v>0</v>
      </c>
      <c r="H537" s="15">
        <v>0</v>
      </c>
      <c r="I537" s="15">
        <v>0</v>
      </c>
      <c r="J537" s="15">
        <v>0</v>
      </c>
      <c r="K537" s="15">
        <v>0</v>
      </c>
      <c r="L537" s="15">
        <v>0</v>
      </c>
      <c r="M537" s="15">
        <v>8</v>
      </c>
      <c r="N537" s="15">
        <v>3</v>
      </c>
      <c r="O537" s="15">
        <v>4</v>
      </c>
      <c r="P537" s="15">
        <v>3.1760000000000002</v>
      </c>
      <c r="Q537" s="15">
        <v>1.2353000000000001</v>
      </c>
      <c r="R537" s="15">
        <v>7.67</v>
      </c>
      <c r="S537" s="15">
        <f t="shared" si="24"/>
        <v>0.45451851851851849</v>
      </c>
      <c r="T537" s="15">
        <f t="shared" si="25"/>
        <v>0.22725925925925924</v>
      </c>
      <c r="U537" s="15">
        <f t="shared" si="26"/>
        <v>1</v>
      </c>
    </row>
    <row r="538" spans="1:21" s="15" customFormat="1">
      <c r="A538" s="15" t="s">
        <v>902</v>
      </c>
      <c r="B538" s="15" t="s">
        <v>1686</v>
      </c>
      <c r="C538" s="15" t="s">
        <v>997</v>
      </c>
      <c r="D538" s="15" t="s">
        <v>885</v>
      </c>
      <c r="E538" s="15">
        <v>6</v>
      </c>
      <c r="F538" s="15">
        <v>0</v>
      </c>
      <c r="G538" s="15">
        <v>0</v>
      </c>
      <c r="H538" s="15">
        <v>0</v>
      </c>
      <c r="I538" s="15">
        <v>0</v>
      </c>
      <c r="J538" s="15">
        <v>0</v>
      </c>
      <c r="K538" s="15">
        <v>0</v>
      </c>
      <c r="L538" s="15">
        <v>0</v>
      </c>
      <c r="M538" s="15">
        <v>6</v>
      </c>
      <c r="N538" s="15">
        <v>7</v>
      </c>
      <c r="O538" s="15">
        <v>6</v>
      </c>
      <c r="P538" s="15">
        <v>7.5</v>
      </c>
      <c r="Q538" s="15">
        <v>2.1667000000000001</v>
      </c>
      <c r="R538" s="15">
        <v>7.5</v>
      </c>
      <c r="S538" s="15">
        <f t="shared" si="24"/>
        <v>0.44444444444444442</v>
      </c>
      <c r="T538" s="15">
        <f t="shared" si="25"/>
        <v>0.22222222222222221</v>
      </c>
      <c r="U538" s="15">
        <f t="shared" si="26"/>
        <v>1</v>
      </c>
    </row>
    <row r="539" spans="1:21" s="15" customFormat="1">
      <c r="A539" s="15" t="s">
        <v>181</v>
      </c>
      <c r="B539" s="15" t="s">
        <v>1406</v>
      </c>
      <c r="C539" s="15" t="s">
        <v>997</v>
      </c>
      <c r="D539" s="15" t="s">
        <v>867</v>
      </c>
      <c r="E539" s="15">
        <v>9</v>
      </c>
      <c r="F539" s="15">
        <v>0</v>
      </c>
      <c r="G539" s="15">
        <v>0</v>
      </c>
      <c r="H539" s="15">
        <v>0</v>
      </c>
      <c r="I539" s="15">
        <v>0</v>
      </c>
      <c r="J539" s="15">
        <v>0</v>
      </c>
      <c r="K539" s="15">
        <v>0</v>
      </c>
      <c r="L539" s="15">
        <v>0</v>
      </c>
      <c r="M539" s="15">
        <v>8</v>
      </c>
      <c r="N539" s="15">
        <v>2</v>
      </c>
      <c r="O539" s="15">
        <v>11</v>
      </c>
      <c r="P539" s="15">
        <v>4</v>
      </c>
      <c r="Q539" s="15">
        <v>1.4443999999999999</v>
      </c>
      <c r="R539" s="15">
        <v>7.5</v>
      </c>
      <c r="S539" s="15">
        <f t="shared" si="24"/>
        <v>0.44444444444444442</v>
      </c>
      <c r="T539" s="15">
        <f t="shared" si="25"/>
        <v>0.22222222222222221</v>
      </c>
      <c r="U539" s="15">
        <f t="shared" si="26"/>
        <v>1</v>
      </c>
    </row>
    <row r="540" spans="1:21" s="15" customFormat="1">
      <c r="A540" s="15" t="s">
        <v>368</v>
      </c>
      <c r="B540" s="15" t="s">
        <v>351</v>
      </c>
      <c r="C540" s="15" t="s">
        <v>996</v>
      </c>
      <c r="D540" s="15" t="s">
        <v>884</v>
      </c>
      <c r="E540" s="15">
        <v>24</v>
      </c>
      <c r="F540" s="15">
        <v>4</v>
      </c>
      <c r="G540" s="15">
        <v>0</v>
      </c>
      <c r="H540" s="15">
        <v>0</v>
      </c>
      <c r="I540" s="15">
        <v>0</v>
      </c>
      <c r="J540" s="15">
        <v>2</v>
      </c>
      <c r="K540" s="15">
        <v>0</v>
      </c>
      <c r="L540" s="15">
        <v>0</v>
      </c>
      <c r="M540" s="15">
        <v>22</v>
      </c>
      <c r="N540" s="15">
        <v>8</v>
      </c>
      <c r="O540" s="15">
        <v>31</v>
      </c>
      <c r="P540" s="15">
        <v>7.125</v>
      </c>
      <c r="Q540" s="15">
        <v>1.625</v>
      </c>
      <c r="R540" s="15">
        <v>7</v>
      </c>
      <c r="S540" s="15">
        <f t="shared" si="24"/>
        <v>0.4148148148148148</v>
      </c>
      <c r="T540" s="15">
        <f t="shared" si="25"/>
        <v>0.2074074074074074</v>
      </c>
      <c r="U540" s="15">
        <f t="shared" si="26"/>
        <v>1</v>
      </c>
    </row>
    <row r="541" spans="1:21" s="15" customFormat="1">
      <c r="A541" s="15" t="s">
        <v>187</v>
      </c>
      <c r="B541" s="15" t="s">
        <v>1980</v>
      </c>
      <c r="C541" s="15" t="s">
        <v>997</v>
      </c>
      <c r="D541" s="15" t="s">
        <v>859</v>
      </c>
      <c r="E541" s="15">
        <v>7.3</v>
      </c>
      <c r="F541" s="15">
        <v>0</v>
      </c>
      <c r="G541" s="15">
        <v>0</v>
      </c>
      <c r="H541" s="15">
        <v>0</v>
      </c>
      <c r="I541" s="15">
        <v>0</v>
      </c>
      <c r="J541" s="15">
        <v>0</v>
      </c>
      <c r="K541" s="15">
        <v>0</v>
      </c>
      <c r="L541" s="15">
        <v>0</v>
      </c>
      <c r="M541" s="15">
        <v>8</v>
      </c>
      <c r="N541" s="15">
        <v>2</v>
      </c>
      <c r="O541" s="15">
        <v>9</v>
      </c>
      <c r="P541" s="15">
        <v>4.9089999999999998</v>
      </c>
      <c r="Q541" s="15">
        <v>1.5</v>
      </c>
      <c r="R541" s="15">
        <v>6.83</v>
      </c>
      <c r="S541" s="15">
        <f t="shared" si="24"/>
        <v>0.40474074074074073</v>
      </c>
      <c r="T541" s="15">
        <f t="shared" si="25"/>
        <v>0.20237037037037037</v>
      </c>
      <c r="U541" s="15">
        <f t="shared" si="26"/>
        <v>1</v>
      </c>
    </row>
    <row r="542" spans="1:21" s="15" customFormat="1">
      <c r="A542" s="15" t="s">
        <v>98</v>
      </c>
      <c r="B542" s="15" t="s">
        <v>1981</v>
      </c>
      <c r="C542" s="15" t="s">
        <v>997</v>
      </c>
      <c r="D542" s="15" t="s">
        <v>860</v>
      </c>
      <c r="E542" s="15">
        <v>7.3</v>
      </c>
      <c r="F542" s="15">
        <v>0</v>
      </c>
      <c r="G542" s="15">
        <v>0</v>
      </c>
      <c r="H542" s="15">
        <v>0</v>
      </c>
      <c r="I542" s="15">
        <v>0</v>
      </c>
      <c r="J542" s="15">
        <v>0</v>
      </c>
      <c r="K542" s="15">
        <v>0</v>
      </c>
      <c r="L542" s="15">
        <v>0</v>
      </c>
      <c r="M542" s="15">
        <v>9</v>
      </c>
      <c r="N542" s="15">
        <v>4</v>
      </c>
      <c r="O542" s="15">
        <v>7</v>
      </c>
      <c r="P542" s="15">
        <v>4.9089999999999998</v>
      </c>
      <c r="Q542" s="15">
        <v>1.5</v>
      </c>
      <c r="R542" s="15">
        <v>6.83</v>
      </c>
      <c r="S542" s="15">
        <f t="shared" si="24"/>
        <v>0.40474074074074073</v>
      </c>
      <c r="T542" s="15">
        <f t="shared" si="25"/>
        <v>0.20237037037037037</v>
      </c>
      <c r="U542" s="15">
        <f t="shared" si="26"/>
        <v>1</v>
      </c>
    </row>
    <row r="543" spans="1:21" s="15" customFormat="1">
      <c r="A543" s="15" t="s">
        <v>176</v>
      </c>
      <c r="B543" s="15" t="s">
        <v>1439</v>
      </c>
      <c r="C543" s="15" t="s">
        <v>996</v>
      </c>
      <c r="D543" s="15" t="s">
        <v>864</v>
      </c>
      <c r="E543" s="15">
        <v>18.7</v>
      </c>
      <c r="F543" s="15">
        <v>3</v>
      </c>
      <c r="G543" s="15">
        <v>1</v>
      </c>
      <c r="H543" s="15">
        <v>0</v>
      </c>
      <c r="I543" s="15">
        <v>0</v>
      </c>
      <c r="J543" s="15">
        <v>2</v>
      </c>
      <c r="K543" s="15">
        <v>0</v>
      </c>
      <c r="L543" s="15">
        <v>0</v>
      </c>
      <c r="M543" s="15">
        <v>15</v>
      </c>
      <c r="N543" s="15">
        <v>10</v>
      </c>
      <c r="O543" s="15">
        <v>13</v>
      </c>
      <c r="P543" s="15">
        <v>4.3390000000000004</v>
      </c>
      <c r="Q543" s="15">
        <v>1.2321</v>
      </c>
      <c r="R543" s="15">
        <v>6.67</v>
      </c>
      <c r="S543" s="15">
        <f t="shared" si="24"/>
        <v>0.39525925925925925</v>
      </c>
      <c r="T543" s="15">
        <f t="shared" si="25"/>
        <v>0.19762962962962963</v>
      </c>
      <c r="U543" s="15">
        <f t="shared" si="26"/>
        <v>1</v>
      </c>
    </row>
    <row r="544" spans="1:21" s="15" customFormat="1">
      <c r="A544" s="15" t="s">
        <v>564</v>
      </c>
      <c r="B544" s="15" t="s">
        <v>465</v>
      </c>
      <c r="C544" s="15" t="s">
        <v>997</v>
      </c>
      <c r="D544" s="15" t="s">
        <v>872</v>
      </c>
      <c r="E544" s="15">
        <v>11.7</v>
      </c>
      <c r="F544" s="15">
        <v>0</v>
      </c>
      <c r="G544" s="15">
        <v>0</v>
      </c>
      <c r="H544" s="15">
        <v>0</v>
      </c>
      <c r="I544" s="15">
        <v>0</v>
      </c>
      <c r="J544" s="15">
        <v>0</v>
      </c>
      <c r="K544" s="15">
        <v>0</v>
      </c>
      <c r="L544" s="15">
        <v>0</v>
      </c>
      <c r="M544" s="15">
        <v>9</v>
      </c>
      <c r="N544" s="15">
        <v>3</v>
      </c>
      <c r="O544" s="15">
        <v>15</v>
      </c>
      <c r="P544" s="15">
        <v>5.4</v>
      </c>
      <c r="Q544" s="15">
        <v>1.5428999999999999</v>
      </c>
      <c r="R544" s="15">
        <v>6.67</v>
      </c>
      <c r="S544" s="15">
        <f t="shared" si="24"/>
        <v>0.39525925925925925</v>
      </c>
      <c r="T544" s="15">
        <f t="shared" si="25"/>
        <v>0.19762962962962963</v>
      </c>
      <c r="U544" s="15">
        <f t="shared" si="26"/>
        <v>1</v>
      </c>
    </row>
    <row r="545" spans="1:21" s="15" customFormat="1">
      <c r="A545" s="15" t="s">
        <v>288</v>
      </c>
      <c r="B545" s="15" t="s">
        <v>1493</v>
      </c>
      <c r="C545" s="15" t="s">
        <v>997</v>
      </c>
      <c r="D545" s="15" t="s">
        <v>882</v>
      </c>
      <c r="E545" s="15">
        <v>24.7</v>
      </c>
      <c r="F545" s="15">
        <v>0</v>
      </c>
      <c r="G545" s="15">
        <v>0</v>
      </c>
      <c r="H545" s="15">
        <v>0</v>
      </c>
      <c r="I545" s="15">
        <v>0</v>
      </c>
      <c r="J545" s="15">
        <v>1</v>
      </c>
      <c r="K545" s="15">
        <v>0</v>
      </c>
      <c r="L545" s="15">
        <v>0</v>
      </c>
      <c r="M545" s="15">
        <v>16</v>
      </c>
      <c r="N545" s="15">
        <v>13</v>
      </c>
      <c r="O545" s="15">
        <v>28</v>
      </c>
      <c r="P545" s="15">
        <v>5.8380000000000001</v>
      </c>
      <c r="Q545" s="15">
        <v>1.6621999999999999</v>
      </c>
      <c r="R545" s="15">
        <v>6.67</v>
      </c>
      <c r="S545" s="15">
        <f t="shared" si="24"/>
        <v>0.39525925925925925</v>
      </c>
      <c r="T545" s="15">
        <f t="shared" si="25"/>
        <v>0.19762962962962963</v>
      </c>
      <c r="U545" s="15">
        <f t="shared" si="26"/>
        <v>1</v>
      </c>
    </row>
    <row r="546" spans="1:21" s="15" customFormat="1">
      <c r="A546" s="15" t="s">
        <v>172</v>
      </c>
      <c r="B546" s="15" t="s">
        <v>338</v>
      </c>
      <c r="C546" s="15" t="s">
        <v>997</v>
      </c>
      <c r="D546" s="15" t="s">
        <v>869</v>
      </c>
      <c r="E546" s="15">
        <v>7</v>
      </c>
      <c r="F546" s="15">
        <v>0</v>
      </c>
      <c r="G546" s="15">
        <v>0</v>
      </c>
      <c r="H546" s="15">
        <v>0</v>
      </c>
      <c r="I546" s="15">
        <v>0</v>
      </c>
      <c r="J546" s="15">
        <v>0</v>
      </c>
      <c r="K546" s="15">
        <v>0</v>
      </c>
      <c r="L546" s="15">
        <v>0</v>
      </c>
      <c r="M546" s="15">
        <v>6</v>
      </c>
      <c r="N546" s="15">
        <v>2</v>
      </c>
      <c r="O546" s="15">
        <v>5</v>
      </c>
      <c r="P546" s="15">
        <v>5.1429999999999998</v>
      </c>
      <c r="Q546" s="15">
        <v>1</v>
      </c>
      <c r="R546" s="15">
        <v>6.5</v>
      </c>
      <c r="S546" s="15">
        <f t="shared" si="24"/>
        <v>0.38518518518518519</v>
      </c>
      <c r="T546" s="15">
        <f t="shared" si="25"/>
        <v>0.19259259259259259</v>
      </c>
      <c r="U546" s="15">
        <f t="shared" si="26"/>
        <v>1</v>
      </c>
    </row>
    <row r="547" spans="1:21" s="15" customFormat="1">
      <c r="A547" s="15" t="s">
        <v>1278</v>
      </c>
      <c r="B547" s="15" t="s">
        <v>726</v>
      </c>
      <c r="C547" s="15" t="s">
        <v>997</v>
      </c>
      <c r="D547" s="15" t="s">
        <v>865</v>
      </c>
      <c r="E547" s="15">
        <v>10.3</v>
      </c>
      <c r="F547" s="15">
        <v>0</v>
      </c>
      <c r="G547" s="15">
        <v>0</v>
      </c>
      <c r="H547" s="15">
        <v>0</v>
      </c>
      <c r="I547" s="15">
        <v>0</v>
      </c>
      <c r="J547" s="15">
        <v>0</v>
      </c>
      <c r="K547" s="15">
        <v>0</v>
      </c>
      <c r="L547" s="15">
        <v>0</v>
      </c>
      <c r="M547" s="15">
        <v>7</v>
      </c>
      <c r="N547" s="15">
        <v>5</v>
      </c>
      <c r="O547" s="15">
        <v>8</v>
      </c>
      <c r="P547" s="15">
        <v>3.484</v>
      </c>
      <c r="Q547" s="15">
        <v>1.2581</v>
      </c>
      <c r="R547" s="15">
        <v>6.33</v>
      </c>
      <c r="S547" s="15">
        <f t="shared" si="24"/>
        <v>0.37511111111111112</v>
      </c>
      <c r="T547" s="15">
        <f t="shared" si="25"/>
        <v>0.18755555555555556</v>
      </c>
      <c r="U547" s="15">
        <f t="shared" si="26"/>
        <v>1</v>
      </c>
    </row>
    <row r="548" spans="1:21" s="15" customFormat="1">
      <c r="A548" s="15" t="s">
        <v>558</v>
      </c>
      <c r="B548" s="15" t="s">
        <v>1982</v>
      </c>
      <c r="C548" s="15" t="s">
        <v>997</v>
      </c>
      <c r="D548" s="15" t="s">
        <v>878</v>
      </c>
      <c r="E548" s="15">
        <v>6.7</v>
      </c>
      <c r="F548" s="15">
        <v>0</v>
      </c>
      <c r="G548" s="15">
        <v>0</v>
      </c>
      <c r="H548" s="15">
        <v>0</v>
      </c>
      <c r="I548" s="15">
        <v>0</v>
      </c>
      <c r="J548" s="15">
        <v>0</v>
      </c>
      <c r="K548" s="15">
        <v>0</v>
      </c>
      <c r="L548" s="15">
        <v>0</v>
      </c>
      <c r="M548" s="15">
        <v>6</v>
      </c>
      <c r="N548" s="15">
        <v>4</v>
      </c>
      <c r="O548" s="15">
        <v>3</v>
      </c>
      <c r="P548" s="15">
        <v>2.7</v>
      </c>
      <c r="Q548" s="15">
        <v>1.05</v>
      </c>
      <c r="R548" s="15">
        <v>6.17</v>
      </c>
      <c r="S548" s="15">
        <f t="shared" si="24"/>
        <v>0.36562962962962964</v>
      </c>
      <c r="T548" s="15">
        <f t="shared" si="25"/>
        <v>0.18281481481481482</v>
      </c>
      <c r="U548" s="15">
        <f t="shared" si="26"/>
        <v>1</v>
      </c>
    </row>
    <row r="549" spans="1:21" s="15" customFormat="1">
      <c r="A549" s="15" t="s">
        <v>103</v>
      </c>
      <c r="B549" s="15" t="s">
        <v>1134</v>
      </c>
      <c r="C549" s="15" t="s">
        <v>997</v>
      </c>
      <c r="D549" s="15" t="s">
        <v>893</v>
      </c>
      <c r="E549" s="15">
        <v>4</v>
      </c>
      <c r="F549" s="15">
        <v>0</v>
      </c>
      <c r="G549" s="15">
        <v>0</v>
      </c>
      <c r="H549" s="15">
        <v>0</v>
      </c>
      <c r="I549" s="15">
        <v>0</v>
      </c>
      <c r="J549" s="15">
        <v>0</v>
      </c>
      <c r="K549" s="15">
        <v>0</v>
      </c>
      <c r="L549" s="15">
        <v>0</v>
      </c>
      <c r="M549" s="15">
        <v>7</v>
      </c>
      <c r="N549" s="15">
        <v>1</v>
      </c>
      <c r="O549" s="15">
        <v>4</v>
      </c>
      <c r="P549" s="15">
        <v>9</v>
      </c>
      <c r="Q549" s="15">
        <v>1.25</v>
      </c>
      <c r="R549" s="15">
        <v>6</v>
      </c>
      <c r="S549" s="15">
        <f t="shared" si="24"/>
        <v>0.35555555555555557</v>
      </c>
      <c r="T549" s="15">
        <f t="shared" si="25"/>
        <v>0.17777777777777778</v>
      </c>
      <c r="U549" s="15">
        <f t="shared" si="26"/>
        <v>1</v>
      </c>
    </row>
    <row r="550" spans="1:21" s="15" customFormat="1">
      <c r="A550" s="15" t="s">
        <v>354</v>
      </c>
      <c r="B550" s="15" t="s">
        <v>1126</v>
      </c>
      <c r="C550" s="15" t="s">
        <v>997</v>
      </c>
      <c r="D550" s="15" t="s">
        <v>864</v>
      </c>
      <c r="E550" s="15">
        <v>10</v>
      </c>
      <c r="F550" s="15">
        <v>0</v>
      </c>
      <c r="G550" s="15">
        <v>0</v>
      </c>
      <c r="H550" s="15">
        <v>0</v>
      </c>
      <c r="I550" s="15">
        <v>0</v>
      </c>
      <c r="J550" s="15">
        <v>0</v>
      </c>
      <c r="K550" s="15">
        <v>0</v>
      </c>
      <c r="L550" s="15">
        <v>0</v>
      </c>
      <c r="M550" s="15">
        <v>9</v>
      </c>
      <c r="N550" s="15">
        <v>5</v>
      </c>
      <c r="O550" s="15">
        <v>11</v>
      </c>
      <c r="P550" s="15">
        <v>4.5</v>
      </c>
      <c r="Q550" s="15">
        <v>1.6</v>
      </c>
      <c r="R550" s="15">
        <v>6</v>
      </c>
      <c r="S550" s="15">
        <f t="shared" si="24"/>
        <v>0.35555555555555557</v>
      </c>
      <c r="T550" s="15">
        <f t="shared" si="25"/>
        <v>0.17777777777777778</v>
      </c>
      <c r="U550" s="15">
        <f t="shared" si="26"/>
        <v>1</v>
      </c>
    </row>
    <row r="551" spans="1:21" s="15" customFormat="1">
      <c r="A551" s="15" t="s">
        <v>323</v>
      </c>
      <c r="B551" s="15" t="s">
        <v>730</v>
      </c>
      <c r="C551" s="15" t="s">
        <v>997</v>
      </c>
      <c r="D551" s="15" t="s">
        <v>868</v>
      </c>
      <c r="E551" s="15">
        <v>23.3</v>
      </c>
      <c r="F551" s="15">
        <v>0</v>
      </c>
      <c r="G551" s="15">
        <v>0</v>
      </c>
      <c r="H551" s="15">
        <v>0</v>
      </c>
      <c r="I551" s="15">
        <v>0</v>
      </c>
      <c r="J551" s="15">
        <v>4</v>
      </c>
      <c r="K551" s="15">
        <v>0</v>
      </c>
      <c r="L551" s="15">
        <v>1</v>
      </c>
      <c r="M551" s="15">
        <v>16</v>
      </c>
      <c r="N551" s="15">
        <v>11</v>
      </c>
      <c r="O551" s="15">
        <v>26</v>
      </c>
      <c r="P551" s="15">
        <v>5.7859999999999996</v>
      </c>
      <c r="Q551" s="15">
        <v>1.5857000000000001</v>
      </c>
      <c r="R551" s="15">
        <v>5.83</v>
      </c>
      <c r="S551" s="15">
        <f t="shared" si="24"/>
        <v>0.3454814814814815</v>
      </c>
      <c r="T551" s="15">
        <f t="shared" si="25"/>
        <v>0.17274074074074075</v>
      </c>
      <c r="U551" s="15">
        <f t="shared" si="26"/>
        <v>1</v>
      </c>
    </row>
    <row r="552" spans="1:21" s="15" customFormat="1">
      <c r="A552" s="15" t="s">
        <v>123</v>
      </c>
      <c r="B552" s="15" t="s">
        <v>2008</v>
      </c>
      <c r="C552" s="15" t="s">
        <v>997</v>
      </c>
      <c r="D552" s="15" t="s">
        <v>877</v>
      </c>
      <c r="E552" s="15">
        <v>7.3</v>
      </c>
      <c r="F552" s="15">
        <v>0</v>
      </c>
      <c r="G552" s="15">
        <v>0</v>
      </c>
      <c r="H552" s="15">
        <v>0</v>
      </c>
      <c r="I552" s="15">
        <v>0</v>
      </c>
      <c r="J552" s="15">
        <v>0</v>
      </c>
      <c r="K552" s="15">
        <v>0</v>
      </c>
      <c r="L552" s="15">
        <v>0</v>
      </c>
      <c r="M552" s="15">
        <v>4</v>
      </c>
      <c r="N552" s="15">
        <v>3</v>
      </c>
      <c r="O552" s="15">
        <v>9</v>
      </c>
      <c r="P552" s="15">
        <v>4.9089999999999998</v>
      </c>
      <c r="Q552" s="15">
        <v>1.6364000000000001</v>
      </c>
      <c r="R552" s="15">
        <v>5.83</v>
      </c>
      <c r="S552" s="15">
        <f t="shared" si="24"/>
        <v>0.3454814814814815</v>
      </c>
      <c r="T552" s="15">
        <f t="shared" si="25"/>
        <v>0.17274074074074075</v>
      </c>
      <c r="U552" s="15">
        <f t="shared" si="26"/>
        <v>1</v>
      </c>
    </row>
    <row r="553" spans="1:21" s="15" customFormat="1">
      <c r="A553" s="15" t="s">
        <v>1889</v>
      </c>
      <c r="B553" s="15" t="s">
        <v>1888</v>
      </c>
      <c r="C553" s="15" t="s">
        <v>997</v>
      </c>
      <c r="D553" s="15" t="s">
        <v>877</v>
      </c>
      <c r="E553" s="15">
        <v>4.7</v>
      </c>
      <c r="F553" s="15">
        <v>0</v>
      </c>
      <c r="G553" s="15">
        <v>0</v>
      </c>
      <c r="H553" s="15">
        <v>0</v>
      </c>
      <c r="I553" s="15">
        <v>0</v>
      </c>
      <c r="J553" s="15">
        <v>0</v>
      </c>
      <c r="K553" s="15">
        <v>0</v>
      </c>
      <c r="L553" s="15">
        <v>0</v>
      </c>
      <c r="M553" s="15">
        <v>4</v>
      </c>
      <c r="N553" s="15">
        <v>0</v>
      </c>
      <c r="O553" s="15">
        <v>4</v>
      </c>
      <c r="P553" s="15">
        <v>3.8570000000000002</v>
      </c>
      <c r="Q553" s="15">
        <v>0.85709999999999997</v>
      </c>
      <c r="R553" s="15">
        <v>5.67</v>
      </c>
      <c r="S553" s="15">
        <f t="shared" si="24"/>
        <v>0.33600000000000002</v>
      </c>
      <c r="T553" s="15">
        <f t="shared" si="25"/>
        <v>0.16800000000000001</v>
      </c>
      <c r="U553" s="15">
        <f t="shared" si="26"/>
        <v>1</v>
      </c>
    </row>
    <row r="554" spans="1:21" s="15" customFormat="1">
      <c r="A554" s="15" t="s">
        <v>373</v>
      </c>
      <c r="B554" s="15" t="s">
        <v>136</v>
      </c>
      <c r="C554" s="15" t="s">
        <v>997</v>
      </c>
      <c r="D554" s="15" t="s">
        <v>893</v>
      </c>
      <c r="E554" s="15">
        <v>7</v>
      </c>
      <c r="F554" s="15">
        <v>0</v>
      </c>
      <c r="G554" s="15">
        <v>0</v>
      </c>
      <c r="H554" s="15">
        <v>0</v>
      </c>
      <c r="I554" s="15">
        <v>0</v>
      </c>
      <c r="J554" s="15">
        <v>0</v>
      </c>
      <c r="K554" s="15">
        <v>0</v>
      </c>
      <c r="L554" s="15">
        <v>0</v>
      </c>
      <c r="M554" s="15">
        <v>5</v>
      </c>
      <c r="N554" s="15">
        <v>0</v>
      </c>
      <c r="O554" s="15">
        <v>10</v>
      </c>
      <c r="P554" s="15">
        <v>3.8570000000000002</v>
      </c>
      <c r="Q554" s="15">
        <v>1.4286000000000001</v>
      </c>
      <c r="R554" s="15">
        <v>5.5</v>
      </c>
      <c r="S554" s="15">
        <f t="shared" si="24"/>
        <v>0.32592592592592595</v>
      </c>
      <c r="T554" s="15">
        <f t="shared" si="25"/>
        <v>0.16296296296296298</v>
      </c>
      <c r="U554" s="15">
        <f t="shared" si="26"/>
        <v>1</v>
      </c>
    </row>
    <row r="555" spans="1:21" s="15" customFormat="1">
      <c r="A555" s="15" t="s">
        <v>1983</v>
      </c>
      <c r="B555" s="15" t="s">
        <v>1538</v>
      </c>
      <c r="C555" s="15" t="s">
        <v>997</v>
      </c>
      <c r="D555" s="15" t="s">
        <v>876</v>
      </c>
      <c r="E555" s="15">
        <v>7</v>
      </c>
      <c r="F555" s="15">
        <v>0</v>
      </c>
      <c r="G555" s="15">
        <v>0</v>
      </c>
      <c r="H555" s="15">
        <v>0</v>
      </c>
      <c r="I555" s="15">
        <v>0</v>
      </c>
      <c r="J555" s="15">
        <v>0</v>
      </c>
      <c r="K555" s="15">
        <v>0</v>
      </c>
      <c r="L555" s="15">
        <v>0</v>
      </c>
      <c r="M555" s="15">
        <v>9</v>
      </c>
      <c r="N555" s="15">
        <v>4</v>
      </c>
      <c r="O555" s="15">
        <v>9</v>
      </c>
      <c r="P555" s="15">
        <v>5.1429999999999998</v>
      </c>
      <c r="Q555" s="15">
        <v>1.8571</v>
      </c>
      <c r="R555" s="15">
        <v>5.5</v>
      </c>
      <c r="S555" s="15">
        <f t="shared" si="24"/>
        <v>0.32592592592592595</v>
      </c>
      <c r="T555" s="15">
        <f t="shared" si="25"/>
        <v>0.16296296296296298</v>
      </c>
      <c r="U555" s="15">
        <f t="shared" si="26"/>
        <v>1</v>
      </c>
    </row>
    <row r="556" spans="1:21" s="15" customFormat="1">
      <c r="A556" s="15" t="s">
        <v>401</v>
      </c>
      <c r="B556" s="15" t="s">
        <v>332</v>
      </c>
      <c r="C556" s="15" t="s">
        <v>997</v>
      </c>
      <c r="D556" s="15" t="s">
        <v>880</v>
      </c>
      <c r="E556" s="15">
        <v>11</v>
      </c>
      <c r="F556" s="15">
        <v>1</v>
      </c>
      <c r="G556" s="15">
        <v>0</v>
      </c>
      <c r="H556" s="15">
        <v>0</v>
      </c>
      <c r="I556" s="15">
        <v>0</v>
      </c>
      <c r="J556" s="15">
        <v>1</v>
      </c>
      <c r="K556" s="15">
        <v>0</v>
      </c>
      <c r="L556" s="15">
        <v>0</v>
      </c>
      <c r="M556" s="15">
        <v>7</v>
      </c>
      <c r="N556" s="15">
        <v>3</v>
      </c>
      <c r="O556" s="15">
        <v>10</v>
      </c>
      <c r="P556" s="15">
        <v>2.4540000000000002</v>
      </c>
      <c r="Q556" s="15">
        <v>1.1818</v>
      </c>
      <c r="R556" s="15">
        <v>5.5</v>
      </c>
      <c r="S556" s="15">
        <f t="shared" si="24"/>
        <v>0.32592592592592595</v>
      </c>
      <c r="T556" s="15">
        <f t="shared" si="25"/>
        <v>0.16296296296296298</v>
      </c>
      <c r="U556" s="15">
        <f t="shared" si="26"/>
        <v>1</v>
      </c>
    </row>
    <row r="557" spans="1:21" s="15" customFormat="1">
      <c r="A557" s="15" t="s">
        <v>191</v>
      </c>
      <c r="B557" s="15" t="s">
        <v>1649</v>
      </c>
      <c r="C557" s="15" t="s">
        <v>997</v>
      </c>
      <c r="D557" s="15" t="s">
        <v>861</v>
      </c>
      <c r="E557" s="15">
        <v>9</v>
      </c>
      <c r="F557" s="15">
        <v>0</v>
      </c>
      <c r="G557" s="15">
        <v>0</v>
      </c>
      <c r="H557" s="15">
        <v>0</v>
      </c>
      <c r="I557" s="15">
        <v>0</v>
      </c>
      <c r="J557" s="15">
        <v>0</v>
      </c>
      <c r="K557" s="15">
        <v>0</v>
      </c>
      <c r="L557" s="15">
        <v>0</v>
      </c>
      <c r="M557" s="15">
        <v>7</v>
      </c>
      <c r="N557" s="15">
        <v>5</v>
      </c>
      <c r="O557" s="15">
        <v>6</v>
      </c>
      <c r="P557" s="15">
        <v>5</v>
      </c>
      <c r="Q557" s="15">
        <v>1.2222</v>
      </c>
      <c r="R557" s="15">
        <v>5.5</v>
      </c>
      <c r="S557" s="15">
        <f t="shared" si="24"/>
        <v>0.32592592592592595</v>
      </c>
      <c r="T557" s="15">
        <f t="shared" si="25"/>
        <v>0.16296296296296298</v>
      </c>
      <c r="U557" s="15">
        <f t="shared" si="26"/>
        <v>1</v>
      </c>
    </row>
    <row r="558" spans="1:21" s="15" customFormat="1">
      <c r="A558" s="15" t="s">
        <v>176</v>
      </c>
      <c r="B558" s="15" t="s">
        <v>754</v>
      </c>
      <c r="C558" s="15" t="s">
        <v>997</v>
      </c>
      <c r="D558" s="15" t="s">
        <v>870</v>
      </c>
      <c r="E558" s="15">
        <v>6.7</v>
      </c>
      <c r="F558" s="15">
        <v>1</v>
      </c>
      <c r="G558" s="15">
        <v>0</v>
      </c>
      <c r="H558" s="15">
        <v>0</v>
      </c>
      <c r="I558" s="15">
        <v>0</v>
      </c>
      <c r="J558" s="15">
        <v>0</v>
      </c>
      <c r="K558" s="15">
        <v>0</v>
      </c>
      <c r="L558" s="15">
        <v>0</v>
      </c>
      <c r="M558" s="15">
        <v>4</v>
      </c>
      <c r="N558" s="15">
        <v>5</v>
      </c>
      <c r="O558" s="15">
        <v>5</v>
      </c>
      <c r="P558" s="15">
        <v>5.4</v>
      </c>
      <c r="Q558" s="15">
        <v>1.5</v>
      </c>
      <c r="R558" s="15">
        <v>5.17</v>
      </c>
      <c r="S558" s="15">
        <f t="shared" si="24"/>
        <v>0.30637037037037035</v>
      </c>
      <c r="T558" s="15">
        <f t="shared" si="25"/>
        <v>0.15318518518518517</v>
      </c>
      <c r="U558" s="15">
        <f t="shared" si="26"/>
        <v>1</v>
      </c>
    </row>
    <row r="559" spans="1:21" s="15" customFormat="1">
      <c r="A559" s="15" t="s">
        <v>78</v>
      </c>
      <c r="B559" s="15" t="s">
        <v>616</v>
      </c>
      <c r="C559" s="15" t="s">
        <v>997</v>
      </c>
      <c r="D559" s="15" t="s">
        <v>870</v>
      </c>
      <c r="E559" s="15">
        <v>3</v>
      </c>
      <c r="F559" s="15">
        <v>0</v>
      </c>
      <c r="G559" s="15">
        <v>0</v>
      </c>
      <c r="H559" s="15">
        <v>0</v>
      </c>
      <c r="I559" s="15">
        <v>0</v>
      </c>
      <c r="J559" s="15">
        <v>0</v>
      </c>
      <c r="K559" s="15">
        <v>0</v>
      </c>
      <c r="L559" s="15">
        <v>0</v>
      </c>
      <c r="M559" s="15">
        <v>5</v>
      </c>
      <c r="N559" s="15">
        <v>2</v>
      </c>
      <c r="O559" s="15">
        <v>2</v>
      </c>
      <c r="P559" s="15">
        <v>0</v>
      </c>
      <c r="Q559" s="15">
        <v>1.3332999999999999</v>
      </c>
      <c r="R559" s="15">
        <v>5</v>
      </c>
      <c r="S559" s="15">
        <f t="shared" si="24"/>
        <v>0.29629629629629628</v>
      </c>
      <c r="T559" s="15">
        <f t="shared" si="25"/>
        <v>0.14814814814814814</v>
      </c>
      <c r="U559" s="15">
        <f t="shared" si="26"/>
        <v>1</v>
      </c>
    </row>
    <row r="560" spans="1:21" s="15" customFormat="1">
      <c r="A560" s="15" t="s">
        <v>98</v>
      </c>
      <c r="B560" s="15" t="s">
        <v>1984</v>
      </c>
      <c r="C560" s="15" t="s">
        <v>997</v>
      </c>
      <c r="D560" s="15" t="s">
        <v>869</v>
      </c>
      <c r="E560" s="15">
        <v>7.3</v>
      </c>
      <c r="F560" s="15">
        <v>0</v>
      </c>
      <c r="G560" s="15">
        <v>0</v>
      </c>
      <c r="H560" s="15">
        <v>0</v>
      </c>
      <c r="I560" s="15">
        <v>0</v>
      </c>
      <c r="J560" s="15">
        <v>0</v>
      </c>
      <c r="K560" s="15">
        <v>0</v>
      </c>
      <c r="L560" s="15">
        <v>0</v>
      </c>
      <c r="M560" s="15">
        <v>4</v>
      </c>
      <c r="N560" s="15">
        <v>2</v>
      </c>
      <c r="O560" s="15">
        <v>12</v>
      </c>
      <c r="P560" s="15">
        <v>6.1360000000000001</v>
      </c>
      <c r="Q560" s="15">
        <v>1.9091</v>
      </c>
      <c r="R560" s="15">
        <v>4.83</v>
      </c>
      <c r="S560" s="15">
        <f t="shared" si="24"/>
        <v>0.28622222222222221</v>
      </c>
      <c r="T560" s="15">
        <f t="shared" si="25"/>
        <v>0.14311111111111111</v>
      </c>
      <c r="U560" s="15">
        <f t="shared" si="26"/>
        <v>1</v>
      </c>
    </row>
    <row r="561" spans="1:21" s="15" customFormat="1">
      <c r="A561" s="15" t="s">
        <v>98</v>
      </c>
      <c r="B561" s="15" t="s">
        <v>1166</v>
      </c>
      <c r="C561" s="15" t="s">
        <v>997</v>
      </c>
      <c r="D561" s="15" t="s">
        <v>893</v>
      </c>
      <c r="E561" s="15">
        <v>8.6999999999999993</v>
      </c>
      <c r="F561" s="15">
        <v>0</v>
      </c>
      <c r="G561" s="15">
        <v>0</v>
      </c>
      <c r="H561" s="15">
        <v>0</v>
      </c>
      <c r="I561" s="15">
        <v>0</v>
      </c>
      <c r="J561" s="15">
        <v>0</v>
      </c>
      <c r="K561" s="15">
        <v>0</v>
      </c>
      <c r="L561" s="15">
        <v>0</v>
      </c>
      <c r="M561" s="15">
        <v>4</v>
      </c>
      <c r="N561" s="15">
        <v>4</v>
      </c>
      <c r="O561" s="15">
        <v>7</v>
      </c>
      <c r="P561" s="15">
        <v>1.038</v>
      </c>
      <c r="Q561" s="15">
        <v>1.2692000000000001</v>
      </c>
      <c r="R561" s="15">
        <v>4.67</v>
      </c>
      <c r="S561" s="15">
        <f t="shared" si="24"/>
        <v>0.27674074074074073</v>
      </c>
      <c r="T561" s="15">
        <f t="shared" si="25"/>
        <v>0.13837037037037037</v>
      </c>
      <c r="U561" s="15">
        <f t="shared" si="26"/>
        <v>1</v>
      </c>
    </row>
    <row r="562" spans="1:21" s="15" customFormat="1">
      <c r="A562" s="15" t="s">
        <v>35</v>
      </c>
      <c r="B562" s="15" t="s">
        <v>1057</v>
      </c>
      <c r="C562" s="15" t="s">
        <v>997</v>
      </c>
      <c r="D562" s="15" t="s">
        <v>864</v>
      </c>
      <c r="E562" s="15">
        <v>14.7</v>
      </c>
      <c r="F562" s="15">
        <v>0</v>
      </c>
      <c r="G562" s="15">
        <v>0</v>
      </c>
      <c r="H562" s="15">
        <v>0</v>
      </c>
      <c r="I562" s="15">
        <v>0</v>
      </c>
      <c r="J562" s="15">
        <v>2</v>
      </c>
      <c r="K562" s="15">
        <v>0</v>
      </c>
      <c r="L562" s="15">
        <v>0</v>
      </c>
      <c r="M562" s="15">
        <v>12</v>
      </c>
      <c r="N562" s="15">
        <v>7</v>
      </c>
      <c r="O562" s="15">
        <v>11</v>
      </c>
      <c r="P562" s="15">
        <v>4.2949999999999999</v>
      </c>
      <c r="Q562" s="15">
        <v>1.2273000000000001</v>
      </c>
      <c r="R562" s="15">
        <v>4.67</v>
      </c>
      <c r="S562" s="15">
        <f t="shared" si="24"/>
        <v>0.27674074074074073</v>
      </c>
      <c r="T562" s="15">
        <f t="shared" si="25"/>
        <v>0.13837037037037037</v>
      </c>
      <c r="U562" s="15">
        <f t="shared" si="26"/>
        <v>1</v>
      </c>
    </row>
    <row r="563" spans="1:21" s="15" customFormat="1">
      <c r="A563" s="15" t="s">
        <v>222</v>
      </c>
      <c r="B563" s="15" t="s">
        <v>1985</v>
      </c>
      <c r="C563" s="15" t="s">
        <v>997</v>
      </c>
      <c r="D563" s="15" t="s">
        <v>874</v>
      </c>
      <c r="E563" s="15">
        <v>8.6999999999999993</v>
      </c>
      <c r="F563" s="15">
        <v>0</v>
      </c>
      <c r="G563" s="15">
        <v>0</v>
      </c>
      <c r="H563" s="15">
        <v>0</v>
      </c>
      <c r="I563" s="15">
        <v>0</v>
      </c>
      <c r="J563" s="15">
        <v>0</v>
      </c>
      <c r="K563" s="15">
        <v>0</v>
      </c>
      <c r="L563" s="15">
        <v>0</v>
      </c>
      <c r="M563" s="15">
        <v>7</v>
      </c>
      <c r="N563" s="15">
        <v>4</v>
      </c>
      <c r="O563" s="15">
        <v>10</v>
      </c>
      <c r="P563" s="15">
        <v>4.1539999999999999</v>
      </c>
      <c r="Q563" s="15">
        <v>1.6153999999999999</v>
      </c>
      <c r="R563" s="15">
        <v>4.67</v>
      </c>
      <c r="S563" s="15">
        <f t="shared" si="24"/>
        <v>0.27674074074074073</v>
      </c>
      <c r="T563" s="15">
        <f t="shared" si="25"/>
        <v>0.13837037037037037</v>
      </c>
      <c r="U563" s="15">
        <f t="shared" si="26"/>
        <v>1</v>
      </c>
    </row>
    <row r="564" spans="1:21" s="15" customFormat="1">
      <c r="A564" s="15" t="s">
        <v>188</v>
      </c>
      <c r="B564" s="15" t="s">
        <v>1685</v>
      </c>
      <c r="C564" s="15" t="s">
        <v>996</v>
      </c>
      <c r="D564" s="15" t="s">
        <v>874</v>
      </c>
      <c r="E564" s="15">
        <v>6</v>
      </c>
      <c r="F564" s="15">
        <v>1</v>
      </c>
      <c r="G564" s="15">
        <v>0</v>
      </c>
      <c r="H564" s="15">
        <v>0</v>
      </c>
      <c r="I564" s="15">
        <v>0</v>
      </c>
      <c r="J564" s="15">
        <v>0</v>
      </c>
      <c r="K564" s="15">
        <v>0</v>
      </c>
      <c r="L564" s="15">
        <v>0</v>
      </c>
      <c r="M564" s="15">
        <v>5</v>
      </c>
      <c r="N564" s="15">
        <v>1</v>
      </c>
      <c r="O564" s="15">
        <v>7</v>
      </c>
      <c r="P564" s="15">
        <v>6</v>
      </c>
      <c r="Q564" s="15">
        <v>1.3332999999999999</v>
      </c>
      <c r="R564" s="15">
        <v>4.5</v>
      </c>
      <c r="S564" s="15">
        <f t="shared" si="24"/>
        <v>0.26666666666666666</v>
      </c>
      <c r="T564" s="15">
        <f t="shared" si="25"/>
        <v>0.13333333333333333</v>
      </c>
      <c r="U564" s="15">
        <f t="shared" si="26"/>
        <v>1</v>
      </c>
    </row>
    <row r="565" spans="1:21" s="15" customFormat="1">
      <c r="A565" s="15" t="s">
        <v>670</v>
      </c>
      <c r="B565" s="15" t="s">
        <v>1142</v>
      </c>
      <c r="C565" s="15" t="s">
        <v>997</v>
      </c>
      <c r="D565" s="15" t="s">
        <v>871</v>
      </c>
      <c r="E565" s="15">
        <v>21</v>
      </c>
      <c r="F565" s="15">
        <v>0</v>
      </c>
      <c r="G565" s="15">
        <v>0</v>
      </c>
      <c r="H565" s="15">
        <v>0</v>
      </c>
      <c r="I565" s="15">
        <v>0</v>
      </c>
      <c r="J565" s="15">
        <v>3</v>
      </c>
      <c r="K565" s="15">
        <v>0</v>
      </c>
      <c r="L565" s="15">
        <v>1</v>
      </c>
      <c r="M565" s="15">
        <v>15</v>
      </c>
      <c r="N565" s="15">
        <v>11</v>
      </c>
      <c r="O565" s="15">
        <v>18</v>
      </c>
      <c r="P565" s="15">
        <v>3.8570000000000002</v>
      </c>
      <c r="Q565" s="15">
        <v>1.381</v>
      </c>
      <c r="R565" s="15">
        <v>4.5</v>
      </c>
      <c r="S565" s="15">
        <f t="shared" si="24"/>
        <v>0.26666666666666666</v>
      </c>
      <c r="T565" s="15">
        <f t="shared" si="25"/>
        <v>0.13333333333333333</v>
      </c>
      <c r="U565" s="15">
        <f t="shared" si="26"/>
        <v>1</v>
      </c>
    </row>
    <row r="566" spans="1:21" s="15" customFormat="1">
      <c r="A566" s="15" t="s">
        <v>785</v>
      </c>
      <c r="B566" s="15" t="s">
        <v>436</v>
      </c>
      <c r="C566" s="15" t="s">
        <v>996</v>
      </c>
      <c r="D566" s="15" t="s">
        <v>885</v>
      </c>
      <c r="E566" s="15">
        <v>26.7</v>
      </c>
      <c r="F566" s="15">
        <v>6</v>
      </c>
      <c r="G566" s="15">
        <v>1</v>
      </c>
      <c r="H566" s="15">
        <v>0</v>
      </c>
      <c r="I566" s="15">
        <v>0</v>
      </c>
      <c r="J566" s="15">
        <v>2</v>
      </c>
      <c r="K566" s="15">
        <v>0</v>
      </c>
      <c r="L566" s="15">
        <v>0</v>
      </c>
      <c r="M566" s="15">
        <v>20</v>
      </c>
      <c r="N566" s="15">
        <v>8</v>
      </c>
      <c r="O566" s="15">
        <v>37</v>
      </c>
      <c r="P566" s="15">
        <v>6.75</v>
      </c>
      <c r="Q566" s="15">
        <v>1.6875</v>
      </c>
      <c r="R566" s="15">
        <v>4.17</v>
      </c>
      <c r="S566" s="15">
        <f t="shared" si="24"/>
        <v>0.24711111111111111</v>
      </c>
      <c r="T566" s="15">
        <f t="shared" si="25"/>
        <v>0.12355555555555556</v>
      </c>
      <c r="U566" s="15">
        <f t="shared" si="26"/>
        <v>1</v>
      </c>
    </row>
    <row r="567" spans="1:21" s="15" customFormat="1">
      <c r="A567" s="15" t="s">
        <v>1288</v>
      </c>
      <c r="B567" s="15" t="s">
        <v>914</v>
      </c>
      <c r="C567" s="15" t="s">
        <v>996</v>
      </c>
      <c r="D567" s="15" t="s">
        <v>860</v>
      </c>
      <c r="E567" s="15">
        <v>28.7</v>
      </c>
      <c r="F567" s="15">
        <v>6</v>
      </c>
      <c r="G567" s="15">
        <v>1</v>
      </c>
      <c r="H567" s="15">
        <v>0</v>
      </c>
      <c r="I567" s="15">
        <v>1</v>
      </c>
      <c r="J567" s="15">
        <v>4</v>
      </c>
      <c r="K567" s="15">
        <v>0</v>
      </c>
      <c r="L567" s="15">
        <v>0</v>
      </c>
      <c r="M567" s="15">
        <v>19</v>
      </c>
      <c r="N567" s="15">
        <v>11</v>
      </c>
      <c r="O567" s="15">
        <v>43</v>
      </c>
      <c r="P567" s="15">
        <v>8.1630000000000003</v>
      </c>
      <c r="Q567" s="15">
        <v>1.8836999999999999</v>
      </c>
      <c r="R567" s="15">
        <v>4.17</v>
      </c>
      <c r="S567" s="15">
        <f t="shared" si="24"/>
        <v>0.24711111111111111</v>
      </c>
      <c r="T567" s="15">
        <f t="shared" si="25"/>
        <v>0.12355555555555556</v>
      </c>
      <c r="U567" s="15">
        <f t="shared" si="26"/>
        <v>1</v>
      </c>
    </row>
    <row r="568" spans="1:21" s="15" customFormat="1">
      <c r="A568" s="15" t="s">
        <v>1629</v>
      </c>
      <c r="B568" s="15" t="s">
        <v>1662</v>
      </c>
      <c r="C568" s="15" t="s">
        <v>997</v>
      </c>
      <c r="D568" s="15" t="s">
        <v>869</v>
      </c>
      <c r="E568" s="15">
        <v>23</v>
      </c>
      <c r="F568" s="15">
        <v>4</v>
      </c>
      <c r="G568" s="15">
        <v>0</v>
      </c>
      <c r="H568" s="15">
        <v>0</v>
      </c>
      <c r="I568" s="15">
        <v>0</v>
      </c>
      <c r="J568" s="15">
        <v>1</v>
      </c>
      <c r="K568" s="15">
        <v>0</v>
      </c>
      <c r="L568" s="15">
        <v>0</v>
      </c>
      <c r="M568" s="15">
        <v>17</v>
      </c>
      <c r="N568" s="15">
        <v>10</v>
      </c>
      <c r="O568" s="15">
        <v>31</v>
      </c>
      <c r="P568" s="15">
        <v>9</v>
      </c>
      <c r="Q568" s="15">
        <v>1.7826</v>
      </c>
      <c r="R568" s="15">
        <v>4</v>
      </c>
      <c r="S568" s="15">
        <f t="shared" si="24"/>
        <v>0.23703703703703705</v>
      </c>
      <c r="T568" s="15">
        <f t="shared" si="25"/>
        <v>0.11851851851851852</v>
      </c>
      <c r="U568" s="15">
        <f t="shared" si="26"/>
        <v>1</v>
      </c>
    </row>
    <row r="569" spans="1:21" s="15" customFormat="1">
      <c r="A569" s="15" t="s">
        <v>1986</v>
      </c>
      <c r="B569" s="15" t="s">
        <v>1523</v>
      </c>
      <c r="C569" s="15" t="s">
        <v>997</v>
      </c>
      <c r="D569" s="15" t="s">
        <v>872</v>
      </c>
      <c r="E569" s="15">
        <v>2</v>
      </c>
      <c r="F569" s="15">
        <v>0</v>
      </c>
      <c r="G569" s="15">
        <v>0</v>
      </c>
      <c r="H569" s="15">
        <v>0</v>
      </c>
      <c r="I569" s="15">
        <v>0</v>
      </c>
      <c r="J569" s="15">
        <v>0</v>
      </c>
      <c r="K569" s="15">
        <v>0</v>
      </c>
      <c r="L569" s="15">
        <v>0</v>
      </c>
      <c r="M569" s="15">
        <v>2</v>
      </c>
      <c r="N569" s="15">
        <v>0</v>
      </c>
      <c r="O569" s="15">
        <v>0</v>
      </c>
      <c r="P569" s="15">
        <v>0</v>
      </c>
      <c r="Q569" s="15">
        <v>0</v>
      </c>
      <c r="R569" s="15">
        <v>4</v>
      </c>
      <c r="S569" s="15">
        <f t="shared" si="24"/>
        <v>0.23703703703703705</v>
      </c>
      <c r="T569" s="15">
        <f t="shared" si="25"/>
        <v>0.11851851851851852</v>
      </c>
      <c r="U569" s="15">
        <f t="shared" si="26"/>
        <v>1</v>
      </c>
    </row>
    <row r="570" spans="1:21" s="15" customFormat="1">
      <c r="A570" s="15" t="s">
        <v>58</v>
      </c>
      <c r="B570" s="15" t="s">
        <v>183</v>
      </c>
      <c r="C570" s="15" t="s">
        <v>997</v>
      </c>
      <c r="D570" s="15" t="s">
        <v>856</v>
      </c>
      <c r="E570" s="15">
        <v>6.3</v>
      </c>
      <c r="F570" s="15">
        <v>0</v>
      </c>
      <c r="G570" s="15">
        <v>0</v>
      </c>
      <c r="H570" s="15">
        <v>0</v>
      </c>
      <c r="I570" s="15">
        <v>0</v>
      </c>
      <c r="J570" s="15">
        <v>0</v>
      </c>
      <c r="K570" s="15">
        <v>0</v>
      </c>
      <c r="L570" s="15">
        <v>0</v>
      </c>
      <c r="M570" s="15">
        <v>8</v>
      </c>
      <c r="N570" s="15">
        <v>3</v>
      </c>
      <c r="O570" s="15">
        <v>7</v>
      </c>
      <c r="P570" s="15">
        <v>11.368</v>
      </c>
      <c r="Q570" s="15">
        <v>1.5789</v>
      </c>
      <c r="R570" s="15">
        <v>3.83</v>
      </c>
      <c r="S570" s="15">
        <f t="shared" si="24"/>
        <v>0.22696296296296298</v>
      </c>
      <c r="T570" s="15">
        <f t="shared" si="25"/>
        <v>0.11348148148148149</v>
      </c>
      <c r="U570" s="15">
        <f t="shared" si="26"/>
        <v>1</v>
      </c>
    </row>
    <row r="571" spans="1:21" s="15" customFormat="1">
      <c r="A571" s="15" t="s">
        <v>267</v>
      </c>
      <c r="B571" s="15" t="s">
        <v>1987</v>
      </c>
      <c r="C571" s="15" t="s">
        <v>997</v>
      </c>
      <c r="D571" s="15" t="s">
        <v>893</v>
      </c>
      <c r="E571" s="15">
        <v>9.6999999999999993</v>
      </c>
      <c r="F571" s="15">
        <v>0</v>
      </c>
      <c r="G571" s="15">
        <v>0</v>
      </c>
      <c r="H571" s="15">
        <v>0</v>
      </c>
      <c r="I571" s="15">
        <v>0</v>
      </c>
      <c r="J571" s="15">
        <v>0</v>
      </c>
      <c r="K571" s="15">
        <v>0</v>
      </c>
      <c r="L571" s="15">
        <v>0</v>
      </c>
      <c r="M571" s="15">
        <v>3</v>
      </c>
      <c r="N571" s="15">
        <v>1</v>
      </c>
      <c r="O571" s="15">
        <v>11</v>
      </c>
      <c r="P571" s="15">
        <v>4.6550000000000002</v>
      </c>
      <c r="Q571" s="15">
        <v>1.2414000000000001</v>
      </c>
      <c r="R571" s="15">
        <v>3.67</v>
      </c>
      <c r="S571" s="15">
        <f t="shared" si="24"/>
        <v>0.21748148148148147</v>
      </c>
      <c r="T571" s="15">
        <f t="shared" si="25"/>
        <v>0.10874074074074074</v>
      </c>
      <c r="U571" s="15">
        <f t="shared" si="26"/>
        <v>1</v>
      </c>
    </row>
    <row r="572" spans="1:21" s="15" customFormat="1">
      <c r="A572" s="15" t="s">
        <v>437</v>
      </c>
      <c r="B572" s="15" t="s">
        <v>575</v>
      </c>
      <c r="C572" s="15" t="s">
        <v>997</v>
      </c>
      <c r="D572" s="15" t="s">
        <v>859</v>
      </c>
      <c r="E572" s="15">
        <v>0.7</v>
      </c>
      <c r="F572" s="15">
        <v>0</v>
      </c>
      <c r="G572" s="15">
        <v>0</v>
      </c>
      <c r="H572" s="15">
        <v>0</v>
      </c>
      <c r="I572" s="15">
        <v>0</v>
      </c>
      <c r="J572" s="15">
        <v>0</v>
      </c>
      <c r="K572" s="15">
        <v>0</v>
      </c>
      <c r="L572" s="15">
        <v>0</v>
      </c>
      <c r="M572" s="15">
        <v>0</v>
      </c>
      <c r="N572" s="15">
        <v>0</v>
      </c>
      <c r="O572" s="15">
        <v>1</v>
      </c>
      <c r="P572" s="15">
        <v>13.5</v>
      </c>
      <c r="Q572" s="15">
        <v>1.5</v>
      </c>
      <c r="R572" s="15">
        <v>3.67</v>
      </c>
      <c r="S572" s="15">
        <f t="shared" si="24"/>
        <v>0.21748148148148147</v>
      </c>
      <c r="T572" s="15">
        <f t="shared" si="25"/>
        <v>0.10874074074074074</v>
      </c>
      <c r="U572" s="15">
        <f t="shared" si="26"/>
        <v>1</v>
      </c>
    </row>
    <row r="573" spans="1:21" s="15" customFormat="1">
      <c r="A573" s="15" t="s">
        <v>808</v>
      </c>
      <c r="B573" s="15" t="s">
        <v>1296</v>
      </c>
      <c r="C573" s="15" t="s">
        <v>997</v>
      </c>
      <c r="D573" s="15" t="s">
        <v>881</v>
      </c>
      <c r="E573" s="15">
        <v>8.6999999999999993</v>
      </c>
      <c r="F573" s="15">
        <v>0</v>
      </c>
      <c r="G573" s="15">
        <v>0</v>
      </c>
      <c r="H573" s="15">
        <v>0</v>
      </c>
      <c r="I573" s="15">
        <v>0</v>
      </c>
      <c r="J573" s="15">
        <v>1</v>
      </c>
      <c r="K573" s="15">
        <v>0</v>
      </c>
      <c r="L573" s="15">
        <v>0</v>
      </c>
      <c r="M573" s="15">
        <v>8</v>
      </c>
      <c r="N573" s="15">
        <v>1</v>
      </c>
      <c r="O573" s="15">
        <v>11</v>
      </c>
      <c r="P573" s="15">
        <v>7.2690000000000001</v>
      </c>
      <c r="Q573" s="15">
        <v>1.3846000000000001</v>
      </c>
      <c r="R573" s="15">
        <v>3.67</v>
      </c>
      <c r="S573" s="15">
        <f t="shared" si="24"/>
        <v>0.21748148148148147</v>
      </c>
      <c r="T573" s="15">
        <f t="shared" si="25"/>
        <v>0.10874074074074074</v>
      </c>
      <c r="U573" s="15">
        <f t="shared" si="26"/>
        <v>1</v>
      </c>
    </row>
    <row r="574" spans="1:21" s="15" customFormat="1">
      <c r="A574" s="15" t="s">
        <v>1709</v>
      </c>
      <c r="B574" s="15" t="s">
        <v>337</v>
      </c>
      <c r="C574" s="15" t="s">
        <v>997</v>
      </c>
      <c r="D574" s="15" t="s">
        <v>882</v>
      </c>
      <c r="E574" s="15">
        <v>4</v>
      </c>
      <c r="F574" s="15">
        <v>0</v>
      </c>
      <c r="G574" s="15">
        <v>0</v>
      </c>
      <c r="H574" s="15">
        <v>0</v>
      </c>
      <c r="I574" s="15">
        <v>0</v>
      </c>
      <c r="J574" s="15">
        <v>0</v>
      </c>
      <c r="K574" s="15">
        <v>0</v>
      </c>
      <c r="L574" s="15">
        <v>0</v>
      </c>
      <c r="M574" s="15">
        <v>4</v>
      </c>
      <c r="N574" s="15">
        <v>3</v>
      </c>
      <c r="O574" s="15">
        <v>1</v>
      </c>
      <c r="P574" s="15">
        <v>4.5</v>
      </c>
      <c r="Q574" s="15">
        <v>1</v>
      </c>
      <c r="R574" s="15">
        <v>3.5</v>
      </c>
      <c r="S574" s="15">
        <f t="shared" si="24"/>
        <v>0.2074074074074074</v>
      </c>
      <c r="T574" s="15">
        <f t="shared" si="25"/>
        <v>0.1037037037037037</v>
      </c>
      <c r="U574" s="15">
        <f t="shared" si="26"/>
        <v>1</v>
      </c>
    </row>
    <row r="575" spans="1:21" s="15" customFormat="1">
      <c r="A575" s="15" t="s">
        <v>349</v>
      </c>
      <c r="B575" s="15" t="s">
        <v>1771</v>
      </c>
      <c r="C575" s="15" t="s">
        <v>996</v>
      </c>
      <c r="D575" s="15" t="s">
        <v>860</v>
      </c>
      <c r="E575" s="15">
        <v>14</v>
      </c>
      <c r="F575" s="15">
        <v>3</v>
      </c>
      <c r="G575" s="15">
        <v>1</v>
      </c>
      <c r="H575" s="15">
        <v>0</v>
      </c>
      <c r="I575" s="15">
        <v>0</v>
      </c>
      <c r="J575" s="15">
        <v>1</v>
      </c>
      <c r="K575" s="15">
        <v>0</v>
      </c>
      <c r="L575" s="15">
        <v>0</v>
      </c>
      <c r="M575" s="15">
        <v>10</v>
      </c>
      <c r="N575" s="15">
        <v>8</v>
      </c>
      <c r="O575" s="15">
        <v>13</v>
      </c>
      <c r="P575" s="15">
        <v>3.8570000000000002</v>
      </c>
      <c r="Q575" s="15">
        <v>1.5</v>
      </c>
      <c r="R575" s="15">
        <v>3.5</v>
      </c>
      <c r="S575" s="15">
        <f t="shared" si="24"/>
        <v>0.2074074074074074</v>
      </c>
      <c r="T575" s="15">
        <f t="shared" si="25"/>
        <v>0.1037037037037037</v>
      </c>
      <c r="U575" s="15">
        <f t="shared" si="26"/>
        <v>1</v>
      </c>
    </row>
    <row r="576" spans="1:21" s="15" customFormat="1">
      <c r="A576" s="15" t="s">
        <v>560</v>
      </c>
      <c r="B576" s="15" t="s">
        <v>1741</v>
      </c>
      <c r="C576" s="15" t="s">
        <v>997</v>
      </c>
      <c r="D576" s="15" t="s">
        <v>867</v>
      </c>
      <c r="E576" s="15">
        <v>10</v>
      </c>
      <c r="F576" s="15">
        <v>0</v>
      </c>
      <c r="G576" s="15">
        <v>0</v>
      </c>
      <c r="H576" s="15">
        <v>0</v>
      </c>
      <c r="I576" s="15">
        <v>0</v>
      </c>
      <c r="J576" s="15">
        <v>0</v>
      </c>
      <c r="K576" s="15">
        <v>0</v>
      </c>
      <c r="L576" s="15">
        <v>0</v>
      </c>
      <c r="M576" s="15">
        <v>6</v>
      </c>
      <c r="N576" s="15">
        <v>5</v>
      </c>
      <c r="O576" s="15">
        <v>11</v>
      </c>
      <c r="P576" s="15">
        <v>4.5</v>
      </c>
      <c r="Q576" s="15">
        <v>1.6</v>
      </c>
      <c r="R576" s="15">
        <v>3</v>
      </c>
      <c r="S576" s="15">
        <f t="shared" si="24"/>
        <v>0.17777777777777778</v>
      </c>
      <c r="T576" s="15">
        <f t="shared" si="25"/>
        <v>8.8888888888888892E-2</v>
      </c>
      <c r="U576" s="15">
        <f t="shared" si="26"/>
        <v>1</v>
      </c>
    </row>
    <row r="577" spans="1:21" s="15" customFormat="1">
      <c r="A577" s="15" t="s">
        <v>200</v>
      </c>
      <c r="B577" s="15" t="s">
        <v>201</v>
      </c>
      <c r="C577" s="15" t="s">
        <v>997</v>
      </c>
      <c r="D577" s="15" t="s">
        <v>867</v>
      </c>
      <c r="E577" s="15">
        <v>2</v>
      </c>
      <c r="F577" s="15">
        <v>0</v>
      </c>
      <c r="G577" s="15">
        <v>0</v>
      </c>
      <c r="H577" s="15">
        <v>0</v>
      </c>
      <c r="I577" s="15">
        <v>0</v>
      </c>
      <c r="J577" s="15">
        <v>0</v>
      </c>
      <c r="K577" s="15">
        <v>0</v>
      </c>
      <c r="L577" s="15">
        <v>0</v>
      </c>
      <c r="M577" s="15">
        <v>2</v>
      </c>
      <c r="N577" s="15">
        <v>0</v>
      </c>
      <c r="O577" s="15">
        <v>1</v>
      </c>
      <c r="P577" s="15">
        <v>4.5</v>
      </c>
      <c r="Q577" s="15">
        <v>0.5</v>
      </c>
      <c r="R577" s="15">
        <v>3</v>
      </c>
      <c r="S577" s="15">
        <f t="shared" si="24"/>
        <v>0.17777777777777778</v>
      </c>
      <c r="T577" s="15">
        <f t="shared" si="25"/>
        <v>8.8888888888888892E-2</v>
      </c>
      <c r="U577" s="15">
        <f t="shared" si="26"/>
        <v>1</v>
      </c>
    </row>
    <row r="578" spans="1:21" s="15" customFormat="1">
      <c r="A578" s="15" t="s">
        <v>232</v>
      </c>
      <c r="B578" s="15" t="s">
        <v>1988</v>
      </c>
      <c r="C578" s="15" t="s">
        <v>997</v>
      </c>
      <c r="D578" s="15" t="s">
        <v>858</v>
      </c>
      <c r="E578" s="15">
        <v>3.3</v>
      </c>
      <c r="F578" s="15">
        <v>0</v>
      </c>
      <c r="G578" s="15">
        <v>0</v>
      </c>
      <c r="H578" s="15">
        <v>0</v>
      </c>
      <c r="I578" s="15">
        <v>0</v>
      </c>
      <c r="J578" s="15">
        <v>0</v>
      </c>
      <c r="K578" s="15">
        <v>0</v>
      </c>
      <c r="L578" s="15">
        <v>0</v>
      </c>
      <c r="M578" s="15">
        <v>3</v>
      </c>
      <c r="N578" s="15">
        <v>2</v>
      </c>
      <c r="O578" s="15">
        <v>1</v>
      </c>
      <c r="P578" s="15">
        <v>5.4</v>
      </c>
      <c r="Q578" s="15">
        <v>0.9</v>
      </c>
      <c r="R578" s="15">
        <v>2.83</v>
      </c>
      <c r="S578" s="15">
        <f t="shared" si="24"/>
        <v>0.16770370370370372</v>
      </c>
      <c r="T578" s="15">
        <f t="shared" si="25"/>
        <v>8.3851851851851858E-2</v>
      </c>
      <c r="U578" s="15">
        <f t="shared" si="26"/>
        <v>1</v>
      </c>
    </row>
    <row r="579" spans="1:21" s="15" customFormat="1">
      <c r="A579" s="15" t="s">
        <v>176</v>
      </c>
      <c r="B579" s="15" t="s">
        <v>1989</v>
      </c>
      <c r="C579" s="15" t="s">
        <v>997</v>
      </c>
      <c r="D579" s="15" t="s">
        <v>874</v>
      </c>
      <c r="E579" s="15">
        <v>4.3</v>
      </c>
      <c r="F579" s="15">
        <v>0</v>
      </c>
      <c r="G579" s="15">
        <v>0</v>
      </c>
      <c r="H579" s="15">
        <v>0</v>
      </c>
      <c r="I579" s="15">
        <v>0</v>
      </c>
      <c r="J579" s="15">
        <v>0</v>
      </c>
      <c r="K579" s="15">
        <v>0</v>
      </c>
      <c r="L579" s="15">
        <v>0</v>
      </c>
      <c r="M579" s="15">
        <v>4</v>
      </c>
      <c r="N579" s="15">
        <v>2</v>
      </c>
      <c r="O579" s="15">
        <v>5</v>
      </c>
      <c r="P579" s="15">
        <v>4.1539999999999999</v>
      </c>
      <c r="Q579" s="15">
        <v>1.6153999999999999</v>
      </c>
      <c r="R579" s="15">
        <v>2.83</v>
      </c>
      <c r="S579" s="15">
        <f t="shared" ref="S579:S642" si="27">R579/16.875</f>
        <v>0.16770370370370372</v>
      </c>
      <c r="T579" s="15">
        <f t="shared" ref="T579:T642" si="28">IF(R579 &gt;= 400,S579*1.2,IF(R579 &gt; 300,S579,IF(R579&gt;200,S579*0.8,IF(R579&gt;100,S579*0.6,S579*0.5))))</f>
        <v>8.3851851851851858E-2</v>
      </c>
      <c r="U579" s="15">
        <f t="shared" ref="U579:U642" si="29">IF(T579 &lt; 1.5,1,T579)</f>
        <v>1</v>
      </c>
    </row>
    <row r="580" spans="1:21" s="15" customFormat="1">
      <c r="A580" s="15" t="s">
        <v>35</v>
      </c>
      <c r="B580" s="15" t="s">
        <v>1129</v>
      </c>
      <c r="C580" s="15" t="s">
        <v>997</v>
      </c>
      <c r="D580" s="15" t="s">
        <v>885</v>
      </c>
      <c r="E580" s="15">
        <v>4.3</v>
      </c>
      <c r="F580" s="15">
        <v>0</v>
      </c>
      <c r="G580" s="15">
        <v>0</v>
      </c>
      <c r="H580" s="15">
        <v>0</v>
      </c>
      <c r="I580" s="15">
        <v>0</v>
      </c>
      <c r="J580" s="15">
        <v>0</v>
      </c>
      <c r="K580" s="15">
        <v>0</v>
      </c>
      <c r="L580" s="15">
        <v>0</v>
      </c>
      <c r="M580" s="15">
        <v>3</v>
      </c>
      <c r="N580" s="15">
        <v>3</v>
      </c>
      <c r="O580" s="15">
        <v>3</v>
      </c>
      <c r="P580" s="15">
        <v>0</v>
      </c>
      <c r="Q580" s="15">
        <v>1.3846000000000001</v>
      </c>
      <c r="R580" s="15">
        <v>2.83</v>
      </c>
      <c r="S580" s="15">
        <f t="shared" si="27"/>
        <v>0.16770370370370372</v>
      </c>
      <c r="T580" s="15">
        <f t="shared" si="28"/>
        <v>8.3851851851851858E-2</v>
      </c>
      <c r="U580" s="15">
        <f t="shared" si="29"/>
        <v>1</v>
      </c>
    </row>
    <row r="581" spans="1:21" s="15" customFormat="1">
      <c r="A581" s="15" t="s">
        <v>437</v>
      </c>
      <c r="B581" s="15" t="s">
        <v>761</v>
      </c>
      <c r="C581" s="15" t="s">
        <v>996</v>
      </c>
      <c r="D581" s="15" t="s">
        <v>882</v>
      </c>
      <c r="E581" s="15">
        <v>12.7</v>
      </c>
      <c r="F581" s="15">
        <v>2</v>
      </c>
      <c r="G581" s="15">
        <v>0</v>
      </c>
      <c r="H581" s="15">
        <v>0</v>
      </c>
      <c r="I581" s="15">
        <v>0</v>
      </c>
      <c r="J581" s="15">
        <v>1</v>
      </c>
      <c r="K581" s="15">
        <v>0</v>
      </c>
      <c r="L581" s="15">
        <v>0</v>
      </c>
      <c r="M581" s="15">
        <v>7</v>
      </c>
      <c r="N581" s="15">
        <v>2</v>
      </c>
      <c r="O581" s="15">
        <v>15</v>
      </c>
      <c r="P581" s="15">
        <v>6.3949999999999996</v>
      </c>
      <c r="Q581" s="15">
        <v>1.3421000000000001</v>
      </c>
      <c r="R581" s="15">
        <v>2.67</v>
      </c>
      <c r="S581" s="15">
        <f t="shared" si="27"/>
        <v>0.15822222222222221</v>
      </c>
      <c r="T581" s="15">
        <f t="shared" si="28"/>
        <v>7.9111111111111104E-2</v>
      </c>
      <c r="U581" s="15">
        <f t="shared" si="29"/>
        <v>1</v>
      </c>
    </row>
    <row r="582" spans="1:21" s="15" customFormat="1">
      <c r="A582" s="15" t="s">
        <v>128</v>
      </c>
      <c r="B582" s="15" t="s">
        <v>1680</v>
      </c>
      <c r="C582" s="15" t="s">
        <v>997</v>
      </c>
      <c r="D582" s="15" t="s">
        <v>863</v>
      </c>
      <c r="E582" s="15">
        <v>12.7</v>
      </c>
      <c r="F582" s="15">
        <v>0</v>
      </c>
      <c r="G582" s="15">
        <v>0</v>
      </c>
      <c r="H582" s="15">
        <v>0</v>
      </c>
      <c r="I582" s="15">
        <v>0</v>
      </c>
      <c r="J582" s="15">
        <v>0</v>
      </c>
      <c r="K582" s="15">
        <v>0</v>
      </c>
      <c r="L582" s="15">
        <v>0</v>
      </c>
      <c r="M582" s="15">
        <v>8</v>
      </c>
      <c r="N582" s="15">
        <v>5</v>
      </c>
      <c r="O582" s="15">
        <v>16</v>
      </c>
      <c r="P582" s="15">
        <v>7.1050000000000004</v>
      </c>
      <c r="Q582" s="15">
        <v>1.6578999999999999</v>
      </c>
      <c r="R582" s="15">
        <v>2.67</v>
      </c>
      <c r="S582" s="15">
        <f t="shared" si="27"/>
        <v>0.15822222222222221</v>
      </c>
      <c r="T582" s="15">
        <f t="shared" si="28"/>
        <v>7.9111111111111104E-2</v>
      </c>
      <c r="U582" s="15">
        <f t="shared" si="29"/>
        <v>1</v>
      </c>
    </row>
    <row r="583" spans="1:21" s="15" customFormat="1">
      <c r="A583" s="15" t="s">
        <v>172</v>
      </c>
      <c r="B583" s="15" t="s">
        <v>581</v>
      </c>
      <c r="C583" s="15" t="s">
        <v>1360</v>
      </c>
      <c r="D583" s="15" t="s">
        <v>859</v>
      </c>
      <c r="E583" s="15">
        <v>3</v>
      </c>
      <c r="F583" s="15">
        <v>0</v>
      </c>
      <c r="G583" s="15">
        <v>0</v>
      </c>
      <c r="H583" s="15">
        <v>0</v>
      </c>
      <c r="I583" s="15">
        <v>0</v>
      </c>
      <c r="J583" s="15">
        <v>0</v>
      </c>
      <c r="K583" s="15">
        <v>0</v>
      </c>
      <c r="L583" s="15">
        <v>0</v>
      </c>
      <c r="M583" s="15">
        <v>0</v>
      </c>
      <c r="N583" s="15">
        <v>0</v>
      </c>
      <c r="O583" s="15">
        <v>1</v>
      </c>
      <c r="P583" s="15">
        <v>0</v>
      </c>
      <c r="Q583" s="15">
        <v>0.33329999999999999</v>
      </c>
      <c r="R583" s="15">
        <v>2.5</v>
      </c>
      <c r="S583" s="15">
        <f t="shared" si="27"/>
        <v>0.14814814814814814</v>
      </c>
      <c r="T583" s="15">
        <f t="shared" si="28"/>
        <v>7.407407407407407E-2</v>
      </c>
      <c r="U583" s="15">
        <f t="shared" si="29"/>
        <v>1</v>
      </c>
    </row>
    <row r="584" spans="1:21" s="15" customFormat="1">
      <c r="A584" s="15" t="s">
        <v>437</v>
      </c>
      <c r="B584" s="15" t="s">
        <v>720</v>
      </c>
      <c r="C584" s="15" t="s">
        <v>997</v>
      </c>
      <c r="D584" s="15" t="s">
        <v>864</v>
      </c>
      <c r="E584" s="15">
        <v>14</v>
      </c>
      <c r="F584" s="15">
        <v>0</v>
      </c>
      <c r="G584" s="15">
        <v>0</v>
      </c>
      <c r="H584" s="15">
        <v>0</v>
      </c>
      <c r="I584" s="15">
        <v>0</v>
      </c>
      <c r="J584" s="15">
        <v>0</v>
      </c>
      <c r="K584" s="15">
        <v>0</v>
      </c>
      <c r="L584" s="15">
        <v>0</v>
      </c>
      <c r="M584" s="15">
        <v>14</v>
      </c>
      <c r="N584" s="15">
        <v>12</v>
      </c>
      <c r="O584" s="15">
        <v>23</v>
      </c>
      <c r="P584" s="15">
        <v>7.7140000000000004</v>
      </c>
      <c r="Q584" s="15">
        <v>2.5</v>
      </c>
      <c r="R584" s="15">
        <v>2.5</v>
      </c>
      <c r="S584" s="15">
        <f t="shared" si="27"/>
        <v>0.14814814814814814</v>
      </c>
      <c r="T584" s="15">
        <f t="shared" si="28"/>
        <v>7.407407407407407E-2</v>
      </c>
      <c r="U584" s="15">
        <f t="shared" si="29"/>
        <v>1</v>
      </c>
    </row>
    <row r="585" spans="1:21" s="15" customFormat="1">
      <c r="A585" s="15" t="s">
        <v>134</v>
      </c>
      <c r="B585" s="15" t="s">
        <v>417</v>
      </c>
      <c r="C585" s="15" t="s">
        <v>997</v>
      </c>
      <c r="D585" s="15" t="s">
        <v>868</v>
      </c>
      <c r="E585" s="15">
        <v>1</v>
      </c>
      <c r="F585" s="15">
        <v>0</v>
      </c>
      <c r="G585" s="15">
        <v>0</v>
      </c>
      <c r="H585" s="15">
        <v>0</v>
      </c>
      <c r="I585" s="15">
        <v>0</v>
      </c>
      <c r="J585" s="15">
        <v>0</v>
      </c>
      <c r="K585" s="15">
        <v>0</v>
      </c>
      <c r="L585" s="15">
        <v>0</v>
      </c>
      <c r="M585" s="15">
        <v>2</v>
      </c>
      <c r="N585" s="15">
        <v>1</v>
      </c>
      <c r="O585" s="15">
        <v>0</v>
      </c>
      <c r="P585" s="15">
        <v>0</v>
      </c>
      <c r="Q585" s="15">
        <v>1</v>
      </c>
      <c r="R585" s="15">
        <v>2</v>
      </c>
      <c r="S585" s="15">
        <f t="shared" si="27"/>
        <v>0.11851851851851852</v>
      </c>
      <c r="T585" s="15">
        <f t="shared" si="28"/>
        <v>5.9259259259259262E-2</v>
      </c>
      <c r="U585" s="15">
        <f t="shared" si="29"/>
        <v>1</v>
      </c>
    </row>
    <row r="586" spans="1:21" s="15" customFormat="1">
      <c r="A586" s="15" t="s">
        <v>286</v>
      </c>
      <c r="B586" s="15" t="s">
        <v>537</v>
      </c>
      <c r="C586" s="15" t="s">
        <v>997</v>
      </c>
      <c r="D586" s="15" t="s">
        <v>883</v>
      </c>
      <c r="E586" s="15">
        <v>7</v>
      </c>
      <c r="F586" s="15">
        <v>0</v>
      </c>
      <c r="G586" s="15">
        <v>0</v>
      </c>
      <c r="H586" s="15">
        <v>0</v>
      </c>
      <c r="I586" s="15">
        <v>0</v>
      </c>
      <c r="J586" s="15">
        <v>0</v>
      </c>
      <c r="K586" s="15">
        <v>0</v>
      </c>
      <c r="L586" s="15">
        <v>0</v>
      </c>
      <c r="M586" s="15">
        <v>4</v>
      </c>
      <c r="N586" s="15">
        <v>1</v>
      </c>
      <c r="O586" s="15">
        <v>9</v>
      </c>
      <c r="P586" s="15">
        <v>9</v>
      </c>
      <c r="Q586" s="15">
        <v>1.4286000000000001</v>
      </c>
      <c r="R586" s="15">
        <v>2</v>
      </c>
      <c r="S586" s="15">
        <f t="shared" si="27"/>
        <v>0.11851851851851852</v>
      </c>
      <c r="T586" s="15">
        <f t="shared" si="28"/>
        <v>5.9259259259259262E-2</v>
      </c>
      <c r="U586" s="15">
        <f t="shared" si="29"/>
        <v>1</v>
      </c>
    </row>
    <row r="587" spans="1:21" s="15" customFormat="1">
      <c r="A587" s="15" t="s">
        <v>1224</v>
      </c>
      <c r="B587" s="15" t="s">
        <v>1058</v>
      </c>
      <c r="C587" s="15" t="s">
        <v>997</v>
      </c>
      <c r="D587" s="15" t="s">
        <v>885</v>
      </c>
      <c r="E587" s="15">
        <v>5</v>
      </c>
      <c r="F587" s="15">
        <v>0</v>
      </c>
      <c r="G587" s="15">
        <v>0</v>
      </c>
      <c r="H587" s="15">
        <v>0</v>
      </c>
      <c r="I587" s="15">
        <v>0</v>
      </c>
      <c r="J587" s="15">
        <v>0</v>
      </c>
      <c r="K587" s="15">
        <v>0</v>
      </c>
      <c r="L587" s="15">
        <v>0</v>
      </c>
      <c r="M587" s="15">
        <v>4</v>
      </c>
      <c r="N587" s="15">
        <v>3</v>
      </c>
      <c r="O587" s="15">
        <v>5</v>
      </c>
      <c r="P587" s="15">
        <v>5.4</v>
      </c>
      <c r="Q587" s="15">
        <v>1.6</v>
      </c>
      <c r="R587" s="15">
        <v>2</v>
      </c>
      <c r="S587" s="15">
        <f t="shared" si="27"/>
        <v>0.11851851851851852</v>
      </c>
      <c r="T587" s="15">
        <f t="shared" si="28"/>
        <v>5.9259259259259262E-2</v>
      </c>
      <c r="U587" s="15">
        <f t="shared" si="29"/>
        <v>1</v>
      </c>
    </row>
    <row r="588" spans="1:21" s="15" customFormat="1">
      <c r="A588" s="15" t="s">
        <v>209</v>
      </c>
      <c r="B588" s="15" t="s">
        <v>1778</v>
      </c>
      <c r="C588" s="15" t="s">
        <v>997</v>
      </c>
      <c r="D588" s="15" t="s">
        <v>864</v>
      </c>
      <c r="E588" s="15">
        <v>13</v>
      </c>
      <c r="F588" s="15">
        <v>0</v>
      </c>
      <c r="G588" s="15">
        <v>0</v>
      </c>
      <c r="H588" s="15">
        <v>0</v>
      </c>
      <c r="I588" s="15">
        <v>0</v>
      </c>
      <c r="J588" s="15">
        <v>1</v>
      </c>
      <c r="K588" s="15">
        <v>0</v>
      </c>
      <c r="L588" s="15">
        <v>0</v>
      </c>
      <c r="M588" s="15">
        <v>8</v>
      </c>
      <c r="N588" s="15">
        <v>6</v>
      </c>
      <c r="O588" s="15">
        <v>12</v>
      </c>
      <c r="P588" s="15">
        <v>5.5380000000000003</v>
      </c>
      <c r="Q588" s="15">
        <v>1.3846000000000001</v>
      </c>
      <c r="R588" s="15">
        <v>2</v>
      </c>
      <c r="S588" s="15">
        <f t="shared" si="27"/>
        <v>0.11851851851851852</v>
      </c>
      <c r="T588" s="15">
        <f t="shared" si="28"/>
        <v>5.9259259259259262E-2</v>
      </c>
      <c r="U588" s="15">
        <f t="shared" si="29"/>
        <v>1</v>
      </c>
    </row>
    <row r="589" spans="1:21" s="15" customFormat="1">
      <c r="A589" s="15" t="s">
        <v>128</v>
      </c>
      <c r="B589" s="15" t="s">
        <v>1990</v>
      </c>
      <c r="C589" s="15" t="s">
        <v>997</v>
      </c>
      <c r="D589" s="15" t="s">
        <v>858</v>
      </c>
      <c r="E589" s="15">
        <v>5.3</v>
      </c>
      <c r="F589" s="15">
        <v>1</v>
      </c>
      <c r="G589" s="15">
        <v>0</v>
      </c>
      <c r="H589" s="15">
        <v>0</v>
      </c>
      <c r="I589" s="15">
        <v>0</v>
      </c>
      <c r="J589" s="15">
        <v>0</v>
      </c>
      <c r="K589" s="15">
        <v>0</v>
      </c>
      <c r="L589" s="15">
        <v>0</v>
      </c>
      <c r="M589" s="15">
        <v>4</v>
      </c>
      <c r="N589" s="15">
        <v>3</v>
      </c>
      <c r="O589" s="15">
        <v>6</v>
      </c>
      <c r="P589" s="15">
        <v>5.0620000000000003</v>
      </c>
      <c r="Q589" s="15">
        <v>1.6875</v>
      </c>
      <c r="R589" s="15">
        <v>1.83</v>
      </c>
      <c r="S589" s="15">
        <f t="shared" si="27"/>
        <v>0.10844444444444445</v>
      </c>
      <c r="T589" s="15">
        <f t="shared" si="28"/>
        <v>5.4222222222222227E-2</v>
      </c>
      <c r="U589" s="15">
        <f t="shared" si="29"/>
        <v>1</v>
      </c>
    </row>
    <row r="590" spans="1:21" s="15" customFormat="1">
      <c r="A590" s="15" t="s">
        <v>1991</v>
      </c>
      <c r="B590" s="15" t="s">
        <v>436</v>
      </c>
      <c r="C590" s="15" t="s">
        <v>997</v>
      </c>
      <c r="D590" s="15" t="s">
        <v>880</v>
      </c>
      <c r="E590" s="15">
        <v>2</v>
      </c>
      <c r="F590" s="15">
        <v>0</v>
      </c>
      <c r="G590" s="15">
        <v>0</v>
      </c>
      <c r="H590" s="15">
        <v>0</v>
      </c>
      <c r="I590" s="15">
        <v>0</v>
      </c>
      <c r="J590" s="15">
        <v>0</v>
      </c>
      <c r="K590" s="15">
        <v>0</v>
      </c>
      <c r="L590" s="15">
        <v>0</v>
      </c>
      <c r="M590" s="15">
        <v>1</v>
      </c>
      <c r="N590" s="15">
        <v>1</v>
      </c>
      <c r="O590" s="15">
        <v>1</v>
      </c>
      <c r="P590" s="15">
        <v>0</v>
      </c>
      <c r="Q590" s="15">
        <v>1</v>
      </c>
      <c r="R590" s="15">
        <v>1.5</v>
      </c>
      <c r="S590" s="15">
        <f t="shared" si="27"/>
        <v>8.8888888888888892E-2</v>
      </c>
      <c r="T590" s="15">
        <f t="shared" si="28"/>
        <v>4.4444444444444446E-2</v>
      </c>
      <c r="U590" s="15">
        <f t="shared" si="29"/>
        <v>1</v>
      </c>
    </row>
    <row r="591" spans="1:21" s="15" customFormat="1">
      <c r="A591" s="15" t="s">
        <v>1282</v>
      </c>
      <c r="B591" s="15" t="s">
        <v>107</v>
      </c>
      <c r="C591" s="15" t="s">
        <v>996</v>
      </c>
      <c r="D591" s="15" t="s">
        <v>863</v>
      </c>
      <c r="E591" s="15">
        <v>16</v>
      </c>
      <c r="F591" s="15">
        <v>3</v>
      </c>
      <c r="G591" s="15">
        <v>1</v>
      </c>
      <c r="H591" s="15">
        <v>0</v>
      </c>
      <c r="I591" s="15">
        <v>1</v>
      </c>
      <c r="J591" s="15">
        <v>1</v>
      </c>
      <c r="K591" s="15">
        <v>0</v>
      </c>
      <c r="L591" s="15">
        <v>0</v>
      </c>
      <c r="M591" s="15">
        <v>3</v>
      </c>
      <c r="N591" s="15">
        <v>7</v>
      </c>
      <c r="O591" s="15">
        <v>23</v>
      </c>
      <c r="P591" s="15">
        <v>6.75</v>
      </c>
      <c r="Q591" s="15">
        <v>1.875</v>
      </c>
      <c r="R591" s="15">
        <v>1.5</v>
      </c>
      <c r="S591" s="15">
        <f t="shared" si="27"/>
        <v>8.8888888888888892E-2</v>
      </c>
      <c r="T591" s="15">
        <f t="shared" si="28"/>
        <v>4.4444444444444446E-2</v>
      </c>
      <c r="U591" s="15">
        <f t="shared" si="29"/>
        <v>1</v>
      </c>
    </row>
    <row r="592" spans="1:21" s="15" customFormat="1">
      <c r="A592" s="15" t="s">
        <v>181</v>
      </c>
      <c r="B592" s="15" t="s">
        <v>846</v>
      </c>
      <c r="C592" s="15" t="s">
        <v>997</v>
      </c>
      <c r="D592" s="15" t="s">
        <v>870</v>
      </c>
      <c r="E592" s="15">
        <v>4</v>
      </c>
      <c r="F592" s="15">
        <v>0</v>
      </c>
      <c r="G592" s="15">
        <v>0</v>
      </c>
      <c r="H592" s="15">
        <v>0</v>
      </c>
      <c r="I592" s="15">
        <v>0</v>
      </c>
      <c r="J592" s="15">
        <v>0</v>
      </c>
      <c r="K592" s="15">
        <v>0</v>
      </c>
      <c r="L592" s="15">
        <v>0</v>
      </c>
      <c r="M592" s="15">
        <v>3</v>
      </c>
      <c r="N592" s="15">
        <v>1</v>
      </c>
      <c r="O592" s="15">
        <v>6</v>
      </c>
      <c r="P592" s="15">
        <v>6.75</v>
      </c>
      <c r="Q592" s="15">
        <v>1.75</v>
      </c>
      <c r="R592" s="15">
        <v>1.5</v>
      </c>
      <c r="S592" s="15">
        <f t="shared" si="27"/>
        <v>8.8888888888888892E-2</v>
      </c>
      <c r="T592" s="15">
        <f t="shared" si="28"/>
        <v>4.4444444444444446E-2</v>
      </c>
      <c r="U592" s="15">
        <f t="shared" si="29"/>
        <v>1</v>
      </c>
    </row>
    <row r="593" spans="1:21" s="15" customFormat="1">
      <c r="A593" s="15" t="s">
        <v>340</v>
      </c>
      <c r="B593" s="15" t="s">
        <v>1180</v>
      </c>
      <c r="C593" s="15" t="s">
        <v>997</v>
      </c>
      <c r="D593" s="15" t="s">
        <v>890</v>
      </c>
      <c r="E593" s="15">
        <v>4</v>
      </c>
      <c r="F593" s="15">
        <v>0</v>
      </c>
      <c r="G593" s="15">
        <v>0</v>
      </c>
      <c r="H593" s="15">
        <v>0</v>
      </c>
      <c r="I593" s="15">
        <v>0</v>
      </c>
      <c r="J593" s="15">
        <v>0</v>
      </c>
      <c r="K593" s="15">
        <v>0</v>
      </c>
      <c r="L593" s="15">
        <v>0</v>
      </c>
      <c r="M593" s="15">
        <v>0</v>
      </c>
      <c r="N593" s="15">
        <v>1</v>
      </c>
      <c r="O593" s="15">
        <v>3</v>
      </c>
      <c r="P593" s="15">
        <v>0</v>
      </c>
      <c r="Q593" s="15">
        <v>1</v>
      </c>
      <c r="R593" s="15">
        <v>1.5</v>
      </c>
      <c r="S593" s="15">
        <f t="shared" si="27"/>
        <v>8.8888888888888892E-2</v>
      </c>
      <c r="T593" s="15">
        <f t="shared" si="28"/>
        <v>4.4444444444444446E-2</v>
      </c>
      <c r="U593" s="15">
        <f t="shared" si="29"/>
        <v>1</v>
      </c>
    </row>
    <row r="594" spans="1:21" s="15" customFormat="1">
      <c r="A594" s="15" t="s">
        <v>283</v>
      </c>
      <c r="B594" s="15" t="s">
        <v>1490</v>
      </c>
      <c r="C594" s="15" t="s">
        <v>997</v>
      </c>
      <c r="D594" s="15" t="s">
        <v>880</v>
      </c>
      <c r="E594" s="15">
        <v>1</v>
      </c>
      <c r="F594" s="15">
        <v>0</v>
      </c>
      <c r="G594" s="15">
        <v>0</v>
      </c>
      <c r="H594" s="15">
        <v>0</v>
      </c>
      <c r="I594" s="15">
        <v>0</v>
      </c>
      <c r="J594" s="15">
        <v>0</v>
      </c>
      <c r="K594" s="15">
        <v>0</v>
      </c>
      <c r="L594" s="15">
        <v>0</v>
      </c>
      <c r="M594" s="15">
        <v>2</v>
      </c>
      <c r="N594" s="15">
        <v>2</v>
      </c>
      <c r="O594" s="15">
        <v>4</v>
      </c>
      <c r="P594" s="15">
        <v>27</v>
      </c>
      <c r="Q594" s="15">
        <v>6</v>
      </c>
      <c r="R594" s="15">
        <v>1.5</v>
      </c>
      <c r="S594" s="15">
        <f t="shared" si="27"/>
        <v>8.8888888888888892E-2</v>
      </c>
      <c r="T594" s="15">
        <f t="shared" si="28"/>
        <v>4.4444444444444446E-2</v>
      </c>
      <c r="U594" s="15">
        <f t="shared" si="29"/>
        <v>1</v>
      </c>
    </row>
    <row r="595" spans="1:21" s="15" customFormat="1">
      <c r="A595" s="15" t="s">
        <v>922</v>
      </c>
      <c r="B595" s="15" t="s">
        <v>292</v>
      </c>
      <c r="C595" s="15" t="s">
        <v>996</v>
      </c>
      <c r="D595" s="15" t="s">
        <v>884</v>
      </c>
      <c r="E595" s="15">
        <v>13.3</v>
      </c>
      <c r="F595" s="15">
        <v>3</v>
      </c>
      <c r="G595" s="15">
        <v>0</v>
      </c>
      <c r="H595" s="15">
        <v>0</v>
      </c>
      <c r="I595" s="15">
        <v>0</v>
      </c>
      <c r="J595" s="15">
        <v>1</v>
      </c>
      <c r="K595" s="15">
        <v>0</v>
      </c>
      <c r="L595" s="15">
        <v>0</v>
      </c>
      <c r="M595" s="15">
        <v>12</v>
      </c>
      <c r="N595" s="15">
        <v>9</v>
      </c>
      <c r="O595" s="15">
        <v>17</v>
      </c>
      <c r="P595" s="15">
        <v>4.7249999999999996</v>
      </c>
      <c r="Q595" s="15">
        <v>1.95</v>
      </c>
      <c r="R595" s="15">
        <v>1.33</v>
      </c>
      <c r="S595" s="15">
        <f t="shared" si="27"/>
        <v>7.8814814814814824E-2</v>
      </c>
      <c r="T595" s="15">
        <f t="shared" si="28"/>
        <v>3.9407407407407412E-2</v>
      </c>
      <c r="U595" s="15">
        <f t="shared" si="29"/>
        <v>1</v>
      </c>
    </row>
    <row r="596" spans="1:21" s="15" customFormat="1">
      <c r="A596" s="15" t="s">
        <v>1852</v>
      </c>
      <c r="B596" s="15" t="s">
        <v>34</v>
      </c>
      <c r="C596" s="15" t="s">
        <v>997</v>
      </c>
      <c r="D596" s="15" t="s">
        <v>878</v>
      </c>
      <c r="E596" s="15">
        <v>1.3</v>
      </c>
      <c r="F596" s="15">
        <v>0</v>
      </c>
      <c r="G596" s="15">
        <v>0</v>
      </c>
      <c r="H596" s="15">
        <v>0</v>
      </c>
      <c r="I596" s="15">
        <v>0</v>
      </c>
      <c r="J596" s="15">
        <v>0</v>
      </c>
      <c r="K596" s="15">
        <v>0</v>
      </c>
      <c r="L596" s="15">
        <v>1</v>
      </c>
      <c r="M596" s="15">
        <v>1</v>
      </c>
      <c r="N596" s="15">
        <v>0</v>
      </c>
      <c r="O596" s="15">
        <v>4</v>
      </c>
      <c r="P596" s="15">
        <v>13.5</v>
      </c>
      <c r="Q596" s="15">
        <v>3</v>
      </c>
      <c r="R596" s="15">
        <v>1.33</v>
      </c>
      <c r="S596" s="15">
        <f t="shared" si="27"/>
        <v>7.8814814814814824E-2</v>
      </c>
      <c r="T596" s="15">
        <f t="shared" si="28"/>
        <v>3.9407407407407412E-2</v>
      </c>
      <c r="U596" s="15">
        <f t="shared" si="29"/>
        <v>1</v>
      </c>
    </row>
    <row r="597" spans="1:21" s="15" customFormat="1">
      <c r="A597" s="15" t="s">
        <v>98</v>
      </c>
      <c r="B597" s="15" t="s">
        <v>1992</v>
      </c>
      <c r="C597" s="15" t="s">
        <v>997</v>
      </c>
      <c r="D597" s="15" t="s">
        <v>864</v>
      </c>
      <c r="E597" s="15">
        <v>4.7</v>
      </c>
      <c r="F597" s="15">
        <v>0</v>
      </c>
      <c r="G597" s="15">
        <v>0</v>
      </c>
      <c r="H597" s="15">
        <v>0</v>
      </c>
      <c r="I597" s="15">
        <v>0</v>
      </c>
      <c r="J597" s="15">
        <v>0</v>
      </c>
      <c r="K597" s="15">
        <v>0</v>
      </c>
      <c r="L597" s="15">
        <v>0</v>
      </c>
      <c r="M597" s="15">
        <v>3</v>
      </c>
      <c r="N597" s="15">
        <v>4</v>
      </c>
      <c r="O597" s="15">
        <v>7</v>
      </c>
      <c r="P597" s="15">
        <v>11.571</v>
      </c>
      <c r="Q597" s="15">
        <v>2.3571</v>
      </c>
      <c r="R597" s="15">
        <v>1.17</v>
      </c>
      <c r="S597" s="15">
        <f t="shared" si="27"/>
        <v>6.933333333333333E-2</v>
      </c>
      <c r="T597" s="15">
        <f t="shared" si="28"/>
        <v>3.4666666666666665E-2</v>
      </c>
      <c r="U597" s="15">
        <f t="shared" si="29"/>
        <v>1</v>
      </c>
    </row>
    <row r="598" spans="1:21" s="15" customFormat="1">
      <c r="A598" s="15" t="s">
        <v>1855</v>
      </c>
      <c r="B598" s="15" t="s">
        <v>388</v>
      </c>
      <c r="C598" s="15" t="s">
        <v>996</v>
      </c>
      <c r="D598" s="15" t="s">
        <v>874</v>
      </c>
      <c r="E598" s="15">
        <v>4.7</v>
      </c>
      <c r="F598" s="15">
        <v>1</v>
      </c>
      <c r="G598" s="15">
        <v>0</v>
      </c>
      <c r="H598" s="15">
        <v>0</v>
      </c>
      <c r="I598" s="15">
        <v>0</v>
      </c>
      <c r="J598" s="15">
        <v>0</v>
      </c>
      <c r="K598" s="15">
        <v>0</v>
      </c>
      <c r="L598" s="15">
        <v>0</v>
      </c>
      <c r="M598" s="15">
        <v>1</v>
      </c>
      <c r="N598" s="15">
        <v>3</v>
      </c>
      <c r="O598" s="15">
        <v>2</v>
      </c>
      <c r="P598" s="15">
        <v>1.929</v>
      </c>
      <c r="Q598" s="15">
        <v>1.0713999999999999</v>
      </c>
      <c r="R598" s="15">
        <v>1.17</v>
      </c>
      <c r="S598" s="15">
        <f t="shared" si="27"/>
        <v>6.933333333333333E-2</v>
      </c>
      <c r="T598" s="15">
        <f t="shared" si="28"/>
        <v>3.4666666666666665E-2</v>
      </c>
      <c r="U598" s="15">
        <f t="shared" si="29"/>
        <v>1</v>
      </c>
    </row>
    <row r="599" spans="1:21" s="15" customFormat="1">
      <c r="A599" s="15" t="s">
        <v>62</v>
      </c>
      <c r="B599" s="15" t="s">
        <v>1162</v>
      </c>
      <c r="C599" s="15" t="s">
        <v>996</v>
      </c>
      <c r="D599" s="15" t="s">
        <v>865</v>
      </c>
      <c r="E599" s="15">
        <v>4.7</v>
      </c>
      <c r="F599" s="15">
        <v>1</v>
      </c>
      <c r="G599" s="15">
        <v>0</v>
      </c>
      <c r="H599" s="15">
        <v>0</v>
      </c>
      <c r="I599" s="15">
        <v>0</v>
      </c>
      <c r="J599" s="15">
        <v>0</v>
      </c>
      <c r="K599" s="15">
        <v>0</v>
      </c>
      <c r="L599" s="15">
        <v>0</v>
      </c>
      <c r="M599" s="15">
        <v>2</v>
      </c>
      <c r="N599" s="15">
        <v>2</v>
      </c>
      <c r="O599" s="15">
        <v>5</v>
      </c>
      <c r="P599" s="15">
        <v>3.8570000000000002</v>
      </c>
      <c r="Q599" s="15">
        <v>1.5</v>
      </c>
      <c r="R599" s="15">
        <v>1.17</v>
      </c>
      <c r="S599" s="15">
        <f t="shared" si="27"/>
        <v>6.933333333333333E-2</v>
      </c>
      <c r="T599" s="15">
        <f t="shared" si="28"/>
        <v>3.4666666666666665E-2</v>
      </c>
      <c r="U599" s="15">
        <f t="shared" si="29"/>
        <v>1</v>
      </c>
    </row>
    <row r="600" spans="1:21" s="15" customFormat="1">
      <c r="A600" s="15" t="s">
        <v>58</v>
      </c>
      <c r="B600" s="15" t="s">
        <v>34</v>
      </c>
      <c r="C600" s="15" t="s">
        <v>997</v>
      </c>
      <c r="D600" s="15" t="s">
        <v>859</v>
      </c>
      <c r="E600" s="15">
        <v>0.7</v>
      </c>
      <c r="F600" s="15">
        <v>0</v>
      </c>
      <c r="G600" s="15">
        <v>0</v>
      </c>
      <c r="H600" s="15">
        <v>0</v>
      </c>
      <c r="I600" s="15">
        <v>0</v>
      </c>
      <c r="J600" s="15">
        <v>0</v>
      </c>
      <c r="K600" s="15">
        <v>0</v>
      </c>
      <c r="L600" s="15">
        <v>0</v>
      </c>
      <c r="M600" s="15">
        <v>1</v>
      </c>
      <c r="N600" s="15">
        <v>0</v>
      </c>
      <c r="O600" s="15">
        <v>1</v>
      </c>
      <c r="P600" s="15">
        <v>0</v>
      </c>
      <c r="Q600" s="15">
        <v>1.5</v>
      </c>
      <c r="R600" s="15">
        <v>1.17</v>
      </c>
      <c r="S600" s="15">
        <f t="shared" si="27"/>
        <v>6.933333333333333E-2</v>
      </c>
      <c r="T600" s="15">
        <f t="shared" si="28"/>
        <v>3.4666666666666665E-2</v>
      </c>
      <c r="U600" s="15">
        <f t="shared" si="29"/>
        <v>1</v>
      </c>
    </row>
    <row r="601" spans="1:21" s="15" customFormat="1">
      <c r="A601" s="15" t="s">
        <v>28</v>
      </c>
      <c r="B601" s="15" t="s">
        <v>1795</v>
      </c>
      <c r="C601" s="15" t="s">
        <v>997</v>
      </c>
      <c r="D601" s="15" t="s">
        <v>870</v>
      </c>
      <c r="E601" s="15">
        <v>3.3</v>
      </c>
      <c r="F601" s="15">
        <v>0</v>
      </c>
      <c r="G601" s="15">
        <v>0</v>
      </c>
      <c r="H601" s="15">
        <v>0</v>
      </c>
      <c r="I601" s="15">
        <v>0</v>
      </c>
      <c r="J601" s="15">
        <v>0</v>
      </c>
      <c r="K601" s="15">
        <v>0</v>
      </c>
      <c r="L601" s="15">
        <v>0</v>
      </c>
      <c r="M601" s="15">
        <v>2</v>
      </c>
      <c r="N601" s="15">
        <v>1</v>
      </c>
      <c r="O601" s="15">
        <v>4</v>
      </c>
      <c r="P601" s="15">
        <v>8.1</v>
      </c>
      <c r="Q601" s="15">
        <v>1.5</v>
      </c>
      <c r="R601" s="15">
        <v>0.83</v>
      </c>
      <c r="S601" s="15">
        <f t="shared" si="27"/>
        <v>4.9185185185185186E-2</v>
      </c>
      <c r="T601" s="15">
        <f t="shared" si="28"/>
        <v>2.4592592592592593E-2</v>
      </c>
      <c r="U601" s="15">
        <f t="shared" si="29"/>
        <v>1</v>
      </c>
    </row>
    <row r="602" spans="1:21" s="15" customFormat="1">
      <c r="A602" s="15" t="s">
        <v>571</v>
      </c>
      <c r="B602" s="15" t="s">
        <v>714</v>
      </c>
      <c r="C602" s="15" t="s">
        <v>996</v>
      </c>
      <c r="D602" s="15" t="s">
        <v>893</v>
      </c>
      <c r="E602" s="15">
        <v>25.7</v>
      </c>
      <c r="F602" s="15">
        <v>5</v>
      </c>
      <c r="G602" s="15">
        <v>1</v>
      </c>
      <c r="H602" s="15">
        <v>0</v>
      </c>
      <c r="I602" s="15">
        <v>0</v>
      </c>
      <c r="J602" s="15">
        <v>3</v>
      </c>
      <c r="K602" s="15">
        <v>0</v>
      </c>
      <c r="L602" s="15">
        <v>0</v>
      </c>
      <c r="M602" s="15">
        <v>17</v>
      </c>
      <c r="N602" s="15">
        <v>8</v>
      </c>
      <c r="O602" s="15">
        <v>34</v>
      </c>
      <c r="P602" s="15">
        <v>5.61</v>
      </c>
      <c r="Q602" s="15">
        <v>1.6364000000000001</v>
      </c>
      <c r="R602" s="15">
        <v>0.67</v>
      </c>
      <c r="S602" s="15">
        <f t="shared" si="27"/>
        <v>3.9703703703703706E-2</v>
      </c>
      <c r="T602" s="15">
        <f t="shared" si="28"/>
        <v>1.9851851851851853E-2</v>
      </c>
      <c r="U602" s="15">
        <f t="shared" si="29"/>
        <v>1</v>
      </c>
    </row>
    <row r="603" spans="1:21" s="15" customFormat="1">
      <c r="A603" s="15" t="s">
        <v>1723</v>
      </c>
      <c r="B603" s="15" t="s">
        <v>1722</v>
      </c>
      <c r="C603" s="15" t="s">
        <v>997</v>
      </c>
      <c r="D603" s="15" t="s">
        <v>865</v>
      </c>
      <c r="E603" s="15">
        <v>2</v>
      </c>
      <c r="F603" s="15">
        <v>0</v>
      </c>
      <c r="G603" s="15">
        <v>0</v>
      </c>
      <c r="H603" s="15">
        <v>0</v>
      </c>
      <c r="I603" s="15">
        <v>0</v>
      </c>
      <c r="J603" s="15">
        <v>0</v>
      </c>
      <c r="K603" s="15">
        <v>0</v>
      </c>
      <c r="L603" s="15">
        <v>0</v>
      </c>
      <c r="M603" s="15">
        <v>4</v>
      </c>
      <c r="N603" s="15">
        <v>3</v>
      </c>
      <c r="O603" s="15">
        <v>3</v>
      </c>
      <c r="P603" s="15">
        <v>9</v>
      </c>
      <c r="Q603" s="15">
        <v>3</v>
      </c>
      <c r="R603" s="15">
        <v>0.5</v>
      </c>
      <c r="S603" s="15">
        <f t="shared" si="27"/>
        <v>2.9629629629629631E-2</v>
      </c>
      <c r="T603" s="15">
        <f t="shared" si="28"/>
        <v>1.4814814814814815E-2</v>
      </c>
      <c r="U603" s="15">
        <f t="shared" si="29"/>
        <v>1</v>
      </c>
    </row>
    <row r="604" spans="1:21" s="15" customFormat="1">
      <c r="A604" s="15" t="s">
        <v>62</v>
      </c>
      <c r="B604" s="15" t="s">
        <v>1187</v>
      </c>
      <c r="C604" s="15" t="s">
        <v>997</v>
      </c>
      <c r="D604" s="15" t="s">
        <v>865</v>
      </c>
      <c r="E604" s="15">
        <v>13</v>
      </c>
      <c r="F604" s="15">
        <v>0</v>
      </c>
      <c r="G604" s="15">
        <v>0</v>
      </c>
      <c r="H604" s="15">
        <v>0</v>
      </c>
      <c r="I604" s="15">
        <v>0</v>
      </c>
      <c r="J604" s="15">
        <v>0</v>
      </c>
      <c r="K604" s="15">
        <v>0</v>
      </c>
      <c r="L604" s="15">
        <v>0</v>
      </c>
      <c r="M604" s="15">
        <v>6</v>
      </c>
      <c r="N604" s="15">
        <v>6</v>
      </c>
      <c r="O604" s="15">
        <v>16</v>
      </c>
      <c r="P604" s="15">
        <v>6.2309999999999999</v>
      </c>
      <c r="Q604" s="15">
        <v>1.6922999999999999</v>
      </c>
      <c r="R604" s="15">
        <v>0.5</v>
      </c>
      <c r="S604" s="15">
        <f t="shared" si="27"/>
        <v>2.9629629629629631E-2</v>
      </c>
      <c r="T604" s="15">
        <f t="shared" si="28"/>
        <v>1.4814814814814815E-2</v>
      </c>
      <c r="U604" s="15">
        <f t="shared" si="29"/>
        <v>1</v>
      </c>
    </row>
    <row r="605" spans="1:21" s="15" customFormat="1">
      <c r="A605" s="15" t="s">
        <v>198</v>
      </c>
      <c r="B605" s="15" t="s">
        <v>701</v>
      </c>
      <c r="C605" s="15" t="s">
        <v>997</v>
      </c>
      <c r="D605" s="15" t="s">
        <v>865</v>
      </c>
      <c r="E605" s="15">
        <v>2.2999999999999998</v>
      </c>
      <c r="F605" s="15">
        <v>0</v>
      </c>
      <c r="G605" s="15">
        <v>0</v>
      </c>
      <c r="H605" s="15">
        <v>0</v>
      </c>
      <c r="I605" s="15">
        <v>0</v>
      </c>
      <c r="J605" s="15">
        <v>0</v>
      </c>
      <c r="K605" s="15">
        <v>0</v>
      </c>
      <c r="L605" s="15">
        <v>0</v>
      </c>
      <c r="M605" s="15">
        <v>2</v>
      </c>
      <c r="N605" s="15">
        <v>0</v>
      </c>
      <c r="O605" s="15">
        <v>5</v>
      </c>
      <c r="P605" s="15">
        <v>11.571</v>
      </c>
      <c r="Q605" s="15">
        <v>2.1429</v>
      </c>
      <c r="R605" s="15">
        <v>0.33</v>
      </c>
      <c r="S605" s="15">
        <f t="shared" si="27"/>
        <v>1.9555555555555555E-2</v>
      </c>
      <c r="T605" s="15">
        <f t="shared" si="28"/>
        <v>9.7777777777777776E-3</v>
      </c>
      <c r="U605" s="15">
        <f t="shared" si="29"/>
        <v>1</v>
      </c>
    </row>
    <row r="606" spans="1:21" s="15" customFormat="1">
      <c r="A606" s="15" t="s">
        <v>105</v>
      </c>
      <c r="B606" s="15" t="s">
        <v>1849</v>
      </c>
      <c r="C606" s="15" t="s">
        <v>996</v>
      </c>
      <c r="D606" s="15" t="s">
        <v>872</v>
      </c>
      <c r="E606" s="15">
        <v>9.3000000000000007</v>
      </c>
      <c r="F606" s="15">
        <v>2</v>
      </c>
      <c r="G606" s="15">
        <v>0</v>
      </c>
      <c r="H606" s="15">
        <v>0</v>
      </c>
      <c r="I606" s="15">
        <v>0</v>
      </c>
      <c r="J606" s="15">
        <v>1</v>
      </c>
      <c r="K606" s="15">
        <v>0</v>
      </c>
      <c r="L606" s="15">
        <v>0</v>
      </c>
      <c r="M606" s="15">
        <v>11</v>
      </c>
      <c r="N606" s="15">
        <v>5</v>
      </c>
      <c r="O606" s="15">
        <v>12</v>
      </c>
      <c r="P606" s="15">
        <v>11.571</v>
      </c>
      <c r="Q606" s="15">
        <v>1.8213999999999999</v>
      </c>
      <c r="R606" s="15">
        <v>0.33</v>
      </c>
      <c r="S606" s="15">
        <f t="shared" si="27"/>
        <v>1.9555555555555555E-2</v>
      </c>
      <c r="T606" s="15">
        <f t="shared" si="28"/>
        <v>9.7777777777777776E-3</v>
      </c>
      <c r="U606" s="15">
        <f t="shared" si="29"/>
        <v>1</v>
      </c>
    </row>
    <row r="607" spans="1:21" s="15" customFormat="1">
      <c r="A607" s="15" t="s">
        <v>188</v>
      </c>
      <c r="B607" s="15" t="s">
        <v>1660</v>
      </c>
      <c r="C607" s="15" t="s">
        <v>997</v>
      </c>
      <c r="D607" s="15" t="s">
        <v>884</v>
      </c>
      <c r="E607" s="15">
        <v>1.7</v>
      </c>
      <c r="F607" s="15">
        <v>0</v>
      </c>
      <c r="G607" s="15">
        <v>0</v>
      </c>
      <c r="H607" s="15">
        <v>0</v>
      </c>
      <c r="I607" s="15">
        <v>0</v>
      </c>
      <c r="J607" s="15">
        <v>0</v>
      </c>
      <c r="K607" s="15">
        <v>0</v>
      </c>
      <c r="L607" s="15">
        <v>0</v>
      </c>
      <c r="M607" s="15">
        <v>1</v>
      </c>
      <c r="N607" s="15">
        <v>2</v>
      </c>
      <c r="O607" s="15">
        <v>1</v>
      </c>
      <c r="P607" s="15">
        <v>0</v>
      </c>
      <c r="Q607" s="15">
        <v>1.8</v>
      </c>
      <c r="R607" s="15">
        <v>0.17</v>
      </c>
      <c r="S607" s="15">
        <f t="shared" si="27"/>
        <v>1.0074074074074076E-2</v>
      </c>
      <c r="T607" s="15">
        <f t="shared" si="28"/>
        <v>5.0370370370370378E-3</v>
      </c>
      <c r="U607" s="15">
        <f t="shared" si="29"/>
        <v>1</v>
      </c>
    </row>
    <row r="608" spans="1:21">
      <c r="A608" s="15" t="s">
        <v>699</v>
      </c>
      <c r="B608" s="15" t="s">
        <v>1172</v>
      </c>
      <c r="C608" s="15" t="s">
        <v>997</v>
      </c>
      <c r="D608" s="15" t="s">
        <v>884</v>
      </c>
      <c r="E608" s="15">
        <v>6.3</v>
      </c>
      <c r="F608" s="15">
        <v>0</v>
      </c>
      <c r="G608" s="15">
        <v>0</v>
      </c>
      <c r="H608" s="15">
        <v>0</v>
      </c>
      <c r="I608" s="15">
        <v>0</v>
      </c>
      <c r="J608" s="15">
        <v>1</v>
      </c>
      <c r="K608" s="15">
        <v>0</v>
      </c>
      <c r="L608" s="15">
        <v>0</v>
      </c>
      <c r="M608" s="15">
        <v>5</v>
      </c>
      <c r="N608" s="15">
        <v>3</v>
      </c>
      <c r="O608" s="15">
        <v>6</v>
      </c>
      <c r="P608" s="15">
        <v>7.1050000000000004</v>
      </c>
      <c r="Q608" s="15">
        <v>1.4211</v>
      </c>
      <c r="R608" s="15">
        <v>-0.17</v>
      </c>
      <c r="S608" s="15">
        <f t="shared" si="27"/>
        <v>-1.0074074074074076E-2</v>
      </c>
      <c r="T608" s="15">
        <f t="shared" si="28"/>
        <v>-5.0370370370370378E-3</v>
      </c>
      <c r="U608" s="15">
        <f t="shared" si="29"/>
        <v>1</v>
      </c>
    </row>
    <row r="609" spans="1:21">
      <c r="A609" s="15" t="s">
        <v>578</v>
      </c>
      <c r="B609" s="15" t="s">
        <v>577</v>
      </c>
      <c r="C609" s="15" t="s">
        <v>997</v>
      </c>
      <c r="D609" s="15" t="s">
        <v>882</v>
      </c>
      <c r="E609" s="15">
        <v>3.3</v>
      </c>
      <c r="F609" s="15">
        <v>0</v>
      </c>
      <c r="G609" s="15">
        <v>0</v>
      </c>
      <c r="H609" s="15">
        <v>0</v>
      </c>
      <c r="I609" s="15">
        <v>0</v>
      </c>
      <c r="J609" s="15">
        <v>0</v>
      </c>
      <c r="K609" s="15">
        <v>0</v>
      </c>
      <c r="L609" s="15">
        <v>0</v>
      </c>
      <c r="M609" s="15">
        <v>1</v>
      </c>
      <c r="N609" s="15">
        <v>0</v>
      </c>
      <c r="O609" s="15">
        <v>7</v>
      </c>
      <c r="P609" s="15">
        <v>5.4</v>
      </c>
      <c r="Q609" s="15">
        <v>2.1</v>
      </c>
      <c r="R609" s="15">
        <v>-0.17</v>
      </c>
      <c r="S609" s="15">
        <f t="shared" si="27"/>
        <v>-1.0074074074074076E-2</v>
      </c>
      <c r="T609" s="15">
        <f t="shared" si="28"/>
        <v>-5.0370370370370378E-3</v>
      </c>
      <c r="U609" s="15">
        <f t="shared" si="29"/>
        <v>1</v>
      </c>
    </row>
    <row r="610" spans="1:21">
      <c r="A610" s="15" t="s">
        <v>209</v>
      </c>
      <c r="B610" s="15" t="s">
        <v>1681</v>
      </c>
      <c r="C610" s="15" t="s">
        <v>997</v>
      </c>
      <c r="D610" s="15" t="s">
        <v>883</v>
      </c>
      <c r="E610" s="15">
        <v>6.3</v>
      </c>
      <c r="F610" s="15">
        <v>0</v>
      </c>
      <c r="G610" s="15">
        <v>0</v>
      </c>
      <c r="H610" s="15">
        <v>0</v>
      </c>
      <c r="I610" s="15">
        <v>0</v>
      </c>
      <c r="J610" s="15">
        <v>0</v>
      </c>
      <c r="K610" s="15">
        <v>0</v>
      </c>
      <c r="L610" s="15">
        <v>0</v>
      </c>
      <c r="M610" s="15">
        <v>7</v>
      </c>
      <c r="N610" s="15">
        <v>7</v>
      </c>
      <c r="O610" s="15">
        <v>12</v>
      </c>
      <c r="P610" s="15">
        <v>12.79</v>
      </c>
      <c r="Q610" s="15">
        <v>3</v>
      </c>
      <c r="R610" s="15">
        <v>-0.17</v>
      </c>
      <c r="S610" s="15">
        <f t="shared" si="27"/>
        <v>-1.0074074074074076E-2</v>
      </c>
      <c r="T610" s="15">
        <f t="shared" si="28"/>
        <v>-5.0370370370370378E-3</v>
      </c>
      <c r="U610" s="15">
        <f t="shared" si="29"/>
        <v>1</v>
      </c>
    </row>
    <row r="611" spans="1:21">
      <c r="A611" s="15" t="s">
        <v>65</v>
      </c>
      <c r="B611" s="15" t="s">
        <v>599</v>
      </c>
      <c r="C611" s="15" t="s">
        <v>997</v>
      </c>
      <c r="D611" s="15" t="s">
        <v>864</v>
      </c>
      <c r="E611" s="15">
        <v>19.3</v>
      </c>
      <c r="F611" s="15">
        <v>0</v>
      </c>
      <c r="G611" s="15">
        <v>0</v>
      </c>
      <c r="H611" s="15">
        <v>0</v>
      </c>
      <c r="I611" s="15">
        <v>0</v>
      </c>
      <c r="J611" s="15">
        <v>1</v>
      </c>
      <c r="K611" s="15">
        <v>0</v>
      </c>
      <c r="L611" s="15">
        <v>1</v>
      </c>
      <c r="M611" s="15">
        <v>19</v>
      </c>
      <c r="N611" s="15">
        <v>17</v>
      </c>
      <c r="O611" s="15">
        <v>19</v>
      </c>
      <c r="P611" s="15">
        <v>6.5170000000000003</v>
      </c>
      <c r="Q611" s="15">
        <v>1.8621000000000001</v>
      </c>
      <c r="R611" s="15">
        <v>-0.17</v>
      </c>
      <c r="S611" s="15">
        <f t="shared" si="27"/>
        <v>-1.0074074074074076E-2</v>
      </c>
      <c r="T611" s="15">
        <f t="shared" si="28"/>
        <v>-5.0370370370370378E-3</v>
      </c>
      <c r="U611" s="15">
        <f t="shared" si="29"/>
        <v>1</v>
      </c>
    </row>
    <row r="612" spans="1:21">
      <c r="A612" s="15" t="s">
        <v>220</v>
      </c>
      <c r="B612" s="15" t="s">
        <v>1711</v>
      </c>
      <c r="C612" s="15" t="s">
        <v>997</v>
      </c>
      <c r="D612" s="15" t="s">
        <v>858</v>
      </c>
      <c r="E612" s="15">
        <v>0.7</v>
      </c>
      <c r="F612" s="15">
        <v>0</v>
      </c>
      <c r="G612" s="15">
        <v>0</v>
      </c>
      <c r="H612" s="15">
        <v>0</v>
      </c>
      <c r="I612" s="15">
        <v>0</v>
      </c>
      <c r="J612" s="15">
        <v>0</v>
      </c>
      <c r="K612" s="15">
        <v>0</v>
      </c>
      <c r="L612" s="15">
        <v>0</v>
      </c>
      <c r="M612" s="15">
        <v>0</v>
      </c>
      <c r="N612" s="15">
        <v>1</v>
      </c>
      <c r="O612" s="15">
        <v>0</v>
      </c>
      <c r="P612" s="15">
        <v>0</v>
      </c>
      <c r="Q612" s="15">
        <v>1.5</v>
      </c>
      <c r="R612" s="15">
        <v>-0.33</v>
      </c>
      <c r="S612" s="15">
        <f t="shared" si="27"/>
        <v>-1.9555555555555555E-2</v>
      </c>
      <c r="T612" s="15">
        <f t="shared" si="28"/>
        <v>-9.7777777777777776E-3</v>
      </c>
      <c r="U612" s="15">
        <f t="shared" si="29"/>
        <v>1</v>
      </c>
    </row>
    <row r="613" spans="1:21">
      <c r="A613" s="15" t="s">
        <v>1726</v>
      </c>
      <c r="B613" s="15" t="s">
        <v>1517</v>
      </c>
      <c r="C613" s="15" t="s">
        <v>997</v>
      </c>
      <c r="D613" s="15" t="s">
        <v>865</v>
      </c>
      <c r="E613" s="15">
        <v>6.7</v>
      </c>
      <c r="F613" s="15">
        <v>0</v>
      </c>
      <c r="G613" s="15">
        <v>0</v>
      </c>
      <c r="H613" s="15">
        <v>0</v>
      </c>
      <c r="I613" s="15">
        <v>0</v>
      </c>
      <c r="J613" s="15">
        <v>1</v>
      </c>
      <c r="K613" s="15">
        <v>0</v>
      </c>
      <c r="L613" s="15">
        <v>0</v>
      </c>
      <c r="M613" s="15">
        <v>8</v>
      </c>
      <c r="N613" s="15">
        <v>4</v>
      </c>
      <c r="O613" s="15">
        <v>8</v>
      </c>
      <c r="P613" s="15">
        <v>10.8</v>
      </c>
      <c r="Q613" s="15">
        <v>1.8</v>
      </c>
      <c r="R613" s="15">
        <v>-0.33</v>
      </c>
      <c r="S613" s="15">
        <f t="shared" si="27"/>
        <v>-1.9555555555555555E-2</v>
      </c>
      <c r="T613" s="15">
        <f t="shared" si="28"/>
        <v>-9.7777777777777776E-3</v>
      </c>
      <c r="U613" s="15">
        <f t="shared" si="29"/>
        <v>1</v>
      </c>
    </row>
    <row r="614" spans="1:21">
      <c r="A614" s="15" t="s">
        <v>1254</v>
      </c>
      <c r="B614" s="15" t="s">
        <v>1993</v>
      </c>
      <c r="C614" s="15" t="s">
        <v>997</v>
      </c>
      <c r="D614" s="15" t="s">
        <v>859</v>
      </c>
      <c r="E614" s="15">
        <v>0.7</v>
      </c>
      <c r="F614" s="15">
        <v>0</v>
      </c>
      <c r="G614" s="15">
        <v>0</v>
      </c>
      <c r="H614" s="15">
        <v>0</v>
      </c>
      <c r="I614" s="15">
        <v>0</v>
      </c>
      <c r="J614" s="15">
        <v>0</v>
      </c>
      <c r="K614" s="15">
        <v>0</v>
      </c>
      <c r="L614" s="15">
        <v>0</v>
      </c>
      <c r="M614" s="15">
        <v>0</v>
      </c>
      <c r="N614" s="15">
        <v>0</v>
      </c>
      <c r="O614" s="15">
        <v>1</v>
      </c>
      <c r="P614" s="15">
        <v>13.5</v>
      </c>
      <c r="Q614" s="15">
        <v>1.5</v>
      </c>
      <c r="R614" s="15">
        <v>-0.33</v>
      </c>
      <c r="S614" s="15">
        <f t="shared" si="27"/>
        <v>-1.9555555555555555E-2</v>
      </c>
      <c r="T614" s="15">
        <f t="shared" si="28"/>
        <v>-9.7777777777777776E-3</v>
      </c>
      <c r="U614" s="15">
        <f t="shared" si="29"/>
        <v>1</v>
      </c>
    </row>
    <row r="615" spans="1:21">
      <c r="A615" s="15" t="s">
        <v>630</v>
      </c>
      <c r="B615" s="15" t="s">
        <v>139</v>
      </c>
      <c r="C615" s="15" t="s">
        <v>997</v>
      </c>
      <c r="D615" s="15" t="s">
        <v>890</v>
      </c>
      <c r="E615" s="15">
        <v>3.7</v>
      </c>
      <c r="F615" s="15">
        <v>0</v>
      </c>
      <c r="G615" s="15">
        <v>0</v>
      </c>
      <c r="H615" s="15">
        <v>0</v>
      </c>
      <c r="I615" s="15">
        <v>0</v>
      </c>
      <c r="J615" s="15">
        <v>0</v>
      </c>
      <c r="K615" s="15">
        <v>0</v>
      </c>
      <c r="L615" s="15">
        <v>0</v>
      </c>
      <c r="M615" s="15">
        <v>5</v>
      </c>
      <c r="N615" s="15">
        <v>3</v>
      </c>
      <c r="O615" s="15">
        <v>7</v>
      </c>
      <c r="P615" s="15">
        <v>12.273</v>
      </c>
      <c r="Q615" s="15">
        <v>2.7273000000000001</v>
      </c>
      <c r="R615" s="15">
        <v>-0.33</v>
      </c>
      <c r="S615" s="15">
        <f t="shared" si="27"/>
        <v>-1.9555555555555555E-2</v>
      </c>
      <c r="T615" s="15">
        <f t="shared" si="28"/>
        <v>-9.7777777777777776E-3</v>
      </c>
      <c r="U615" s="15">
        <f t="shared" si="29"/>
        <v>1</v>
      </c>
    </row>
    <row r="616" spans="1:21">
      <c r="A616" s="15" t="s">
        <v>908</v>
      </c>
      <c r="B616" s="15" t="s">
        <v>1297</v>
      </c>
      <c r="C616" s="15" t="s">
        <v>997</v>
      </c>
      <c r="D616" s="15" t="s">
        <v>876</v>
      </c>
      <c r="E616" s="15">
        <v>2</v>
      </c>
      <c r="F616" s="15">
        <v>0</v>
      </c>
      <c r="G616" s="15">
        <v>0</v>
      </c>
      <c r="H616" s="15">
        <v>0</v>
      </c>
      <c r="I616" s="15">
        <v>0</v>
      </c>
      <c r="J616" s="15">
        <v>0</v>
      </c>
      <c r="K616" s="15">
        <v>0</v>
      </c>
      <c r="L616" s="15">
        <v>0</v>
      </c>
      <c r="M616" s="15">
        <v>1</v>
      </c>
      <c r="N616" s="15">
        <v>2</v>
      </c>
      <c r="O616" s="15">
        <v>2</v>
      </c>
      <c r="P616" s="15">
        <v>4.5</v>
      </c>
      <c r="Q616" s="15">
        <v>2</v>
      </c>
      <c r="R616" s="15">
        <v>-0.5</v>
      </c>
      <c r="S616" s="15">
        <f t="shared" si="27"/>
        <v>-2.9629629629629631E-2</v>
      </c>
      <c r="T616" s="15">
        <f t="shared" si="28"/>
        <v>-1.4814814814814815E-2</v>
      </c>
      <c r="U616" s="15">
        <f t="shared" si="29"/>
        <v>1</v>
      </c>
    </row>
    <row r="617" spans="1:21">
      <c r="A617" s="15" t="s">
        <v>1453</v>
      </c>
      <c r="B617" s="15" t="s">
        <v>1994</v>
      </c>
      <c r="C617" s="15" t="s">
        <v>997</v>
      </c>
      <c r="D617" s="15" t="s">
        <v>870</v>
      </c>
      <c r="E617" s="15">
        <v>8</v>
      </c>
      <c r="F617" s="15">
        <v>0</v>
      </c>
      <c r="G617" s="15">
        <v>0</v>
      </c>
      <c r="H617" s="15">
        <v>0</v>
      </c>
      <c r="I617" s="15">
        <v>0</v>
      </c>
      <c r="J617" s="15">
        <v>1</v>
      </c>
      <c r="K617" s="15">
        <v>0</v>
      </c>
      <c r="L617" s="15">
        <v>0</v>
      </c>
      <c r="M617" s="15">
        <v>5</v>
      </c>
      <c r="N617" s="15">
        <v>1</v>
      </c>
      <c r="O617" s="15">
        <v>13</v>
      </c>
      <c r="P617" s="15">
        <v>7.875</v>
      </c>
      <c r="Q617" s="15">
        <v>1.75</v>
      </c>
      <c r="R617" s="15">
        <v>-1</v>
      </c>
      <c r="S617" s="15">
        <f t="shared" si="27"/>
        <v>-5.9259259259259262E-2</v>
      </c>
      <c r="T617" s="15">
        <f t="shared" si="28"/>
        <v>-2.9629629629629631E-2</v>
      </c>
      <c r="U617" s="15">
        <f t="shared" si="29"/>
        <v>1</v>
      </c>
    </row>
    <row r="618" spans="1:21">
      <c r="A618" s="15" t="s">
        <v>187</v>
      </c>
      <c r="B618" s="15" t="s">
        <v>1995</v>
      </c>
      <c r="C618" s="15" t="s">
        <v>996</v>
      </c>
      <c r="D618" s="15" t="s">
        <v>872</v>
      </c>
      <c r="E618" s="15">
        <v>5</v>
      </c>
      <c r="F618" s="15">
        <v>1</v>
      </c>
      <c r="G618" s="15">
        <v>0</v>
      </c>
      <c r="H618" s="15">
        <v>0</v>
      </c>
      <c r="I618" s="15">
        <v>0</v>
      </c>
      <c r="J618" s="15">
        <v>1</v>
      </c>
      <c r="K618" s="15">
        <v>0</v>
      </c>
      <c r="L618" s="15">
        <v>0</v>
      </c>
      <c r="M618" s="15">
        <v>4</v>
      </c>
      <c r="N618" s="15">
        <v>3</v>
      </c>
      <c r="O618" s="15">
        <v>5</v>
      </c>
      <c r="P618" s="15">
        <v>5.4</v>
      </c>
      <c r="Q618" s="15">
        <v>1.6</v>
      </c>
      <c r="R618" s="15">
        <v>-1</v>
      </c>
      <c r="S618" s="15">
        <f t="shared" si="27"/>
        <v>-5.9259259259259262E-2</v>
      </c>
      <c r="T618" s="15">
        <f t="shared" si="28"/>
        <v>-2.9629629629629631E-2</v>
      </c>
      <c r="U618" s="15">
        <f t="shared" si="29"/>
        <v>1</v>
      </c>
    </row>
    <row r="619" spans="1:21">
      <c r="A619" s="15" t="s">
        <v>74</v>
      </c>
      <c r="B619" s="15" t="s">
        <v>1996</v>
      </c>
      <c r="C619" s="15" t="s">
        <v>997</v>
      </c>
      <c r="D619" s="15" t="s">
        <v>865</v>
      </c>
      <c r="E619" s="15">
        <v>10.3</v>
      </c>
      <c r="F619" s="15">
        <v>0</v>
      </c>
      <c r="G619" s="15">
        <v>0</v>
      </c>
      <c r="H619" s="15">
        <v>0</v>
      </c>
      <c r="I619" s="15">
        <v>0</v>
      </c>
      <c r="J619" s="15">
        <v>1</v>
      </c>
      <c r="K619" s="15">
        <v>0</v>
      </c>
      <c r="L619" s="15">
        <v>0</v>
      </c>
      <c r="M619" s="15">
        <v>7</v>
      </c>
      <c r="N619" s="15">
        <v>5</v>
      </c>
      <c r="O619" s="15">
        <v>12</v>
      </c>
      <c r="P619" s="15">
        <v>7.8390000000000004</v>
      </c>
      <c r="Q619" s="15">
        <v>1.6452</v>
      </c>
      <c r="R619" s="15">
        <v>-1.17</v>
      </c>
      <c r="S619" s="15">
        <f t="shared" si="27"/>
        <v>-6.933333333333333E-2</v>
      </c>
      <c r="T619" s="15">
        <f t="shared" si="28"/>
        <v>-3.4666666666666665E-2</v>
      </c>
      <c r="U619" s="15">
        <f t="shared" si="29"/>
        <v>1</v>
      </c>
    </row>
    <row r="620" spans="1:21">
      <c r="A620" s="15" t="s">
        <v>848</v>
      </c>
      <c r="B620" s="15" t="s">
        <v>1997</v>
      </c>
      <c r="C620" s="15" t="s">
        <v>997</v>
      </c>
      <c r="D620" s="15" t="s">
        <v>856</v>
      </c>
      <c r="E620" s="15">
        <v>5.3</v>
      </c>
      <c r="F620" s="15">
        <v>0</v>
      </c>
      <c r="G620" s="15">
        <v>0</v>
      </c>
      <c r="H620" s="15">
        <v>0</v>
      </c>
      <c r="I620" s="15">
        <v>0</v>
      </c>
      <c r="J620" s="15">
        <v>0</v>
      </c>
      <c r="K620" s="15">
        <v>0</v>
      </c>
      <c r="L620" s="15">
        <v>0</v>
      </c>
      <c r="M620" s="15">
        <v>2</v>
      </c>
      <c r="N620" s="15">
        <v>3</v>
      </c>
      <c r="O620" s="15">
        <v>6</v>
      </c>
      <c r="P620" s="15">
        <v>8.4380000000000006</v>
      </c>
      <c r="Q620" s="15">
        <v>1.6875</v>
      </c>
      <c r="R620" s="15">
        <v>-1.17</v>
      </c>
      <c r="S620" s="15">
        <f t="shared" si="27"/>
        <v>-6.933333333333333E-2</v>
      </c>
      <c r="T620" s="15">
        <f t="shared" si="28"/>
        <v>-3.4666666666666665E-2</v>
      </c>
      <c r="U620" s="15">
        <f t="shared" si="29"/>
        <v>1</v>
      </c>
    </row>
    <row r="621" spans="1:21">
      <c r="A621" s="15" t="s">
        <v>73</v>
      </c>
      <c r="B621" s="15" t="s">
        <v>523</v>
      </c>
      <c r="C621" s="15" t="s">
        <v>997</v>
      </c>
      <c r="D621" s="15" t="s">
        <v>865</v>
      </c>
      <c r="E621" s="15">
        <v>6.3</v>
      </c>
      <c r="F621" s="15">
        <v>0</v>
      </c>
      <c r="G621" s="15">
        <v>0</v>
      </c>
      <c r="H621" s="15">
        <v>0</v>
      </c>
      <c r="I621" s="15">
        <v>0</v>
      </c>
      <c r="J621" s="15">
        <v>1</v>
      </c>
      <c r="K621" s="15">
        <v>0</v>
      </c>
      <c r="L621" s="15">
        <v>0</v>
      </c>
      <c r="M621" s="15">
        <v>7</v>
      </c>
      <c r="N621" s="15">
        <v>7</v>
      </c>
      <c r="O621" s="15">
        <v>4</v>
      </c>
      <c r="P621" s="15">
        <v>7.1050000000000004</v>
      </c>
      <c r="Q621" s="15">
        <v>1.7367999999999999</v>
      </c>
      <c r="R621" s="15">
        <v>-1.17</v>
      </c>
      <c r="S621" s="15">
        <f t="shared" si="27"/>
        <v>-6.933333333333333E-2</v>
      </c>
      <c r="T621" s="15">
        <f t="shared" si="28"/>
        <v>-3.4666666666666665E-2</v>
      </c>
      <c r="U621" s="15">
        <f t="shared" si="29"/>
        <v>1</v>
      </c>
    </row>
    <row r="622" spans="1:21">
      <c r="A622" s="15" t="s">
        <v>1436</v>
      </c>
      <c r="B622" s="15" t="s">
        <v>940</v>
      </c>
      <c r="C622" s="15" t="s">
        <v>997</v>
      </c>
      <c r="D622" s="15" t="s">
        <v>868</v>
      </c>
      <c r="E622" s="15">
        <v>14</v>
      </c>
      <c r="F622" s="15">
        <v>0</v>
      </c>
      <c r="G622" s="15">
        <v>0</v>
      </c>
      <c r="H622" s="15">
        <v>0</v>
      </c>
      <c r="I622" s="15">
        <v>0</v>
      </c>
      <c r="J622" s="15">
        <v>0</v>
      </c>
      <c r="K622" s="15">
        <v>0</v>
      </c>
      <c r="L622" s="15">
        <v>0</v>
      </c>
      <c r="M622" s="15">
        <v>11</v>
      </c>
      <c r="N622" s="15">
        <v>13</v>
      </c>
      <c r="O622" s="15">
        <v>21</v>
      </c>
      <c r="P622" s="15">
        <v>3.8570000000000002</v>
      </c>
      <c r="Q622" s="15">
        <v>2.4285999999999999</v>
      </c>
      <c r="R622" s="15">
        <v>-1.5</v>
      </c>
      <c r="S622" s="15">
        <f t="shared" si="27"/>
        <v>-8.8888888888888892E-2</v>
      </c>
      <c r="T622" s="15">
        <f t="shared" si="28"/>
        <v>-4.4444444444444446E-2</v>
      </c>
      <c r="U622" s="15">
        <f t="shared" si="29"/>
        <v>1</v>
      </c>
    </row>
    <row r="623" spans="1:21">
      <c r="A623" s="15" t="s">
        <v>58</v>
      </c>
      <c r="B623" s="15" t="s">
        <v>417</v>
      </c>
      <c r="C623" s="15" t="s">
        <v>996</v>
      </c>
      <c r="D623" s="15" t="s">
        <v>880</v>
      </c>
      <c r="E623" s="15">
        <v>10</v>
      </c>
      <c r="F623" s="15">
        <v>0</v>
      </c>
      <c r="G623" s="15">
        <v>0</v>
      </c>
      <c r="H623" s="15">
        <v>0</v>
      </c>
      <c r="I623" s="15">
        <v>0</v>
      </c>
      <c r="J623" s="15">
        <v>2</v>
      </c>
      <c r="K623" s="15">
        <v>0</v>
      </c>
      <c r="L623" s="15">
        <v>0</v>
      </c>
      <c r="M623" s="15">
        <v>10</v>
      </c>
      <c r="N623" s="15">
        <v>7</v>
      </c>
      <c r="O623" s="15">
        <v>11</v>
      </c>
      <c r="P623" s="15">
        <v>5.4</v>
      </c>
      <c r="Q623" s="15">
        <v>1.8</v>
      </c>
      <c r="R623" s="15">
        <v>-1.5</v>
      </c>
      <c r="S623" s="15">
        <f t="shared" si="27"/>
        <v>-8.8888888888888892E-2</v>
      </c>
      <c r="T623" s="15">
        <f t="shared" si="28"/>
        <v>-4.4444444444444446E-2</v>
      </c>
      <c r="U623" s="15">
        <f t="shared" si="29"/>
        <v>1</v>
      </c>
    </row>
    <row r="624" spans="1:21">
      <c r="A624" s="15" t="s">
        <v>181</v>
      </c>
      <c r="B624" s="15" t="s">
        <v>359</v>
      </c>
      <c r="C624" s="15" t="s">
        <v>996</v>
      </c>
      <c r="D624" s="15" t="s">
        <v>856</v>
      </c>
      <c r="E624" s="15">
        <v>10</v>
      </c>
      <c r="F624" s="15">
        <v>2</v>
      </c>
      <c r="G624" s="15">
        <v>0</v>
      </c>
      <c r="H624" s="15">
        <v>0</v>
      </c>
      <c r="I624" s="15">
        <v>0</v>
      </c>
      <c r="J624" s="15">
        <v>2</v>
      </c>
      <c r="K624" s="15">
        <v>0</v>
      </c>
      <c r="L624" s="15">
        <v>0</v>
      </c>
      <c r="M624" s="15">
        <v>6</v>
      </c>
      <c r="N624" s="15">
        <v>5</v>
      </c>
      <c r="O624" s="15">
        <v>10</v>
      </c>
      <c r="P624" s="15">
        <v>2.7</v>
      </c>
      <c r="Q624" s="15">
        <v>1.5</v>
      </c>
      <c r="R624" s="15">
        <v>-1.5</v>
      </c>
      <c r="S624" s="15">
        <f t="shared" si="27"/>
        <v>-8.8888888888888892E-2</v>
      </c>
      <c r="T624" s="15">
        <f t="shared" si="28"/>
        <v>-4.4444444444444446E-2</v>
      </c>
      <c r="U624" s="15">
        <f t="shared" si="29"/>
        <v>1</v>
      </c>
    </row>
    <row r="625" spans="1:21">
      <c r="A625" s="15" t="s">
        <v>108</v>
      </c>
      <c r="B625" s="15" t="s">
        <v>1293</v>
      </c>
      <c r="C625" s="15" t="s">
        <v>996</v>
      </c>
      <c r="D625" s="15" t="s">
        <v>876</v>
      </c>
      <c r="E625" s="15">
        <v>5.7</v>
      </c>
      <c r="F625" s="15">
        <v>1</v>
      </c>
      <c r="G625" s="15">
        <v>0</v>
      </c>
      <c r="H625" s="15">
        <v>0</v>
      </c>
      <c r="I625" s="15">
        <v>0</v>
      </c>
      <c r="J625" s="15">
        <v>1</v>
      </c>
      <c r="K625" s="15">
        <v>0</v>
      </c>
      <c r="L625" s="15">
        <v>0</v>
      </c>
      <c r="M625" s="15">
        <v>4</v>
      </c>
      <c r="N625" s="15">
        <v>4</v>
      </c>
      <c r="O625" s="15">
        <v>6</v>
      </c>
      <c r="P625" s="15">
        <v>4.7649999999999997</v>
      </c>
      <c r="Q625" s="15">
        <v>1.7646999999999999</v>
      </c>
      <c r="R625" s="15">
        <v>-1.83</v>
      </c>
      <c r="S625" s="15">
        <f t="shared" si="27"/>
        <v>-0.10844444444444445</v>
      </c>
      <c r="T625" s="15">
        <f t="shared" si="28"/>
        <v>-5.4222222222222227E-2</v>
      </c>
      <c r="U625" s="15">
        <f t="shared" si="29"/>
        <v>1</v>
      </c>
    </row>
    <row r="626" spans="1:21">
      <c r="A626" s="15" t="s">
        <v>35</v>
      </c>
      <c r="B626" s="15" t="s">
        <v>261</v>
      </c>
      <c r="C626" s="15" t="s">
        <v>996</v>
      </c>
      <c r="D626" s="15" t="s">
        <v>863</v>
      </c>
      <c r="E626" s="15">
        <v>5.7</v>
      </c>
      <c r="F626" s="15">
        <v>1</v>
      </c>
      <c r="G626" s="15">
        <v>0</v>
      </c>
      <c r="H626" s="15">
        <v>0</v>
      </c>
      <c r="I626" s="15">
        <v>0</v>
      </c>
      <c r="J626" s="15">
        <v>1</v>
      </c>
      <c r="K626" s="15">
        <v>0</v>
      </c>
      <c r="L626" s="15">
        <v>0</v>
      </c>
      <c r="M626" s="15">
        <v>2</v>
      </c>
      <c r="N626" s="15">
        <v>2</v>
      </c>
      <c r="O626" s="15">
        <v>6</v>
      </c>
      <c r="P626" s="15">
        <v>4.7649999999999997</v>
      </c>
      <c r="Q626" s="15">
        <v>1.4117999999999999</v>
      </c>
      <c r="R626" s="15">
        <v>-1.83</v>
      </c>
      <c r="S626" s="15">
        <f t="shared" si="27"/>
        <v>-0.10844444444444445</v>
      </c>
      <c r="T626" s="15">
        <f t="shared" si="28"/>
        <v>-5.4222222222222227E-2</v>
      </c>
      <c r="U626" s="15">
        <f t="shared" si="29"/>
        <v>1</v>
      </c>
    </row>
    <row r="627" spans="1:21">
      <c r="A627" s="15" t="s">
        <v>73</v>
      </c>
      <c r="B627" s="15" t="s">
        <v>1130</v>
      </c>
      <c r="C627" s="15" t="s">
        <v>996</v>
      </c>
      <c r="D627" s="15" t="s">
        <v>861</v>
      </c>
      <c r="E627" s="15">
        <v>4</v>
      </c>
      <c r="F627" s="15">
        <v>1</v>
      </c>
      <c r="G627" s="15">
        <v>0</v>
      </c>
      <c r="H627" s="15">
        <v>0</v>
      </c>
      <c r="I627" s="15">
        <v>0</v>
      </c>
      <c r="J627" s="15">
        <v>1</v>
      </c>
      <c r="K627" s="15">
        <v>0</v>
      </c>
      <c r="L627" s="15">
        <v>0</v>
      </c>
      <c r="M627" s="15">
        <v>1</v>
      </c>
      <c r="N627" s="15">
        <v>0</v>
      </c>
      <c r="O627" s="15">
        <v>6</v>
      </c>
      <c r="P627" s="15">
        <v>4.5</v>
      </c>
      <c r="Q627" s="15">
        <v>1.5</v>
      </c>
      <c r="R627" s="15">
        <v>-2</v>
      </c>
      <c r="S627" s="15">
        <f t="shared" si="27"/>
        <v>-0.11851851851851852</v>
      </c>
      <c r="T627" s="15">
        <f t="shared" si="28"/>
        <v>-5.9259259259259262E-2</v>
      </c>
      <c r="U627" s="15">
        <f t="shared" si="29"/>
        <v>1</v>
      </c>
    </row>
    <row r="628" spans="1:21">
      <c r="A628" s="15" t="s">
        <v>308</v>
      </c>
      <c r="B628" s="15" t="s">
        <v>1194</v>
      </c>
      <c r="C628" s="15" t="s">
        <v>997</v>
      </c>
      <c r="D628" s="15" t="s">
        <v>872</v>
      </c>
      <c r="E628" s="15">
        <v>1.3</v>
      </c>
      <c r="F628" s="15">
        <v>0</v>
      </c>
      <c r="G628" s="15">
        <v>0</v>
      </c>
      <c r="H628" s="15">
        <v>0</v>
      </c>
      <c r="I628" s="15">
        <v>0</v>
      </c>
      <c r="J628" s="15">
        <v>0</v>
      </c>
      <c r="K628" s="15">
        <v>0</v>
      </c>
      <c r="L628" s="15">
        <v>0</v>
      </c>
      <c r="M628" s="15">
        <v>1</v>
      </c>
      <c r="N628" s="15">
        <v>2</v>
      </c>
      <c r="O628" s="15">
        <v>3</v>
      </c>
      <c r="P628" s="15">
        <v>13.5</v>
      </c>
      <c r="Q628" s="15">
        <v>3.75</v>
      </c>
      <c r="R628" s="15">
        <v>-2.17</v>
      </c>
      <c r="S628" s="15">
        <f t="shared" si="27"/>
        <v>-0.12859259259259259</v>
      </c>
      <c r="T628" s="15">
        <f t="shared" si="28"/>
        <v>-6.4296296296296296E-2</v>
      </c>
      <c r="U628" s="15">
        <f t="shared" si="29"/>
        <v>1</v>
      </c>
    </row>
    <row r="629" spans="1:21">
      <c r="A629" s="15" t="s">
        <v>344</v>
      </c>
      <c r="B629" s="15" t="s">
        <v>1291</v>
      </c>
      <c r="C629" s="15" t="s">
        <v>997</v>
      </c>
      <c r="D629" s="15" t="s">
        <v>861</v>
      </c>
      <c r="E629" s="15">
        <v>5.3</v>
      </c>
      <c r="F629" s="15">
        <v>0</v>
      </c>
      <c r="G629" s="15">
        <v>0</v>
      </c>
      <c r="H629" s="15">
        <v>0</v>
      </c>
      <c r="I629" s="15">
        <v>0</v>
      </c>
      <c r="J629" s="15">
        <v>0</v>
      </c>
      <c r="K629" s="15">
        <v>0</v>
      </c>
      <c r="L629" s="15">
        <v>0</v>
      </c>
      <c r="M629" s="15">
        <v>3</v>
      </c>
      <c r="N629" s="15">
        <v>3</v>
      </c>
      <c r="O629" s="15">
        <v>8</v>
      </c>
      <c r="P629" s="15">
        <v>11.811999999999999</v>
      </c>
      <c r="Q629" s="15">
        <v>2.0625</v>
      </c>
      <c r="R629" s="15">
        <v>-2.17</v>
      </c>
      <c r="S629" s="15">
        <f t="shared" si="27"/>
        <v>-0.12859259259259259</v>
      </c>
      <c r="T629" s="15">
        <f t="shared" si="28"/>
        <v>-6.4296296296296296E-2</v>
      </c>
      <c r="U629" s="15">
        <f t="shared" si="29"/>
        <v>1</v>
      </c>
    </row>
    <row r="630" spans="1:21">
      <c r="A630" s="15" t="s">
        <v>571</v>
      </c>
      <c r="B630" s="15" t="s">
        <v>986</v>
      </c>
      <c r="C630" s="15" t="s">
        <v>997</v>
      </c>
      <c r="D630" s="15" t="s">
        <v>877</v>
      </c>
      <c r="E630" s="15">
        <v>5.3</v>
      </c>
      <c r="F630" s="15">
        <v>0</v>
      </c>
      <c r="G630" s="15">
        <v>0</v>
      </c>
      <c r="H630" s="15">
        <v>0</v>
      </c>
      <c r="I630" s="15">
        <v>0</v>
      </c>
      <c r="J630" s="15">
        <v>0</v>
      </c>
      <c r="K630" s="15">
        <v>0</v>
      </c>
      <c r="L630" s="15">
        <v>0</v>
      </c>
      <c r="M630" s="15">
        <v>4</v>
      </c>
      <c r="N630" s="15">
        <v>4</v>
      </c>
      <c r="O630" s="15">
        <v>9</v>
      </c>
      <c r="P630" s="15">
        <v>10.125</v>
      </c>
      <c r="Q630" s="15">
        <v>2.4375</v>
      </c>
      <c r="R630" s="15">
        <v>-2.17</v>
      </c>
      <c r="S630" s="15">
        <f t="shared" si="27"/>
        <v>-0.12859259259259259</v>
      </c>
      <c r="T630" s="15">
        <f t="shared" si="28"/>
        <v>-6.4296296296296296E-2</v>
      </c>
      <c r="U630" s="15">
        <f t="shared" si="29"/>
        <v>1</v>
      </c>
    </row>
    <row r="631" spans="1:21">
      <c r="A631" s="15" t="s">
        <v>1822</v>
      </c>
      <c r="B631" s="15" t="s">
        <v>240</v>
      </c>
      <c r="C631" s="15" t="s">
        <v>997</v>
      </c>
      <c r="D631" s="15" t="s">
        <v>882</v>
      </c>
      <c r="E631" s="15">
        <v>5.3</v>
      </c>
      <c r="F631" s="15">
        <v>0</v>
      </c>
      <c r="G631" s="15">
        <v>0</v>
      </c>
      <c r="H631" s="15">
        <v>0</v>
      </c>
      <c r="I631" s="15">
        <v>0</v>
      </c>
      <c r="J631" s="15">
        <v>1</v>
      </c>
      <c r="K631" s="15">
        <v>0</v>
      </c>
      <c r="L631" s="15">
        <v>0</v>
      </c>
      <c r="M631" s="15">
        <v>5</v>
      </c>
      <c r="N631" s="15">
        <v>3</v>
      </c>
      <c r="O631" s="15">
        <v>9</v>
      </c>
      <c r="P631" s="15">
        <v>6.75</v>
      </c>
      <c r="Q631" s="15">
        <v>2.25</v>
      </c>
      <c r="R631" s="15">
        <v>-2.17</v>
      </c>
      <c r="S631" s="15">
        <f t="shared" si="27"/>
        <v>-0.12859259259259259</v>
      </c>
      <c r="T631" s="15">
        <f t="shared" si="28"/>
        <v>-6.4296296296296296E-2</v>
      </c>
      <c r="U631" s="15">
        <f t="shared" si="29"/>
        <v>1</v>
      </c>
    </row>
    <row r="632" spans="1:21">
      <c r="A632" s="15" t="s">
        <v>176</v>
      </c>
      <c r="B632" s="15" t="s">
        <v>270</v>
      </c>
      <c r="C632" s="15" t="s">
        <v>997</v>
      </c>
      <c r="D632" s="15" t="s">
        <v>860</v>
      </c>
      <c r="E632" s="15">
        <v>2.7</v>
      </c>
      <c r="F632" s="15">
        <v>0</v>
      </c>
      <c r="G632" s="15">
        <v>0</v>
      </c>
      <c r="H632" s="15">
        <v>0</v>
      </c>
      <c r="I632" s="15">
        <v>0</v>
      </c>
      <c r="J632" s="15">
        <v>1</v>
      </c>
      <c r="K632" s="15">
        <v>0</v>
      </c>
      <c r="L632" s="15">
        <v>0</v>
      </c>
      <c r="M632" s="15">
        <v>2</v>
      </c>
      <c r="N632" s="15">
        <v>0</v>
      </c>
      <c r="O632" s="15">
        <v>4</v>
      </c>
      <c r="P632" s="15">
        <v>13.5</v>
      </c>
      <c r="Q632" s="15">
        <v>1.5</v>
      </c>
      <c r="R632" s="15">
        <v>-2.33</v>
      </c>
      <c r="S632" s="15">
        <f t="shared" si="27"/>
        <v>-0.13807407407407407</v>
      </c>
      <c r="T632" s="15">
        <f t="shared" si="28"/>
        <v>-6.9037037037037036E-2</v>
      </c>
      <c r="U632" s="15">
        <f t="shared" si="29"/>
        <v>1</v>
      </c>
    </row>
    <row r="633" spans="1:21">
      <c r="A633" s="15" t="s">
        <v>174</v>
      </c>
      <c r="B633" s="15" t="s">
        <v>710</v>
      </c>
      <c r="C633" s="15" t="s">
        <v>997</v>
      </c>
      <c r="D633" s="15" t="s">
        <v>861</v>
      </c>
      <c r="E633" s="15">
        <v>7</v>
      </c>
      <c r="F633" s="15">
        <v>0</v>
      </c>
      <c r="G633" s="15">
        <v>0</v>
      </c>
      <c r="H633" s="15">
        <v>0</v>
      </c>
      <c r="I633" s="15">
        <v>0</v>
      </c>
      <c r="J633" s="15">
        <v>1</v>
      </c>
      <c r="K633" s="15">
        <v>0</v>
      </c>
      <c r="L633" s="15">
        <v>0</v>
      </c>
      <c r="M633" s="15">
        <v>6</v>
      </c>
      <c r="N633" s="15">
        <v>6</v>
      </c>
      <c r="O633" s="15">
        <v>10</v>
      </c>
      <c r="P633" s="15">
        <v>3.8570000000000002</v>
      </c>
      <c r="Q633" s="15">
        <v>2.2856999999999998</v>
      </c>
      <c r="R633" s="15">
        <v>-2.5</v>
      </c>
      <c r="S633" s="15">
        <f t="shared" si="27"/>
        <v>-0.14814814814814814</v>
      </c>
      <c r="T633" s="15">
        <f t="shared" si="28"/>
        <v>-7.407407407407407E-2</v>
      </c>
      <c r="U633" s="15">
        <f t="shared" si="29"/>
        <v>1</v>
      </c>
    </row>
    <row r="634" spans="1:21">
      <c r="A634" s="15" t="s">
        <v>347</v>
      </c>
      <c r="B634" s="15" t="s">
        <v>1743</v>
      </c>
      <c r="C634" s="15" t="s">
        <v>996</v>
      </c>
      <c r="D634" s="15" t="s">
        <v>871</v>
      </c>
      <c r="E634" s="15">
        <v>7</v>
      </c>
      <c r="F634" s="15">
        <v>1</v>
      </c>
      <c r="G634" s="15">
        <v>0</v>
      </c>
      <c r="H634" s="15">
        <v>0</v>
      </c>
      <c r="I634" s="15">
        <v>0</v>
      </c>
      <c r="J634" s="15">
        <v>1</v>
      </c>
      <c r="K634" s="15">
        <v>0</v>
      </c>
      <c r="L634" s="15">
        <v>0</v>
      </c>
      <c r="M634" s="15">
        <v>6</v>
      </c>
      <c r="N634" s="15">
        <v>3</v>
      </c>
      <c r="O634" s="15">
        <v>12</v>
      </c>
      <c r="P634" s="15">
        <v>9</v>
      </c>
      <c r="Q634" s="15">
        <v>2.1429</v>
      </c>
      <c r="R634" s="15">
        <v>-2.5</v>
      </c>
      <c r="S634" s="15">
        <f t="shared" si="27"/>
        <v>-0.14814814814814814</v>
      </c>
      <c r="T634" s="15">
        <f t="shared" si="28"/>
        <v>-7.407407407407407E-2</v>
      </c>
      <c r="U634" s="15">
        <f t="shared" si="29"/>
        <v>1</v>
      </c>
    </row>
    <row r="635" spans="1:21">
      <c r="A635" s="15" t="s">
        <v>28</v>
      </c>
      <c r="B635" s="15" t="s">
        <v>769</v>
      </c>
      <c r="C635" s="15" t="s">
        <v>997</v>
      </c>
      <c r="D635" s="15" t="s">
        <v>878</v>
      </c>
      <c r="E635" s="15">
        <v>1</v>
      </c>
      <c r="F635" s="15">
        <v>0</v>
      </c>
      <c r="G635" s="15">
        <v>0</v>
      </c>
      <c r="H635" s="15">
        <v>0</v>
      </c>
      <c r="I635" s="15">
        <v>0</v>
      </c>
      <c r="J635" s="15">
        <v>0</v>
      </c>
      <c r="K635" s="15">
        <v>0</v>
      </c>
      <c r="L635" s="15">
        <v>1</v>
      </c>
      <c r="M635" s="15">
        <v>1</v>
      </c>
      <c r="N635" s="15">
        <v>1</v>
      </c>
      <c r="O635" s="15">
        <v>2</v>
      </c>
      <c r="P635" s="15">
        <v>9</v>
      </c>
      <c r="Q635" s="15">
        <v>3</v>
      </c>
      <c r="R635" s="15">
        <v>-2.5</v>
      </c>
      <c r="S635" s="15">
        <f t="shared" si="27"/>
        <v>-0.14814814814814814</v>
      </c>
      <c r="T635" s="15">
        <f t="shared" si="28"/>
        <v>-7.407407407407407E-2</v>
      </c>
      <c r="U635" s="15">
        <f t="shared" si="29"/>
        <v>1</v>
      </c>
    </row>
    <row r="636" spans="1:21">
      <c r="A636" s="15" t="s">
        <v>344</v>
      </c>
      <c r="B636" s="15" t="s">
        <v>1470</v>
      </c>
      <c r="C636" s="15" t="s">
        <v>997</v>
      </c>
      <c r="D636" s="15" t="s">
        <v>869</v>
      </c>
      <c r="E636" s="15">
        <v>2</v>
      </c>
      <c r="F636" s="15">
        <v>0</v>
      </c>
      <c r="G636" s="15">
        <v>0</v>
      </c>
      <c r="H636" s="15">
        <v>0</v>
      </c>
      <c r="I636" s="15">
        <v>0</v>
      </c>
      <c r="J636" s="15">
        <v>0</v>
      </c>
      <c r="K636" s="15">
        <v>0</v>
      </c>
      <c r="L636" s="15">
        <v>0</v>
      </c>
      <c r="M636" s="15">
        <v>2</v>
      </c>
      <c r="N636" s="15">
        <v>3</v>
      </c>
      <c r="O636" s="15">
        <v>4</v>
      </c>
      <c r="P636" s="15">
        <v>13.5</v>
      </c>
      <c r="Q636" s="15">
        <v>3.5</v>
      </c>
      <c r="R636" s="15">
        <v>-2.5</v>
      </c>
      <c r="S636" s="15">
        <f t="shared" si="27"/>
        <v>-0.14814814814814814</v>
      </c>
      <c r="T636" s="15">
        <f t="shared" si="28"/>
        <v>-7.407407407407407E-2</v>
      </c>
      <c r="U636" s="15">
        <f t="shared" si="29"/>
        <v>1</v>
      </c>
    </row>
    <row r="637" spans="1:21">
      <c r="A637" s="15" t="s">
        <v>709</v>
      </c>
      <c r="B637" s="15" t="s">
        <v>324</v>
      </c>
      <c r="C637" s="15" t="s">
        <v>997</v>
      </c>
      <c r="D637" s="15" t="s">
        <v>863</v>
      </c>
      <c r="E637" s="15">
        <v>6.3</v>
      </c>
      <c r="F637" s="15">
        <v>0</v>
      </c>
      <c r="G637" s="15">
        <v>0</v>
      </c>
      <c r="H637" s="15">
        <v>0</v>
      </c>
      <c r="I637" s="15">
        <v>0</v>
      </c>
      <c r="J637" s="15">
        <v>0</v>
      </c>
      <c r="K637" s="15">
        <v>0</v>
      </c>
      <c r="L637" s="15">
        <v>0</v>
      </c>
      <c r="M637" s="15">
        <v>4</v>
      </c>
      <c r="N637" s="15">
        <v>0</v>
      </c>
      <c r="O637" s="15">
        <v>18</v>
      </c>
      <c r="P637" s="15">
        <v>11.368</v>
      </c>
      <c r="Q637" s="15">
        <v>2.8420999999999998</v>
      </c>
      <c r="R637" s="15">
        <v>-2.67</v>
      </c>
      <c r="S637" s="15">
        <f t="shared" si="27"/>
        <v>-0.15822222222222221</v>
      </c>
      <c r="T637" s="15">
        <f t="shared" si="28"/>
        <v>-7.9111111111111104E-2</v>
      </c>
      <c r="U637" s="15">
        <f t="shared" si="29"/>
        <v>1</v>
      </c>
    </row>
    <row r="638" spans="1:21">
      <c r="A638" s="15" t="s">
        <v>176</v>
      </c>
      <c r="B638" s="15" t="s">
        <v>348</v>
      </c>
      <c r="C638" s="15" t="s">
        <v>997</v>
      </c>
      <c r="D638" s="15" t="s">
        <v>869</v>
      </c>
      <c r="E638" s="15">
        <v>2.2999999999999998</v>
      </c>
      <c r="F638" s="15">
        <v>0</v>
      </c>
      <c r="G638" s="15">
        <v>0</v>
      </c>
      <c r="H638" s="15">
        <v>0</v>
      </c>
      <c r="I638" s="15">
        <v>0</v>
      </c>
      <c r="J638" s="15">
        <v>0</v>
      </c>
      <c r="K638" s="15">
        <v>0</v>
      </c>
      <c r="L638" s="15">
        <v>0</v>
      </c>
      <c r="M638" s="15">
        <v>0</v>
      </c>
      <c r="N638" s="15">
        <v>2</v>
      </c>
      <c r="O638" s="15">
        <v>4</v>
      </c>
      <c r="P638" s="15">
        <v>7.7140000000000004</v>
      </c>
      <c r="Q638" s="15">
        <v>2.5714000000000001</v>
      </c>
      <c r="R638" s="15">
        <v>-2.67</v>
      </c>
      <c r="S638" s="15">
        <f t="shared" si="27"/>
        <v>-0.15822222222222221</v>
      </c>
      <c r="T638" s="15">
        <f t="shared" si="28"/>
        <v>-7.9111111111111104E-2</v>
      </c>
      <c r="U638" s="15">
        <f t="shared" si="29"/>
        <v>1</v>
      </c>
    </row>
    <row r="639" spans="1:21">
      <c r="A639" s="15" t="s">
        <v>58</v>
      </c>
      <c r="B639" s="15" t="s">
        <v>1830</v>
      </c>
      <c r="C639" s="15" t="s">
        <v>997</v>
      </c>
      <c r="D639" s="15" t="s">
        <v>875</v>
      </c>
      <c r="E639" s="15">
        <v>4.7</v>
      </c>
      <c r="F639" s="15">
        <v>0</v>
      </c>
      <c r="G639" s="15">
        <v>0</v>
      </c>
      <c r="H639" s="15">
        <v>0</v>
      </c>
      <c r="I639" s="15">
        <v>0</v>
      </c>
      <c r="J639" s="15">
        <v>0</v>
      </c>
      <c r="K639" s="15">
        <v>0</v>
      </c>
      <c r="L639" s="15">
        <v>1</v>
      </c>
      <c r="M639" s="15">
        <v>5</v>
      </c>
      <c r="N639" s="15">
        <v>4</v>
      </c>
      <c r="O639" s="15">
        <v>8</v>
      </c>
      <c r="P639" s="15">
        <v>9.6430000000000007</v>
      </c>
      <c r="Q639" s="15">
        <v>2.5714000000000001</v>
      </c>
      <c r="R639" s="15">
        <v>-2.83</v>
      </c>
      <c r="S639" s="15">
        <f t="shared" si="27"/>
        <v>-0.16770370370370372</v>
      </c>
      <c r="T639" s="15">
        <f t="shared" si="28"/>
        <v>-8.3851851851851858E-2</v>
      </c>
      <c r="U639" s="15">
        <f t="shared" si="29"/>
        <v>1</v>
      </c>
    </row>
    <row r="640" spans="1:21">
      <c r="A640" s="15" t="s">
        <v>565</v>
      </c>
      <c r="B640" s="15" t="s">
        <v>1998</v>
      </c>
      <c r="C640" s="15" t="s">
        <v>996</v>
      </c>
      <c r="D640" s="15" t="s">
        <v>873</v>
      </c>
      <c r="E640" s="15">
        <v>11</v>
      </c>
      <c r="F640" s="15">
        <v>2</v>
      </c>
      <c r="G640" s="15">
        <v>1</v>
      </c>
      <c r="H640" s="15">
        <v>0</v>
      </c>
      <c r="I640" s="15">
        <v>0</v>
      </c>
      <c r="J640" s="15">
        <v>2</v>
      </c>
      <c r="K640" s="15">
        <v>0</v>
      </c>
      <c r="L640" s="15">
        <v>0</v>
      </c>
      <c r="M640" s="15">
        <v>6</v>
      </c>
      <c r="N640" s="15">
        <v>7</v>
      </c>
      <c r="O640" s="15">
        <v>10</v>
      </c>
      <c r="P640" s="15">
        <v>3.2730000000000001</v>
      </c>
      <c r="Q640" s="15">
        <v>1.5455000000000001</v>
      </c>
      <c r="R640" s="15">
        <v>-3</v>
      </c>
      <c r="S640" s="15">
        <f t="shared" si="27"/>
        <v>-0.17777777777777778</v>
      </c>
      <c r="T640" s="15">
        <f t="shared" si="28"/>
        <v>-8.8888888888888892E-2</v>
      </c>
      <c r="U640" s="15">
        <f t="shared" si="29"/>
        <v>1</v>
      </c>
    </row>
    <row r="641" spans="1:21">
      <c r="A641" s="15" t="s">
        <v>1536</v>
      </c>
      <c r="B641" s="15" t="s">
        <v>107</v>
      </c>
      <c r="C641" s="15" t="s">
        <v>997</v>
      </c>
      <c r="D641" s="15" t="s">
        <v>866</v>
      </c>
      <c r="E641" s="15">
        <v>2</v>
      </c>
      <c r="F641" s="15">
        <v>0</v>
      </c>
      <c r="G641" s="15">
        <v>0</v>
      </c>
      <c r="H641" s="15">
        <v>0</v>
      </c>
      <c r="I641" s="15">
        <v>0</v>
      </c>
      <c r="J641" s="15">
        <v>0</v>
      </c>
      <c r="K641" s="15">
        <v>0</v>
      </c>
      <c r="L641" s="15">
        <v>0</v>
      </c>
      <c r="M641" s="15">
        <v>2</v>
      </c>
      <c r="N641" s="15">
        <v>1</v>
      </c>
      <c r="O641" s="15">
        <v>6</v>
      </c>
      <c r="P641" s="15">
        <v>27</v>
      </c>
      <c r="Q641" s="15">
        <v>3.5</v>
      </c>
      <c r="R641" s="15">
        <v>-3</v>
      </c>
      <c r="S641" s="15">
        <f t="shared" si="27"/>
        <v>-0.17777777777777778</v>
      </c>
      <c r="T641" s="15">
        <f t="shared" si="28"/>
        <v>-8.8888888888888892E-2</v>
      </c>
      <c r="U641" s="15">
        <f t="shared" si="29"/>
        <v>1</v>
      </c>
    </row>
    <row r="642" spans="1:21">
      <c r="A642" s="15" t="s">
        <v>1999</v>
      </c>
      <c r="B642" s="15" t="s">
        <v>841</v>
      </c>
      <c r="C642" s="15" t="s">
        <v>997</v>
      </c>
      <c r="D642" s="15" t="s">
        <v>881</v>
      </c>
      <c r="E642" s="15">
        <v>17.3</v>
      </c>
      <c r="F642" s="15">
        <v>0</v>
      </c>
      <c r="G642" s="15">
        <v>0</v>
      </c>
      <c r="H642" s="15">
        <v>0</v>
      </c>
      <c r="I642" s="15">
        <v>0</v>
      </c>
      <c r="J642" s="15">
        <v>0</v>
      </c>
      <c r="K642" s="15">
        <v>0</v>
      </c>
      <c r="L642" s="15">
        <v>0</v>
      </c>
      <c r="M642" s="15">
        <v>13</v>
      </c>
      <c r="N642" s="15">
        <v>8</v>
      </c>
      <c r="O642" s="15">
        <v>30</v>
      </c>
      <c r="P642" s="15">
        <v>10.904</v>
      </c>
      <c r="Q642" s="15">
        <v>2.1922999999999999</v>
      </c>
      <c r="R642" s="15">
        <v>-3.17</v>
      </c>
      <c r="S642" s="15">
        <f t="shared" si="27"/>
        <v>-0.18785185185185185</v>
      </c>
      <c r="T642" s="15">
        <f t="shared" si="28"/>
        <v>-9.3925925925925927E-2</v>
      </c>
      <c r="U642" s="15">
        <f t="shared" si="29"/>
        <v>1</v>
      </c>
    </row>
    <row r="643" spans="1:21">
      <c r="A643" s="15" t="s">
        <v>680</v>
      </c>
      <c r="B643" s="15" t="s">
        <v>679</v>
      </c>
      <c r="C643" s="15" t="s">
        <v>996</v>
      </c>
      <c r="D643" s="15" t="s">
        <v>863</v>
      </c>
      <c r="E643" s="15">
        <v>9.3000000000000007</v>
      </c>
      <c r="F643" s="15">
        <v>2</v>
      </c>
      <c r="G643" s="15">
        <v>0</v>
      </c>
      <c r="H643" s="15">
        <v>0</v>
      </c>
      <c r="I643" s="15">
        <v>0</v>
      </c>
      <c r="J643" s="15">
        <v>1</v>
      </c>
      <c r="K643" s="15">
        <v>0</v>
      </c>
      <c r="L643" s="15">
        <v>0</v>
      </c>
      <c r="M643" s="15">
        <v>9</v>
      </c>
      <c r="N643" s="15">
        <v>3</v>
      </c>
      <c r="O643" s="15">
        <v>20</v>
      </c>
      <c r="P643" s="15">
        <v>10.606999999999999</v>
      </c>
      <c r="Q643" s="15">
        <v>2.4643000000000002</v>
      </c>
      <c r="R643" s="15">
        <v>-3.17</v>
      </c>
      <c r="S643" s="15">
        <f t="shared" ref="S643:S673" si="30">R643/16.875</f>
        <v>-0.18785185185185185</v>
      </c>
      <c r="T643" s="15">
        <f t="shared" ref="T643:T673" si="31">IF(R643 &gt;= 400,S643*1.2,IF(R643 &gt; 300,S643,IF(R643&gt;200,S643*0.8,IF(R643&gt;100,S643*0.6,S643*0.5))))</f>
        <v>-9.3925925925925927E-2</v>
      </c>
      <c r="U643" s="15">
        <f t="shared" ref="U643:U673" si="32">IF(T643 &lt; 1.5,1,T643)</f>
        <v>1</v>
      </c>
    </row>
    <row r="644" spans="1:21">
      <c r="A644" s="15" t="s">
        <v>597</v>
      </c>
      <c r="B644" s="15" t="s">
        <v>1716</v>
      </c>
      <c r="C644" s="15" t="s">
        <v>996</v>
      </c>
      <c r="D644" s="15" t="s">
        <v>869</v>
      </c>
      <c r="E644" s="15">
        <v>4</v>
      </c>
      <c r="F644" s="15">
        <v>1</v>
      </c>
      <c r="G644" s="15">
        <v>0</v>
      </c>
      <c r="H644" s="15">
        <v>0</v>
      </c>
      <c r="I644" s="15">
        <v>0</v>
      </c>
      <c r="J644" s="15">
        <v>1</v>
      </c>
      <c r="K644" s="15">
        <v>0</v>
      </c>
      <c r="L644" s="15">
        <v>0</v>
      </c>
      <c r="M644" s="15">
        <v>2</v>
      </c>
      <c r="N644" s="15">
        <v>2</v>
      </c>
      <c r="O644" s="15">
        <v>6</v>
      </c>
      <c r="P644" s="15">
        <v>6.75</v>
      </c>
      <c r="Q644" s="15">
        <v>2</v>
      </c>
      <c r="R644" s="15">
        <v>-3.5</v>
      </c>
      <c r="S644" s="15">
        <f t="shared" si="30"/>
        <v>-0.2074074074074074</v>
      </c>
      <c r="T644" s="15">
        <f t="shared" si="31"/>
        <v>-0.1037037037037037</v>
      </c>
      <c r="U644" s="15">
        <f t="shared" si="32"/>
        <v>1</v>
      </c>
    </row>
    <row r="645" spans="1:21">
      <c r="A645" s="15" t="s">
        <v>905</v>
      </c>
      <c r="B645" s="15" t="s">
        <v>2006</v>
      </c>
      <c r="C645" s="15" t="s">
        <v>997</v>
      </c>
      <c r="D645" s="15" t="s">
        <v>859</v>
      </c>
      <c r="E645" s="15">
        <v>2.2999999999999998</v>
      </c>
      <c r="F645" s="15">
        <v>0</v>
      </c>
      <c r="G645" s="15">
        <v>0</v>
      </c>
      <c r="H645" s="15">
        <v>0</v>
      </c>
      <c r="I645" s="15">
        <v>0</v>
      </c>
      <c r="J645" s="15">
        <v>0</v>
      </c>
      <c r="K645" s="15">
        <v>0</v>
      </c>
      <c r="L645" s="15">
        <v>0</v>
      </c>
      <c r="M645" s="15">
        <v>0</v>
      </c>
      <c r="N645" s="15">
        <v>3</v>
      </c>
      <c r="O645" s="15">
        <v>3</v>
      </c>
      <c r="P645" s="15">
        <v>11.571</v>
      </c>
      <c r="Q645" s="15">
        <v>2.5714000000000001</v>
      </c>
      <c r="R645" s="15">
        <v>-3.67</v>
      </c>
      <c r="S645" s="15">
        <f t="shared" si="30"/>
        <v>-0.21748148148148147</v>
      </c>
      <c r="T645" s="15">
        <f t="shared" si="31"/>
        <v>-0.10874074074074074</v>
      </c>
      <c r="U645" s="15">
        <f t="shared" si="32"/>
        <v>1</v>
      </c>
    </row>
    <row r="646" spans="1:21">
      <c r="A646" s="15" t="s">
        <v>65</v>
      </c>
      <c r="B646" s="15" t="s">
        <v>719</v>
      </c>
      <c r="C646" s="15" t="s">
        <v>997</v>
      </c>
      <c r="D646" s="15" t="s">
        <v>1068</v>
      </c>
      <c r="E646" s="15">
        <v>13.3</v>
      </c>
      <c r="F646" s="15">
        <v>0</v>
      </c>
      <c r="G646" s="15">
        <v>0</v>
      </c>
      <c r="H646" s="15">
        <v>0</v>
      </c>
      <c r="I646" s="15">
        <v>0</v>
      </c>
      <c r="J646" s="15">
        <v>3</v>
      </c>
      <c r="K646" s="15">
        <v>0</v>
      </c>
      <c r="L646" s="15">
        <v>1</v>
      </c>
      <c r="M646" s="15">
        <v>14</v>
      </c>
      <c r="N646" s="15">
        <v>10</v>
      </c>
      <c r="O646" s="15">
        <v>16</v>
      </c>
      <c r="P646" s="15">
        <v>8.1</v>
      </c>
      <c r="Q646" s="15">
        <v>1.95</v>
      </c>
      <c r="R646" s="15">
        <v>-3.67</v>
      </c>
      <c r="S646" s="15">
        <f t="shared" si="30"/>
        <v>-0.21748148148148147</v>
      </c>
      <c r="T646" s="15">
        <f t="shared" si="31"/>
        <v>-0.10874074074074074</v>
      </c>
      <c r="U646" s="15">
        <f t="shared" si="32"/>
        <v>1</v>
      </c>
    </row>
    <row r="647" spans="1:21">
      <c r="A647" s="15" t="s">
        <v>2000</v>
      </c>
      <c r="B647" s="15" t="s">
        <v>2001</v>
      </c>
      <c r="C647" s="15" t="s">
        <v>997</v>
      </c>
      <c r="D647" s="15" t="s">
        <v>860</v>
      </c>
      <c r="E647" s="15">
        <v>2.7</v>
      </c>
      <c r="F647" s="15">
        <v>0</v>
      </c>
      <c r="G647" s="15">
        <v>0</v>
      </c>
      <c r="H647" s="15">
        <v>0</v>
      </c>
      <c r="I647" s="15">
        <v>0</v>
      </c>
      <c r="J647" s="15">
        <v>1</v>
      </c>
      <c r="K647" s="15">
        <v>0</v>
      </c>
      <c r="L647" s="15">
        <v>0</v>
      </c>
      <c r="M647" s="15">
        <v>2</v>
      </c>
      <c r="N647" s="15">
        <v>3</v>
      </c>
      <c r="O647" s="15">
        <v>4</v>
      </c>
      <c r="P647" s="15">
        <v>3.375</v>
      </c>
      <c r="Q647" s="15">
        <v>2.625</v>
      </c>
      <c r="R647" s="15">
        <v>-3.83</v>
      </c>
      <c r="S647" s="15">
        <f t="shared" si="30"/>
        <v>-0.22696296296296298</v>
      </c>
      <c r="T647" s="15">
        <f t="shared" si="31"/>
        <v>-0.11348148148148149</v>
      </c>
      <c r="U647" s="15">
        <f t="shared" si="32"/>
        <v>1</v>
      </c>
    </row>
    <row r="648" spans="1:21">
      <c r="A648" s="15" t="s">
        <v>490</v>
      </c>
      <c r="B648" s="15" t="s">
        <v>734</v>
      </c>
      <c r="C648" s="15" t="s">
        <v>997</v>
      </c>
      <c r="D648" s="15" t="s">
        <v>880</v>
      </c>
      <c r="E648" s="15">
        <v>2.7</v>
      </c>
      <c r="F648" s="15">
        <v>0</v>
      </c>
      <c r="G648" s="15">
        <v>0</v>
      </c>
      <c r="H648" s="15">
        <v>0</v>
      </c>
      <c r="I648" s="15">
        <v>0</v>
      </c>
      <c r="J648" s="15">
        <v>0</v>
      </c>
      <c r="K648" s="15">
        <v>0</v>
      </c>
      <c r="L648" s="15">
        <v>0</v>
      </c>
      <c r="M648" s="15">
        <v>2</v>
      </c>
      <c r="N648" s="15">
        <v>2</v>
      </c>
      <c r="O648" s="15">
        <v>7</v>
      </c>
      <c r="P648" s="15">
        <v>20.25</v>
      </c>
      <c r="Q648" s="15">
        <v>3.375</v>
      </c>
      <c r="R648" s="15">
        <v>-3.83</v>
      </c>
      <c r="S648" s="15">
        <f t="shared" si="30"/>
        <v>-0.22696296296296298</v>
      </c>
      <c r="T648" s="15">
        <f t="shared" si="31"/>
        <v>-0.11348148148148149</v>
      </c>
      <c r="U648" s="15">
        <f t="shared" si="32"/>
        <v>1</v>
      </c>
    </row>
    <row r="649" spans="1:21">
      <c r="A649" s="15" t="s">
        <v>902</v>
      </c>
      <c r="B649" s="15" t="s">
        <v>1357</v>
      </c>
      <c r="C649" s="15" t="s">
        <v>997</v>
      </c>
      <c r="D649" s="15" t="s">
        <v>1068</v>
      </c>
      <c r="E649" s="15">
        <v>0.7</v>
      </c>
      <c r="F649" s="15">
        <v>0</v>
      </c>
      <c r="G649" s="15">
        <v>0</v>
      </c>
      <c r="H649" s="15">
        <v>0</v>
      </c>
      <c r="I649" s="15">
        <v>0</v>
      </c>
      <c r="J649" s="15">
        <v>0</v>
      </c>
      <c r="K649" s="15">
        <v>0</v>
      </c>
      <c r="L649" s="15">
        <v>0</v>
      </c>
      <c r="M649" s="15">
        <v>2</v>
      </c>
      <c r="N649" s="15">
        <v>1</v>
      </c>
      <c r="O649" s="15">
        <v>5</v>
      </c>
      <c r="P649" s="15">
        <v>81</v>
      </c>
      <c r="Q649" s="15">
        <v>9</v>
      </c>
      <c r="R649" s="15">
        <v>-3.83</v>
      </c>
      <c r="S649" s="15">
        <f t="shared" si="30"/>
        <v>-0.22696296296296298</v>
      </c>
      <c r="T649" s="15">
        <f t="shared" si="31"/>
        <v>-0.11348148148148149</v>
      </c>
      <c r="U649" s="15">
        <f t="shared" si="32"/>
        <v>1</v>
      </c>
    </row>
    <row r="650" spans="1:21">
      <c r="A650" s="15" t="s">
        <v>329</v>
      </c>
      <c r="B650" s="15" t="s">
        <v>1747</v>
      </c>
      <c r="C650" s="15" t="s">
        <v>996</v>
      </c>
      <c r="D650" s="15" t="s">
        <v>882</v>
      </c>
      <c r="E650" s="15">
        <v>9</v>
      </c>
      <c r="F650" s="15">
        <v>2</v>
      </c>
      <c r="G650" s="15">
        <v>0</v>
      </c>
      <c r="H650" s="15">
        <v>0</v>
      </c>
      <c r="I650" s="15">
        <v>0</v>
      </c>
      <c r="J650" s="15">
        <v>1</v>
      </c>
      <c r="K650" s="15">
        <v>0</v>
      </c>
      <c r="L650" s="15">
        <v>0</v>
      </c>
      <c r="M650" s="15">
        <v>6</v>
      </c>
      <c r="N650" s="15">
        <v>3</v>
      </c>
      <c r="O650" s="15">
        <v>17</v>
      </c>
      <c r="P650" s="15">
        <v>9</v>
      </c>
      <c r="Q650" s="15">
        <v>2.2222</v>
      </c>
      <c r="R650" s="15">
        <v>-4</v>
      </c>
      <c r="S650" s="15">
        <f t="shared" si="30"/>
        <v>-0.23703703703703705</v>
      </c>
      <c r="T650" s="15">
        <f t="shared" si="31"/>
        <v>-0.11851851851851852</v>
      </c>
      <c r="U650" s="15">
        <f t="shared" si="32"/>
        <v>1</v>
      </c>
    </row>
    <row r="651" spans="1:21">
      <c r="A651" s="15" t="s">
        <v>340</v>
      </c>
      <c r="B651" s="15" t="s">
        <v>1174</v>
      </c>
      <c r="C651" s="15" t="s">
        <v>997</v>
      </c>
      <c r="D651" s="15" t="s">
        <v>871</v>
      </c>
      <c r="E651" s="15">
        <v>1.3</v>
      </c>
      <c r="F651" s="15">
        <v>0</v>
      </c>
      <c r="G651" s="15">
        <v>0</v>
      </c>
      <c r="H651" s="15">
        <v>0</v>
      </c>
      <c r="I651" s="15">
        <v>0</v>
      </c>
      <c r="J651" s="15">
        <v>0</v>
      </c>
      <c r="K651" s="15">
        <v>0</v>
      </c>
      <c r="L651" s="15">
        <v>0</v>
      </c>
      <c r="M651" s="15">
        <v>0</v>
      </c>
      <c r="N651" s="15">
        <v>1</v>
      </c>
      <c r="O651" s="15">
        <v>4</v>
      </c>
      <c r="P651" s="15">
        <v>33.75</v>
      </c>
      <c r="Q651" s="15">
        <v>3.75</v>
      </c>
      <c r="R651" s="15">
        <v>-4.17</v>
      </c>
      <c r="S651" s="15">
        <f t="shared" si="30"/>
        <v>-0.24711111111111111</v>
      </c>
      <c r="T651" s="15">
        <f t="shared" si="31"/>
        <v>-0.12355555555555556</v>
      </c>
      <c r="U651" s="15">
        <f t="shared" si="32"/>
        <v>1</v>
      </c>
    </row>
    <row r="652" spans="1:21">
      <c r="A652" s="15" t="s">
        <v>401</v>
      </c>
      <c r="B652" s="15" t="s">
        <v>776</v>
      </c>
      <c r="C652" s="15" t="s">
        <v>997</v>
      </c>
      <c r="D652" s="15" t="s">
        <v>883</v>
      </c>
      <c r="E652" s="15">
        <v>2.7</v>
      </c>
      <c r="F652" s="15">
        <v>0</v>
      </c>
      <c r="G652" s="15">
        <v>0</v>
      </c>
      <c r="H652" s="15">
        <v>0</v>
      </c>
      <c r="I652" s="15">
        <v>0</v>
      </c>
      <c r="J652" s="15">
        <v>0</v>
      </c>
      <c r="K652" s="15">
        <v>0</v>
      </c>
      <c r="L652" s="15">
        <v>0</v>
      </c>
      <c r="M652" s="15">
        <v>1</v>
      </c>
      <c r="N652" s="15">
        <v>1</v>
      </c>
      <c r="O652" s="15">
        <v>8</v>
      </c>
      <c r="P652" s="15">
        <v>20.25</v>
      </c>
      <c r="Q652" s="15">
        <v>3.375</v>
      </c>
      <c r="R652" s="15">
        <v>-4.33</v>
      </c>
      <c r="S652" s="15">
        <f t="shared" si="30"/>
        <v>-0.25659259259259259</v>
      </c>
      <c r="T652" s="15">
        <f t="shared" si="31"/>
        <v>-0.1282962962962963</v>
      </c>
      <c r="U652" s="15">
        <f t="shared" si="32"/>
        <v>1</v>
      </c>
    </row>
    <row r="653" spans="1:21">
      <c r="A653" s="15" t="s">
        <v>2002</v>
      </c>
      <c r="B653" s="15" t="s">
        <v>2003</v>
      </c>
      <c r="C653" s="15" t="s">
        <v>997</v>
      </c>
      <c r="D653" s="15" t="s">
        <v>863</v>
      </c>
      <c r="E653" s="15">
        <v>17.7</v>
      </c>
      <c r="F653" s="15">
        <v>0</v>
      </c>
      <c r="G653" s="15">
        <v>0</v>
      </c>
      <c r="H653" s="15">
        <v>0</v>
      </c>
      <c r="I653" s="15">
        <v>0</v>
      </c>
      <c r="J653" s="15">
        <v>1</v>
      </c>
      <c r="K653" s="15">
        <v>0</v>
      </c>
      <c r="L653" s="15">
        <v>1</v>
      </c>
      <c r="M653" s="15">
        <v>8</v>
      </c>
      <c r="N653" s="15">
        <v>6</v>
      </c>
      <c r="O653" s="15">
        <v>23</v>
      </c>
      <c r="P653" s="15">
        <v>7.641</v>
      </c>
      <c r="Q653" s="15">
        <v>1.6415</v>
      </c>
      <c r="R653" s="15">
        <v>-4.33</v>
      </c>
      <c r="S653" s="15">
        <f t="shared" si="30"/>
        <v>-0.25659259259259259</v>
      </c>
      <c r="T653" s="15">
        <f t="shared" si="31"/>
        <v>-0.1282962962962963</v>
      </c>
      <c r="U653" s="15">
        <f t="shared" si="32"/>
        <v>1</v>
      </c>
    </row>
    <row r="654" spans="1:21">
      <c r="A654" s="15" t="s">
        <v>76</v>
      </c>
      <c r="B654" s="15" t="s">
        <v>436</v>
      </c>
      <c r="C654" s="15" t="s">
        <v>997</v>
      </c>
      <c r="D654" s="15" t="s">
        <v>1068</v>
      </c>
      <c r="E654" s="15">
        <v>1.7</v>
      </c>
      <c r="F654" s="15">
        <v>0</v>
      </c>
      <c r="G654" s="15">
        <v>0</v>
      </c>
      <c r="H654" s="15">
        <v>0</v>
      </c>
      <c r="I654" s="15">
        <v>0</v>
      </c>
      <c r="J654" s="15">
        <v>0</v>
      </c>
      <c r="K654" s="15">
        <v>0</v>
      </c>
      <c r="L654" s="15">
        <v>0</v>
      </c>
      <c r="M654" s="15">
        <v>1</v>
      </c>
      <c r="N654" s="15">
        <v>5</v>
      </c>
      <c r="O654" s="15">
        <v>2</v>
      </c>
      <c r="P654" s="15">
        <v>10.8</v>
      </c>
      <c r="Q654" s="15">
        <v>4.2</v>
      </c>
      <c r="R654" s="15">
        <v>-4.33</v>
      </c>
      <c r="S654" s="15">
        <f t="shared" si="30"/>
        <v>-0.25659259259259259</v>
      </c>
      <c r="T654" s="15">
        <f t="shared" si="31"/>
        <v>-0.1282962962962963</v>
      </c>
      <c r="U654" s="15">
        <f t="shared" si="32"/>
        <v>1</v>
      </c>
    </row>
    <row r="655" spans="1:21">
      <c r="A655" s="15" t="s">
        <v>571</v>
      </c>
      <c r="B655" s="15" t="s">
        <v>265</v>
      </c>
      <c r="C655" s="15" t="s">
        <v>997</v>
      </c>
      <c r="D655" s="15" t="s">
        <v>893</v>
      </c>
      <c r="E655" s="15">
        <v>9</v>
      </c>
      <c r="F655" s="15">
        <v>1</v>
      </c>
      <c r="G655" s="15">
        <v>0</v>
      </c>
      <c r="H655" s="15">
        <v>0</v>
      </c>
      <c r="I655" s="15">
        <v>0</v>
      </c>
      <c r="J655" s="15">
        <v>1</v>
      </c>
      <c r="K655" s="15">
        <v>0</v>
      </c>
      <c r="L655" s="15">
        <v>0</v>
      </c>
      <c r="M655" s="15">
        <v>5</v>
      </c>
      <c r="N655" s="15">
        <v>3</v>
      </c>
      <c r="O655" s="15">
        <v>16</v>
      </c>
      <c r="P655" s="15">
        <v>9</v>
      </c>
      <c r="Q655" s="15">
        <v>2.1111</v>
      </c>
      <c r="R655" s="15">
        <v>-4.5</v>
      </c>
      <c r="S655" s="15">
        <f t="shared" si="30"/>
        <v>-0.26666666666666666</v>
      </c>
      <c r="T655" s="15">
        <f t="shared" si="31"/>
        <v>-0.13333333333333333</v>
      </c>
      <c r="U655" s="15">
        <f t="shared" si="32"/>
        <v>1</v>
      </c>
    </row>
    <row r="656" spans="1:21">
      <c r="A656" s="15" t="s">
        <v>1003</v>
      </c>
      <c r="B656" s="15" t="s">
        <v>2004</v>
      </c>
      <c r="C656" s="15" t="s">
        <v>997</v>
      </c>
      <c r="D656" s="15" t="s">
        <v>866</v>
      </c>
      <c r="E656" s="15">
        <v>1</v>
      </c>
      <c r="F656" s="15">
        <v>0</v>
      </c>
      <c r="G656" s="15">
        <v>0</v>
      </c>
      <c r="H656" s="15">
        <v>0</v>
      </c>
      <c r="I656" s="15">
        <v>0</v>
      </c>
      <c r="J656" s="15">
        <v>0</v>
      </c>
      <c r="K656" s="15">
        <v>0</v>
      </c>
      <c r="L656" s="15">
        <v>0</v>
      </c>
      <c r="M656" s="15">
        <v>1</v>
      </c>
      <c r="N656" s="15">
        <v>2</v>
      </c>
      <c r="O656" s="15">
        <v>5</v>
      </c>
      <c r="P656" s="15">
        <v>36</v>
      </c>
      <c r="Q656" s="15">
        <v>7</v>
      </c>
      <c r="R656" s="15">
        <v>-4.5</v>
      </c>
      <c r="S656" s="15">
        <f t="shared" si="30"/>
        <v>-0.26666666666666666</v>
      </c>
      <c r="T656" s="15">
        <f t="shared" si="31"/>
        <v>-0.13333333333333333</v>
      </c>
      <c r="U656" s="15">
        <f t="shared" si="32"/>
        <v>1</v>
      </c>
    </row>
    <row r="657" spans="1:21">
      <c r="A657" s="15" t="s">
        <v>92</v>
      </c>
      <c r="B657" s="15" t="s">
        <v>1787</v>
      </c>
      <c r="C657" s="15" t="s">
        <v>997</v>
      </c>
      <c r="D657" s="15" t="s">
        <v>861</v>
      </c>
      <c r="E657" s="15">
        <v>2</v>
      </c>
      <c r="F657" s="15">
        <v>0</v>
      </c>
      <c r="G657" s="15">
        <v>0</v>
      </c>
      <c r="H657" s="15">
        <v>0</v>
      </c>
      <c r="I657" s="15">
        <v>0</v>
      </c>
      <c r="J657" s="15">
        <v>0</v>
      </c>
      <c r="K657" s="15">
        <v>0</v>
      </c>
      <c r="L657" s="15">
        <v>0</v>
      </c>
      <c r="M657" s="15">
        <v>1</v>
      </c>
      <c r="N657" s="15">
        <v>1</v>
      </c>
      <c r="O657" s="15">
        <v>8</v>
      </c>
      <c r="P657" s="15">
        <v>22.5</v>
      </c>
      <c r="Q657" s="15">
        <v>4.5</v>
      </c>
      <c r="R657" s="15">
        <v>-4.5</v>
      </c>
      <c r="S657" s="15">
        <f t="shared" si="30"/>
        <v>-0.26666666666666666</v>
      </c>
      <c r="T657" s="15">
        <f t="shared" si="31"/>
        <v>-0.13333333333333333</v>
      </c>
      <c r="U657" s="15">
        <f t="shared" si="32"/>
        <v>1</v>
      </c>
    </row>
    <row r="658" spans="1:21">
      <c r="A658" s="15" t="s">
        <v>459</v>
      </c>
      <c r="B658" s="15" t="s">
        <v>1698</v>
      </c>
      <c r="C658" s="15" t="s">
        <v>997</v>
      </c>
      <c r="D658" s="15" t="s">
        <v>872</v>
      </c>
      <c r="E658" s="15">
        <v>2.7</v>
      </c>
      <c r="F658" s="15">
        <v>0</v>
      </c>
      <c r="G658" s="15">
        <v>0</v>
      </c>
      <c r="H658" s="15">
        <v>0</v>
      </c>
      <c r="I658" s="15">
        <v>0</v>
      </c>
      <c r="J658" s="15">
        <v>0</v>
      </c>
      <c r="K658" s="15">
        <v>0</v>
      </c>
      <c r="L658" s="15">
        <v>0</v>
      </c>
      <c r="M658" s="15">
        <v>1</v>
      </c>
      <c r="N658" s="15">
        <v>2</v>
      </c>
      <c r="O658" s="15">
        <v>6</v>
      </c>
      <c r="P658" s="15">
        <v>27</v>
      </c>
      <c r="Q658" s="15">
        <v>3</v>
      </c>
      <c r="R658" s="15">
        <v>-5.33</v>
      </c>
      <c r="S658" s="15">
        <f t="shared" si="30"/>
        <v>-0.31585185185185188</v>
      </c>
      <c r="T658" s="15">
        <f t="shared" si="31"/>
        <v>-0.15792592592592594</v>
      </c>
      <c r="U658" s="15">
        <f t="shared" si="32"/>
        <v>1</v>
      </c>
    </row>
    <row r="659" spans="1:21">
      <c r="A659" s="15" t="s">
        <v>1713</v>
      </c>
      <c r="B659" s="15" t="s">
        <v>1901</v>
      </c>
      <c r="C659" s="15" t="s">
        <v>996</v>
      </c>
      <c r="D659" s="15" t="s">
        <v>875</v>
      </c>
      <c r="E659" s="15">
        <v>5.7</v>
      </c>
      <c r="F659" s="15">
        <v>1</v>
      </c>
      <c r="G659" s="15">
        <v>0</v>
      </c>
      <c r="H659" s="15">
        <v>0</v>
      </c>
      <c r="I659" s="15">
        <v>0</v>
      </c>
      <c r="J659" s="15">
        <v>1</v>
      </c>
      <c r="K659" s="15">
        <v>0</v>
      </c>
      <c r="L659" s="15">
        <v>0</v>
      </c>
      <c r="M659" s="15">
        <v>1</v>
      </c>
      <c r="N659" s="15">
        <v>2</v>
      </c>
      <c r="O659" s="15">
        <v>9</v>
      </c>
      <c r="P659" s="15">
        <v>7.9409999999999998</v>
      </c>
      <c r="Q659" s="15">
        <v>1.9412</v>
      </c>
      <c r="R659" s="15">
        <v>-5.33</v>
      </c>
      <c r="S659" s="15">
        <f t="shared" si="30"/>
        <v>-0.31585185185185188</v>
      </c>
      <c r="T659" s="15">
        <f t="shared" si="31"/>
        <v>-0.15792592592592594</v>
      </c>
      <c r="U659" s="15">
        <f t="shared" si="32"/>
        <v>1</v>
      </c>
    </row>
    <row r="660" spans="1:21">
      <c r="A660" s="15" t="s">
        <v>151</v>
      </c>
      <c r="B660" s="15" t="s">
        <v>2005</v>
      </c>
      <c r="C660" s="15" t="s">
        <v>997</v>
      </c>
      <c r="D660" s="15" t="s">
        <v>859</v>
      </c>
      <c r="E660" s="15">
        <v>2.2999999999999998</v>
      </c>
      <c r="F660" s="15">
        <v>0</v>
      </c>
      <c r="G660" s="15">
        <v>0</v>
      </c>
      <c r="H660" s="15">
        <v>0</v>
      </c>
      <c r="I660" s="15">
        <v>0</v>
      </c>
      <c r="J660" s="15">
        <v>0</v>
      </c>
      <c r="K660" s="15">
        <v>0</v>
      </c>
      <c r="L660" s="15">
        <v>0</v>
      </c>
      <c r="M660" s="15">
        <v>1</v>
      </c>
      <c r="N660" s="15">
        <v>3</v>
      </c>
      <c r="O660" s="15">
        <v>8</v>
      </c>
      <c r="P660" s="15">
        <v>15.429</v>
      </c>
      <c r="Q660" s="15">
        <v>4.7142999999999997</v>
      </c>
      <c r="R660" s="15">
        <v>-5.67</v>
      </c>
      <c r="S660" s="15">
        <f t="shared" si="30"/>
        <v>-0.33600000000000002</v>
      </c>
      <c r="T660" s="15">
        <f t="shared" si="31"/>
        <v>-0.16800000000000001</v>
      </c>
      <c r="U660" s="15">
        <f t="shared" si="32"/>
        <v>1</v>
      </c>
    </row>
    <row r="661" spans="1:21">
      <c r="A661" s="15" t="s">
        <v>128</v>
      </c>
      <c r="B661" s="15" t="s">
        <v>1030</v>
      </c>
      <c r="C661" s="15" t="s">
        <v>997</v>
      </c>
      <c r="D661" s="15" t="s">
        <v>880</v>
      </c>
      <c r="E661" s="15">
        <v>2</v>
      </c>
      <c r="F661" s="15">
        <v>0</v>
      </c>
      <c r="G661" s="15">
        <v>0</v>
      </c>
      <c r="H661" s="15">
        <v>0</v>
      </c>
      <c r="I661" s="15">
        <v>0</v>
      </c>
      <c r="J661" s="15">
        <v>1</v>
      </c>
      <c r="K661" s="15">
        <v>0</v>
      </c>
      <c r="L661" s="15">
        <v>0</v>
      </c>
      <c r="M661" s="15">
        <v>3</v>
      </c>
      <c r="N661" s="15">
        <v>2</v>
      </c>
      <c r="O661" s="15">
        <v>7</v>
      </c>
      <c r="P661" s="15">
        <v>22.5</v>
      </c>
      <c r="Q661" s="15">
        <v>4.5</v>
      </c>
      <c r="R661" s="15">
        <v>-6</v>
      </c>
      <c r="S661" s="15">
        <f t="shared" si="30"/>
        <v>-0.35555555555555557</v>
      </c>
      <c r="T661" s="15">
        <f t="shared" si="31"/>
        <v>-0.17777777777777778</v>
      </c>
      <c r="U661" s="15">
        <f t="shared" si="32"/>
        <v>1</v>
      </c>
    </row>
    <row r="662" spans="1:21">
      <c r="A662" s="15" t="s">
        <v>158</v>
      </c>
      <c r="B662" s="15" t="s">
        <v>61</v>
      </c>
      <c r="C662" s="15" t="s">
        <v>997</v>
      </c>
      <c r="D662" s="15" t="s">
        <v>864</v>
      </c>
      <c r="E662" s="15">
        <v>0.7</v>
      </c>
      <c r="F662" s="15">
        <v>0</v>
      </c>
      <c r="G662" s="15">
        <v>0</v>
      </c>
      <c r="H662" s="15">
        <v>0</v>
      </c>
      <c r="I662" s="15">
        <v>0</v>
      </c>
      <c r="J662" s="15">
        <v>0</v>
      </c>
      <c r="K662" s="15">
        <v>0</v>
      </c>
      <c r="L662" s="15">
        <v>0</v>
      </c>
      <c r="M662" s="15">
        <v>0</v>
      </c>
      <c r="N662" s="15">
        <v>2</v>
      </c>
      <c r="O662" s="15">
        <v>5</v>
      </c>
      <c r="P662" s="15">
        <v>67.5</v>
      </c>
      <c r="Q662" s="15">
        <v>10.5</v>
      </c>
      <c r="R662" s="15">
        <v>-6.33</v>
      </c>
      <c r="S662" s="15">
        <f t="shared" si="30"/>
        <v>-0.37511111111111112</v>
      </c>
      <c r="T662" s="15">
        <f t="shared" si="31"/>
        <v>-0.18755555555555556</v>
      </c>
      <c r="U662" s="15">
        <f t="shared" si="32"/>
        <v>1</v>
      </c>
    </row>
    <row r="663" spans="1:21">
      <c r="A663" s="15" t="s">
        <v>58</v>
      </c>
      <c r="B663" s="15" t="s">
        <v>1429</v>
      </c>
      <c r="C663" s="15" t="s">
        <v>997</v>
      </c>
      <c r="D663" s="15" t="s">
        <v>872</v>
      </c>
      <c r="E663" s="15">
        <v>1.3</v>
      </c>
      <c r="F663" s="15">
        <v>0</v>
      </c>
      <c r="G663" s="15">
        <v>0</v>
      </c>
      <c r="H663" s="15">
        <v>0</v>
      </c>
      <c r="I663" s="15">
        <v>0</v>
      </c>
      <c r="J663" s="15">
        <v>1</v>
      </c>
      <c r="K663" s="15">
        <v>0</v>
      </c>
      <c r="L663" s="15">
        <v>0</v>
      </c>
      <c r="M663" s="15">
        <v>1</v>
      </c>
      <c r="N663" s="15">
        <v>4</v>
      </c>
      <c r="O663" s="15">
        <v>0</v>
      </c>
      <c r="P663" s="15">
        <v>27</v>
      </c>
      <c r="Q663" s="15">
        <v>3</v>
      </c>
      <c r="R663" s="15">
        <v>-6.67</v>
      </c>
      <c r="S663" s="15">
        <f t="shared" si="30"/>
        <v>-0.39525925925925925</v>
      </c>
      <c r="T663" s="15">
        <f t="shared" si="31"/>
        <v>-0.19762962962962963</v>
      </c>
      <c r="U663" s="15">
        <f t="shared" si="32"/>
        <v>1</v>
      </c>
    </row>
    <row r="664" spans="1:21">
      <c r="A664" s="15" t="s">
        <v>62</v>
      </c>
      <c r="B664" s="15" t="s">
        <v>1683</v>
      </c>
      <c r="C664" s="15" t="s">
        <v>997</v>
      </c>
      <c r="D664" s="15" t="s">
        <v>865</v>
      </c>
      <c r="E664" s="15">
        <v>1</v>
      </c>
      <c r="F664" s="15">
        <v>0</v>
      </c>
      <c r="G664" s="15">
        <v>0</v>
      </c>
      <c r="H664" s="15">
        <v>0</v>
      </c>
      <c r="I664" s="15">
        <v>0</v>
      </c>
      <c r="J664" s="15">
        <v>0</v>
      </c>
      <c r="K664" s="15">
        <v>0</v>
      </c>
      <c r="L664" s="15">
        <v>0</v>
      </c>
      <c r="M664" s="15">
        <v>0</v>
      </c>
      <c r="N664" s="15">
        <v>3</v>
      </c>
      <c r="O664" s="15">
        <v>5</v>
      </c>
      <c r="P664" s="15">
        <v>54</v>
      </c>
      <c r="Q664" s="15">
        <v>8</v>
      </c>
      <c r="R664" s="15">
        <v>-7.5</v>
      </c>
      <c r="S664" s="15">
        <f t="shared" si="30"/>
        <v>-0.44444444444444442</v>
      </c>
      <c r="T664" s="15">
        <f t="shared" si="31"/>
        <v>-0.22222222222222221</v>
      </c>
      <c r="U664" s="15">
        <f t="shared" si="32"/>
        <v>1</v>
      </c>
    </row>
    <row r="665" spans="1:21">
      <c r="A665" s="15" t="s">
        <v>354</v>
      </c>
      <c r="B665" s="15" t="s">
        <v>296</v>
      </c>
      <c r="C665" s="15" t="s">
        <v>997</v>
      </c>
      <c r="D665" s="15" t="s">
        <v>890</v>
      </c>
      <c r="E665" s="15">
        <v>0</v>
      </c>
      <c r="F665" s="15">
        <v>0</v>
      </c>
      <c r="G665" s="15">
        <v>0</v>
      </c>
      <c r="H665" s="15">
        <v>0</v>
      </c>
      <c r="I665" s="15">
        <v>0</v>
      </c>
      <c r="J665" s="15">
        <v>0</v>
      </c>
      <c r="K665" s="15">
        <v>0</v>
      </c>
      <c r="L665" s="15">
        <v>1</v>
      </c>
      <c r="M665" s="15">
        <v>0</v>
      </c>
      <c r="N665" s="15">
        <v>3</v>
      </c>
      <c r="O665" s="15">
        <v>2</v>
      </c>
      <c r="P665" s="15">
        <v>0</v>
      </c>
      <c r="Q665" s="15">
        <v>0</v>
      </c>
      <c r="R665" s="15">
        <v>-8</v>
      </c>
      <c r="S665" s="15">
        <f t="shared" si="30"/>
        <v>-0.47407407407407409</v>
      </c>
      <c r="T665" s="15">
        <f t="shared" si="31"/>
        <v>-0.23703703703703705</v>
      </c>
      <c r="U665" s="15">
        <f t="shared" si="32"/>
        <v>1</v>
      </c>
    </row>
    <row r="666" spans="1:21">
      <c r="A666" s="15" t="s">
        <v>740</v>
      </c>
      <c r="B666" s="15" t="s">
        <v>1714</v>
      </c>
      <c r="C666" s="15" t="s">
        <v>996</v>
      </c>
      <c r="D666" s="15" t="s">
        <v>865</v>
      </c>
      <c r="E666" s="15">
        <v>2.7</v>
      </c>
      <c r="F666" s="15">
        <v>1</v>
      </c>
      <c r="G666" s="15">
        <v>0</v>
      </c>
      <c r="H666" s="15">
        <v>0</v>
      </c>
      <c r="I666" s="15">
        <v>0</v>
      </c>
      <c r="J666" s="15">
        <v>1</v>
      </c>
      <c r="K666" s="15">
        <v>0</v>
      </c>
      <c r="L666" s="15">
        <v>0</v>
      </c>
      <c r="M666" s="15">
        <v>0</v>
      </c>
      <c r="N666" s="15">
        <v>1</v>
      </c>
      <c r="O666" s="15">
        <v>9</v>
      </c>
      <c r="P666" s="15">
        <v>20.25</v>
      </c>
      <c r="Q666" s="15">
        <v>3.75</v>
      </c>
      <c r="R666" s="15">
        <v>-8.83</v>
      </c>
      <c r="S666" s="15">
        <f t="shared" si="30"/>
        <v>-0.52325925925925931</v>
      </c>
      <c r="T666" s="15">
        <f t="shared" si="31"/>
        <v>-0.26162962962962966</v>
      </c>
      <c r="U666" s="15">
        <f t="shared" si="32"/>
        <v>1</v>
      </c>
    </row>
    <row r="667" spans="1:21">
      <c r="A667" s="15" t="s">
        <v>1668</v>
      </c>
      <c r="B667" s="15" t="s">
        <v>1667</v>
      </c>
      <c r="C667" s="15" t="s">
        <v>997</v>
      </c>
      <c r="D667" s="15" t="s">
        <v>882</v>
      </c>
      <c r="E667" s="15">
        <v>5.7</v>
      </c>
      <c r="F667" s="15">
        <v>0</v>
      </c>
      <c r="G667" s="15">
        <v>0</v>
      </c>
      <c r="H667" s="15">
        <v>0</v>
      </c>
      <c r="I667" s="15">
        <v>0</v>
      </c>
      <c r="J667" s="15">
        <v>1</v>
      </c>
      <c r="K667" s="15">
        <v>0</v>
      </c>
      <c r="L667" s="15">
        <v>0</v>
      </c>
      <c r="M667" s="15">
        <v>6</v>
      </c>
      <c r="N667" s="15">
        <v>5</v>
      </c>
      <c r="O667" s="15">
        <v>14</v>
      </c>
      <c r="P667" s="15">
        <v>19.059000000000001</v>
      </c>
      <c r="Q667" s="15">
        <v>3.3529</v>
      </c>
      <c r="R667" s="15">
        <v>-9.33</v>
      </c>
      <c r="S667" s="15">
        <f t="shared" si="30"/>
        <v>-0.55288888888888887</v>
      </c>
      <c r="T667" s="15">
        <f t="shared" si="31"/>
        <v>-0.27644444444444444</v>
      </c>
      <c r="U667" s="15">
        <f t="shared" si="32"/>
        <v>1</v>
      </c>
    </row>
    <row r="668" spans="1:21">
      <c r="A668" s="15" t="s">
        <v>564</v>
      </c>
      <c r="B668" s="15" t="s">
        <v>1730</v>
      </c>
      <c r="C668" s="15" t="s">
        <v>997</v>
      </c>
      <c r="D668" s="15" t="s">
        <v>863</v>
      </c>
      <c r="E668" s="15">
        <v>24.7</v>
      </c>
      <c r="F668" s="15">
        <v>0</v>
      </c>
      <c r="G668" s="15">
        <v>0</v>
      </c>
      <c r="H668" s="15">
        <v>0</v>
      </c>
      <c r="I668" s="15">
        <v>0</v>
      </c>
      <c r="J668" s="15">
        <v>2</v>
      </c>
      <c r="K668" s="15">
        <v>0</v>
      </c>
      <c r="L668" s="15">
        <v>1</v>
      </c>
      <c r="M668" s="15">
        <v>13</v>
      </c>
      <c r="N668" s="15">
        <v>10</v>
      </c>
      <c r="O668" s="15">
        <v>42</v>
      </c>
      <c r="P668" s="15">
        <v>9.1219999999999999</v>
      </c>
      <c r="Q668" s="15">
        <v>2.1080999999999999</v>
      </c>
      <c r="R668" s="15">
        <v>-9.83</v>
      </c>
      <c r="S668" s="15">
        <f t="shared" si="30"/>
        <v>-0.58251851851851855</v>
      </c>
      <c r="T668" s="15">
        <f t="shared" si="31"/>
        <v>-0.29125925925925927</v>
      </c>
      <c r="U668" s="15">
        <f t="shared" si="32"/>
        <v>1</v>
      </c>
    </row>
    <row r="669" spans="1:21">
      <c r="A669" s="15" t="s">
        <v>191</v>
      </c>
      <c r="B669" s="15" t="s">
        <v>662</v>
      </c>
      <c r="C669" s="15" t="s">
        <v>996</v>
      </c>
      <c r="D669" s="15" t="s">
        <v>860</v>
      </c>
      <c r="E669" s="15">
        <v>12.3</v>
      </c>
      <c r="F669" s="15">
        <v>3</v>
      </c>
      <c r="G669" s="15">
        <v>0</v>
      </c>
      <c r="H669" s="15">
        <v>0</v>
      </c>
      <c r="I669" s="15">
        <v>0</v>
      </c>
      <c r="J669" s="15">
        <v>3</v>
      </c>
      <c r="K669" s="15">
        <v>0</v>
      </c>
      <c r="L669" s="15">
        <v>0</v>
      </c>
      <c r="M669" s="15">
        <v>9</v>
      </c>
      <c r="N669" s="15">
        <v>9</v>
      </c>
      <c r="O669" s="15">
        <v>19</v>
      </c>
      <c r="P669" s="15">
        <v>9.4860000000000007</v>
      </c>
      <c r="Q669" s="15">
        <v>2.2703000000000002</v>
      </c>
      <c r="R669" s="15">
        <v>-12.67</v>
      </c>
      <c r="S669" s="15">
        <f t="shared" si="30"/>
        <v>-0.75081481481481482</v>
      </c>
      <c r="T669" s="15">
        <f t="shared" si="31"/>
        <v>-0.37540740740740741</v>
      </c>
      <c r="U669" s="15">
        <f t="shared" si="32"/>
        <v>1</v>
      </c>
    </row>
    <row r="670" spans="1:21">
      <c r="A670" s="15" t="s">
        <v>163</v>
      </c>
      <c r="B670" s="15" t="s">
        <v>148</v>
      </c>
      <c r="C670" s="15" t="s">
        <v>996</v>
      </c>
      <c r="D670" s="15" t="s">
        <v>871</v>
      </c>
      <c r="E670" s="15">
        <v>2.7</v>
      </c>
      <c r="F670" s="15">
        <v>1</v>
      </c>
      <c r="G670" s="15">
        <v>0</v>
      </c>
      <c r="H670" s="15">
        <v>0</v>
      </c>
      <c r="I670" s="15">
        <v>0</v>
      </c>
      <c r="J670" s="15">
        <v>1</v>
      </c>
      <c r="K670" s="15">
        <v>0</v>
      </c>
      <c r="L670" s="15">
        <v>0</v>
      </c>
      <c r="M670" s="15">
        <v>2</v>
      </c>
      <c r="N670" s="15">
        <v>3</v>
      </c>
      <c r="O670" s="15">
        <v>12</v>
      </c>
      <c r="P670" s="15">
        <v>43.875</v>
      </c>
      <c r="Q670" s="15">
        <v>5.625</v>
      </c>
      <c r="R670" s="15">
        <v>-13.83</v>
      </c>
      <c r="S670" s="15">
        <f t="shared" si="30"/>
        <v>-0.81955555555555559</v>
      </c>
      <c r="T670" s="15">
        <f t="shared" si="31"/>
        <v>-0.4097777777777778</v>
      </c>
      <c r="U670" s="15">
        <f t="shared" si="32"/>
        <v>1</v>
      </c>
    </row>
    <row r="671" spans="1:21">
      <c r="A671" s="15" t="s">
        <v>325</v>
      </c>
      <c r="B671" s="15" t="s">
        <v>389</v>
      </c>
      <c r="C671" s="15" t="s">
        <v>996</v>
      </c>
      <c r="D671" s="15" t="s">
        <v>867</v>
      </c>
      <c r="E671" s="15">
        <v>18.3</v>
      </c>
      <c r="F671" s="15">
        <v>4</v>
      </c>
      <c r="G671" s="15">
        <v>0</v>
      </c>
      <c r="H671" s="15">
        <v>0</v>
      </c>
      <c r="I671" s="15">
        <v>0</v>
      </c>
      <c r="J671" s="15">
        <v>2</v>
      </c>
      <c r="K671" s="15">
        <v>0</v>
      </c>
      <c r="L671" s="15">
        <v>0</v>
      </c>
      <c r="M671" s="15">
        <v>14</v>
      </c>
      <c r="N671" s="15">
        <v>12</v>
      </c>
      <c r="O671" s="15">
        <v>35</v>
      </c>
      <c r="P671" s="15">
        <v>11.291</v>
      </c>
      <c r="Q671" s="15">
        <v>2.5636000000000001</v>
      </c>
      <c r="R671" s="15">
        <v>-14.67</v>
      </c>
      <c r="S671" s="15">
        <f t="shared" si="30"/>
        <v>-0.86933333333333329</v>
      </c>
      <c r="T671" s="15">
        <f t="shared" si="31"/>
        <v>-0.43466666666666665</v>
      </c>
      <c r="U671" s="15">
        <f t="shared" si="32"/>
        <v>1</v>
      </c>
    </row>
    <row r="672" spans="1:21">
      <c r="A672" s="15" t="s">
        <v>44</v>
      </c>
      <c r="B672" s="15" t="s">
        <v>771</v>
      </c>
      <c r="C672" s="15" t="s">
        <v>996</v>
      </c>
      <c r="D672" s="15" t="s">
        <v>884</v>
      </c>
      <c r="E672" s="15">
        <v>23.7</v>
      </c>
      <c r="F672" s="15">
        <v>5</v>
      </c>
      <c r="G672" s="15">
        <v>0</v>
      </c>
      <c r="H672" s="15">
        <v>0</v>
      </c>
      <c r="I672" s="15">
        <v>0</v>
      </c>
      <c r="J672" s="15">
        <v>3</v>
      </c>
      <c r="K672" s="15">
        <v>0</v>
      </c>
      <c r="L672" s="15">
        <v>0</v>
      </c>
      <c r="M672" s="15">
        <v>10</v>
      </c>
      <c r="N672" s="15">
        <v>18</v>
      </c>
      <c r="O672" s="15">
        <v>29</v>
      </c>
      <c r="P672" s="15">
        <v>7.9859999999999998</v>
      </c>
      <c r="Q672" s="15">
        <v>1.9859</v>
      </c>
      <c r="R672" s="15">
        <v>-18.329999999999998</v>
      </c>
      <c r="S672" s="15">
        <f t="shared" si="30"/>
        <v>-1.0862222222222222</v>
      </c>
      <c r="T672" s="15">
        <f t="shared" si="31"/>
        <v>-0.5431111111111111</v>
      </c>
      <c r="U672" s="15">
        <f t="shared" si="32"/>
        <v>1</v>
      </c>
    </row>
    <row r="673" spans="1:21">
      <c r="A673" s="15" t="s">
        <v>340</v>
      </c>
      <c r="B673" s="15" t="s">
        <v>455</v>
      </c>
      <c r="C673" s="15" t="s">
        <v>996</v>
      </c>
      <c r="D673" s="15" t="s">
        <v>868</v>
      </c>
      <c r="E673" s="15">
        <v>43</v>
      </c>
      <c r="F673" s="15">
        <v>8</v>
      </c>
      <c r="G673" s="15">
        <v>2</v>
      </c>
      <c r="H673" s="15">
        <v>0</v>
      </c>
      <c r="I673" s="15">
        <v>0</v>
      </c>
      <c r="J673" s="15">
        <v>5</v>
      </c>
      <c r="K673" s="15">
        <v>0</v>
      </c>
      <c r="L673" s="15">
        <v>0</v>
      </c>
      <c r="M673" s="15">
        <v>23</v>
      </c>
      <c r="N673" s="15">
        <v>24</v>
      </c>
      <c r="O673" s="15">
        <v>65</v>
      </c>
      <c r="P673" s="15">
        <v>6.6980000000000004</v>
      </c>
      <c r="Q673" s="15">
        <v>2.0697999999999999</v>
      </c>
      <c r="R673" s="15">
        <v>-21.5</v>
      </c>
      <c r="S673" s="15">
        <f t="shared" si="30"/>
        <v>-1.2740740740740741</v>
      </c>
      <c r="T673" s="15">
        <f t="shared" si="31"/>
        <v>-0.63703703703703707</v>
      </c>
      <c r="U673" s="15">
        <f t="shared" si="32"/>
        <v>1</v>
      </c>
    </row>
    <row r="674" spans="1:21">
      <c r="A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</row>
    <row r="675" spans="1:21">
      <c r="A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</row>
    <row r="676" spans="1:21">
      <c r="A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</row>
    <row r="677" spans="1:21">
      <c r="A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</row>
    <row r="678" spans="1:21">
      <c r="A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</row>
    <row r="679" spans="1:21">
      <c r="A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</row>
    <row r="680" spans="1:21">
      <c r="A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</row>
    <row r="681" spans="1:21">
      <c r="A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</row>
    <row r="682" spans="1:21">
      <c r="A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</row>
    <row r="683" spans="1:21">
      <c r="A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</row>
    <row r="684" spans="1:21">
      <c r="A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</row>
    <row r="685" spans="1:21">
      <c r="A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</row>
    <row r="686" spans="1:21">
      <c r="A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</row>
    <row r="687" spans="1:21">
      <c r="A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</row>
    <row r="688" spans="1:21">
      <c r="A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</row>
    <row r="689" spans="1:21">
      <c r="A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</row>
    <row r="690" spans="1:21">
      <c r="A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</row>
    <row r="691" spans="1:21">
      <c r="A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</row>
    <row r="692" spans="1:21">
      <c r="A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</row>
    <row r="693" spans="1:21">
      <c r="A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</row>
    <row r="694" spans="1:21">
      <c r="A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</row>
    <row r="695" spans="1:21">
      <c r="A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</row>
    <row r="696" spans="1:21">
      <c r="A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</row>
    <row r="697" spans="1:21">
      <c r="A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</row>
    <row r="698" spans="1:21">
      <c r="A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</row>
    <row r="699" spans="1:21">
      <c r="A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</row>
    <row r="700" spans="1:21">
      <c r="A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</row>
    <row r="701" spans="1:21">
      <c r="A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</row>
    <row r="702" spans="1:21">
      <c r="A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</row>
    <row r="703" spans="1:21">
      <c r="A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</row>
    <row r="704" spans="1:21">
      <c r="A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</row>
    <row r="705" spans="1:21">
      <c r="A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</row>
    <row r="706" spans="1:21">
      <c r="A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</row>
    <row r="707" spans="1:21">
      <c r="A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</row>
    <row r="708" spans="1:21">
      <c r="A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</row>
    <row r="709" spans="1:21">
      <c r="A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</row>
    <row r="710" spans="1:21">
      <c r="A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</row>
    <row r="711" spans="1:21">
      <c r="A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</row>
    <row r="712" spans="1:21">
      <c r="A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</row>
    <row r="713" spans="1:21">
      <c r="A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</row>
    <row r="714" spans="1:21">
      <c r="A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</row>
    <row r="715" spans="1:21">
      <c r="A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</row>
    <row r="716" spans="1:21">
      <c r="A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</row>
    <row r="717" spans="1:21">
      <c r="A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</row>
    <row r="718" spans="1:21">
      <c r="A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</row>
    <row r="719" spans="1:21">
      <c r="A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</row>
    <row r="720" spans="1:21">
      <c r="A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</row>
    <row r="721" spans="1:21">
      <c r="A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</row>
    <row r="722" spans="1:21">
      <c r="A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</row>
    <row r="723" spans="1:21">
      <c r="A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</row>
    <row r="724" spans="1:21">
      <c r="A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</row>
    <row r="725" spans="1:21">
      <c r="A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</row>
    <row r="726" spans="1:21">
      <c r="A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</row>
    <row r="727" spans="1:21">
      <c r="A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</row>
    <row r="728" spans="1:21">
      <c r="A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</row>
    <row r="729" spans="1:21">
      <c r="A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</row>
    <row r="730" spans="1:21">
      <c r="A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</row>
    <row r="731" spans="1:21">
      <c r="A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</row>
    <row r="732" spans="1:21">
      <c r="A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</row>
    <row r="733" spans="1:21">
      <c r="A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</row>
    <row r="734" spans="1:21">
      <c r="A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</row>
    <row r="735" spans="1:21">
      <c r="A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</row>
    <row r="736" spans="1:21">
      <c r="A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</row>
    <row r="737" spans="1:21">
      <c r="A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</row>
    <row r="738" spans="1:21">
      <c r="A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</row>
    <row r="739" spans="1:21">
      <c r="A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</row>
    <row r="740" spans="1:21">
      <c r="A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</row>
    <row r="741" spans="1:21">
      <c r="A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</row>
    <row r="742" spans="1:21">
      <c r="A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</row>
    <row r="743" spans="1:21">
      <c r="A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</row>
    <row r="744" spans="1:21">
      <c r="A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</row>
    <row r="745" spans="1:21">
      <c r="A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</row>
    <row r="746" spans="1:21">
      <c r="A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</row>
    <row r="747" spans="1:21">
      <c r="A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</row>
    <row r="748" spans="1:21">
      <c r="A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</row>
    <row r="749" spans="1:21">
      <c r="A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</row>
    <row r="750" spans="1:21">
      <c r="A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</row>
    <row r="751" spans="1:21">
      <c r="A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</row>
    <row r="752" spans="1:21">
      <c r="A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</row>
    <row r="753" spans="1:21">
      <c r="A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</row>
    <row r="754" spans="1:21">
      <c r="A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</row>
    <row r="755" spans="1:21">
      <c r="A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</row>
    <row r="756" spans="1:21">
      <c r="A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</row>
    <row r="757" spans="1:21">
      <c r="A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</row>
    <row r="758" spans="1:21">
      <c r="A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</row>
    <row r="759" spans="1:21">
      <c r="A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</row>
    <row r="760" spans="1:21">
      <c r="A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</row>
    <row r="761" spans="1:21">
      <c r="A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</row>
    <row r="762" spans="1:21">
      <c r="A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</row>
    <row r="763" spans="1:21">
      <c r="A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</row>
    <row r="764" spans="1:21">
      <c r="A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</row>
    <row r="765" spans="1:21">
      <c r="A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</row>
    <row r="766" spans="1:21">
      <c r="A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</row>
    <row r="767" spans="1:21">
      <c r="A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</row>
    <row r="768" spans="1:21">
      <c r="A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</row>
    <row r="769" spans="1:21">
      <c r="A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</row>
    <row r="770" spans="1:21">
      <c r="A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</row>
    <row r="771" spans="1:21">
      <c r="A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</row>
    <row r="772" spans="1:21">
      <c r="A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</row>
    <row r="773" spans="1:21">
      <c r="A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</row>
    <row r="774" spans="1:21">
      <c r="A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</row>
    <row r="775" spans="1:21">
      <c r="A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</row>
    <row r="776" spans="1:21">
      <c r="A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</row>
    <row r="777" spans="1:21">
      <c r="A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</row>
    <row r="778" spans="1:21">
      <c r="A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</row>
    <row r="779" spans="1:21">
      <c r="A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</row>
    <row r="780" spans="1:21">
      <c r="A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</row>
    <row r="781" spans="1:21">
      <c r="A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</row>
    <row r="782" spans="1:21">
      <c r="A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</row>
    <row r="783" spans="1:21">
      <c r="A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</row>
    <row r="784" spans="1:21">
      <c r="A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</row>
    <row r="785" spans="1:21">
      <c r="A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</row>
    <row r="786" spans="1:21">
      <c r="A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</row>
    <row r="787" spans="1:21">
      <c r="A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</row>
    <row r="788" spans="1:21">
      <c r="A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</row>
    <row r="789" spans="1:21">
      <c r="A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</row>
    <row r="790" spans="1:21">
      <c r="A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</row>
    <row r="791" spans="1:21">
      <c r="A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</row>
    <row r="792" spans="1:21">
      <c r="A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</row>
    <row r="793" spans="1:21">
      <c r="A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</row>
    <row r="794" spans="1:21">
      <c r="A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</row>
    <row r="795" spans="1:21">
      <c r="A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</row>
    <row r="796" spans="1:21">
      <c r="A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</row>
    <row r="797" spans="1:21">
      <c r="A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</row>
    <row r="798" spans="1:21">
      <c r="A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</row>
    <row r="799" spans="1:21">
      <c r="A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</row>
    <row r="800" spans="1:21">
      <c r="A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</row>
    <row r="801" spans="1:21">
      <c r="A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</row>
    <row r="802" spans="1:21">
      <c r="A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</row>
    <row r="803" spans="1:21">
      <c r="A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</row>
    <row r="804" spans="1:21">
      <c r="A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</row>
    <row r="805" spans="1:21">
      <c r="A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</row>
    <row r="806" spans="1:21">
      <c r="A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</row>
    <row r="807" spans="1:21">
      <c r="A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</row>
    <row r="808" spans="1:21">
      <c r="A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</row>
    <row r="809" spans="1:21">
      <c r="A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</row>
    <row r="810" spans="1:21">
      <c r="A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</row>
    <row r="811" spans="1:21">
      <c r="A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</row>
    <row r="812" spans="1:21">
      <c r="A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</row>
    <row r="813" spans="1:21">
      <c r="A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</row>
    <row r="814" spans="1:21">
      <c r="A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</row>
    <row r="815" spans="1:21">
      <c r="A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</row>
    <row r="816" spans="1:21">
      <c r="A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</row>
    <row r="817" spans="1:21">
      <c r="A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</row>
    <row r="818" spans="1:21">
      <c r="A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</row>
    <row r="819" spans="1:21">
      <c r="A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</row>
    <row r="820" spans="1:21">
      <c r="A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</row>
    <row r="821" spans="1:21">
      <c r="A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</row>
    <row r="822" spans="1:21">
      <c r="A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</row>
    <row r="823" spans="1:21">
      <c r="A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</row>
    <row r="824" spans="1:21">
      <c r="A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</row>
    <row r="825" spans="1:21">
      <c r="A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</row>
    <row r="826" spans="1:21">
      <c r="A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</row>
    <row r="827" spans="1:21">
      <c r="A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</row>
    <row r="828" spans="1:21">
      <c r="A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</row>
    <row r="829" spans="1:21">
      <c r="A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</row>
    <row r="830" spans="1:21">
      <c r="A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</row>
    <row r="831" spans="1:21">
      <c r="A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</row>
    <row r="832" spans="1:21">
      <c r="A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</row>
    <row r="833" spans="1:21">
      <c r="A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</row>
    <row r="834" spans="1:21">
      <c r="A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</row>
    <row r="835" spans="1:21">
      <c r="A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</row>
    <row r="836" spans="1:21">
      <c r="A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</row>
    <row r="837" spans="1:21">
      <c r="A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</row>
    <row r="838" spans="1:21">
      <c r="A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</row>
    <row r="839" spans="1:21">
      <c r="A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</row>
    <row r="840" spans="1:21">
      <c r="A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</row>
    <row r="841" spans="1:21">
      <c r="A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</row>
    <row r="842" spans="1:21">
      <c r="A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</row>
    <row r="843" spans="1:21">
      <c r="A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</row>
    <row r="844" spans="1:21">
      <c r="A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</row>
    <row r="845" spans="1:21">
      <c r="A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</row>
    <row r="846" spans="1:21">
      <c r="A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</row>
    <row r="847" spans="1:21">
      <c r="A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</row>
    <row r="848" spans="1:21">
      <c r="A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</row>
    <row r="849" spans="1:21">
      <c r="A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</row>
    <row r="850" spans="1:21">
      <c r="A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</row>
    <row r="851" spans="1:21">
      <c r="A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</row>
    <row r="852" spans="1:21">
      <c r="A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</row>
    <row r="853" spans="1:21">
      <c r="A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</row>
    <row r="854" spans="1:21">
      <c r="A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</row>
    <row r="855" spans="1:21">
      <c r="A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</row>
    <row r="856" spans="1:21">
      <c r="A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</row>
    <row r="857" spans="1:21">
      <c r="A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</row>
    <row r="858" spans="1:21">
      <c r="A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</row>
    <row r="859" spans="1:21">
      <c r="A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</row>
    <row r="860" spans="1:21">
      <c r="A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</row>
    <row r="861" spans="1:21">
      <c r="A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</row>
    <row r="862" spans="1:21">
      <c r="A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</row>
    <row r="863" spans="1:21">
      <c r="A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</row>
    <row r="864" spans="1:21">
      <c r="A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</row>
    <row r="865" spans="1:21">
      <c r="A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</row>
    <row r="866" spans="1:21">
      <c r="A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</row>
    <row r="867" spans="1:21">
      <c r="A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</row>
    <row r="868" spans="1:21">
      <c r="A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</row>
    <row r="869" spans="1:21">
      <c r="A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</row>
    <row r="870" spans="1:21">
      <c r="A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</row>
    <row r="871" spans="1:21">
      <c r="A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</row>
    <row r="872" spans="1:21">
      <c r="A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</row>
    <row r="873" spans="1:21">
      <c r="A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</row>
    <row r="874" spans="1:21">
      <c r="A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</row>
    <row r="875" spans="1:21">
      <c r="A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</row>
    <row r="876" spans="1:21">
      <c r="A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</row>
    <row r="877" spans="1:21">
      <c r="A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</row>
    <row r="878" spans="1:21">
      <c r="A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</row>
    <row r="879" spans="1:21">
      <c r="A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</row>
    <row r="880" spans="1:21">
      <c r="A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</row>
    <row r="881" spans="1:21">
      <c r="A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</row>
    <row r="882" spans="1:21">
      <c r="A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</row>
    <row r="883" spans="1:21">
      <c r="A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</row>
    <row r="884" spans="1:21">
      <c r="A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</row>
    <row r="885" spans="1:21">
      <c r="A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</row>
    <row r="886" spans="1:21">
      <c r="A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</row>
    <row r="887" spans="1:21">
      <c r="A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</row>
    <row r="888" spans="1:21">
      <c r="A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</row>
    <row r="889" spans="1:21">
      <c r="A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</row>
    <row r="890" spans="1:21">
      <c r="A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</row>
    <row r="891" spans="1:21">
      <c r="A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</row>
    <row r="892" spans="1:21">
      <c r="A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</row>
    <row r="893" spans="1:21">
      <c r="A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</row>
    <row r="894" spans="1:21">
      <c r="A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</row>
    <row r="895" spans="1:21">
      <c r="A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</row>
    <row r="896" spans="1:21">
      <c r="A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</row>
    <row r="897" spans="1:21">
      <c r="A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</row>
    <row r="898" spans="1:21">
      <c r="A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</row>
    <row r="899" spans="1:21">
      <c r="A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</row>
    <row r="900" spans="1:21">
      <c r="A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</row>
    <row r="901" spans="1:21">
      <c r="A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</row>
    <row r="902" spans="1:21">
      <c r="A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</row>
    <row r="903" spans="1:21">
      <c r="A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</row>
    <row r="904" spans="1:21">
      <c r="A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</row>
    <row r="905" spans="1:21">
      <c r="A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</row>
    <row r="906" spans="1:21">
      <c r="A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</row>
    <row r="907" spans="1:21">
      <c r="A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</row>
    <row r="908" spans="1:21">
      <c r="A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</row>
    <row r="909" spans="1:21">
      <c r="A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</row>
    <row r="910" spans="1:21">
      <c r="A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</row>
    <row r="911" spans="1:21">
      <c r="A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</row>
    <row r="912" spans="1:21">
      <c r="A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</row>
    <row r="913" spans="1:21">
      <c r="A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</row>
    <row r="914" spans="1:21">
      <c r="A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</row>
    <row r="915" spans="1:21">
      <c r="A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</row>
    <row r="916" spans="1:21">
      <c r="A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</row>
    <row r="917" spans="1:21">
      <c r="A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</row>
    <row r="918" spans="1:21">
      <c r="A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</row>
    <row r="919" spans="1:21">
      <c r="A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</row>
    <row r="920" spans="1:21">
      <c r="A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</row>
    <row r="921" spans="1:21">
      <c r="A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</row>
    <row r="922" spans="1:21">
      <c r="A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</row>
    <row r="923" spans="1:21">
      <c r="A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</row>
    <row r="924" spans="1:21">
      <c r="A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</row>
    <row r="925" spans="1:21">
      <c r="A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</row>
    <row r="926" spans="1:21">
      <c r="A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</row>
    <row r="927" spans="1:21">
      <c r="A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</row>
    <row r="928" spans="1:21">
      <c r="A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</row>
    <row r="929" spans="1:21">
      <c r="A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</row>
    <row r="930" spans="1:21">
      <c r="A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</row>
    <row r="931" spans="1:21">
      <c r="A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</row>
    <row r="932" spans="1:21">
      <c r="A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</row>
    <row r="933" spans="1:21">
      <c r="A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</row>
    <row r="934" spans="1:21">
      <c r="A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</row>
    <row r="935" spans="1:21">
      <c r="A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</row>
    <row r="936" spans="1:21">
      <c r="A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</row>
    <row r="937" spans="1:21">
      <c r="A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</row>
    <row r="938" spans="1:21">
      <c r="A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</row>
    <row r="939" spans="1:21">
      <c r="A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</row>
    <row r="940" spans="1:21">
      <c r="A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</row>
    <row r="941" spans="1:21">
      <c r="A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</row>
    <row r="942" spans="1:21">
      <c r="A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</row>
    <row r="943" spans="1:21">
      <c r="A943" s="10"/>
      <c r="I943" s="10"/>
      <c r="J943" s="10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</row>
    <row r="944" spans="1:21">
      <c r="A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</row>
    <row r="945" spans="1:21">
      <c r="A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</row>
    <row r="946" spans="1:21">
      <c r="A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</row>
    <row r="947" spans="1:21">
      <c r="A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</row>
    <row r="948" spans="1:21">
      <c r="A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</row>
    <row r="949" spans="1:21">
      <c r="A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</row>
    <row r="950" spans="1:21">
      <c r="A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</row>
    <row r="951" spans="1:21">
      <c r="A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</row>
    <row r="952" spans="1:21">
      <c r="A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</row>
    <row r="953" spans="1:21">
      <c r="A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</row>
    <row r="954" spans="1:21">
      <c r="A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</row>
    <row r="955" spans="1:21">
      <c r="A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</row>
    <row r="956" spans="1:21">
      <c r="A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</row>
    <row r="957" spans="1:21">
      <c r="A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</row>
    <row r="958" spans="1:21">
      <c r="A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</row>
    <row r="959" spans="1:21">
      <c r="A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</row>
    <row r="960" spans="1:21">
      <c r="A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</row>
    <row r="961" spans="1:21">
      <c r="A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</row>
    <row r="962" spans="1:21">
      <c r="A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</row>
    <row r="963" spans="1:21">
      <c r="A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</row>
    <row r="964" spans="1:21">
      <c r="A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</row>
    <row r="965" spans="1:21">
      <c r="A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</row>
    <row r="966" spans="1:21">
      <c r="A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</row>
    <row r="967" spans="1:21">
      <c r="A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</row>
    <row r="968" spans="1:21">
      <c r="A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</row>
    <row r="969" spans="1:21">
      <c r="A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</row>
    <row r="970" spans="1:21">
      <c r="A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</row>
    <row r="971" spans="1:21">
      <c r="A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</row>
    <row r="972" spans="1:21">
      <c r="A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</row>
    <row r="973" spans="1:21">
      <c r="A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</row>
    <row r="974" spans="1:21">
      <c r="A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</row>
    <row r="975" spans="1:21">
      <c r="A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</row>
    <row r="976" spans="1:21">
      <c r="A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</row>
    <row r="977" spans="1:21">
      <c r="A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</row>
    <row r="978" spans="1:21">
      <c r="A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</row>
    <row r="979" spans="1:21">
      <c r="A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</row>
    <row r="980" spans="1:21">
      <c r="A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</row>
    <row r="981" spans="1:21">
      <c r="A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</row>
    <row r="982" spans="1:21">
      <c r="A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</row>
    <row r="983" spans="1:21">
      <c r="A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</row>
    <row r="984" spans="1:21">
      <c r="A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</row>
    <row r="985" spans="1:21">
      <c r="A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</row>
    <row r="986" spans="1:21">
      <c r="A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</row>
    <row r="987" spans="1:21">
      <c r="A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</row>
    <row r="988" spans="1:21">
      <c r="A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</row>
    <row r="989" spans="1:21">
      <c r="A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</row>
    <row r="990" spans="1:21">
      <c r="A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</row>
    <row r="991" spans="1:21">
      <c r="A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</row>
    <row r="992" spans="1:21">
      <c r="A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</row>
    <row r="993" spans="1:21">
      <c r="A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</row>
    <row r="994" spans="1:21">
      <c r="A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</row>
    <row r="995" spans="1:21">
      <c r="A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10"/>
      <c r="T995" s="10"/>
      <c r="U995" s="10"/>
    </row>
    <row r="996" spans="1:21">
      <c r="A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10"/>
      <c r="T996" s="10"/>
      <c r="U996" s="10"/>
    </row>
    <row r="997" spans="1:21">
      <c r="A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  <c r="S997" s="10"/>
      <c r="T997" s="10"/>
      <c r="U997" s="10"/>
    </row>
    <row r="998" spans="1:21">
      <c r="A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  <c r="U998" s="10"/>
    </row>
    <row r="999" spans="1:21">
      <c r="A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  <c r="U999" s="10"/>
    </row>
    <row r="1000" spans="1:21">
      <c r="A1000" s="10"/>
      <c r="I1000" s="10"/>
      <c r="J1000" s="10"/>
      <c r="K1000" s="10"/>
      <c r="L1000" s="10"/>
      <c r="M1000" s="10"/>
      <c r="N1000" s="10"/>
      <c r="O1000" s="10"/>
      <c r="P1000" s="10"/>
      <c r="Q1000" s="10"/>
      <c r="R1000" s="10"/>
      <c r="S1000" s="10"/>
      <c r="T1000" s="10"/>
      <c r="U1000" s="10"/>
    </row>
    <row r="1001" spans="1:21">
      <c r="A1001" s="10"/>
      <c r="I1001" s="10"/>
      <c r="J1001" s="10"/>
      <c r="K1001" s="10"/>
      <c r="L1001" s="10"/>
      <c r="M1001" s="10"/>
      <c r="N1001" s="10"/>
      <c r="O1001" s="10"/>
      <c r="P1001" s="10"/>
      <c r="Q1001" s="10"/>
      <c r="R1001" s="10"/>
      <c r="S1001" s="10"/>
      <c r="T1001" s="10"/>
      <c r="U1001" s="10"/>
    </row>
    <row r="1002" spans="1:21">
      <c r="A1002" s="10"/>
      <c r="I1002" s="10"/>
      <c r="J1002" s="10"/>
      <c r="K1002" s="10"/>
      <c r="L1002" s="10"/>
      <c r="M1002" s="10"/>
      <c r="N1002" s="10"/>
      <c r="O1002" s="10"/>
      <c r="P1002" s="10"/>
      <c r="Q1002" s="10"/>
      <c r="R1002" s="10"/>
      <c r="S1002" s="10"/>
      <c r="T1002" s="10"/>
      <c r="U1002" s="10"/>
    </row>
    <row r="1003" spans="1:21">
      <c r="A1003" s="10"/>
      <c r="I1003" s="10"/>
      <c r="J1003" s="10"/>
      <c r="K1003" s="10"/>
      <c r="L1003" s="10"/>
      <c r="M1003" s="10"/>
      <c r="N1003" s="10"/>
      <c r="O1003" s="10"/>
      <c r="P1003" s="10"/>
      <c r="Q1003" s="10"/>
      <c r="R1003" s="10"/>
      <c r="S1003" s="10"/>
      <c r="T1003" s="10"/>
      <c r="U1003" s="10"/>
    </row>
    <row r="1004" spans="1:21">
      <c r="A1004" s="10"/>
      <c r="I1004" s="10"/>
      <c r="J1004" s="10"/>
      <c r="K1004" s="10"/>
      <c r="L1004" s="10"/>
      <c r="M1004" s="10"/>
      <c r="N1004" s="10"/>
      <c r="O1004" s="10"/>
      <c r="P1004" s="10"/>
      <c r="Q1004" s="10"/>
      <c r="R1004" s="10"/>
      <c r="S1004" s="10"/>
      <c r="T1004" s="10"/>
      <c r="U1004" s="10"/>
    </row>
    <row r="1005" spans="1:21">
      <c r="A1005" s="10"/>
      <c r="I1005" s="10"/>
      <c r="J1005" s="10"/>
      <c r="K1005" s="10"/>
      <c r="L1005" s="10"/>
      <c r="M1005" s="10"/>
      <c r="N1005" s="10"/>
      <c r="O1005" s="10"/>
      <c r="P1005" s="10"/>
      <c r="Q1005" s="10"/>
      <c r="R1005" s="10"/>
      <c r="S1005" s="10"/>
      <c r="T1005" s="10"/>
      <c r="U1005" s="10"/>
    </row>
    <row r="1006" spans="1:21">
      <c r="A1006" s="10"/>
      <c r="I1006" s="10"/>
      <c r="J1006" s="10"/>
      <c r="K1006" s="10"/>
      <c r="L1006" s="10"/>
      <c r="M1006" s="10"/>
      <c r="N1006" s="10"/>
      <c r="O1006" s="10"/>
      <c r="P1006" s="10"/>
      <c r="Q1006" s="10"/>
      <c r="R1006" s="10"/>
      <c r="S1006" s="10"/>
      <c r="T1006" s="10"/>
      <c r="U1006" s="10"/>
    </row>
    <row r="1007" spans="1:21">
      <c r="A1007" s="10"/>
      <c r="I1007" s="10"/>
      <c r="J1007" s="10"/>
      <c r="K1007" s="10"/>
      <c r="L1007" s="10"/>
      <c r="M1007" s="10"/>
      <c r="N1007" s="10"/>
      <c r="O1007" s="10"/>
      <c r="P1007" s="10"/>
      <c r="Q1007" s="10"/>
      <c r="R1007" s="10"/>
      <c r="S1007" s="10"/>
      <c r="T1007" s="10"/>
      <c r="U1007" s="10"/>
    </row>
    <row r="1008" spans="1:21">
      <c r="A1008" s="10"/>
      <c r="I1008" s="10"/>
      <c r="J1008" s="10"/>
      <c r="K1008" s="10"/>
      <c r="L1008" s="10"/>
      <c r="M1008" s="10"/>
      <c r="N1008" s="10"/>
      <c r="O1008" s="10"/>
      <c r="P1008" s="10"/>
      <c r="Q1008" s="10"/>
      <c r="R1008" s="10"/>
      <c r="S1008" s="10"/>
      <c r="T1008" s="10"/>
      <c r="U1008" s="10"/>
    </row>
    <row r="1009" spans="1:21">
      <c r="A1009" s="10"/>
      <c r="I1009" s="10"/>
      <c r="J1009" s="10"/>
      <c r="K1009" s="10"/>
      <c r="L1009" s="10"/>
      <c r="M1009" s="10"/>
      <c r="N1009" s="10"/>
      <c r="O1009" s="10"/>
      <c r="P1009" s="10"/>
      <c r="Q1009" s="10"/>
      <c r="R1009" s="10"/>
      <c r="S1009" s="10"/>
      <c r="T1009" s="10"/>
      <c r="U1009" s="10"/>
    </row>
    <row r="1010" spans="1:21">
      <c r="A1010" s="10"/>
      <c r="I1010" s="10"/>
      <c r="J1010" s="10"/>
      <c r="K1010" s="10"/>
      <c r="L1010" s="10"/>
      <c r="M1010" s="10"/>
      <c r="N1010" s="10"/>
      <c r="O1010" s="10"/>
      <c r="P1010" s="10"/>
      <c r="Q1010" s="10"/>
      <c r="R1010" s="10"/>
      <c r="S1010" s="10"/>
      <c r="T1010" s="10"/>
      <c r="U1010" s="10"/>
    </row>
    <row r="1011" spans="1:21">
      <c r="A1011" s="10"/>
      <c r="I1011" s="10"/>
      <c r="J1011" s="10"/>
      <c r="K1011" s="10"/>
      <c r="L1011" s="10"/>
      <c r="M1011" s="10"/>
      <c r="N1011" s="10"/>
      <c r="O1011" s="10"/>
      <c r="P1011" s="10"/>
      <c r="Q1011" s="10"/>
      <c r="R1011" s="10"/>
      <c r="S1011" s="10"/>
      <c r="T1011" s="10"/>
      <c r="U1011" s="10"/>
    </row>
    <row r="1012" spans="1:21">
      <c r="A1012" s="10"/>
      <c r="I1012" s="10"/>
      <c r="J1012" s="10"/>
      <c r="K1012" s="10"/>
      <c r="L1012" s="10"/>
      <c r="M1012" s="10"/>
      <c r="N1012" s="10"/>
      <c r="O1012" s="10"/>
      <c r="P1012" s="10"/>
      <c r="Q1012" s="10"/>
      <c r="R1012" s="10"/>
      <c r="S1012" s="10"/>
      <c r="T1012" s="10"/>
      <c r="U1012" s="10"/>
    </row>
    <row r="1013" spans="1:21">
      <c r="A1013" s="10"/>
      <c r="I1013" s="10"/>
      <c r="J1013" s="10"/>
      <c r="K1013" s="10"/>
      <c r="L1013" s="10"/>
      <c r="M1013" s="10"/>
      <c r="N1013" s="10"/>
      <c r="O1013" s="10"/>
      <c r="P1013" s="10"/>
      <c r="Q1013" s="10"/>
      <c r="R1013" s="10"/>
      <c r="S1013" s="10"/>
      <c r="T1013" s="10"/>
      <c r="U1013" s="10"/>
    </row>
    <row r="1014" spans="1:21">
      <c r="A1014" s="10"/>
      <c r="I1014" s="10"/>
      <c r="J1014" s="10"/>
      <c r="K1014" s="10"/>
      <c r="L1014" s="10"/>
      <c r="M1014" s="10"/>
      <c r="N1014" s="10"/>
      <c r="O1014" s="10"/>
      <c r="P1014" s="10"/>
      <c r="Q1014" s="10"/>
      <c r="R1014" s="10"/>
      <c r="S1014" s="10"/>
      <c r="T1014" s="10"/>
      <c r="U1014" s="10"/>
    </row>
    <row r="1015" spans="1:21">
      <c r="A1015" s="10"/>
      <c r="I1015" s="10"/>
      <c r="J1015" s="10"/>
      <c r="K1015" s="10"/>
      <c r="L1015" s="10"/>
      <c r="M1015" s="10"/>
      <c r="N1015" s="10"/>
      <c r="O1015" s="10"/>
      <c r="P1015" s="10"/>
      <c r="Q1015" s="10"/>
      <c r="R1015" s="10"/>
      <c r="S1015" s="10"/>
      <c r="T1015" s="10"/>
      <c r="U1015" s="10"/>
    </row>
    <row r="1016" spans="1:21">
      <c r="A1016" s="10"/>
      <c r="I1016" s="10"/>
      <c r="J1016" s="10"/>
      <c r="K1016" s="10"/>
      <c r="L1016" s="10"/>
      <c r="M1016" s="10"/>
      <c r="N1016" s="10"/>
      <c r="O1016" s="10"/>
      <c r="P1016" s="10"/>
      <c r="Q1016" s="10"/>
      <c r="R1016" s="10"/>
      <c r="S1016" s="10"/>
      <c r="T1016" s="10"/>
      <c r="U1016" s="10"/>
    </row>
    <row r="1017" spans="1:21">
      <c r="A1017" s="10"/>
      <c r="I1017" s="10"/>
      <c r="J1017" s="10"/>
      <c r="K1017" s="10"/>
      <c r="L1017" s="10"/>
      <c r="M1017" s="10"/>
      <c r="N1017" s="10"/>
      <c r="O1017" s="10"/>
      <c r="P1017" s="10"/>
      <c r="Q1017" s="10"/>
      <c r="R1017" s="10"/>
      <c r="S1017" s="10"/>
      <c r="T1017" s="10"/>
      <c r="U1017" s="10"/>
    </row>
    <row r="1018" spans="1:21">
      <c r="A1018" s="10"/>
      <c r="I1018" s="10"/>
      <c r="J1018" s="10"/>
      <c r="K1018" s="10"/>
      <c r="L1018" s="10"/>
      <c r="M1018" s="10"/>
      <c r="N1018" s="10"/>
      <c r="O1018" s="10"/>
      <c r="P1018" s="10"/>
      <c r="Q1018" s="10"/>
      <c r="R1018" s="10"/>
      <c r="S1018" s="10"/>
      <c r="T1018" s="10"/>
      <c r="U1018" s="10"/>
    </row>
    <row r="1019" spans="1:21">
      <c r="A1019" s="10"/>
      <c r="I1019" s="10"/>
      <c r="J1019" s="10"/>
      <c r="K1019" s="10"/>
      <c r="L1019" s="10"/>
      <c r="M1019" s="10"/>
      <c r="N1019" s="10"/>
      <c r="O1019" s="10"/>
      <c r="P1019" s="10"/>
      <c r="Q1019" s="10"/>
      <c r="R1019" s="10"/>
      <c r="S1019" s="10"/>
      <c r="T1019" s="10"/>
      <c r="U1019" s="10"/>
    </row>
    <row r="1020" spans="1:21">
      <c r="A1020" s="10"/>
      <c r="I1020" s="10"/>
      <c r="J1020" s="10"/>
      <c r="K1020" s="10"/>
      <c r="L1020" s="10"/>
      <c r="M1020" s="10"/>
      <c r="N1020" s="10"/>
      <c r="O1020" s="10"/>
      <c r="P1020" s="10"/>
      <c r="Q1020" s="10"/>
      <c r="R1020" s="10"/>
      <c r="S1020" s="10"/>
      <c r="T1020" s="10"/>
      <c r="U1020" s="10"/>
    </row>
    <row r="1021" spans="1:21">
      <c r="A1021" s="10"/>
      <c r="I1021" s="10"/>
      <c r="J1021" s="10"/>
      <c r="K1021" s="10"/>
      <c r="L1021" s="10"/>
      <c r="M1021" s="10"/>
      <c r="N1021" s="10"/>
      <c r="O1021" s="10"/>
      <c r="P1021" s="10"/>
      <c r="Q1021" s="10"/>
      <c r="R1021" s="10"/>
      <c r="S1021" s="10"/>
      <c r="T1021" s="10"/>
      <c r="U1021" s="10"/>
    </row>
    <row r="1022" spans="1:21">
      <c r="A1022" s="10"/>
      <c r="I1022" s="10"/>
      <c r="J1022" s="10"/>
      <c r="K1022" s="10"/>
      <c r="L1022" s="10"/>
      <c r="M1022" s="10"/>
      <c r="N1022" s="10"/>
      <c r="O1022" s="10"/>
      <c r="P1022" s="10"/>
      <c r="Q1022" s="10"/>
      <c r="R1022" s="10"/>
      <c r="S1022" s="10"/>
      <c r="T1022" s="10"/>
      <c r="U1022" s="10"/>
    </row>
    <row r="1023" spans="1:21">
      <c r="A1023" s="10"/>
      <c r="I1023" s="10"/>
      <c r="J1023" s="10"/>
      <c r="K1023" s="10"/>
      <c r="L1023" s="10"/>
      <c r="M1023" s="10"/>
      <c r="N1023" s="10"/>
      <c r="O1023" s="10"/>
      <c r="P1023" s="10"/>
      <c r="Q1023" s="10"/>
      <c r="R1023" s="10"/>
      <c r="S1023" s="10"/>
      <c r="T1023" s="10"/>
      <c r="U1023" s="10"/>
    </row>
    <row r="1024" spans="1:21">
      <c r="A1024" s="10"/>
      <c r="I1024" s="10"/>
      <c r="J1024" s="10"/>
      <c r="K1024" s="10"/>
      <c r="L1024" s="10"/>
      <c r="M1024" s="10"/>
      <c r="N1024" s="10"/>
      <c r="O1024" s="10"/>
      <c r="P1024" s="10"/>
      <c r="Q1024" s="10"/>
      <c r="R1024" s="10"/>
      <c r="S1024" s="10"/>
      <c r="T1024" s="10"/>
      <c r="U1024" s="10"/>
    </row>
    <row r="1025" spans="1:21">
      <c r="A1025" s="10"/>
      <c r="I1025" s="10"/>
      <c r="J1025" s="10"/>
      <c r="K1025" s="10"/>
      <c r="L1025" s="10"/>
      <c r="M1025" s="10"/>
      <c r="N1025" s="10"/>
      <c r="O1025" s="10"/>
      <c r="P1025" s="10"/>
      <c r="Q1025" s="10"/>
      <c r="R1025" s="10"/>
      <c r="S1025" s="10"/>
      <c r="T1025" s="10"/>
      <c r="U1025" s="10"/>
    </row>
    <row r="1026" spans="1:21">
      <c r="A1026" s="10"/>
      <c r="I1026" s="10"/>
      <c r="J1026" s="10"/>
      <c r="K1026" s="10"/>
      <c r="L1026" s="10"/>
      <c r="M1026" s="10"/>
      <c r="N1026" s="10"/>
      <c r="O1026" s="10"/>
      <c r="P1026" s="10"/>
      <c r="Q1026" s="10"/>
      <c r="R1026" s="10"/>
      <c r="S1026" s="10"/>
      <c r="T1026" s="10"/>
      <c r="U1026" s="10"/>
    </row>
    <row r="1027" spans="1:21">
      <c r="A1027" s="10"/>
      <c r="I1027" s="10"/>
      <c r="J1027" s="10"/>
      <c r="K1027" s="10"/>
      <c r="L1027" s="10"/>
      <c r="M1027" s="10"/>
      <c r="N1027" s="10"/>
      <c r="O1027" s="10"/>
      <c r="P1027" s="10"/>
      <c r="Q1027" s="10"/>
      <c r="R1027" s="10"/>
      <c r="S1027" s="10"/>
      <c r="T1027" s="10"/>
      <c r="U1027" s="10"/>
    </row>
    <row r="1028" spans="1:21">
      <c r="A1028" s="10"/>
      <c r="I1028" s="10"/>
      <c r="J1028" s="10"/>
      <c r="K1028" s="10"/>
      <c r="L1028" s="10"/>
      <c r="M1028" s="10"/>
      <c r="N1028" s="10"/>
      <c r="O1028" s="10"/>
      <c r="P1028" s="10"/>
      <c r="Q1028" s="10"/>
      <c r="R1028" s="10"/>
      <c r="S1028" s="10"/>
      <c r="T1028" s="10"/>
      <c r="U1028" s="10"/>
    </row>
    <row r="1029" spans="1:21">
      <c r="A1029" s="10"/>
      <c r="I1029" s="10"/>
      <c r="J1029" s="10"/>
      <c r="K1029" s="10"/>
      <c r="L1029" s="10"/>
      <c r="M1029" s="10"/>
      <c r="N1029" s="10"/>
      <c r="O1029" s="10"/>
      <c r="P1029" s="10"/>
      <c r="Q1029" s="10"/>
      <c r="R1029" s="10"/>
      <c r="S1029" s="10"/>
      <c r="T1029" s="10"/>
      <c r="U1029" s="10"/>
    </row>
    <row r="1030" spans="1:21">
      <c r="A1030" s="10"/>
      <c r="I1030" s="10"/>
      <c r="J1030" s="10"/>
      <c r="K1030" s="10"/>
      <c r="L1030" s="10"/>
      <c r="M1030" s="10"/>
      <c r="N1030" s="10"/>
      <c r="O1030" s="10"/>
      <c r="P1030" s="10"/>
      <c r="Q1030" s="10"/>
      <c r="R1030" s="10"/>
      <c r="S1030" s="10"/>
      <c r="T1030" s="10"/>
      <c r="U1030" s="10"/>
    </row>
    <row r="1031" spans="1:21">
      <c r="A1031" s="10"/>
      <c r="I1031" s="10"/>
      <c r="J1031" s="10"/>
      <c r="K1031" s="10"/>
      <c r="L1031" s="10"/>
      <c r="M1031" s="10"/>
      <c r="N1031" s="10"/>
      <c r="O1031" s="10"/>
      <c r="P1031" s="10"/>
      <c r="Q1031" s="10"/>
      <c r="R1031" s="10"/>
      <c r="S1031" s="10"/>
      <c r="T1031" s="10"/>
      <c r="U1031" s="10"/>
    </row>
    <row r="1032" spans="1:21">
      <c r="A1032" s="10"/>
      <c r="I1032" s="10"/>
      <c r="J1032" s="10"/>
      <c r="K1032" s="10"/>
      <c r="L1032" s="10"/>
      <c r="M1032" s="10"/>
      <c r="N1032" s="10"/>
      <c r="O1032" s="10"/>
      <c r="P1032" s="10"/>
      <c r="Q1032" s="10"/>
      <c r="R1032" s="10"/>
      <c r="S1032" s="10"/>
      <c r="T1032" s="10"/>
      <c r="U1032" s="10"/>
    </row>
    <row r="1033" spans="1:21">
      <c r="A1033" s="10"/>
      <c r="I1033" s="10"/>
      <c r="J1033" s="10"/>
      <c r="K1033" s="10"/>
      <c r="L1033" s="10"/>
      <c r="M1033" s="10"/>
      <c r="N1033" s="10"/>
      <c r="O1033" s="10"/>
      <c r="P1033" s="10"/>
      <c r="Q1033" s="10"/>
      <c r="R1033" s="10"/>
      <c r="S1033" s="10"/>
      <c r="T1033" s="10"/>
      <c r="U1033" s="10"/>
    </row>
    <row r="1034" spans="1:21">
      <c r="A1034" s="10"/>
      <c r="I1034" s="10"/>
      <c r="J1034" s="10"/>
      <c r="K1034" s="10"/>
      <c r="L1034" s="10"/>
      <c r="M1034" s="10"/>
      <c r="N1034" s="10"/>
      <c r="O1034" s="10"/>
      <c r="P1034" s="10"/>
      <c r="Q1034" s="10"/>
      <c r="R1034" s="10"/>
      <c r="S1034" s="10"/>
      <c r="T1034" s="10"/>
      <c r="U1034" s="10"/>
    </row>
    <row r="1035" spans="1:21">
      <c r="A1035" s="10"/>
      <c r="I1035" s="10"/>
      <c r="J1035" s="10"/>
      <c r="K1035" s="10"/>
      <c r="L1035" s="10"/>
      <c r="M1035" s="10"/>
      <c r="N1035" s="10"/>
      <c r="O1035" s="10"/>
      <c r="P1035" s="10"/>
      <c r="Q1035" s="10"/>
      <c r="R1035" s="10"/>
      <c r="S1035" s="10"/>
      <c r="T1035" s="10"/>
      <c r="U1035" s="10"/>
    </row>
    <row r="1036" spans="1:21">
      <c r="A1036" s="10"/>
      <c r="I1036" s="10"/>
      <c r="J1036" s="10"/>
      <c r="K1036" s="10"/>
      <c r="L1036" s="10"/>
      <c r="M1036" s="10"/>
      <c r="N1036" s="10"/>
      <c r="O1036" s="10"/>
      <c r="P1036" s="10"/>
      <c r="Q1036" s="10"/>
      <c r="R1036" s="10"/>
      <c r="S1036" s="10"/>
      <c r="T1036" s="10"/>
      <c r="U1036" s="10"/>
    </row>
    <row r="1037" spans="1:21">
      <c r="A1037" s="10"/>
      <c r="I1037" s="10"/>
      <c r="J1037" s="10"/>
      <c r="K1037" s="10"/>
      <c r="L1037" s="10"/>
      <c r="M1037" s="10"/>
      <c r="N1037" s="10"/>
      <c r="O1037" s="10"/>
      <c r="P1037" s="10"/>
      <c r="Q1037" s="10"/>
      <c r="R1037" s="10"/>
      <c r="S1037" s="10"/>
      <c r="T1037" s="10"/>
      <c r="U1037" s="10"/>
    </row>
    <row r="1038" spans="1:21">
      <c r="A1038" s="10"/>
      <c r="I1038" s="10"/>
      <c r="J1038" s="10"/>
      <c r="K1038" s="10"/>
      <c r="L1038" s="10"/>
      <c r="M1038" s="10"/>
      <c r="N1038" s="10"/>
      <c r="O1038" s="10"/>
      <c r="P1038" s="10"/>
      <c r="Q1038" s="10"/>
      <c r="R1038" s="10"/>
      <c r="S1038" s="10"/>
      <c r="T1038" s="10"/>
      <c r="U1038" s="10"/>
    </row>
    <row r="1039" spans="1:21">
      <c r="A1039" s="10"/>
      <c r="I1039" s="10"/>
      <c r="J1039" s="10"/>
      <c r="K1039" s="10"/>
      <c r="L1039" s="10"/>
      <c r="M1039" s="10"/>
      <c r="N1039" s="10"/>
      <c r="O1039" s="10"/>
      <c r="P1039" s="10"/>
      <c r="Q1039" s="10"/>
      <c r="R1039" s="10"/>
      <c r="S1039" s="10"/>
      <c r="T1039" s="10"/>
      <c r="U1039" s="10"/>
    </row>
    <row r="1040" spans="1:21">
      <c r="A1040" s="10"/>
      <c r="I1040" s="10"/>
      <c r="J1040" s="10"/>
      <c r="K1040" s="10"/>
      <c r="L1040" s="10"/>
      <c r="M1040" s="10"/>
      <c r="N1040" s="10"/>
      <c r="O1040" s="10"/>
      <c r="P1040" s="10"/>
      <c r="Q1040" s="10"/>
      <c r="R1040" s="10"/>
      <c r="S1040" s="10"/>
      <c r="T1040" s="10"/>
      <c r="U1040" s="10"/>
    </row>
    <row r="1041" spans="1:21">
      <c r="A1041" s="10"/>
      <c r="I1041" s="10"/>
      <c r="J1041" s="10"/>
      <c r="K1041" s="10"/>
      <c r="L1041" s="10"/>
      <c r="M1041" s="10"/>
      <c r="N1041" s="10"/>
      <c r="O1041" s="10"/>
      <c r="P1041" s="10"/>
      <c r="Q1041" s="10"/>
      <c r="R1041" s="10"/>
      <c r="S1041" s="10"/>
      <c r="T1041" s="10"/>
      <c r="U1041" s="10"/>
    </row>
    <row r="1042" spans="1:21">
      <c r="A1042" s="10"/>
      <c r="I1042" s="10"/>
      <c r="J1042" s="10"/>
      <c r="K1042" s="10"/>
      <c r="L1042" s="10"/>
      <c r="M1042" s="10"/>
      <c r="N1042" s="10"/>
      <c r="O1042" s="10"/>
      <c r="P1042" s="10"/>
      <c r="Q1042" s="10"/>
      <c r="R1042" s="10"/>
      <c r="S1042" s="10"/>
      <c r="T1042" s="10"/>
      <c r="U1042" s="10"/>
    </row>
    <row r="1043" spans="1:21">
      <c r="A1043" s="10"/>
      <c r="I1043" s="10"/>
      <c r="J1043" s="10"/>
      <c r="K1043" s="10"/>
      <c r="L1043" s="10"/>
      <c r="M1043" s="10"/>
      <c r="N1043" s="10"/>
      <c r="O1043" s="10"/>
      <c r="P1043" s="10"/>
      <c r="Q1043" s="10"/>
      <c r="R1043" s="10"/>
      <c r="S1043" s="10"/>
      <c r="T1043" s="10"/>
      <c r="U1043" s="10"/>
    </row>
    <row r="1044" spans="1:21">
      <c r="A1044" s="10"/>
      <c r="I1044" s="10"/>
      <c r="J1044" s="10"/>
      <c r="K1044" s="10"/>
      <c r="L1044" s="10"/>
      <c r="M1044" s="10"/>
      <c r="N1044" s="10"/>
      <c r="O1044" s="10"/>
      <c r="P1044" s="10"/>
      <c r="Q1044" s="10"/>
      <c r="R1044" s="10"/>
      <c r="S1044" s="10"/>
      <c r="T1044" s="10"/>
      <c r="U1044" s="10"/>
    </row>
    <row r="1045" spans="1:21">
      <c r="A1045" s="10"/>
      <c r="I1045" s="10"/>
      <c r="J1045" s="10"/>
      <c r="K1045" s="10"/>
      <c r="L1045" s="10"/>
      <c r="M1045" s="10"/>
      <c r="N1045" s="10"/>
      <c r="O1045" s="10"/>
      <c r="P1045" s="10"/>
      <c r="Q1045" s="10"/>
      <c r="R1045" s="10"/>
      <c r="S1045" s="10"/>
      <c r="T1045" s="10"/>
      <c r="U1045" s="10"/>
    </row>
    <row r="1046" spans="1:21">
      <c r="A1046" s="10"/>
      <c r="I1046" s="10"/>
      <c r="J1046" s="10"/>
      <c r="K1046" s="10"/>
      <c r="L1046" s="10"/>
      <c r="M1046" s="10"/>
      <c r="N1046" s="10"/>
      <c r="O1046" s="10"/>
      <c r="P1046" s="10"/>
      <c r="Q1046" s="10"/>
      <c r="R1046" s="10"/>
      <c r="S1046" s="10"/>
      <c r="T1046" s="10"/>
      <c r="U1046" s="10"/>
    </row>
    <row r="1047" spans="1:21">
      <c r="A1047" s="10"/>
      <c r="I1047" s="10"/>
      <c r="J1047" s="10"/>
      <c r="K1047" s="10"/>
      <c r="L1047" s="10"/>
      <c r="M1047" s="10"/>
      <c r="N1047" s="10"/>
      <c r="O1047" s="10"/>
      <c r="P1047" s="10"/>
      <c r="Q1047" s="10"/>
      <c r="R1047" s="10"/>
      <c r="S1047" s="10"/>
      <c r="T1047" s="10"/>
      <c r="U1047" s="10"/>
    </row>
    <row r="1048" spans="1:21">
      <c r="A1048" s="10"/>
      <c r="I1048" s="10"/>
      <c r="J1048" s="10"/>
      <c r="K1048" s="10"/>
      <c r="L1048" s="10"/>
      <c r="M1048" s="10"/>
      <c r="N1048" s="10"/>
      <c r="O1048" s="10"/>
      <c r="P1048" s="10"/>
      <c r="Q1048" s="10"/>
      <c r="R1048" s="10"/>
      <c r="S1048" s="10"/>
      <c r="T1048" s="10"/>
      <c r="U1048" s="10"/>
    </row>
    <row r="1049" spans="1:21">
      <c r="A1049" s="10"/>
      <c r="I1049" s="10"/>
      <c r="J1049" s="10"/>
      <c r="K1049" s="10"/>
      <c r="L1049" s="10"/>
      <c r="M1049" s="10"/>
      <c r="N1049" s="10"/>
      <c r="O1049" s="10"/>
      <c r="P1049" s="10"/>
      <c r="Q1049" s="10"/>
      <c r="R1049" s="10"/>
      <c r="S1049" s="10"/>
      <c r="T1049" s="10"/>
      <c r="U1049" s="10"/>
    </row>
    <row r="1050" spans="1:21">
      <c r="A1050" s="10"/>
      <c r="I1050" s="10"/>
      <c r="J1050" s="10"/>
      <c r="K1050" s="10"/>
      <c r="L1050" s="10"/>
      <c r="M1050" s="10"/>
      <c r="N1050" s="10"/>
      <c r="O1050" s="10"/>
      <c r="P1050" s="10"/>
      <c r="Q1050" s="10"/>
      <c r="R1050" s="10"/>
      <c r="S1050" s="10"/>
      <c r="T1050" s="10"/>
      <c r="U1050" s="10"/>
    </row>
    <row r="1051" spans="1:21">
      <c r="A1051" s="10"/>
      <c r="I1051" s="10"/>
      <c r="J1051" s="10"/>
      <c r="K1051" s="10"/>
      <c r="L1051" s="10"/>
      <c r="M1051" s="10"/>
      <c r="N1051" s="10"/>
      <c r="O1051" s="10"/>
      <c r="P1051" s="10"/>
      <c r="Q1051" s="10"/>
      <c r="R1051" s="10"/>
      <c r="S1051" s="10"/>
      <c r="T1051" s="10"/>
      <c r="U1051" s="10"/>
    </row>
    <row r="1052" spans="1:21">
      <c r="A1052" s="10"/>
      <c r="I1052" s="10"/>
      <c r="J1052" s="10"/>
      <c r="K1052" s="10"/>
      <c r="L1052" s="10"/>
      <c r="M1052" s="10"/>
      <c r="N1052" s="10"/>
      <c r="O1052" s="10"/>
      <c r="P1052" s="10"/>
      <c r="Q1052" s="10"/>
      <c r="R1052" s="10"/>
      <c r="S1052" s="10"/>
      <c r="T1052" s="10"/>
      <c r="U1052" s="10"/>
    </row>
    <row r="1053" spans="1:21">
      <c r="A1053" s="10"/>
      <c r="I1053" s="10"/>
      <c r="J1053" s="10"/>
      <c r="K1053" s="10"/>
      <c r="L1053" s="10"/>
      <c r="M1053" s="10"/>
      <c r="N1053" s="10"/>
      <c r="O1053" s="10"/>
      <c r="P1053" s="10"/>
      <c r="Q1053" s="10"/>
      <c r="R1053" s="10"/>
      <c r="S1053" s="10"/>
      <c r="T1053" s="10"/>
      <c r="U1053" s="10"/>
    </row>
    <row r="1054" spans="1:21">
      <c r="A1054" s="10"/>
      <c r="I1054" s="10"/>
      <c r="J1054" s="10"/>
      <c r="K1054" s="10"/>
      <c r="L1054" s="10"/>
      <c r="M1054" s="10"/>
      <c r="N1054" s="10"/>
      <c r="O1054" s="10"/>
      <c r="P1054" s="10"/>
      <c r="Q1054" s="10"/>
      <c r="R1054" s="10"/>
      <c r="S1054" s="10"/>
      <c r="T1054" s="10"/>
      <c r="U1054" s="10"/>
    </row>
    <row r="1055" spans="1:21">
      <c r="A1055" s="10"/>
      <c r="I1055" s="10"/>
      <c r="J1055" s="10"/>
      <c r="K1055" s="10"/>
      <c r="L1055" s="10"/>
      <c r="M1055" s="10"/>
      <c r="N1055" s="10"/>
      <c r="O1055" s="10"/>
      <c r="P1055" s="10"/>
      <c r="Q1055" s="10"/>
      <c r="R1055" s="10"/>
      <c r="S1055" s="10"/>
      <c r="T1055" s="10"/>
      <c r="U1055" s="10"/>
    </row>
    <row r="1056" spans="1:21">
      <c r="A1056" s="10"/>
      <c r="I1056" s="10"/>
      <c r="J1056" s="10"/>
      <c r="K1056" s="10"/>
      <c r="L1056" s="10"/>
      <c r="M1056" s="10"/>
      <c r="N1056" s="10"/>
      <c r="O1056" s="10"/>
      <c r="P1056" s="10"/>
      <c r="Q1056" s="10"/>
      <c r="R1056" s="10"/>
      <c r="S1056" s="10"/>
      <c r="T1056" s="10"/>
      <c r="U1056" s="10"/>
    </row>
    <row r="1057" spans="1:21">
      <c r="A1057" s="10"/>
      <c r="I1057" s="10"/>
      <c r="J1057" s="10"/>
      <c r="K1057" s="10"/>
      <c r="L1057" s="10"/>
      <c r="M1057" s="10"/>
      <c r="N1057" s="10"/>
      <c r="O1057" s="10"/>
      <c r="P1057" s="10"/>
      <c r="Q1057" s="10"/>
      <c r="R1057" s="10"/>
      <c r="S1057" s="10"/>
      <c r="T1057" s="10"/>
      <c r="U1057" s="10"/>
    </row>
    <row r="1058" spans="1:21">
      <c r="A1058" s="10"/>
      <c r="I1058" s="10"/>
      <c r="J1058" s="10"/>
      <c r="K1058" s="10"/>
      <c r="L1058" s="10"/>
      <c r="M1058" s="10"/>
      <c r="N1058" s="10"/>
      <c r="O1058" s="10"/>
      <c r="P1058" s="10"/>
      <c r="Q1058" s="10"/>
      <c r="R1058" s="10"/>
      <c r="S1058" s="10"/>
      <c r="T1058" s="10"/>
      <c r="U1058" s="10"/>
    </row>
    <row r="1059" spans="1:21">
      <c r="A1059" s="10"/>
      <c r="I1059" s="10"/>
      <c r="J1059" s="10"/>
      <c r="K1059" s="10"/>
      <c r="L1059" s="10"/>
      <c r="M1059" s="10"/>
      <c r="N1059" s="10"/>
      <c r="O1059" s="10"/>
      <c r="P1059" s="10"/>
      <c r="Q1059" s="10"/>
      <c r="R1059" s="10"/>
      <c r="S1059" s="10"/>
      <c r="T1059" s="10"/>
      <c r="U1059" s="10"/>
    </row>
    <row r="1060" spans="1:21">
      <c r="A1060" s="10"/>
      <c r="I1060" s="10"/>
      <c r="J1060" s="10"/>
      <c r="K1060" s="10"/>
      <c r="L1060" s="10"/>
      <c r="M1060" s="10"/>
      <c r="N1060" s="10"/>
      <c r="O1060" s="10"/>
      <c r="P1060" s="10"/>
      <c r="Q1060" s="10"/>
      <c r="R1060" s="10"/>
      <c r="S1060" s="10"/>
      <c r="T1060" s="10"/>
      <c r="U1060" s="10"/>
    </row>
    <row r="1061" spans="1:21">
      <c r="A1061" s="10"/>
      <c r="I1061" s="10"/>
      <c r="J1061" s="10"/>
      <c r="K1061" s="10"/>
      <c r="L1061" s="10"/>
      <c r="M1061" s="10"/>
      <c r="N1061" s="10"/>
      <c r="O1061" s="10"/>
      <c r="P1061" s="10"/>
      <c r="Q1061" s="10"/>
      <c r="R1061" s="10"/>
      <c r="S1061" s="10"/>
      <c r="T1061" s="10"/>
      <c r="U1061" s="10"/>
    </row>
    <row r="1062" spans="1:21">
      <c r="A1062" s="10"/>
      <c r="I1062" s="10"/>
      <c r="J1062" s="10"/>
      <c r="K1062" s="10"/>
      <c r="L1062" s="10"/>
      <c r="M1062" s="10"/>
      <c r="N1062" s="10"/>
      <c r="O1062" s="10"/>
      <c r="P1062" s="10"/>
      <c r="Q1062" s="10"/>
      <c r="R1062" s="10"/>
      <c r="S1062" s="10"/>
      <c r="T1062" s="10"/>
      <c r="U1062" s="10"/>
    </row>
    <row r="1063" spans="1:21">
      <c r="A1063" s="10"/>
      <c r="I1063" s="10"/>
      <c r="J1063" s="10"/>
      <c r="K1063" s="10"/>
      <c r="L1063" s="10"/>
      <c r="M1063" s="10"/>
      <c r="N1063" s="10"/>
      <c r="O1063" s="10"/>
      <c r="P1063" s="10"/>
      <c r="Q1063" s="10"/>
      <c r="R1063" s="10"/>
      <c r="S1063" s="10"/>
      <c r="T1063" s="10"/>
      <c r="U1063" s="10"/>
    </row>
    <row r="1064" spans="1:21">
      <c r="A1064" s="10"/>
      <c r="I1064" s="10"/>
      <c r="J1064" s="10"/>
      <c r="K1064" s="10"/>
      <c r="L1064" s="10"/>
      <c r="M1064" s="10"/>
      <c r="N1064" s="10"/>
      <c r="O1064" s="10"/>
      <c r="P1064" s="10"/>
      <c r="Q1064" s="10"/>
      <c r="R1064" s="10"/>
      <c r="S1064" s="10"/>
      <c r="T1064" s="10"/>
      <c r="U1064" s="10"/>
    </row>
    <row r="1065" spans="1:21">
      <c r="A1065" s="10"/>
      <c r="I1065" s="10"/>
      <c r="J1065" s="10"/>
      <c r="K1065" s="10"/>
      <c r="L1065" s="10"/>
      <c r="M1065" s="10"/>
      <c r="N1065" s="10"/>
      <c r="O1065" s="10"/>
      <c r="P1065" s="10"/>
      <c r="Q1065" s="10"/>
      <c r="R1065" s="10"/>
      <c r="S1065" s="10"/>
      <c r="T1065" s="10"/>
      <c r="U1065" s="10"/>
    </row>
    <row r="1066" spans="1:21">
      <c r="A1066" s="10"/>
      <c r="I1066" s="10"/>
      <c r="J1066" s="10"/>
      <c r="K1066" s="10"/>
      <c r="L1066" s="10"/>
      <c r="M1066" s="10"/>
      <c r="N1066" s="10"/>
      <c r="O1066" s="10"/>
      <c r="P1066" s="10"/>
      <c r="Q1066" s="10"/>
      <c r="R1066" s="10"/>
      <c r="S1066" s="10"/>
      <c r="T1066" s="10"/>
      <c r="U1066" s="10"/>
    </row>
    <row r="1067" spans="1:21">
      <c r="A1067" s="10"/>
      <c r="I1067" s="10"/>
      <c r="J1067" s="10"/>
      <c r="K1067" s="10"/>
      <c r="L1067" s="10"/>
      <c r="M1067" s="10"/>
      <c r="N1067" s="10"/>
      <c r="O1067" s="10"/>
      <c r="P1067" s="10"/>
      <c r="Q1067" s="10"/>
      <c r="R1067" s="10"/>
      <c r="S1067" s="10"/>
      <c r="T1067" s="10"/>
      <c r="U1067" s="10"/>
    </row>
    <row r="1068" spans="1:21">
      <c r="A1068" s="10"/>
      <c r="I1068" s="10"/>
      <c r="J1068" s="10"/>
      <c r="K1068" s="10"/>
      <c r="L1068" s="10"/>
      <c r="M1068" s="10"/>
      <c r="N1068" s="10"/>
      <c r="O1068" s="10"/>
      <c r="P1068" s="10"/>
      <c r="Q1068" s="10"/>
      <c r="R1068" s="10"/>
      <c r="S1068" s="10"/>
      <c r="T1068" s="10"/>
      <c r="U1068" s="10"/>
    </row>
    <row r="1069" spans="1:21">
      <c r="A1069" s="10"/>
      <c r="I1069" s="10"/>
      <c r="J1069" s="10"/>
      <c r="K1069" s="10"/>
      <c r="L1069" s="10"/>
      <c r="M1069" s="10"/>
      <c r="N1069" s="10"/>
      <c r="O1069" s="10"/>
      <c r="P1069" s="10"/>
      <c r="Q1069" s="10"/>
      <c r="R1069" s="10"/>
      <c r="S1069" s="10"/>
      <c r="T1069" s="10"/>
      <c r="U1069" s="10"/>
    </row>
    <row r="1070" spans="1:21">
      <c r="A1070" s="10"/>
      <c r="I1070" s="10"/>
      <c r="J1070" s="10"/>
      <c r="K1070" s="10"/>
      <c r="L1070" s="10"/>
      <c r="M1070" s="10"/>
      <c r="N1070" s="10"/>
      <c r="O1070" s="10"/>
      <c r="P1070" s="10"/>
      <c r="Q1070" s="10"/>
      <c r="R1070" s="10"/>
      <c r="S1070" s="10"/>
      <c r="T1070" s="10"/>
      <c r="U1070" s="10"/>
    </row>
    <row r="1071" spans="1:21">
      <c r="A1071" s="10"/>
      <c r="I1071" s="10"/>
      <c r="J1071" s="10"/>
      <c r="K1071" s="10"/>
      <c r="L1071" s="10"/>
      <c r="M1071" s="10"/>
      <c r="N1071" s="10"/>
      <c r="O1071" s="10"/>
      <c r="P1071" s="10"/>
      <c r="Q1071" s="10"/>
      <c r="R1071" s="10"/>
      <c r="S1071" s="10"/>
      <c r="T1071" s="10"/>
      <c r="U1071" s="10"/>
    </row>
    <row r="1072" spans="1:21">
      <c r="A1072" s="10"/>
      <c r="I1072" s="10"/>
      <c r="J1072" s="10"/>
      <c r="K1072" s="10"/>
      <c r="L1072" s="10"/>
      <c r="M1072" s="10"/>
      <c r="N1072" s="10"/>
      <c r="O1072" s="10"/>
      <c r="P1072" s="10"/>
      <c r="Q1072" s="10"/>
      <c r="R1072" s="10"/>
      <c r="S1072" s="10"/>
      <c r="T1072" s="10"/>
      <c r="U1072" s="10"/>
    </row>
    <row r="1073" spans="1:21">
      <c r="A1073" s="10"/>
      <c r="I1073" s="10"/>
      <c r="J1073" s="10"/>
      <c r="K1073" s="10"/>
      <c r="L1073" s="10"/>
      <c r="M1073" s="10"/>
      <c r="N1073" s="10"/>
      <c r="O1073" s="10"/>
      <c r="P1073" s="10"/>
      <c r="Q1073" s="10"/>
      <c r="R1073" s="10"/>
      <c r="S1073" s="10"/>
      <c r="T1073" s="10"/>
      <c r="U1073" s="10"/>
    </row>
    <row r="1074" spans="1:21">
      <c r="A1074" s="10"/>
      <c r="I1074" s="10"/>
      <c r="J1074" s="10"/>
      <c r="K1074" s="10"/>
      <c r="L1074" s="10"/>
      <c r="M1074" s="10"/>
      <c r="N1074" s="10"/>
      <c r="O1074" s="10"/>
      <c r="P1074" s="10"/>
      <c r="Q1074" s="10"/>
      <c r="R1074" s="10"/>
      <c r="S1074" s="10"/>
      <c r="T1074" s="10"/>
      <c r="U1074" s="10"/>
    </row>
    <row r="1075" spans="1:21">
      <c r="A1075" s="10"/>
      <c r="I1075" s="10"/>
      <c r="J1075" s="10"/>
      <c r="K1075" s="10"/>
      <c r="L1075" s="10"/>
      <c r="M1075" s="10"/>
      <c r="N1075" s="10"/>
      <c r="O1075" s="10"/>
      <c r="P1075" s="10"/>
      <c r="Q1075" s="10"/>
      <c r="R1075" s="10"/>
      <c r="S1075" s="10"/>
      <c r="T1075" s="10"/>
      <c r="U1075" s="10"/>
    </row>
    <row r="1076" spans="1:21">
      <c r="A1076" s="10"/>
      <c r="I1076" s="10"/>
      <c r="J1076" s="10"/>
      <c r="K1076" s="10"/>
      <c r="L1076" s="10"/>
      <c r="M1076" s="10"/>
      <c r="N1076" s="10"/>
      <c r="O1076" s="10"/>
      <c r="P1076" s="10"/>
      <c r="Q1076" s="10"/>
      <c r="R1076" s="10"/>
      <c r="S1076" s="10"/>
      <c r="T1076" s="10"/>
      <c r="U1076" s="10"/>
    </row>
    <row r="1077" spans="1:21">
      <c r="A1077" s="10"/>
      <c r="I1077" s="10"/>
      <c r="J1077" s="10"/>
      <c r="K1077" s="10"/>
      <c r="L1077" s="10"/>
      <c r="M1077" s="10"/>
      <c r="N1077" s="10"/>
      <c r="O1077" s="10"/>
      <c r="P1077" s="10"/>
      <c r="Q1077" s="10"/>
      <c r="R1077" s="10"/>
      <c r="S1077" s="10"/>
      <c r="T1077" s="10"/>
      <c r="U1077" s="10"/>
    </row>
    <row r="1078" spans="1:21">
      <c r="A1078" s="10"/>
      <c r="I1078" s="10"/>
      <c r="J1078" s="10"/>
      <c r="K1078" s="10"/>
      <c r="L1078" s="10"/>
      <c r="M1078" s="10"/>
      <c r="N1078" s="10"/>
      <c r="O1078" s="10"/>
      <c r="P1078" s="10"/>
      <c r="Q1078" s="10"/>
      <c r="R1078" s="10"/>
      <c r="S1078" s="10"/>
      <c r="T1078" s="10"/>
      <c r="U1078" s="10"/>
    </row>
    <row r="1079" spans="1:21">
      <c r="A1079" s="10"/>
      <c r="I1079" s="10"/>
      <c r="J1079" s="10"/>
      <c r="K1079" s="10"/>
      <c r="L1079" s="10"/>
      <c r="M1079" s="10"/>
      <c r="N1079" s="10"/>
      <c r="O1079" s="10"/>
      <c r="P1079" s="10"/>
      <c r="Q1079" s="10"/>
      <c r="R1079" s="10"/>
      <c r="S1079" s="10"/>
      <c r="T1079" s="10"/>
      <c r="U1079" s="10"/>
    </row>
    <row r="1080" spans="1:21">
      <c r="A1080" s="10"/>
      <c r="I1080" s="10"/>
      <c r="J1080" s="10"/>
      <c r="K1080" s="10"/>
      <c r="L1080" s="10"/>
      <c r="M1080" s="10"/>
      <c r="N1080" s="10"/>
      <c r="O1080" s="10"/>
      <c r="P1080" s="10"/>
      <c r="Q1080" s="10"/>
      <c r="R1080" s="10"/>
      <c r="S1080" s="10"/>
      <c r="T1080" s="10"/>
      <c r="U1080" s="10"/>
    </row>
    <row r="1081" spans="1:21">
      <c r="A1081" s="10"/>
      <c r="I1081" s="10"/>
      <c r="J1081" s="10"/>
      <c r="K1081" s="10"/>
      <c r="L1081" s="10"/>
      <c r="M1081" s="10"/>
      <c r="N1081" s="10"/>
      <c r="O1081" s="10"/>
      <c r="P1081" s="10"/>
      <c r="Q1081" s="10"/>
      <c r="R1081" s="10"/>
      <c r="S1081" s="10"/>
      <c r="T1081" s="10"/>
      <c r="U1081" s="10"/>
    </row>
    <row r="1082" spans="1:21">
      <c r="A1082" s="10"/>
      <c r="I1082" s="10"/>
      <c r="J1082" s="10"/>
      <c r="K1082" s="10"/>
      <c r="L1082" s="10"/>
      <c r="M1082" s="10"/>
      <c r="N1082" s="10"/>
      <c r="O1082" s="10"/>
      <c r="P1082" s="10"/>
      <c r="Q1082" s="10"/>
      <c r="R1082" s="10"/>
      <c r="S1082" s="10"/>
      <c r="T1082" s="10"/>
      <c r="U1082" s="10"/>
    </row>
    <row r="1083" spans="1:21">
      <c r="A1083" s="10"/>
      <c r="I1083" s="10"/>
      <c r="J1083" s="10"/>
      <c r="K1083" s="10"/>
      <c r="L1083" s="10"/>
      <c r="M1083" s="10"/>
      <c r="N1083" s="10"/>
      <c r="O1083" s="10"/>
      <c r="P1083" s="10"/>
      <c r="Q1083" s="10"/>
      <c r="R1083" s="10"/>
      <c r="S1083" s="10"/>
      <c r="T1083" s="10"/>
      <c r="U1083" s="10"/>
    </row>
    <row r="1084" spans="1:21">
      <c r="A1084" s="10"/>
      <c r="I1084" s="10"/>
      <c r="J1084" s="10"/>
      <c r="K1084" s="10"/>
      <c r="L1084" s="10"/>
      <c r="M1084" s="10"/>
      <c r="N1084" s="10"/>
      <c r="O1084" s="10"/>
      <c r="P1084" s="10"/>
      <c r="Q1084" s="10"/>
      <c r="R1084" s="10"/>
      <c r="S1084" s="10"/>
      <c r="T1084" s="10"/>
      <c r="U1084" s="10"/>
    </row>
    <row r="1085" spans="1:21">
      <c r="A1085" s="10"/>
      <c r="I1085" s="10"/>
      <c r="J1085" s="10"/>
      <c r="K1085" s="10"/>
      <c r="L1085" s="10"/>
      <c r="M1085" s="10"/>
      <c r="N1085" s="10"/>
      <c r="O1085" s="10"/>
      <c r="P1085" s="10"/>
      <c r="Q1085" s="10"/>
      <c r="R1085" s="10"/>
      <c r="S1085" s="10"/>
      <c r="T1085" s="10"/>
      <c r="U1085" s="10"/>
    </row>
    <row r="1086" spans="1:21">
      <c r="A1086" s="10"/>
      <c r="I1086" s="10"/>
      <c r="J1086" s="10"/>
      <c r="K1086" s="10"/>
      <c r="L1086" s="10"/>
      <c r="M1086" s="10"/>
      <c r="N1086" s="10"/>
      <c r="O1086" s="10"/>
      <c r="P1086" s="10"/>
      <c r="Q1086" s="10"/>
      <c r="R1086" s="10"/>
      <c r="S1086" s="10"/>
      <c r="T1086" s="10"/>
      <c r="U1086" s="10"/>
    </row>
    <row r="1087" spans="1:21">
      <c r="A1087" s="10"/>
      <c r="I1087" s="10"/>
      <c r="J1087" s="10"/>
      <c r="K1087" s="10"/>
      <c r="L1087" s="10"/>
      <c r="M1087" s="10"/>
      <c r="N1087" s="10"/>
      <c r="O1087" s="10"/>
      <c r="P1087" s="10"/>
      <c r="Q1087" s="10"/>
      <c r="R1087" s="10"/>
      <c r="S1087" s="10"/>
      <c r="T1087" s="10"/>
      <c r="U1087" s="10"/>
    </row>
    <row r="1088" spans="1:21">
      <c r="A1088" s="10"/>
      <c r="I1088" s="10"/>
      <c r="J1088" s="10"/>
      <c r="K1088" s="10"/>
      <c r="L1088" s="10"/>
      <c r="M1088" s="10"/>
      <c r="N1088" s="10"/>
      <c r="O1088" s="10"/>
      <c r="P1088" s="10"/>
      <c r="Q1088" s="10"/>
      <c r="R1088" s="10"/>
      <c r="S1088" s="10"/>
      <c r="T1088" s="10"/>
      <c r="U1088" s="10"/>
    </row>
    <row r="1089" spans="1:21">
      <c r="A1089" s="10"/>
      <c r="I1089" s="10"/>
      <c r="J1089" s="10"/>
      <c r="K1089" s="10"/>
      <c r="L1089" s="10"/>
      <c r="M1089" s="10"/>
      <c r="N1089" s="10"/>
      <c r="O1089" s="10"/>
      <c r="P1089" s="10"/>
      <c r="Q1089" s="10"/>
      <c r="R1089" s="10"/>
      <c r="S1089" s="10"/>
      <c r="T1089" s="10"/>
      <c r="U1089" s="10"/>
    </row>
    <row r="1090" spans="1:21">
      <c r="A1090" s="10"/>
      <c r="I1090" s="10"/>
      <c r="J1090" s="10"/>
      <c r="K1090" s="10"/>
      <c r="L1090" s="10"/>
      <c r="M1090" s="10"/>
      <c r="N1090" s="10"/>
      <c r="O1090" s="10"/>
      <c r="P1090" s="10"/>
      <c r="Q1090" s="10"/>
      <c r="R1090" s="10"/>
      <c r="S1090" s="10"/>
      <c r="T1090" s="10"/>
      <c r="U1090" s="10"/>
    </row>
    <row r="1091" spans="1:21">
      <c r="A1091" s="10"/>
      <c r="I1091" s="10"/>
      <c r="J1091" s="10"/>
      <c r="K1091" s="10"/>
      <c r="L1091" s="10"/>
      <c r="M1091" s="10"/>
      <c r="N1091" s="10"/>
      <c r="O1091" s="10"/>
      <c r="P1091" s="10"/>
      <c r="Q1091" s="10"/>
      <c r="R1091" s="10"/>
      <c r="S1091" s="10"/>
      <c r="T1091" s="10"/>
      <c r="U1091" s="10"/>
    </row>
    <row r="1092" spans="1:21">
      <c r="A1092" s="10"/>
      <c r="I1092" s="10"/>
      <c r="J1092" s="10"/>
      <c r="K1092" s="10"/>
      <c r="L1092" s="10"/>
      <c r="M1092" s="10"/>
      <c r="N1092" s="10"/>
      <c r="O1092" s="10"/>
      <c r="P1092" s="10"/>
      <c r="Q1092" s="10"/>
      <c r="R1092" s="10"/>
      <c r="S1092" s="10"/>
      <c r="T1092" s="10"/>
      <c r="U1092" s="10"/>
    </row>
    <row r="1093" spans="1:21">
      <c r="A1093" s="10"/>
      <c r="I1093" s="10"/>
      <c r="J1093" s="10"/>
      <c r="K1093" s="10"/>
      <c r="L1093" s="10"/>
      <c r="M1093" s="10"/>
      <c r="N1093" s="10"/>
      <c r="O1093" s="10"/>
      <c r="P1093" s="10"/>
      <c r="Q1093" s="10"/>
      <c r="R1093" s="10"/>
      <c r="S1093" s="10"/>
      <c r="T1093" s="10"/>
      <c r="U1093" s="10"/>
    </row>
    <row r="1094" spans="1:21">
      <c r="A1094" s="10"/>
      <c r="I1094" s="10"/>
      <c r="J1094" s="10"/>
      <c r="K1094" s="10"/>
      <c r="L1094" s="10"/>
      <c r="M1094" s="10"/>
      <c r="N1094" s="10"/>
      <c r="O1094" s="10"/>
      <c r="P1094" s="10"/>
      <c r="Q1094" s="10"/>
      <c r="R1094" s="10"/>
      <c r="S1094" s="10"/>
      <c r="T1094" s="10"/>
      <c r="U1094" s="10"/>
    </row>
    <row r="1095" spans="1:21">
      <c r="A1095" s="10"/>
      <c r="I1095" s="10"/>
      <c r="J1095" s="10"/>
      <c r="K1095" s="10"/>
      <c r="L1095" s="10"/>
      <c r="M1095" s="10"/>
      <c r="N1095" s="10"/>
      <c r="O1095" s="10"/>
      <c r="P1095" s="10"/>
      <c r="Q1095" s="10"/>
      <c r="R1095" s="10"/>
      <c r="S1095" s="10"/>
      <c r="T1095" s="10"/>
      <c r="U1095" s="10"/>
    </row>
    <row r="1096" spans="1:21">
      <c r="A1096" s="10"/>
      <c r="I1096" s="10"/>
      <c r="J1096" s="10"/>
      <c r="K1096" s="10"/>
      <c r="L1096" s="10"/>
      <c r="M1096" s="10"/>
      <c r="N1096" s="10"/>
      <c r="O1096" s="10"/>
      <c r="P1096" s="10"/>
      <c r="Q1096" s="10"/>
      <c r="R1096" s="10"/>
      <c r="S1096" s="10"/>
      <c r="T1096" s="10"/>
      <c r="U1096" s="10"/>
    </row>
    <row r="1097" spans="1:21">
      <c r="A1097" s="10"/>
      <c r="I1097" s="10"/>
      <c r="J1097" s="10"/>
      <c r="K1097" s="10"/>
      <c r="L1097" s="10"/>
      <c r="M1097" s="10"/>
      <c r="N1097" s="10"/>
      <c r="O1097" s="10"/>
      <c r="P1097" s="10"/>
      <c r="Q1097" s="10"/>
      <c r="R1097" s="10"/>
      <c r="S1097" s="10"/>
      <c r="T1097" s="10"/>
      <c r="U1097" s="10"/>
    </row>
    <row r="1098" spans="1:21">
      <c r="A1098" s="10"/>
      <c r="I1098" s="10"/>
      <c r="J1098" s="10"/>
      <c r="K1098" s="10"/>
      <c r="L1098" s="10"/>
      <c r="M1098" s="10"/>
      <c r="N1098" s="10"/>
      <c r="O1098" s="10"/>
      <c r="P1098" s="10"/>
      <c r="Q1098" s="10"/>
      <c r="R1098" s="10"/>
      <c r="S1098" s="10"/>
      <c r="T1098" s="10"/>
      <c r="U1098" s="10"/>
    </row>
    <row r="1099" spans="1:21">
      <c r="A1099" s="10"/>
      <c r="I1099" s="10"/>
      <c r="J1099" s="10"/>
      <c r="K1099" s="10"/>
      <c r="L1099" s="10"/>
      <c r="M1099" s="10"/>
      <c r="N1099" s="10"/>
      <c r="O1099" s="10"/>
      <c r="P1099" s="10"/>
      <c r="Q1099" s="10"/>
      <c r="R1099" s="10"/>
      <c r="S1099" s="10"/>
      <c r="T1099" s="10"/>
      <c r="U1099" s="10"/>
    </row>
    <row r="1100" spans="1:21">
      <c r="A1100" s="10"/>
      <c r="I1100" s="10"/>
      <c r="J1100" s="10"/>
      <c r="K1100" s="10"/>
      <c r="L1100" s="10"/>
      <c r="M1100" s="10"/>
      <c r="N1100" s="10"/>
      <c r="O1100" s="10"/>
      <c r="P1100" s="10"/>
      <c r="Q1100" s="10"/>
      <c r="R1100" s="10"/>
      <c r="S1100" s="10"/>
      <c r="T1100" s="10"/>
      <c r="U1100" s="10"/>
    </row>
    <row r="1101" spans="1:21">
      <c r="A1101" s="10"/>
      <c r="I1101" s="10"/>
      <c r="J1101" s="10"/>
      <c r="K1101" s="10"/>
      <c r="L1101" s="10"/>
      <c r="M1101" s="10"/>
      <c r="N1101" s="10"/>
      <c r="O1101" s="10"/>
      <c r="P1101" s="10"/>
      <c r="Q1101" s="10"/>
      <c r="R1101" s="10"/>
      <c r="S1101" s="10"/>
      <c r="T1101" s="10"/>
      <c r="U1101" s="10"/>
    </row>
    <row r="1102" spans="1:21">
      <c r="A1102" s="10"/>
      <c r="I1102" s="10"/>
      <c r="J1102" s="10"/>
      <c r="K1102" s="10"/>
      <c r="L1102" s="10"/>
      <c r="M1102" s="10"/>
      <c r="N1102" s="10"/>
      <c r="O1102" s="10"/>
      <c r="P1102" s="10"/>
      <c r="Q1102" s="10"/>
      <c r="R1102" s="10"/>
      <c r="S1102" s="10"/>
      <c r="T1102" s="10"/>
      <c r="U1102" s="10"/>
    </row>
    <row r="1103" spans="1:21">
      <c r="A1103" s="10"/>
      <c r="I1103" s="10"/>
      <c r="J1103" s="10"/>
      <c r="K1103" s="10"/>
      <c r="L1103" s="10"/>
      <c r="M1103" s="10"/>
      <c r="N1103" s="10"/>
      <c r="O1103" s="10"/>
      <c r="P1103" s="10"/>
      <c r="Q1103" s="10"/>
      <c r="R1103" s="10"/>
      <c r="S1103" s="10"/>
      <c r="T1103" s="10"/>
      <c r="U1103" s="10"/>
    </row>
    <row r="1104" spans="1:21">
      <c r="A1104" s="10"/>
      <c r="I1104" s="10"/>
      <c r="J1104" s="10"/>
      <c r="K1104" s="10"/>
      <c r="L1104" s="10"/>
      <c r="M1104" s="10"/>
      <c r="N1104" s="10"/>
      <c r="O1104" s="10"/>
      <c r="P1104" s="10"/>
      <c r="Q1104" s="10"/>
      <c r="R1104" s="10"/>
      <c r="S1104" s="10"/>
      <c r="T1104" s="10"/>
      <c r="U1104" s="10"/>
    </row>
    <row r="1105" spans="1:21">
      <c r="A1105" s="10"/>
      <c r="I1105" s="10"/>
      <c r="J1105" s="10"/>
      <c r="K1105" s="10"/>
      <c r="L1105" s="10"/>
      <c r="M1105" s="10"/>
      <c r="N1105" s="10"/>
      <c r="O1105" s="10"/>
      <c r="P1105" s="10"/>
      <c r="Q1105" s="10"/>
      <c r="R1105" s="10"/>
      <c r="S1105" s="10"/>
      <c r="T1105" s="10"/>
      <c r="U1105" s="10"/>
    </row>
    <row r="1106" spans="1:21">
      <c r="A1106" s="10"/>
      <c r="I1106" s="10"/>
      <c r="J1106" s="10"/>
      <c r="K1106" s="10"/>
      <c r="L1106" s="10"/>
      <c r="M1106" s="10"/>
      <c r="N1106" s="10"/>
      <c r="O1106" s="10"/>
      <c r="P1106" s="10"/>
      <c r="Q1106" s="10"/>
      <c r="R1106" s="10"/>
      <c r="S1106" s="10"/>
      <c r="T1106" s="10"/>
      <c r="U1106" s="10"/>
    </row>
    <row r="1107" spans="1:21">
      <c r="A1107" s="10"/>
      <c r="I1107" s="10"/>
      <c r="J1107" s="10"/>
      <c r="K1107" s="10"/>
      <c r="L1107" s="10"/>
      <c r="M1107" s="10"/>
      <c r="N1107" s="10"/>
      <c r="O1107" s="10"/>
      <c r="P1107" s="10"/>
      <c r="Q1107" s="10"/>
      <c r="R1107" s="10"/>
      <c r="S1107" s="10"/>
      <c r="T1107" s="10"/>
      <c r="U1107" s="10"/>
    </row>
    <row r="1108" spans="1:21">
      <c r="A1108" s="10"/>
      <c r="I1108" s="10"/>
      <c r="J1108" s="10"/>
      <c r="K1108" s="10"/>
      <c r="L1108" s="10"/>
      <c r="M1108" s="10"/>
      <c r="N1108" s="10"/>
      <c r="O1108" s="10"/>
      <c r="P1108" s="10"/>
      <c r="Q1108" s="10"/>
      <c r="R1108" s="10"/>
      <c r="S1108" s="10"/>
      <c r="T1108" s="10"/>
      <c r="U1108" s="10"/>
    </row>
    <row r="1109" spans="1:21">
      <c r="A1109" s="10"/>
      <c r="I1109" s="10"/>
      <c r="J1109" s="10"/>
      <c r="K1109" s="10"/>
      <c r="L1109" s="10"/>
      <c r="M1109" s="10"/>
      <c r="N1109" s="10"/>
      <c r="O1109" s="10"/>
      <c r="P1109" s="10"/>
      <c r="Q1109" s="10"/>
      <c r="R1109" s="10"/>
      <c r="S1109" s="10"/>
      <c r="T1109" s="10"/>
      <c r="U1109" s="10"/>
    </row>
    <row r="1110" spans="1:21">
      <c r="A1110" s="10"/>
      <c r="I1110" s="10"/>
      <c r="J1110" s="10"/>
      <c r="K1110" s="10"/>
      <c r="L1110" s="10"/>
      <c r="M1110" s="10"/>
      <c r="N1110" s="10"/>
      <c r="O1110" s="10"/>
      <c r="P1110" s="10"/>
      <c r="Q1110" s="10"/>
      <c r="R1110" s="10"/>
      <c r="S1110" s="10"/>
      <c r="T1110" s="10"/>
      <c r="U1110" s="10"/>
    </row>
    <row r="1111" spans="1:21">
      <c r="A1111" s="10"/>
      <c r="I1111" s="10"/>
      <c r="J1111" s="10"/>
      <c r="K1111" s="10"/>
      <c r="L1111" s="10"/>
      <c r="M1111" s="10"/>
      <c r="N1111" s="10"/>
      <c r="O1111" s="10"/>
      <c r="P1111" s="10"/>
      <c r="Q1111" s="10"/>
      <c r="R1111" s="10"/>
      <c r="S1111" s="10"/>
      <c r="T1111" s="10"/>
      <c r="U1111" s="10"/>
    </row>
    <row r="1112" spans="1:21">
      <c r="A1112" s="10"/>
      <c r="I1112" s="10"/>
      <c r="J1112" s="10"/>
      <c r="K1112" s="10"/>
      <c r="L1112" s="10"/>
      <c r="M1112" s="10"/>
      <c r="N1112" s="10"/>
      <c r="O1112" s="10"/>
      <c r="P1112" s="10"/>
      <c r="Q1112" s="10"/>
      <c r="R1112" s="10"/>
      <c r="S1112" s="10"/>
      <c r="T1112" s="10"/>
      <c r="U1112" s="10"/>
    </row>
    <row r="1113" spans="1:21">
      <c r="A1113" s="10"/>
      <c r="I1113" s="10"/>
      <c r="J1113" s="10"/>
      <c r="K1113" s="10"/>
      <c r="L1113" s="10"/>
      <c r="M1113" s="10"/>
      <c r="N1113" s="10"/>
      <c r="O1113" s="10"/>
      <c r="P1113" s="10"/>
      <c r="Q1113" s="10"/>
      <c r="R1113" s="10"/>
      <c r="S1113" s="10"/>
      <c r="T1113" s="10"/>
      <c r="U1113" s="10"/>
    </row>
    <row r="1114" spans="1:21">
      <c r="A1114" s="10"/>
      <c r="I1114" s="10"/>
      <c r="J1114" s="10"/>
      <c r="K1114" s="10"/>
      <c r="L1114" s="10"/>
      <c r="M1114" s="10"/>
      <c r="N1114" s="10"/>
      <c r="O1114" s="10"/>
      <c r="P1114" s="10"/>
      <c r="Q1114" s="10"/>
      <c r="R1114" s="10"/>
      <c r="S1114" s="10"/>
      <c r="T1114" s="10"/>
      <c r="U1114" s="10"/>
    </row>
    <row r="1115" spans="1:21">
      <c r="A1115" s="10"/>
      <c r="I1115" s="10"/>
      <c r="J1115" s="10"/>
      <c r="K1115" s="10"/>
      <c r="L1115" s="10"/>
      <c r="M1115" s="10"/>
      <c r="N1115" s="10"/>
      <c r="O1115" s="10"/>
      <c r="P1115" s="10"/>
      <c r="Q1115" s="10"/>
      <c r="R1115" s="10"/>
      <c r="S1115" s="10"/>
      <c r="T1115" s="10"/>
      <c r="U1115" s="10"/>
    </row>
    <row r="1116" spans="1:21">
      <c r="A1116" s="10"/>
      <c r="I1116" s="10"/>
      <c r="J1116" s="10"/>
      <c r="K1116" s="10"/>
      <c r="L1116" s="10"/>
      <c r="M1116" s="10"/>
      <c r="N1116" s="10"/>
      <c r="O1116" s="10"/>
      <c r="P1116" s="10"/>
      <c r="Q1116" s="10"/>
      <c r="R1116" s="10"/>
      <c r="S1116" s="10"/>
      <c r="T1116" s="10"/>
      <c r="U1116" s="10"/>
    </row>
    <row r="1117" spans="1:21">
      <c r="A1117" s="10"/>
      <c r="I1117" s="10"/>
      <c r="J1117" s="10"/>
      <c r="K1117" s="10"/>
      <c r="L1117" s="10"/>
      <c r="M1117" s="10"/>
      <c r="N1117" s="10"/>
      <c r="O1117" s="10"/>
      <c r="P1117" s="10"/>
      <c r="Q1117" s="10"/>
      <c r="R1117" s="10"/>
      <c r="S1117" s="10"/>
      <c r="T1117" s="10"/>
      <c r="U1117" s="10"/>
    </row>
    <row r="1118" spans="1:21">
      <c r="A1118" s="10"/>
      <c r="I1118" s="10"/>
      <c r="J1118" s="10"/>
      <c r="K1118" s="10"/>
      <c r="L1118" s="10"/>
      <c r="M1118" s="10"/>
      <c r="N1118" s="10"/>
      <c r="O1118" s="10"/>
      <c r="P1118" s="10"/>
      <c r="Q1118" s="10"/>
      <c r="R1118" s="10"/>
      <c r="S1118" s="10"/>
      <c r="T1118" s="10"/>
      <c r="U1118" s="10"/>
    </row>
    <row r="1119" spans="1:21">
      <c r="A1119" s="10"/>
      <c r="I1119" s="10"/>
      <c r="J1119" s="10"/>
      <c r="K1119" s="10"/>
      <c r="L1119" s="10"/>
      <c r="M1119" s="10"/>
      <c r="N1119" s="10"/>
      <c r="O1119" s="10"/>
      <c r="P1119" s="10"/>
      <c r="Q1119" s="10"/>
      <c r="R1119" s="10"/>
      <c r="S1119" s="10"/>
      <c r="T1119" s="10"/>
      <c r="U1119" s="10"/>
    </row>
    <row r="1120" spans="1:21">
      <c r="A1120" s="10"/>
      <c r="I1120" s="10"/>
      <c r="J1120" s="10"/>
      <c r="K1120" s="10"/>
      <c r="L1120" s="10"/>
      <c r="M1120" s="10"/>
      <c r="N1120" s="10"/>
      <c r="O1120" s="10"/>
      <c r="P1120" s="10"/>
      <c r="Q1120" s="10"/>
      <c r="R1120" s="10"/>
      <c r="S1120" s="10"/>
      <c r="T1120" s="10"/>
      <c r="U1120" s="10"/>
    </row>
    <row r="1121" spans="1:21">
      <c r="A1121" s="10"/>
      <c r="I1121" s="10"/>
      <c r="J1121" s="10"/>
      <c r="K1121" s="10"/>
      <c r="L1121" s="10"/>
      <c r="M1121" s="10"/>
      <c r="N1121" s="10"/>
      <c r="O1121" s="10"/>
      <c r="P1121" s="10"/>
      <c r="Q1121" s="10"/>
      <c r="R1121" s="10"/>
      <c r="S1121" s="10"/>
      <c r="T1121" s="10"/>
      <c r="U1121" s="10"/>
    </row>
    <row r="1122" spans="1:21">
      <c r="A1122" s="10"/>
      <c r="I1122" s="10"/>
      <c r="J1122" s="10"/>
      <c r="K1122" s="10"/>
      <c r="L1122" s="10"/>
      <c r="M1122" s="10"/>
      <c r="N1122" s="10"/>
      <c r="O1122" s="10"/>
      <c r="P1122" s="10"/>
      <c r="Q1122" s="10"/>
      <c r="R1122" s="10"/>
      <c r="S1122" s="10"/>
      <c r="T1122" s="10"/>
      <c r="U1122" s="10"/>
    </row>
    <row r="1123" spans="1:21">
      <c r="A1123" s="10"/>
      <c r="I1123" s="10"/>
      <c r="J1123" s="10"/>
      <c r="K1123" s="10"/>
      <c r="L1123" s="10"/>
      <c r="M1123" s="10"/>
      <c r="N1123" s="10"/>
      <c r="O1123" s="10"/>
      <c r="P1123" s="10"/>
      <c r="Q1123" s="10"/>
      <c r="R1123" s="10"/>
      <c r="S1123" s="10"/>
      <c r="T1123" s="10"/>
      <c r="U1123" s="10"/>
    </row>
    <row r="1124" spans="1:21">
      <c r="A1124" s="10"/>
      <c r="I1124" s="10"/>
      <c r="J1124" s="10"/>
      <c r="K1124" s="10"/>
      <c r="L1124" s="10"/>
      <c r="M1124" s="10"/>
      <c r="N1124" s="10"/>
      <c r="O1124" s="10"/>
      <c r="P1124" s="10"/>
      <c r="Q1124" s="10"/>
      <c r="R1124" s="10"/>
      <c r="S1124" s="10"/>
      <c r="T1124" s="10"/>
      <c r="U1124" s="10"/>
    </row>
    <row r="1125" spans="1:21">
      <c r="A1125" s="10"/>
      <c r="I1125" s="10"/>
      <c r="J1125" s="10"/>
      <c r="K1125" s="10"/>
      <c r="L1125" s="10"/>
      <c r="M1125" s="10"/>
      <c r="N1125" s="10"/>
      <c r="O1125" s="10"/>
      <c r="P1125" s="10"/>
      <c r="Q1125" s="10"/>
      <c r="R1125" s="10"/>
      <c r="S1125" s="10"/>
      <c r="T1125" s="10"/>
      <c r="U1125" s="10"/>
    </row>
    <row r="1126" spans="1:21">
      <c r="A1126" s="10"/>
      <c r="I1126" s="10"/>
      <c r="J1126" s="10"/>
      <c r="K1126" s="10"/>
      <c r="L1126" s="10"/>
      <c r="M1126" s="10"/>
      <c r="N1126" s="10"/>
      <c r="O1126" s="10"/>
      <c r="P1126" s="10"/>
      <c r="Q1126" s="10"/>
      <c r="R1126" s="10"/>
      <c r="S1126" s="10"/>
      <c r="T1126" s="10"/>
      <c r="U1126" s="10"/>
    </row>
    <row r="1127" spans="1:21">
      <c r="A1127" s="10"/>
      <c r="I1127" s="10"/>
      <c r="J1127" s="10"/>
      <c r="K1127" s="10"/>
      <c r="L1127" s="10"/>
      <c r="M1127" s="10"/>
      <c r="N1127" s="10"/>
      <c r="O1127" s="10"/>
      <c r="P1127" s="10"/>
      <c r="Q1127" s="10"/>
      <c r="R1127" s="10"/>
      <c r="S1127" s="10"/>
      <c r="T1127" s="10"/>
      <c r="U1127" s="10"/>
    </row>
    <row r="1128" spans="1:21">
      <c r="A1128" s="10"/>
      <c r="I1128" s="10"/>
      <c r="J1128" s="10"/>
      <c r="K1128" s="10"/>
      <c r="L1128" s="10"/>
      <c r="M1128" s="10"/>
      <c r="N1128" s="10"/>
      <c r="O1128" s="10"/>
      <c r="P1128" s="10"/>
      <c r="Q1128" s="10"/>
      <c r="R1128" s="10"/>
      <c r="S1128" s="10"/>
      <c r="T1128" s="10"/>
      <c r="U1128" s="10"/>
    </row>
    <row r="1129" spans="1:21">
      <c r="A1129" s="10"/>
      <c r="I1129" s="10"/>
      <c r="J1129" s="10"/>
      <c r="K1129" s="10"/>
      <c r="L1129" s="10"/>
      <c r="M1129" s="10"/>
      <c r="N1129" s="10"/>
      <c r="O1129" s="10"/>
      <c r="P1129" s="10"/>
      <c r="Q1129" s="10"/>
      <c r="R1129" s="10"/>
      <c r="S1129" s="10"/>
      <c r="T1129" s="10"/>
      <c r="U1129" s="10"/>
    </row>
    <row r="1130" spans="1:21">
      <c r="A1130" s="10"/>
      <c r="I1130" s="10"/>
      <c r="J1130" s="10"/>
      <c r="K1130" s="10"/>
      <c r="L1130" s="10"/>
      <c r="M1130" s="10"/>
      <c r="N1130" s="10"/>
      <c r="O1130" s="10"/>
      <c r="P1130" s="10"/>
      <c r="Q1130" s="10"/>
      <c r="R1130" s="10"/>
      <c r="S1130" s="10"/>
      <c r="T1130" s="10"/>
      <c r="U1130" s="10"/>
    </row>
    <row r="1131" spans="1:21">
      <c r="A1131" s="10"/>
      <c r="I1131" s="10"/>
      <c r="J1131" s="10"/>
      <c r="K1131" s="10"/>
      <c r="L1131" s="10"/>
      <c r="M1131" s="10"/>
      <c r="N1131" s="10"/>
      <c r="O1131" s="10"/>
      <c r="P1131" s="10"/>
      <c r="Q1131" s="10"/>
      <c r="R1131" s="10"/>
      <c r="S1131" s="10"/>
      <c r="T1131" s="10"/>
      <c r="U1131" s="10"/>
    </row>
    <row r="1132" spans="1:21">
      <c r="A1132" s="10"/>
      <c r="I1132" s="10"/>
      <c r="J1132" s="10"/>
      <c r="K1132" s="10"/>
      <c r="L1132" s="10"/>
      <c r="M1132" s="10"/>
      <c r="N1132" s="10"/>
      <c r="O1132" s="10"/>
      <c r="P1132" s="10"/>
      <c r="Q1132" s="10"/>
      <c r="R1132" s="10"/>
      <c r="S1132" s="10"/>
      <c r="T1132" s="10"/>
      <c r="U1132" s="10"/>
    </row>
    <row r="1133" spans="1:21">
      <c r="A1133" s="10"/>
      <c r="I1133" s="10"/>
      <c r="J1133" s="10"/>
      <c r="K1133" s="10"/>
      <c r="L1133" s="10"/>
      <c r="M1133" s="10"/>
      <c r="N1133" s="10"/>
      <c r="O1133" s="10"/>
      <c r="P1133" s="10"/>
      <c r="Q1133" s="10"/>
      <c r="R1133" s="10"/>
      <c r="S1133" s="10"/>
      <c r="T1133" s="10"/>
      <c r="U1133" s="10"/>
    </row>
    <row r="1134" spans="1:21">
      <c r="A1134" s="10"/>
      <c r="I1134" s="10"/>
      <c r="J1134" s="10"/>
      <c r="K1134" s="10"/>
      <c r="L1134" s="10"/>
      <c r="M1134" s="10"/>
      <c r="N1134" s="10"/>
      <c r="O1134" s="10"/>
      <c r="P1134" s="10"/>
      <c r="Q1134" s="10"/>
      <c r="R1134" s="10"/>
      <c r="S1134" s="10"/>
      <c r="T1134" s="10"/>
      <c r="U1134" s="10"/>
    </row>
    <row r="1135" spans="1:21">
      <c r="A1135" s="10"/>
      <c r="I1135" s="10"/>
      <c r="J1135" s="10"/>
      <c r="K1135" s="10"/>
      <c r="L1135" s="10"/>
      <c r="M1135" s="10"/>
      <c r="N1135" s="10"/>
      <c r="O1135" s="10"/>
      <c r="P1135" s="10"/>
      <c r="Q1135" s="10"/>
      <c r="R1135" s="10"/>
      <c r="S1135" s="10"/>
      <c r="T1135" s="10"/>
      <c r="U1135" s="10"/>
    </row>
    <row r="1136" spans="1:21">
      <c r="A1136" s="10"/>
      <c r="I1136" s="10"/>
      <c r="J1136" s="10"/>
      <c r="K1136" s="10"/>
      <c r="L1136" s="10"/>
      <c r="M1136" s="10"/>
      <c r="N1136" s="10"/>
      <c r="O1136" s="10"/>
      <c r="P1136" s="10"/>
      <c r="Q1136" s="10"/>
      <c r="R1136" s="10"/>
      <c r="S1136" s="10"/>
      <c r="T1136" s="10"/>
      <c r="U1136" s="10"/>
    </row>
    <row r="1137" spans="1:21">
      <c r="A1137" s="10"/>
      <c r="I1137" s="10"/>
      <c r="J1137" s="10"/>
      <c r="K1137" s="10"/>
      <c r="L1137" s="10"/>
      <c r="M1137" s="10"/>
      <c r="N1137" s="10"/>
      <c r="O1137" s="10"/>
      <c r="P1137" s="10"/>
      <c r="Q1137" s="10"/>
      <c r="R1137" s="10"/>
      <c r="S1137" s="10"/>
      <c r="T1137" s="10"/>
      <c r="U1137" s="10"/>
    </row>
    <row r="1138" spans="1:21">
      <c r="A1138" s="10"/>
      <c r="I1138" s="10"/>
      <c r="J1138" s="10"/>
      <c r="K1138" s="10"/>
      <c r="L1138" s="10"/>
      <c r="M1138" s="10"/>
      <c r="N1138" s="10"/>
      <c r="O1138" s="10"/>
      <c r="P1138" s="10"/>
      <c r="Q1138" s="10"/>
      <c r="R1138" s="10"/>
      <c r="S1138" s="10"/>
      <c r="T1138" s="10"/>
      <c r="U1138" s="10"/>
    </row>
    <row r="1139" spans="1:21">
      <c r="A1139" s="10"/>
      <c r="I1139" s="10"/>
      <c r="J1139" s="10"/>
      <c r="K1139" s="10"/>
      <c r="L1139" s="10"/>
      <c r="M1139" s="10"/>
      <c r="N1139" s="10"/>
      <c r="O1139" s="10"/>
      <c r="P1139" s="10"/>
      <c r="Q1139" s="10"/>
      <c r="R1139" s="10"/>
      <c r="S1139" s="10"/>
      <c r="T1139" s="10"/>
      <c r="U1139" s="10"/>
    </row>
    <row r="1140" spans="1:21">
      <c r="A1140" s="10"/>
      <c r="I1140" s="10"/>
      <c r="J1140" s="10"/>
      <c r="K1140" s="10"/>
      <c r="L1140" s="10"/>
      <c r="M1140" s="10"/>
      <c r="N1140" s="10"/>
      <c r="O1140" s="10"/>
      <c r="P1140" s="10"/>
      <c r="Q1140" s="10"/>
      <c r="R1140" s="10"/>
      <c r="S1140" s="10"/>
      <c r="T1140" s="10"/>
      <c r="U1140" s="10"/>
    </row>
    <row r="1141" spans="1:21">
      <c r="A1141" s="10"/>
      <c r="I1141" s="10"/>
      <c r="J1141" s="10"/>
      <c r="K1141" s="10"/>
      <c r="L1141" s="10"/>
      <c r="M1141" s="10"/>
      <c r="N1141" s="10"/>
      <c r="O1141" s="10"/>
      <c r="P1141" s="10"/>
      <c r="Q1141" s="10"/>
      <c r="R1141" s="10"/>
      <c r="S1141" s="10"/>
      <c r="T1141" s="10"/>
      <c r="U1141" s="10"/>
    </row>
    <row r="1142" spans="1:21">
      <c r="A1142" s="10"/>
      <c r="I1142" s="10"/>
      <c r="J1142" s="10"/>
      <c r="K1142" s="10"/>
      <c r="L1142" s="10"/>
      <c r="M1142" s="10"/>
      <c r="N1142" s="10"/>
      <c r="O1142" s="10"/>
      <c r="P1142" s="10"/>
      <c r="Q1142" s="10"/>
      <c r="R1142" s="10"/>
      <c r="S1142" s="10"/>
      <c r="T1142" s="10"/>
      <c r="U1142" s="10"/>
    </row>
    <row r="1143" spans="1:21">
      <c r="A1143" s="10"/>
      <c r="I1143" s="10"/>
      <c r="J1143" s="10"/>
      <c r="K1143" s="10"/>
      <c r="L1143" s="10"/>
      <c r="M1143" s="10"/>
      <c r="N1143" s="10"/>
      <c r="O1143" s="10"/>
      <c r="P1143" s="10"/>
      <c r="Q1143" s="10"/>
      <c r="R1143" s="10"/>
      <c r="S1143" s="10"/>
      <c r="T1143" s="10"/>
      <c r="U1143" s="10"/>
    </row>
    <row r="1144" spans="1:21">
      <c r="A1144" s="10"/>
      <c r="I1144" s="10"/>
      <c r="J1144" s="10"/>
      <c r="K1144" s="10"/>
      <c r="L1144" s="10"/>
      <c r="M1144" s="10"/>
      <c r="N1144" s="10"/>
      <c r="O1144" s="10"/>
      <c r="P1144" s="10"/>
      <c r="Q1144" s="10"/>
      <c r="R1144" s="10"/>
      <c r="S1144" s="10"/>
      <c r="T1144" s="10"/>
      <c r="U1144" s="10"/>
    </row>
    <row r="1145" spans="1:21">
      <c r="A1145" s="10"/>
      <c r="I1145" s="10"/>
      <c r="J1145" s="10"/>
      <c r="K1145" s="10"/>
      <c r="L1145" s="10"/>
      <c r="M1145" s="10"/>
      <c r="N1145" s="10"/>
      <c r="O1145" s="10"/>
      <c r="P1145" s="10"/>
      <c r="Q1145" s="10"/>
      <c r="R1145" s="10"/>
      <c r="S1145" s="10"/>
      <c r="T1145" s="10"/>
      <c r="U1145" s="10"/>
    </row>
    <row r="1146" spans="1:21">
      <c r="A1146" s="10"/>
      <c r="I1146" s="10"/>
      <c r="J1146" s="10"/>
      <c r="K1146" s="10"/>
      <c r="L1146" s="10"/>
      <c r="M1146" s="10"/>
      <c r="N1146" s="10"/>
      <c r="O1146" s="10"/>
      <c r="P1146" s="10"/>
      <c r="Q1146" s="10"/>
      <c r="R1146" s="10"/>
      <c r="S1146" s="10"/>
      <c r="T1146" s="10"/>
      <c r="U1146" s="10"/>
    </row>
    <row r="1147" spans="1:21">
      <c r="A1147" s="10"/>
      <c r="I1147" s="10"/>
      <c r="J1147" s="10"/>
      <c r="K1147" s="10"/>
      <c r="L1147" s="10"/>
      <c r="M1147" s="10"/>
      <c r="N1147" s="10"/>
      <c r="O1147" s="10"/>
      <c r="P1147" s="10"/>
      <c r="Q1147" s="10"/>
      <c r="R1147" s="10"/>
      <c r="S1147" s="10"/>
      <c r="T1147" s="10"/>
      <c r="U1147" s="10"/>
    </row>
    <row r="1148" spans="1:21">
      <c r="A1148" s="10"/>
      <c r="I1148" s="10"/>
      <c r="J1148" s="10"/>
      <c r="K1148" s="10"/>
      <c r="L1148" s="10"/>
      <c r="M1148" s="10"/>
      <c r="N1148" s="10"/>
      <c r="O1148" s="10"/>
      <c r="P1148" s="10"/>
      <c r="Q1148" s="10"/>
      <c r="R1148" s="10"/>
      <c r="S1148" s="10"/>
      <c r="T1148" s="10"/>
      <c r="U1148" s="10"/>
    </row>
    <row r="1149" spans="1:21">
      <c r="A1149" s="10"/>
      <c r="I1149" s="10"/>
      <c r="J1149" s="10"/>
      <c r="K1149" s="10"/>
      <c r="L1149" s="10"/>
      <c r="M1149" s="10"/>
      <c r="N1149" s="10"/>
      <c r="O1149" s="10"/>
      <c r="P1149" s="10"/>
      <c r="Q1149" s="10"/>
      <c r="R1149" s="10"/>
      <c r="S1149" s="10"/>
      <c r="T1149" s="10"/>
      <c r="U1149" s="10"/>
    </row>
    <row r="1150" spans="1:21">
      <c r="A1150" s="10"/>
      <c r="I1150" s="10"/>
      <c r="J1150" s="10"/>
      <c r="K1150" s="10"/>
      <c r="L1150" s="10"/>
      <c r="M1150" s="10"/>
      <c r="N1150" s="10"/>
      <c r="O1150" s="10"/>
      <c r="P1150" s="10"/>
      <c r="Q1150" s="10"/>
      <c r="R1150" s="10"/>
      <c r="S1150" s="10"/>
      <c r="T1150" s="10"/>
      <c r="U1150" s="10"/>
    </row>
    <row r="1151" spans="1:21">
      <c r="A1151" s="10"/>
      <c r="I1151" s="10"/>
      <c r="J1151" s="10"/>
      <c r="K1151" s="10"/>
      <c r="L1151" s="10"/>
      <c r="M1151" s="10"/>
      <c r="N1151" s="10"/>
      <c r="O1151" s="10"/>
      <c r="P1151" s="10"/>
      <c r="Q1151" s="10"/>
      <c r="R1151" s="10"/>
      <c r="S1151" s="10"/>
      <c r="T1151" s="10"/>
      <c r="U1151" s="10"/>
    </row>
    <row r="1152" spans="1:21">
      <c r="A1152" s="10"/>
      <c r="I1152" s="10"/>
      <c r="J1152" s="10"/>
      <c r="K1152" s="10"/>
      <c r="L1152" s="10"/>
      <c r="M1152" s="10"/>
      <c r="N1152" s="10"/>
      <c r="O1152" s="10"/>
      <c r="P1152" s="10"/>
      <c r="Q1152" s="10"/>
      <c r="R1152" s="10"/>
      <c r="S1152" s="10"/>
      <c r="T1152" s="10"/>
      <c r="U1152" s="10"/>
    </row>
    <row r="1153" spans="1:21">
      <c r="A1153" s="10"/>
      <c r="I1153" s="10"/>
      <c r="J1153" s="10"/>
      <c r="K1153" s="10"/>
      <c r="L1153" s="10"/>
      <c r="M1153" s="10"/>
      <c r="N1153" s="10"/>
      <c r="O1153" s="10"/>
      <c r="P1153" s="10"/>
      <c r="Q1153" s="10"/>
      <c r="R1153" s="10"/>
      <c r="S1153" s="10"/>
      <c r="T1153" s="10"/>
      <c r="U1153" s="10"/>
    </row>
    <row r="1154" spans="1:21">
      <c r="A1154" s="10"/>
      <c r="I1154" s="10"/>
      <c r="J1154" s="10"/>
      <c r="K1154" s="10"/>
      <c r="L1154" s="10"/>
      <c r="M1154" s="10"/>
      <c r="N1154" s="10"/>
      <c r="O1154" s="10"/>
      <c r="P1154" s="10"/>
      <c r="Q1154" s="10"/>
      <c r="R1154" s="10"/>
      <c r="S1154" s="10"/>
      <c r="T1154" s="10"/>
      <c r="U1154" s="10"/>
    </row>
    <row r="1155" spans="1:21">
      <c r="A1155" s="10"/>
      <c r="I1155" s="10"/>
      <c r="J1155" s="10"/>
      <c r="K1155" s="10"/>
      <c r="L1155" s="10"/>
      <c r="M1155" s="10"/>
      <c r="N1155" s="10"/>
      <c r="O1155" s="10"/>
      <c r="P1155" s="10"/>
      <c r="Q1155" s="10"/>
      <c r="R1155" s="10"/>
      <c r="S1155" s="10"/>
      <c r="T1155" s="10"/>
      <c r="U1155" s="10"/>
    </row>
    <row r="1156" spans="1:21">
      <c r="A1156" s="10"/>
      <c r="I1156" s="10"/>
      <c r="J1156" s="10"/>
      <c r="K1156" s="10"/>
      <c r="L1156" s="10"/>
      <c r="M1156" s="10"/>
      <c r="N1156" s="10"/>
      <c r="O1156" s="10"/>
      <c r="P1156" s="10"/>
      <c r="Q1156" s="10"/>
      <c r="R1156" s="10"/>
      <c r="S1156" s="10"/>
      <c r="T1156" s="10"/>
      <c r="U1156" s="10"/>
    </row>
    <row r="1157" spans="1:21">
      <c r="A1157" s="10"/>
      <c r="I1157" s="10"/>
      <c r="J1157" s="10"/>
      <c r="K1157" s="10"/>
      <c r="L1157" s="10"/>
      <c r="M1157" s="10"/>
      <c r="N1157" s="10"/>
      <c r="O1157" s="10"/>
      <c r="P1157" s="10"/>
      <c r="Q1157" s="10"/>
      <c r="R1157" s="10"/>
      <c r="S1157" s="10"/>
      <c r="T1157" s="10"/>
      <c r="U1157" s="10"/>
    </row>
    <row r="1158" spans="1:21">
      <c r="A1158" s="10"/>
      <c r="I1158" s="10"/>
      <c r="J1158" s="10"/>
      <c r="K1158" s="10"/>
      <c r="L1158" s="10"/>
      <c r="M1158" s="10"/>
      <c r="N1158" s="10"/>
      <c r="O1158" s="10"/>
      <c r="P1158" s="10"/>
      <c r="Q1158" s="10"/>
      <c r="R1158" s="10"/>
      <c r="S1158" s="10"/>
      <c r="T1158" s="10"/>
      <c r="U1158" s="10"/>
    </row>
    <row r="1159" spans="1:21">
      <c r="A1159" s="10"/>
      <c r="I1159" s="10"/>
      <c r="J1159" s="10"/>
      <c r="K1159" s="10"/>
      <c r="L1159" s="10"/>
      <c r="M1159" s="10"/>
      <c r="N1159" s="10"/>
      <c r="O1159" s="10"/>
      <c r="P1159" s="10"/>
      <c r="Q1159" s="10"/>
      <c r="R1159" s="10"/>
      <c r="S1159" s="10"/>
      <c r="T1159" s="10"/>
      <c r="U1159" s="10"/>
    </row>
    <row r="1160" spans="1:21">
      <c r="A1160" s="10"/>
      <c r="I1160" s="10"/>
      <c r="J1160" s="10"/>
      <c r="K1160" s="10"/>
      <c r="L1160" s="10"/>
      <c r="M1160" s="10"/>
      <c r="N1160" s="10"/>
      <c r="O1160" s="10"/>
      <c r="P1160" s="10"/>
      <c r="Q1160" s="10"/>
      <c r="R1160" s="10"/>
      <c r="S1160" s="10"/>
      <c r="T1160" s="10"/>
      <c r="U1160" s="10"/>
    </row>
    <row r="1161" spans="1:21">
      <c r="A1161" s="10"/>
      <c r="I1161" s="10"/>
      <c r="J1161" s="10"/>
      <c r="K1161" s="10"/>
      <c r="L1161" s="10"/>
      <c r="M1161" s="10"/>
      <c r="N1161" s="10"/>
      <c r="O1161" s="10"/>
      <c r="P1161" s="10"/>
      <c r="Q1161" s="10"/>
      <c r="R1161" s="10"/>
      <c r="S1161" s="10"/>
      <c r="T1161" s="10"/>
      <c r="U1161" s="10"/>
    </row>
    <row r="1162" spans="1:21">
      <c r="A1162" s="10"/>
      <c r="I1162" s="10"/>
      <c r="J1162" s="10"/>
      <c r="K1162" s="10"/>
      <c r="L1162" s="10"/>
      <c r="M1162" s="10"/>
      <c r="N1162" s="10"/>
      <c r="O1162" s="10"/>
      <c r="P1162" s="10"/>
      <c r="Q1162" s="10"/>
      <c r="R1162" s="10"/>
      <c r="S1162" s="10"/>
      <c r="T1162" s="10"/>
      <c r="U1162" s="10"/>
    </row>
    <row r="1163" spans="1:21">
      <c r="A1163" s="10"/>
      <c r="I1163" s="10"/>
      <c r="J1163" s="10"/>
      <c r="K1163" s="10"/>
      <c r="L1163" s="10"/>
      <c r="M1163" s="10"/>
      <c r="N1163" s="10"/>
      <c r="O1163" s="10"/>
      <c r="P1163" s="10"/>
      <c r="Q1163" s="10"/>
      <c r="R1163" s="10"/>
      <c r="S1163" s="10"/>
      <c r="T1163" s="10"/>
      <c r="U1163" s="10"/>
    </row>
    <row r="1164" spans="1:21">
      <c r="A1164" s="10"/>
      <c r="I1164" s="10"/>
      <c r="J1164" s="10"/>
      <c r="K1164" s="10"/>
      <c r="L1164" s="10"/>
      <c r="M1164" s="10"/>
      <c r="N1164" s="10"/>
      <c r="O1164" s="10"/>
      <c r="P1164" s="10"/>
      <c r="Q1164" s="10"/>
      <c r="R1164" s="10"/>
      <c r="S1164" s="10"/>
      <c r="T1164" s="10"/>
      <c r="U1164" s="10"/>
    </row>
    <row r="1165" spans="1:21">
      <c r="A1165" s="10"/>
      <c r="I1165" s="10"/>
      <c r="J1165" s="10"/>
      <c r="K1165" s="10"/>
      <c r="L1165" s="10"/>
      <c r="M1165" s="10"/>
      <c r="N1165" s="10"/>
      <c r="O1165" s="10"/>
      <c r="P1165" s="10"/>
      <c r="Q1165" s="10"/>
      <c r="R1165" s="10"/>
      <c r="S1165" s="10"/>
      <c r="T1165" s="10"/>
      <c r="U1165" s="10"/>
    </row>
    <row r="1166" spans="1:21">
      <c r="A1166" s="10"/>
      <c r="I1166" s="10"/>
      <c r="J1166" s="10"/>
      <c r="K1166" s="10"/>
      <c r="L1166" s="10"/>
      <c r="M1166" s="10"/>
      <c r="N1166" s="10"/>
      <c r="O1166" s="10"/>
      <c r="P1166" s="10"/>
      <c r="Q1166" s="10"/>
      <c r="R1166" s="10"/>
      <c r="S1166" s="10"/>
      <c r="T1166" s="10"/>
      <c r="U1166" s="10"/>
    </row>
    <row r="1167" spans="1:21">
      <c r="A1167" s="10"/>
      <c r="I1167" s="10"/>
      <c r="J1167" s="10"/>
      <c r="K1167" s="10"/>
      <c r="L1167" s="10"/>
      <c r="M1167" s="10"/>
      <c r="N1167" s="10"/>
      <c r="O1167" s="10"/>
      <c r="P1167" s="10"/>
      <c r="Q1167" s="10"/>
      <c r="R1167" s="10"/>
      <c r="S1167" s="10"/>
      <c r="T1167" s="10"/>
      <c r="U1167" s="10"/>
    </row>
    <row r="1168" spans="1:21">
      <c r="A1168" s="10"/>
      <c r="I1168" s="10"/>
      <c r="J1168" s="10"/>
      <c r="K1168" s="10"/>
      <c r="L1168" s="10"/>
      <c r="M1168" s="10"/>
      <c r="N1168" s="10"/>
      <c r="O1168" s="10"/>
      <c r="P1168" s="10"/>
      <c r="Q1168" s="10"/>
      <c r="R1168" s="10"/>
      <c r="S1168" s="10"/>
      <c r="T1168" s="10"/>
      <c r="U1168" s="10"/>
    </row>
    <row r="1169" spans="1:21">
      <c r="A1169" s="10"/>
      <c r="I1169" s="10"/>
      <c r="J1169" s="10"/>
      <c r="K1169" s="10"/>
      <c r="L1169" s="10"/>
      <c r="M1169" s="10"/>
      <c r="N1169" s="10"/>
      <c r="O1169" s="10"/>
      <c r="P1169" s="10"/>
      <c r="Q1169" s="10"/>
      <c r="R1169" s="10"/>
      <c r="S1169" s="10"/>
      <c r="T1169" s="10"/>
      <c r="U1169" s="10"/>
    </row>
    <row r="1170" spans="1:21">
      <c r="A1170" s="10"/>
      <c r="I1170" s="10"/>
      <c r="J1170" s="10"/>
      <c r="K1170" s="10"/>
      <c r="L1170" s="10"/>
      <c r="M1170" s="10"/>
      <c r="N1170" s="10"/>
      <c r="O1170" s="10"/>
      <c r="P1170" s="10"/>
      <c r="Q1170" s="10"/>
      <c r="R1170" s="10"/>
      <c r="S1170" s="10"/>
      <c r="T1170" s="10"/>
      <c r="U1170" s="10"/>
    </row>
    <row r="1171" spans="1:21">
      <c r="A1171" s="10"/>
      <c r="I1171" s="10"/>
      <c r="J1171" s="10"/>
      <c r="K1171" s="10"/>
      <c r="L1171" s="10"/>
      <c r="M1171" s="10"/>
      <c r="N1171" s="10"/>
      <c r="O1171" s="10"/>
      <c r="P1171" s="10"/>
      <c r="Q1171" s="10"/>
      <c r="R1171" s="10"/>
      <c r="S1171" s="10"/>
      <c r="T1171" s="10"/>
      <c r="U1171" s="10"/>
    </row>
    <row r="1172" spans="1:21">
      <c r="A1172" s="10"/>
      <c r="I1172" s="10"/>
      <c r="J1172" s="10"/>
      <c r="K1172" s="10"/>
      <c r="L1172" s="10"/>
      <c r="M1172" s="10"/>
      <c r="N1172" s="10"/>
      <c r="O1172" s="10"/>
      <c r="P1172" s="10"/>
      <c r="Q1172" s="10"/>
      <c r="R1172" s="10"/>
      <c r="S1172" s="10"/>
      <c r="T1172" s="10"/>
      <c r="U1172" s="10"/>
    </row>
    <row r="1173" spans="1:21">
      <c r="A1173" s="10"/>
      <c r="I1173" s="10"/>
      <c r="J1173" s="10"/>
      <c r="K1173" s="10"/>
      <c r="L1173" s="10"/>
      <c r="M1173" s="10"/>
      <c r="N1173" s="10"/>
      <c r="O1173" s="10"/>
      <c r="P1173" s="10"/>
      <c r="Q1173" s="10"/>
      <c r="R1173" s="10"/>
      <c r="S1173" s="10"/>
      <c r="T1173" s="10"/>
      <c r="U1173" s="10"/>
    </row>
    <row r="1174" spans="1:21">
      <c r="A1174" s="10"/>
      <c r="I1174" s="10"/>
      <c r="J1174" s="10"/>
      <c r="K1174" s="10"/>
      <c r="L1174" s="10"/>
      <c r="M1174" s="10"/>
      <c r="N1174" s="10"/>
      <c r="O1174" s="10"/>
      <c r="P1174" s="10"/>
      <c r="Q1174" s="10"/>
      <c r="R1174" s="10"/>
      <c r="S1174" s="10"/>
      <c r="T1174" s="10"/>
      <c r="U1174" s="10"/>
    </row>
    <row r="1175" spans="1:21">
      <c r="A1175" s="10"/>
      <c r="I1175" s="10"/>
      <c r="J1175" s="10"/>
      <c r="K1175" s="10"/>
      <c r="L1175" s="10"/>
      <c r="M1175" s="10"/>
      <c r="N1175" s="10"/>
      <c r="O1175" s="10"/>
      <c r="P1175" s="10"/>
      <c r="Q1175" s="10"/>
      <c r="R1175" s="10"/>
      <c r="S1175" s="10"/>
      <c r="T1175" s="10"/>
      <c r="U1175" s="10"/>
    </row>
    <row r="1176" spans="1:21">
      <c r="A1176" s="10"/>
      <c r="I1176" s="10"/>
      <c r="J1176" s="10"/>
      <c r="K1176" s="10"/>
      <c r="L1176" s="10"/>
      <c r="M1176" s="10"/>
      <c r="N1176" s="10"/>
      <c r="O1176" s="10"/>
      <c r="P1176" s="10"/>
      <c r="Q1176" s="10"/>
      <c r="R1176" s="10"/>
      <c r="S1176" s="10"/>
      <c r="T1176" s="10"/>
      <c r="U1176" s="10"/>
    </row>
    <row r="1177" spans="1:21">
      <c r="A1177" s="10"/>
      <c r="I1177" s="10"/>
      <c r="J1177" s="10"/>
      <c r="K1177" s="10"/>
      <c r="L1177" s="10"/>
      <c r="M1177" s="10"/>
      <c r="N1177" s="10"/>
      <c r="O1177" s="10"/>
      <c r="P1177" s="10"/>
      <c r="Q1177" s="10"/>
      <c r="R1177" s="10"/>
      <c r="S1177" s="10"/>
      <c r="T1177" s="10"/>
      <c r="U1177" s="10"/>
    </row>
    <row r="1178" spans="1:21">
      <c r="A1178" s="10"/>
      <c r="I1178" s="10"/>
      <c r="J1178" s="10"/>
      <c r="K1178" s="10"/>
      <c r="L1178" s="10"/>
      <c r="M1178" s="10"/>
      <c r="N1178" s="10"/>
      <c r="O1178" s="10"/>
      <c r="P1178" s="10"/>
      <c r="Q1178" s="10"/>
      <c r="R1178" s="10"/>
      <c r="S1178" s="10"/>
      <c r="T1178" s="10"/>
      <c r="U1178" s="10"/>
    </row>
    <row r="1179" spans="1:21">
      <c r="A1179" s="10"/>
      <c r="I1179" s="10"/>
      <c r="J1179" s="10"/>
      <c r="K1179" s="10"/>
      <c r="L1179" s="10"/>
      <c r="M1179" s="10"/>
      <c r="N1179" s="10"/>
      <c r="O1179" s="10"/>
      <c r="P1179" s="10"/>
      <c r="Q1179" s="10"/>
      <c r="R1179" s="10"/>
      <c r="S1179" s="10"/>
      <c r="T1179" s="10"/>
      <c r="U1179" s="10"/>
    </row>
    <row r="1180" spans="1:21">
      <c r="A1180" s="10"/>
      <c r="I1180" s="10"/>
      <c r="J1180" s="10"/>
      <c r="K1180" s="10"/>
      <c r="L1180" s="10"/>
      <c r="M1180" s="10"/>
      <c r="N1180" s="10"/>
      <c r="O1180" s="10"/>
      <c r="P1180" s="10"/>
      <c r="Q1180" s="10"/>
      <c r="R1180" s="10"/>
      <c r="S1180" s="10"/>
      <c r="T1180" s="10"/>
      <c r="U1180" s="10"/>
    </row>
    <row r="1181" spans="1:21">
      <c r="A1181" s="10"/>
      <c r="I1181" s="10"/>
      <c r="J1181" s="10"/>
      <c r="K1181" s="10"/>
      <c r="L1181" s="10"/>
      <c r="M1181" s="10"/>
      <c r="N1181" s="10"/>
      <c r="O1181" s="10"/>
      <c r="P1181" s="10"/>
      <c r="Q1181" s="10"/>
      <c r="R1181" s="10"/>
      <c r="S1181" s="10"/>
      <c r="T1181" s="10"/>
      <c r="U1181" s="10"/>
    </row>
    <row r="1182" spans="1:21">
      <c r="A1182" s="10"/>
      <c r="I1182" s="10"/>
      <c r="J1182" s="10"/>
      <c r="K1182" s="10"/>
      <c r="L1182" s="10"/>
      <c r="M1182" s="10"/>
      <c r="N1182" s="10"/>
      <c r="O1182" s="10"/>
      <c r="P1182" s="10"/>
      <c r="Q1182" s="10"/>
      <c r="R1182" s="10"/>
      <c r="S1182" s="10"/>
      <c r="T1182" s="10"/>
      <c r="U1182" s="10"/>
    </row>
    <row r="1183" spans="1:21">
      <c r="A1183" s="10"/>
      <c r="I1183" s="10"/>
      <c r="J1183" s="10"/>
      <c r="K1183" s="10"/>
      <c r="L1183" s="10"/>
      <c r="M1183" s="10"/>
      <c r="N1183" s="10"/>
      <c r="O1183" s="10"/>
      <c r="P1183" s="10"/>
      <c r="Q1183" s="10"/>
      <c r="R1183" s="10"/>
      <c r="S1183" s="10"/>
      <c r="T1183" s="10"/>
      <c r="U1183" s="10"/>
    </row>
    <row r="1184" spans="1:21">
      <c r="A1184" s="10"/>
      <c r="I1184" s="10"/>
      <c r="J1184" s="10"/>
      <c r="K1184" s="10"/>
      <c r="L1184" s="10"/>
      <c r="M1184" s="10"/>
      <c r="N1184" s="10"/>
      <c r="O1184" s="10"/>
      <c r="P1184" s="10"/>
      <c r="Q1184" s="10"/>
      <c r="R1184" s="10"/>
      <c r="S1184" s="10"/>
      <c r="T1184" s="10"/>
      <c r="U1184" s="10"/>
    </row>
    <row r="1185" spans="1:21">
      <c r="A1185" s="10"/>
      <c r="I1185" s="10"/>
      <c r="J1185" s="10"/>
      <c r="K1185" s="10"/>
      <c r="L1185" s="10"/>
      <c r="M1185" s="10"/>
      <c r="N1185" s="10"/>
      <c r="O1185" s="10"/>
      <c r="P1185" s="10"/>
      <c r="Q1185" s="10"/>
      <c r="R1185" s="10"/>
      <c r="S1185" s="10"/>
      <c r="T1185" s="10"/>
      <c r="U1185" s="10"/>
    </row>
    <row r="1186" spans="1:21">
      <c r="A1186" s="10"/>
      <c r="I1186" s="10"/>
      <c r="J1186" s="10"/>
      <c r="K1186" s="10"/>
      <c r="L1186" s="10"/>
      <c r="M1186" s="10"/>
      <c r="N1186" s="10"/>
      <c r="O1186" s="10"/>
      <c r="P1186" s="10"/>
      <c r="Q1186" s="10"/>
      <c r="R1186" s="10"/>
      <c r="S1186" s="10"/>
      <c r="T1186" s="10"/>
      <c r="U1186" s="10"/>
    </row>
    <row r="1187" spans="1:21">
      <c r="A1187" s="10"/>
      <c r="I1187" s="10"/>
      <c r="J1187" s="10"/>
      <c r="K1187" s="10"/>
      <c r="L1187" s="10"/>
      <c r="M1187" s="10"/>
      <c r="N1187" s="10"/>
      <c r="O1187" s="10"/>
      <c r="P1187" s="10"/>
      <c r="Q1187" s="10"/>
      <c r="R1187" s="10"/>
      <c r="S1187" s="10"/>
      <c r="T1187" s="10"/>
      <c r="U1187" s="10"/>
    </row>
    <row r="1188" spans="1:21">
      <c r="A1188" s="10"/>
      <c r="I1188" s="10"/>
      <c r="J1188" s="10"/>
      <c r="K1188" s="10"/>
      <c r="L1188" s="10"/>
      <c r="M1188" s="10"/>
      <c r="N1188" s="10"/>
      <c r="O1188" s="10"/>
      <c r="P1188" s="10"/>
      <c r="Q1188" s="10"/>
      <c r="R1188" s="10"/>
      <c r="S1188" s="10"/>
      <c r="T1188" s="10"/>
      <c r="U1188" s="10"/>
    </row>
    <row r="1189" spans="1:21">
      <c r="A1189" s="10"/>
      <c r="I1189" s="10"/>
      <c r="J1189" s="10"/>
      <c r="K1189" s="10"/>
      <c r="L1189" s="10"/>
      <c r="M1189" s="10"/>
      <c r="N1189" s="10"/>
      <c r="O1189" s="10"/>
      <c r="P1189" s="10"/>
      <c r="Q1189" s="10"/>
      <c r="R1189" s="10"/>
      <c r="S1189" s="10"/>
      <c r="T1189" s="10"/>
      <c r="U1189" s="10"/>
    </row>
    <row r="1190" spans="1:21">
      <c r="A1190" s="10"/>
      <c r="I1190" s="10"/>
      <c r="J1190" s="10"/>
      <c r="K1190" s="10"/>
      <c r="L1190" s="10"/>
      <c r="M1190" s="10"/>
      <c r="N1190" s="10"/>
      <c r="O1190" s="10"/>
      <c r="P1190" s="10"/>
      <c r="Q1190" s="10"/>
      <c r="R1190" s="10"/>
      <c r="S1190" s="10"/>
      <c r="T1190" s="10"/>
      <c r="U1190" s="10"/>
    </row>
    <row r="1191" spans="1:21">
      <c r="A1191" s="10"/>
      <c r="I1191" s="10"/>
      <c r="J1191" s="10"/>
      <c r="K1191" s="10"/>
      <c r="L1191" s="10"/>
      <c r="M1191" s="10"/>
      <c r="N1191" s="10"/>
      <c r="O1191" s="10"/>
      <c r="P1191" s="10"/>
      <c r="Q1191" s="10"/>
      <c r="R1191" s="10"/>
      <c r="S1191" s="10"/>
      <c r="T1191" s="10"/>
      <c r="U1191" s="10"/>
    </row>
    <row r="1192" spans="1:21">
      <c r="A1192" s="10"/>
      <c r="I1192" s="10"/>
      <c r="J1192" s="10"/>
      <c r="K1192" s="10"/>
      <c r="L1192" s="10"/>
      <c r="M1192" s="10"/>
      <c r="N1192" s="10"/>
      <c r="O1192" s="10"/>
      <c r="P1192" s="10"/>
      <c r="Q1192" s="10"/>
      <c r="R1192" s="10"/>
      <c r="S1192" s="10"/>
      <c r="T1192" s="10"/>
      <c r="U1192" s="10"/>
    </row>
    <row r="1193" spans="1:21">
      <c r="A1193" s="10"/>
      <c r="I1193" s="10"/>
      <c r="J1193" s="10"/>
      <c r="K1193" s="10"/>
      <c r="L1193" s="10"/>
      <c r="M1193" s="10"/>
      <c r="N1193" s="10"/>
      <c r="O1193" s="10"/>
      <c r="P1193" s="10"/>
      <c r="Q1193" s="10"/>
      <c r="R1193" s="10"/>
      <c r="S1193" s="10"/>
      <c r="T1193" s="10"/>
      <c r="U1193" s="10"/>
    </row>
    <row r="1194" spans="1:21">
      <c r="A1194" s="10"/>
      <c r="I1194" s="10"/>
      <c r="J1194" s="10"/>
      <c r="K1194" s="10"/>
      <c r="L1194" s="10"/>
      <c r="M1194" s="10"/>
      <c r="N1194" s="10"/>
      <c r="O1194" s="10"/>
      <c r="P1194" s="10"/>
      <c r="Q1194" s="10"/>
      <c r="R1194" s="10"/>
      <c r="S1194" s="10"/>
      <c r="T1194" s="10"/>
      <c r="U1194" s="10"/>
    </row>
    <row r="1195" spans="1:21">
      <c r="A1195" s="10"/>
      <c r="I1195" s="10"/>
      <c r="J1195" s="10"/>
      <c r="K1195" s="10"/>
      <c r="L1195" s="10"/>
      <c r="M1195" s="10"/>
      <c r="N1195" s="10"/>
      <c r="O1195" s="10"/>
      <c r="P1195" s="10"/>
      <c r="Q1195" s="10"/>
      <c r="R1195" s="10"/>
      <c r="S1195" s="10"/>
      <c r="T1195" s="10"/>
      <c r="U1195" s="10"/>
    </row>
    <row r="1196" spans="1:21">
      <c r="A1196" s="10"/>
      <c r="I1196" s="10"/>
      <c r="J1196" s="10"/>
      <c r="K1196" s="10"/>
      <c r="L1196" s="10"/>
      <c r="M1196" s="10"/>
      <c r="N1196" s="10"/>
      <c r="O1196" s="10"/>
      <c r="P1196" s="10"/>
      <c r="Q1196" s="10"/>
      <c r="R1196" s="10"/>
      <c r="S1196" s="10"/>
      <c r="T1196" s="10"/>
      <c r="U1196" s="10"/>
    </row>
    <row r="1197" spans="1:21">
      <c r="A1197" s="10"/>
      <c r="I1197" s="10"/>
      <c r="J1197" s="10"/>
      <c r="K1197" s="10"/>
      <c r="L1197" s="10"/>
      <c r="M1197" s="10"/>
      <c r="N1197" s="10"/>
      <c r="O1197" s="10"/>
      <c r="P1197" s="10"/>
      <c r="Q1197" s="10"/>
      <c r="R1197" s="10"/>
      <c r="S1197" s="10"/>
      <c r="T1197" s="10"/>
      <c r="U1197" s="10"/>
    </row>
    <row r="1198" spans="1:21">
      <c r="A1198" s="10"/>
      <c r="I1198" s="10"/>
      <c r="J1198" s="10"/>
      <c r="K1198" s="10"/>
      <c r="L1198" s="10"/>
      <c r="M1198" s="10"/>
      <c r="N1198" s="10"/>
      <c r="O1198" s="10"/>
      <c r="P1198" s="10"/>
      <c r="Q1198" s="10"/>
      <c r="R1198" s="10"/>
      <c r="S1198" s="10"/>
      <c r="T1198" s="10"/>
      <c r="U1198" s="10"/>
    </row>
    <row r="1199" spans="1:21">
      <c r="A1199" s="10"/>
      <c r="I1199" s="10"/>
      <c r="J1199" s="10"/>
      <c r="K1199" s="10"/>
      <c r="L1199" s="10"/>
      <c r="M1199" s="10"/>
      <c r="N1199" s="10"/>
      <c r="O1199" s="10"/>
      <c r="P1199" s="10"/>
      <c r="Q1199" s="10"/>
      <c r="R1199" s="10"/>
      <c r="S1199" s="10"/>
      <c r="T1199" s="10"/>
      <c r="U1199" s="10"/>
    </row>
    <row r="1200" spans="1:21">
      <c r="A1200" s="10"/>
      <c r="I1200" s="10"/>
      <c r="J1200" s="10"/>
      <c r="K1200" s="10"/>
      <c r="L1200" s="10"/>
      <c r="M1200" s="10"/>
      <c r="N1200" s="10"/>
      <c r="O1200" s="10"/>
      <c r="P1200" s="10"/>
      <c r="Q1200" s="10"/>
      <c r="R1200" s="10"/>
      <c r="S1200" s="10"/>
      <c r="T1200" s="10"/>
      <c r="U1200" s="10"/>
    </row>
    <row r="1201" spans="1:21">
      <c r="A1201" s="10"/>
      <c r="I1201" s="10"/>
      <c r="J1201" s="10"/>
      <c r="K1201" s="10"/>
      <c r="L1201" s="10"/>
      <c r="M1201" s="10"/>
      <c r="N1201" s="10"/>
      <c r="O1201" s="10"/>
      <c r="P1201" s="10"/>
      <c r="Q1201" s="10"/>
      <c r="R1201" s="10"/>
      <c r="S1201" s="10"/>
      <c r="T1201" s="10"/>
      <c r="U1201" s="10"/>
    </row>
    <row r="1202" spans="1:21">
      <c r="A1202" s="10"/>
      <c r="I1202" s="10"/>
      <c r="J1202" s="10"/>
      <c r="K1202" s="10"/>
      <c r="L1202" s="10"/>
      <c r="M1202" s="10"/>
      <c r="N1202" s="10"/>
      <c r="O1202" s="10"/>
      <c r="P1202" s="10"/>
      <c r="Q1202" s="10"/>
      <c r="R1202" s="10"/>
      <c r="S1202" s="10"/>
      <c r="T1202" s="10"/>
      <c r="U1202" s="10"/>
    </row>
    <row r="1203" spans="1:21">
      <c r="A1203" s="10"/>
      <c r="I1203" s="10"/>
      <c r="J1203" s="10"/>
      <c r="K1203" s="10"/>
      <c r="L1203" s="10"/>
      <c r="M1203" s="10"/>
      <c r="N1203" s="10"/>
      <c r="O1203" s="10"/>
      <c r="P1203" s="10"/>
      <c r="Q1203" s="10"/>
      <c r="R1203" s="10"/>
      <c r="S1203" s="10"/>
      <c r="T1203" s="10"/>
      <c r="U1203" s="10"/>
    </row>
    <row r="1204" spans="1:21">
      <c r="A1204" s="10"/>
      <c r="I1204" s="10"/>
      <c r="J1204" s="10"/>
      <c r="K1204" s="10"/>
      <c r="L1204" s="10"/>
      <c r="M1204" s="10"/>
      <c r="N1204" s="10"/>
      <c r="O1204" s="10"/>
      <c r="P1204" s="10"/>
      <c r="Q1204" s="10"/>
      <c r="R1204" s="10"/>
      <c r="S1204" s="10"/>
      <c r="T1204" s="10"/>
      <c r="U1204" s="10"/>
    </row>
    <row r="1205" spans="1:21">
      <c r="A1205" s="10"/>
      <c r="I1205" s="10"/>
      <c r="J1205" s="10"/>
      <c r="K1205" s="10"/>
      <c r="L1205" s="10"/>
      <c r="M1205" s="10"/>
      <c r="N1205" s="10"/>
      <c r="O1205" s="10"/>
      <c r="P1205" s="10"/>
      <c r="Q1205" s="10"/>
      <c r="R1205" s="10"/>
      <c r="S1205" s="10"/>
      <c r="T1205" s="10"/>
      <c r="U1205" s="10"/>
    </row>
    <row r="1206" spans="1:21">
      <c r="A1206" s="10"/>
      <c r="I1206" s="10"/>
      <c r="J1206" s="10"/>
      <c r="K1206" s="10"/>
      <c r="L1206" s="10"/>
      <c r="M1206" s="10"/>
      <c r="N1206" s="10"/>
      <c r="O1206" s="10"/>
      <c r="P1206" s="10"/>
      <c r="Q1206" s="10"/>
      <c r="R1206" s="10"/>
      <c r="S1206" s="10"/>
      <c r="T1206" s="10"/>
      <c r="U1206" s="10"/>
    </row>
    <row r="1207" spans="1:21">
      <c r="A1207" s="10"/>
      <c r="I1207" s="10"/>
      <c r="J1207" s="10"/>
      <c r="K1207" s="10"/>
      <c r="L1207" s="10"/>
      <c r="M1207" s="10"/>
      <c r="N1207" s="10"/>
      <c r="O1207" s="10"/>
      <c r="P1207" s="10"/>
      <c r="Q1207" s="10"/>
      <c r="R1207" s="10"/>
      <c r="S1207" s="10"/>
      <c r="T1207" s="10"/>
      <c r="U1207" s="10"/>
    </row>
    <row r="1208" spans="1:21">
      <c r="A1208" s="10"/>
      <c r="I1208" s="10"/>
      <c r="J1208" s="10"/>
      <c r="K1208" s="10"/>
      <c r="L1208" s="10"/>
      <c r="M1208" s="10"/>
      <c r="N1208" s="10"/>
      <c r="O1208" s="10"/>
      <c r="P1208" s="10"/>
      <c r="Q1208" s="10"/>
      <c r="R1208" s="10"/>
      <c r="S1208" s="10"/>
      <c r="T1208" s="10"/>
      <c r="U1208" s="10"/>
    </row>
    <row r="1209" spans="1:21">
      <c r="A1209" s="10"/>
      <c r="I1209" s="10"/>
      <c r="J1209" s="10"/>
      <c r="K1209" s="10"/>
      <c r="L1209" s="10"/>
      <c r="M1209" s="10"/>
      <c r="N1209" s="10"/>
      <c r="O1209" s="10"/>
      <c r="P1209" s="10"/>
      <c r="Q1209" s="10"/>
      <c r="R1209" s="10"/>
      <c r="S1209" s="10"/>
      <c r="T1209" s="10"/>
      <c r="U1209" s="10"/>
    </row>
    <row r="1210" spans="1:21">
      <c r="A1210" s="10"/>
      <c r="I1210" s="10"/>
      <c r="J1210" s="10"/>
      <c r="K1210" s="10"/>
      <c r="L1210" s="10"/>
      <c r="M1210" s="10"/>
      <c r="N1210" s="10"/>
      <c r="O1210" s="10"/>
      <c r="P1210" s="10"/>
      <c r="Q1210" s="10"/>
      <c r="R1210" s="10"/>
      <c r="S1210" s="10"/>
      <c r="T1210" s="10"/>
      <c r="U1210" s="10"/>
    </row>
    <row r="1211" spans="1:21">
      <c r="A1211" s="10"/>
      <c r="I1211" s="10"/>
      <c r="J1211" s="10"/>
      <c r="K1211" s="10"/>
      <c r="L1211" s="10"/>
      <c r="M1211" s="10"/>
      <c r="N1211" s="10"/>
      <c r="O1211" s="10"/>
      <c r="P1211" s="10"/>
      <c r="Q1211" s="10"/>
      <c r="R1211" s="10"/>
      <c r="S1211" s="10"/>
      <c r="T1211" s="10"/>
      <c r="U1211" s="10"/>
    </row>
    <row r="1212" spans="1:21">
      <c r="A1212" s="10"/>
      <c r="I1212" s="10"/>
      <c r="J1212" s="10"/>
      <c r="K1212" s="10"/>
      <c r="L1212" s="10"/>
      <c r="M1212" s="10"/>
      <c r="N1212" s="10"/>
      <c r="O1212" s="10"/>
      <c r="P1212" s="10"/>
      <c r="Q1212" s="10"/>
      <c r="R1212" s="10"/>
      <c r="S1212" s="10"/>
      <c r="T1212" s="10"/>
      <c r="U1212" s="10"/>
    </row>
    <row r="1213" spans="1:21">
      <c r="A1213" s="10"/>
      <c r="I1213" s="10"/>
      <c r="J1213" s="10"/>
      <c r="K1213" s="10"/>
      <c r="L1213" s="10"/>
      <c r="M1213" s="10"/>
      <c r="N1213" s="10"/>
      <c r="O1213" s="10"/>
      <c r="P1213" s="10"/>
      <c r="Q1213" s="10"/>
      <c r="R1213" s="10"/>
      <c r="S1213" s="10"/>
      <c r="T1213" s="10"/>
      <c r="U1213" s="10"/>
    </row>
    <row r="1214" spans="1:21">
      <c r="A1214" s="10"/>
      <c r="I1214" s="10"/>
      <c r="J1214" s="10"/>
      <c r="K1214" s="10"/>
      <c r="L1214" s="10"/>
      <c r="M1214" s="10"/>
      <c r="N1214" s="10"/>
      <c r="O1214" s="10"/>
      <c r="P1214" s="10"/>
      <c r="Q1214" s="10"/>
      <c r="R1214" s="10"/>
      <c r="S1214" s="10"/>
      <c r="T1214" s="10"/>
      <c r="U1214" s="10"/>
    </row>
    <row r="1215" spans="1:21">
      <c r="A1215" s="10"/>
      <c r="I1215" s="10"/>
      <c r="J1215" s="10"/>
      <c r="K1215" s="10"/>
      <c r="L1215" s="10"/>
      <c r="M1215" s="10"/>
      <c r="N1215" s="10"/>
      <c r="O1215" s="10"/>
      <c r="P1215" s="10"/>
      <c r="Q1215" s="10"/>
      <c r="R1215" s="10"/>
      <c r="S1215" s="10"/>
      <c r="T1215" s="10"/>
      <c r="U1215" s="10"/>
    </row>
    <row r="1216" spans="1:21">
      <c r="A1216" s="10"/>
      <c r="I1216" s="10"/>
      <c r="J1216" s="10"/>
      <c r="K1216" s="10"/>
      <c r="L1216" s="10"/>
      <c r="M1216" s="10"/>
      <c r="N1216" s="10"/>
      <c r="O1216" s="10"/>
      <c r="P1216" s="10"/>
      <c r="Q1216" s="10"/>
      <c r="R1216" s="10"/>
      <c r="S1216" s="10"/>
      <c r="T1216" s="10"/>
      <c r="U1216" s="10"/>
    </row>
    <row r="1217" spans="1:21">
      <c r="A1217" s="10"/>
      <c r="I1217" s="10"/>
      <c r="J1217" s="10"/>
      <c r="K1217" s="10"/>
      <c r="L1217" s="10"/>
      <c r="M1217" s="10"/>
      <c r="N1217" s="10"/>
      <c r="O1217" s="10"/>
      <c r="P1217" s="10"/>
      <c r="Q1217" s="10"/>
      <c r="R1217" s="10"/>
      <c r="S1217" s="10"/>
      <c r="T1217" s="10"/>
      <c r="U1217" s="10"/>
    </row>
    <row r="1218" spans="1:21">
      <c r="A1218" s="10"/>
      <c r="I1218" s="10"/>
      <c r="J1218" s="10"/>
      <c r="K1218" s="10"/>
      <c r="L1218" s="10"/>
      <c r="M1218" s="10"/>
      <c r="N1218" s="10"/>
      <c r="O1218" s="10"/>
      <c r="P1218" s="10"/>
      <c r="Q1218" s="10"/>
      <c r="R1218" s="10"/>
      <c r="S1218" s="10"/>
      <c r="T1218" s="10"/>
      <c r="U1218" s="10"/>
    </row>
    <row r="1219" spans="1:21">
      <c r="A1219" s="10"/>
      <c r="I1219" s="10"/>
      <c r="J1219" s="10"/>
      <c r="K1219" s="10"/>
      <c r="L1219" s="10"/>
      <c r="M1219" s="10"/>
      <c r="N1219" s="10"/>
      <c r="O1219" s="10"/>
      <c r="P1219" s="10"/>
      <c r="Q1219" s="10"/>
      <c r="R1219" s="10"/>
      <c r="S1219" s="10"/>
      <c r="T1219" s="10"/>
      <c r="U1219" s="10"/>
    </row>
    <row r="1220" spans="1:21">
      <c r="A1220" s="10"/>
      <c r="I1220" s="10"/>
      <c r="J1220" s="10"/>
      <c r="K1220" s="10"/>
      <c r="L1220" s="10"/>
      <c r="M1220" s="10"/>
      <c r="N1220" s="10"/>
      <c r="O1220" s="10"/>
      <c r="P1220" s="10"/>
      <c r="Q1220" s="10"/>
      <c r="R1220" s="10"/>
      <c r="S1220" s="10"/>
      <c r="T1220" s="10"/>
      <c r="U1220" s="10"/>
    </row>
    <row r="1221" spans="1:21">
      <c r="A1221" s="10"/>
      <c r="I1221" s="10"/>
      <c r="J1221" s="10"/>
      <c r="K1221" s="10"/>
      <c r="L1221" s="10"/>
      <c r="M1221" s="10"/>
      <c r="N1221" s="10"/>
      <c r="O1221" s="10"/>
      <c r="P1221" s="10"/>
      <c r="Q1221" s="10"/>
      <c r="R1221" s="10"/>
      <c r="S1221" s="10"/>
      <c r="T1221" s="10"/>
      <c r="U1221" s="10"/>
    </row>
    <row r="1222" spans="1:21">
      <c r="A1222" s="10"/>
      <c r="I1222" s="10"/>
      <c r="J1222" s="10"/>
      <c r="K1222" s="10"/>
      <c r="L1222" s="10"/>
      <c r="M1222" s="10"/>
      <c r="N1222" s="10"/>
      <c r="O1222" s="10"/>
      <c r="P1222" s="10"/>
      <c r="Q1222" s="10"/>
      <c r="R1222" s="10"/>
      <c r="S1222" s="10"/>
      <c r="T1222" s="10"/>
      <c r="U1222" s="10"/>
    </row>
    <row r="1223" spans="1:21">
      <c r="A1223" s="10"/>
      <c r="I1223" s="10"/>
      <c r="J1223" s="10"/>
      <c r="K1223" s="10"/>
      <c r="L1223" s="10"/>
      <c r="M1223" s="10"/>
      <c r="N1223" s="10"/>
      <c r="O1223" s="10"/>
      <c r="P1223" s="10"/>
      <c r="Q1223" s="10"/>
      <c r="R1223" s="10"/>
      <c r="S1223" s="10"/>
      <c r="T1223" s="10"/>
      <c r="U1223" s="10"/>
    </row>
    <row r="1224" spans="1:21">
      <c r="A1224" s="10"/>
      <c r="I1224" s="10"/>
      <c r="J1224" s="10"/>
      <c r="K1224" s="10"/>
      <c r="L1224" s="10"/>
      <c r="M1224" s="10"/>
      <c r="N1224" s="10"/>
      <c r="O1224" s="10"/>
      <c r="P1224" s="10"/>
      <c r="Q1224" s="10"/>
      <c r="R1224" s="10"/>
      <c r="S1224" s="10"/>
      <c r="T1224" s="10"/>
      <c r="U1224" s="10"/>
    </row>
    <row r="1225" spans="1:21">
      <c r="A1225" s="10"/>
      <c r="I1225" s="10"/>
      <c r="J1225" s="10"/>
      <c r="K1225" s="10"/>
      <c r="L1225" s="10"/>
      <c r="M1225" s="10"/>
      <c r="N1225" s="10"/>
      <c r="O1225" s="10"/>
      <c r="P1225" s="10"/>
      <c r="Q1225" s="10"/>
      <c r="R1225" s="10"/>
      <c r="S1225" s="10"/>
      <c r="T1225" s="10"/>
      <c r="U1225" s="10"/>
    </row>
    <row r="1226" spans="1:21">
      <c r="A1226" s="10"/>
      <c r="I1226" s="10"/>
      <c r="J1226" s="10"/>
      <c r="K1226" s="10"/>
      <c r="L1226" s="10"/>
      <c r="M1226" s="10"/>
      <c r="N1226" s="10"/>
      <c r="O1226" s="10"/>
      <c r="P1226" s="10"/>
      <c r="Q1226" s="10"/>
      <c r="R1226" s="10"/>
      <c r="S1226" s="10"/>
      <c r="T1226" s="10"/>
      <c r="U1226" s="10"/>
    </row>
    <row r="1227" spans="1:21">
      <c r="A1227" s="10"/>
      <c r="I1227" s="10"/>
      <c r="J1227" s="10"/>
      <c r="K1227" s="10"/>
      <c r="L1227" s="10"/>
      <c r="M1227" s="10"/>
      <c r="N1227" s="10"/>
      <c r="O1227" s="10"/>
      <c r="P1227" s="10"/>
      <c r="Q1227" s="10"/>
      <c r="R1227" s="10"/>
      <c r="S1227" s="10"/>
      <c r="T1227" s="10"/>
      <c r="U1227" s="10"/>
    </row>
    <row r="1228" spans="1:21">
      <c r="A1228" s="10"/>
      <c r="I1228" s="10"/>
      <c r="J1228" s="10"/>
      <c r="K1228" s="10"/>
      <c r="L1228" s="10"/>
      <c r="M1228" s="10"/>
      <c r="N1228" s="10"/>
      <c r="O1228" s="10"/>
      <c r="P1228" s="10"/>
      <c r="Q1228" s="10"/>
      <c r="R1228" s="10"/>
      <c r="S1228" s="10"/>
      <c r="T1228" s="10"/>
      <c r="U1228" s="10"/>
    </row>
    <row r="1229" spans="1:21">
      <c r="A1229" s="10"/>
      <c r="I1229" s="10"/>
      <c r="J1229" s="10"/>
      <c r="K1229" s="10"/>
      <c r="L1229" s="10"/>
      <c r="M1229" s="10"/>
      <c r="N1229" s="10"/>
      <c r="O1229" s="10"/>
      <c r="P1229" s="10"/>
      <c r="Q1229" s="10"/>
      <c r="R1229" s="10"/>
      <c r="S1229" s="10"/>
      <c r="T1229" s="10"/>
      <c r="U1229" s="10"/>
    </row>
    <row r="1230" spans="1:21">
      <c r="A1230" s="10"/>
      <c r="I1230" s="10"/>
      <c r="J1230" s="10"/>
      <c r="K1230" s="10"/>
      <c r="L1230" s="10"/>
      <c r="M1230" s="10"/>
      <c r="N1230" s="10"/>
      <c r="O1230" s="10"/>
      <c r="P1230" s="10"/>
      <c r="Q1230" s="10"/>
      <c r="R1230" s="10"/>
      <c r="S1230" s="10"/>
      <c r="T1230" s="10"/>
      <c r="U1230" s="10"/>
    </row>
    <row r="1231" spans="1:21">
      <c r="A1231" s="10"/>
      <c r="I1231" s="10"/>
      <c r="J1231" s="10"/>
      <c r="K1231" s="10"/>
      <c r="L1231" s="10"/>
      <c r="M1231" s="10"/>
      <c r="N1231" s="10"/>
      <c r="O1231" s="10"/>
      <c r="P1231" s="10"/>
      <c r="Q1231" s="10"/>
      <c r="R1231" s="10"/>
      <c r="S1231" s="10"/>
      <c r="T1231" s="10"/>
      <c r="U1231" s="10"/>
    </row>
    <row r="1232" spans="1:21">
      <c r="A1232" s="10"/>
      <c r="I1232" s="10"/>
      <c r="J1232" s="10"/>
      <c r="K1232" s="10"/>
      <c r="L1232" s="10"/>
      <c r="M1232" s="10"/>
      <c r="N1232" s="10"/>
      <c r="O1232" s="10"/>
      <c r="P1232" s="10"/>
      <c r="Q1232" s="10"/>
      <c r="R1232" s="10"/>
      <c r="S1232" s="10"/>
      <c r="T1232" s="10"/>
      <c r="U1232" s="10"/>
    </row>
    <row r="1233" spans="1:21">
      <c r="A1233" s="10"/>
      <c r="I1233" s="10"/>
      <c r="J1233" s="10"/>
      <c r="K1233" s="10"/>
      <c r="L1233" s="10"/>
      <c r="M1233" s="10"/>
      <c r="N1233" s="10"/>
      <c r="O1233" s="10"/>
      <c r="P1233" s="10"/>
      <c r="Q1233" s="10"/>
      <c r="R1233" s="10"/>
      <c r="S1233" s="10"/>
      <c r="T1233" s="10"/>
      <c r="U1233" s="10"/>
    </row>
    <row r="1234" spans="1:21">
      <c r="A1234" s="10"/>
      <c r="I1234" s="10"/>
      <c r="J1234" s="10"/>
      <c r="K1234" s="10"/>
      <c r="L1234" s="10"/>
      <c r="M1234" s="10"/>
      <c r="N1234" s="10"/>
      <c r="O1234" s="10"/>
      <c r="P1234" s="10"/>
      <c r="Q1234" s="10"/>
      <c r="R1234" s="10"/>
      <c r="S1234" s="10"/>
      <c r="T1234" s="10"/>
      <c r="U1234" s="10"/>
    </row>
    <row r="1235" spans="1:21">
      <c r="A1235" s="10"/>
      <c r="I1235" s="10"/>
      <c r="J1235" s="10"/>
      <c r="K1235" s="10"/>
      <c r="L1235" s="10"/>
      <c r="M1235" s="10"/>
      <c r="N1235" s="10"/>
      <c r="O1235" s="10"/>
      <c r="P1235" s="10"/>
      <c r="Q1235" s="10"/>
      <c r="R1235" s="10"/>
      <c r="S1235" s="10"/>
      <c r="T1235" s="10"/>
      <c r="U1235" s="10"/>
    </row>
    <row r="1236" spans="1:21">
      <c r="A1236" s="10"/>
      <c r="I1236" s="10"/>
      <c r="J1236" s="10"/>
      <c r="K1236" s="10"/>
      <c r="L1236" s="10"/>
      <c r="M1236" s="10"/>
      <c r="N1236" s="10"/>
      <c r="O1236" s="10"/>
      <c r="P1236" s="10"/>
      <c r="Q1236" s="10"/>
      <c r="R1236" s="10"/>
      <c r="S1236" s="10"/>
      <c r="T1236" s="10"/>
      <c r="U1236" s="10"/>
    </row>
    <row r="1237" spans="1:21">
      <c r="A1237" s="10"/>
      <c r="I1237" s="10"/>
      <c r="J1237" s="10"/>
      <c r="K1237" s="10"/>
      <c r="L1237" s="10"/>
      <c r="M1237" s="10"/>
      <c r="N1237" s="10"/>
      <c r="O1237" s="10"/>
      <c r="P1237" s="10"/>
      <c r="Q1237" s="10"/>
      <c r="R1237" s="10"/>
      <c r="S1237" s="10"/>
      <c r="T1237" s="10"/>
      <c r="U1237" s="10"/>
    </row>
    <row r="1238" spans="1:21">
      <c r="A1238" s="10"/>
      <c r="I1238" s="10"/>
      <c r="J1238" s="10"/>
      <c r="K1238" s="10"/>
      <c r="L1238" s="10"/>
      <c r="M1238" s="10"/>
      <c r="N1238" s="10"/>
      <c r="O1238" s="10"/>
      <c r="P1238" s="10"/>
      <c r="Q1238" s="10"/>
      <c r="R1238" s="10"/>
      <c r="S1238" s="10"/>
      <c r="T1238" s="10"/>
      <c r="U1238" s="10"/>
    </row>
    <row r="1239" spans="1:21">
      <c r="A1239" s="10"/>
      <c r="I1239" s="10"/>
      <c r="J1239" s="10"/>
      <c r="K1239" s="10"/>
      <c r="L1239" s="10"/>
      <c r="M1239" s="10"/>
      <c r="N1239" s="10"/>
      <c r="O1239" s="10"/>
      <c r="P1239" s="10"/>
      <c r="Q1239" s="10"/>
      <c r="R1239" s="10"/>
      <c r="S1239" s="10"/>
      <c r="T1239" s="10"/>
      <c r="U1239" s="10"/>
    </row>
    <row r="1240" spans="1:21">
      <c r="A1240" s="10"/>
      <c r="I1240" s="10"/>
      <c r="J1240" s="10"/>
      <c r="K1240" s="10"/>
      <c r="L1240" s="10"/>
      <c r="M1240" s="10"/>
      <c r="N1240" s="10"/>
      <c r="O1240" s="10"/>
      <c r="P1240" s="10"/>
      <c r="Q1240" s="10"/>
      <c r="R1240" s="10"/>
      <c r="S1240" s="10"/>
      <c r="T1240" s="10"/>
      <c r="U1240" s="10"/>
    </row>
    <row r="1241" spans="1:21">
      <c r="A1241" s="10"/>
      <c r="I1241" s="10"/>
      <c r="J1241" s="10"/>
      <c r="K1241" s="10"/>
      <c r="L1241" s="10"/>
      <c r="M1241" s="10"/>
      <c r="N1241" s="10"/>
      <c r="O1241" s="10"/>
      <c r="P1241" s="10"/>
      <c r="Q1241" s="10"/>
      <c r="R1241" s="10"/>
      <c r="S1241" s="10"/>
      <c r="T1241" s="10"/>
      <c r="U1241" s="10"/>
    </row>
    <row r="1242" spans="1:21">
      <c r="A1242" s="10"/>
      <c r="I1242" s="10"/>
      <c r="J1242" s="10"/>
      <c r="K1242" s="10"/>
      <c r="L1242" s="10"/>
      <c r="M1242" s="10"/>
      <c r="N1242" s="10"/>
      <c r="O1242" s="10"/>
      <c r="P1242" s="10"/>
      <c r="Q1242" s="10"/>
      <c r="R1242" s="10"/>
      <c r="S1242" s="10"/>
      <c r="T1242" s="10"/>
      <c r="U1242" s="10"/>
    </row>
    <row r="1243" spans="1:21">
      <c r="A1243" s="10"/>
      <c r="I1243" s="10"/>
      <c r="J1243" s="10"/>
      <c r="K1243" s="10"/>
      <c r="L1243" s="10"/>
      <c r="M1243" s="10"/>
      <c r="N1243" s="10"/>
      <c r="O1243" s="10"/>
      <c r="P1243" s="10"/>
      <c r="Q1243" s="10"/>
      <c r="R1243" s="10"/>
      <c r="S1243" s="10"/>
      <c r="T1243" s="10"/>
      <c r="U1243" s="10"/>
    </row>
    <row r="1244" spans="1:21">
      <c r="A1244" s="10"/>
      <c r="I1244" s="10"/>
      <c r="J1244" s="10"/>
      <c r="K1244" s="10"/>
      <c r="L1244" s="10"/>
      <c r="M1244" s="10"/>
      <c r="N1244" s="10"/>
      <c r="O1244" s="10"/>
      <c r="P1244" s="10"/>
      <c r="Q1244" s="10"/>
      <c r="R1244" s="10"/>
      <c r="S1244" s="10"/>
      <c r="T1244" s="10"/>
      <c r="U1244" s="10"/>
    </row>
    <row r="1245" spans="1:21">
      <c r="A1245" s="10"/>
      <c r="I1245" s="10"/>
      <c r="J1245" s="10"/>
      <c r="K1245" s="10"/>
      <c r="L1245" s="10"/>
      <c r="M1245" s="10"/>
      <c r="N1245" s="10"/>
      <c r="O1245" s="10"/>
      <c r="P1245" s="10"/>
      <c r="Q1245" s="10"/>
      <c r="R1245" s="10"/>
      <c r="S1245" s="10"/>
      <c r="T1245" s="10"/>
      <c r="U1245" s="10"/>
    </row>
    <row r="1246" spans="1:21">
      <c r="A1246" s="10"/>
      <c r="I1246" s="10"/>
      <c r="J1246" s="10"/>
      <c r="K1246" s="10"/>
      <c r="L1246" s="10"/>
      <c r="M1246" s="10"/>
      <c r="N1246" s="10"/>
      <c r="O1246" s="10"/>
      <c r="P1246" s="10"/>
      <c r="Q1246" s="10"/>
      <c r="R1246" s="10"/>
      <c r="S1246" s="10"/>
      <c r="T1246" s="10"/>
      <c r="U1246" s="10"/>
    </row>
    <row r="1247" spans="1:21">
      <c r="A1247" s="10"/>
      <c r="I1247" s="10"/>
      <c r="J1247" s="10"/>
      <c r="K1247" s="10"/>
      <c r="L1247" s="10"/>
      <c r="M1247" s="10"/>
      <c r="N1247" s="10"/>
      <c r="O1247" s="10"/>
      <c r="P1247" s="10"/>
      <c r="Q1247" s="10"/>
      <c r="R1247" s="10"/>
      <c r="S1247" s="10"/>
      <c r="T1247" s="10"/>
      <c r="U1247" s="10"/>
    </row>
    <row r="1248" spans="1:21">
      <c r="A1248" s="10"/>
      <c r="I1248" s="10"/>
      <c r="J1248" s="10"/>
      <c r="K1248" s="10"/>
      <c r="L1248" s="10"/>
      <c r="M1248" s="10"/>
      <c r="N1248" s="10"/>
      <c r="O1248" s="10"/>
      <c r="P1248" s="10"/>
      <c r="Q1248" s="10"/>
      <c r="R1248" s="10"/>
      <c r="S1248" s="10"/>
      <c r="T1248" s="10"/>
      <c r="U1248" s="10"/>
    </row>
    <row r="1249" spans="1:21">
      <c r="A1249" s="10"/>
      <c r="I1249" s="10"/>
      <c r="J1249" s="10"/>
      <c r="K1249" s="10"/>
      <c r="L1249" s="10"/>
      <c r="M1249" s="10"/>
      <c r="N1249" s="10"/>
      <c r="O1249" s="10"/>
      <c r="P1249" s="10"/>
      <c r="Q1249" s="10"/>
      <c r="R1249" s="10"/>
      <c r="S1249" s="10"/>
      <c r="T1249" s="10"/>
      <c r="U1249" s="10"/>
    </row>
    <row r="1250" spans="1:21">
      <c r="A1250" s="10"/>
      <c r="I1250" s="10"/>
      <c r="J1250" s="10"/>
      <c r="K1250" s="10"/>
      <c r="L1250" s="10"/>
      <c r="M1250" s="10"/>
      <c r="N1250" s="10"/>
      <c r="O1250" s="10"/>
      <c r="P1250" s="10"/>
      <c r="Q1250" s="10"/>
      <c r="R1250" s="10"/>
      <c r="S1250" s="10"/>
      <c r="T1250" s="10"/>
      <c r="U1250" s="10"/>
    </row>
    <row r="1251" spans="1:21">
      <c r="A1251" s="10"/>
      <c r="I1251" s="10"/>
      <c r="J1251" s="10"/>
      <c r="K1251" s="10"/>
      <c r="L1251" s="10"/>
      <c r="M1251" s="10"/>
      <c r="N1251" s="10"/>
      <c r="O1251" s="10"/>
      <c r="P1251" s="10"/>
      <c r="Q1251" s="10"/>
      <c r="R1251" s="10"/>
      <c r="S1251" s="10"/>
      <c r="T1251" s="10"/>
      <c r="U1251" s="10"/>
    </row>
    <row r="1252" spans="1:21">
      <c r="A1252" s="10"/>
      <c r="I1252" s="10"/>
      <c r="J1252" s="10"/>
      <c r="K1252" s="10"/>
      <c r="L1252" s="10"/>
      <c r="M1252" s="10"/>
      <c r="N1252" s="10"/>
      <c r="O1252" s="10"/>
      <c r="P1252" s="10"/>
      <c r="Q1252" s="10"/>
      <c r="R1252" s="10"/>
      <c r="S1252" s="10"/>
      <c r="T1252" s="10"/>
      <c r="U1252" s="10"/>
    </row>
    <row r="1253" spans="1:21">
      <c r="A1253" s="10"/>
      <c r="I1253" s="10"/>
      <c r="J1253" s="10"/>
      <c r="K1253" s="10"/>
      <c r="L1253" s="10"/>
      <c r="M1253" s="10"/>
      <c r="N1253" s="10"/>
      <c r="O1253" s="10"/>
      <c r="P1253" s="10"/>
      <c r="Q1253" s="10"/>
      <c r="R1253" s="10"/>
      <c r="S1253" s="10"/>
      <c r="T1253" s="10"/>
      <c r="U1253" s="10"/>
    </row>
    <row r="1254" spans="1:21">
      <c r="A1254" s="10"/>
      <c r="I1254" s="10"/>
      <c r="J1254" s="10"/>
      <c r="K1254" s="10"/>
      <c r="L1254" s="10"/>
      <c r="M1254" s="10"/>
      <c r="N1254" s="10"/>
      <c r="O1254" s="10"/>
      <c r="P1254" s="10"/>
      <c r="Q1254" s="10"/>
      <c r="R1254" s="10"/>
      <c r="S1254" s="10"/>
      <c r="T1254" s="10"/>
      <c r="U1254" s="10"/>
    </row>
    <row r="1255" spans="1:21">
      <c r="A1255" s="10"/>
      <c r="I1255" s="10"/>
      <c r="J1255" s="10"/>
      <c r="K1255" s="10"/>
      <c r="L1255" s="10"/>
      <c r="M1255" s="10"/>
      <c r="N1255" s="10"/>
      <c r="O1255" s="10"/>
      <c r="P1255" s="10"/>
      <c r="Q1255" s="10"/>
      <c r="R1255" s="10"/>
      <c r="S1255" s="10"/>
      <c r="T1255" s="10"/>
      <c r="U1255" s="10"/>
    </row>
    <row r="1256" spans="1:21">
      <c r="A1256" s="10"/>
      <c r="I1256" s="10"/>
      <c r="J1256" s="10"/>
      <c r="K1256" s="10"/>
      <c r="L1256" s="10"/>
      <c r="M1256" s="10"/>
      <c r="N1256" s="10"/>
      <c r="O1256" s="10"/>
      <c r="P1256" s="10"/>
      <c r="Q1256" s="10"/>
      <c r="R1256" s="10"/>
      <c r="S1256" s="10"/>
      <c r="T1256" s="10"/>
      <c r="U1256" s="10"/>
    </row>
    <row r="1257" spans="1:21">
      <c r="A1257" s="10"/>
      <c r="I1257" s="10"/>
      <c r="J1257" s="10"/>
      <c r="K1257" s="10"/>
      <c r="L1257" s="10"/>
      <c r="M1257" s="10"/>
      <c r="N1257" s="10"/>
      <c r="O1257" s="10"/>
      <c r="P1257" s="10"/>
      <c r="Q1257" s="10"/>
      <c r="R1257" s="10"/>
      <c r="S1257" s="10"/>
      <c r="T1257" s="10"/>
      <c r="U1257" s="10"/>
    </row>
    <row r="1258" spans="1:21">
      <c r="A1258" s="10"/>
      <c r="I1258" s="10"/>
      <c r="J1258" s="10"/>
      <c r="K1258" s="10"/>
      <c r="L1258" s="10"/>
      <c r="M1258" s="10"/>
      <c r="N1258" s="10"/>
      <c r="O1258" s="10"/>
      <c r="P1258" s="10"/>
      <c r="Q1258" s="10"/>
      <c r="R1258" s="10"/>
      <c r="S1258" s="10"/>
      <c r="T1258" s="10"/>
      <c r="U1258" s="10"/>
    </row>
    <row r="1259" spans="1:21">
      <c r="A1259" s="10"/>
      <c r="I1259" s="10"/>
      <c r="J1259" s="10"/>
      <c r="K1259" s="10"/>
      <c r="L1259" s="10"/>
      <c r="M1259" s="10"/>
      <c r="N1259" s="10"/>
      <c r="O1259" s="10"/>
      <c r="P1259" s="10"/>
      <c r="Q1259" s="10"/>
      <c r="R1259" s="10"/>
      <c r="S1259" s="10"/>
      <c r="T1259" s="10"/>
      <c r="U1259" s="10"/>
    </row>
    <row r="1260" spans="1:21">
      <c r="A1260" s="10"/>
      <c r="I1260" s="10"/>
      <c r="J1260" s="10"/>
      <c r="K1260" s="10"/>
      <c r="L1260" s="10"/>
      <c r="M1260" s="10"/>
      <c r="N1260" s="10"/>
      <c r="O1260" s="10"/>
      <c r="P1260" s="10"/>
      <c r="Q1260" s="10"/>
      <c r="R1260" s="10"/>
      <c r="S1260" s="10"/>
      <c r="T1260" s="10"/>
      <c r="U1260" s="10"/>
    </row>
    <row r="1261" spans="1:21">
      <c r="A1261" s="10"/>
      <c r="I1261" s="10"/>
      <c r="J1261" s="10"/>
      <c r="K1261" s="10"/>
      <c r="L1261" s="10"/>
      <c r="M1261" s="10"/>
      <c r="N1261" s="10"/>
      <c r="O1261" s="10"/>
      <c r="P1261" s="10"/>
      <c r="Q1261" s="10"/>
      <c r="R1261" s="10"/>
      <c r="S1261" s="10"/>
      <c r="T1261" s="10"/>
      <c r="U1261" s="10"/>
    </row>
    <row r="1262" spans="1:21">
      <c r="A1262" s="10"/>
      <c r="I1262" s="10"/>
      <c r="J1262" s="10"/>
      <c r="K1262" s="10"/>
      <c r="L1262" s="10"/>
      <c r="M1262" s="10"/>
      <c r="N1262" s="10"/>
      <c r="O1262" s="10"/>
      <c r="P1262" s="10"/>
      <c r="Q1262" s="10"/>
      <c r="R1262" s="10"/>
      <c r="S1262" s="10"/>
      <c r="T1262" s="10"/>
      <c r="U1262" s="10"/>
    </row>
    <row r="1263" spans="1:21">
      <c r="A1263" s="10"/>
      <c r="I1263" s="10"/>
      <c r="J1263" s="10"/>
      <c r="K1263" s="10"/>
      <c r="L1263" s="10"/>
      <c r="M1263" s="10"/>
      <c r="N1263" s="10"/>
      <c r="O1263" s="10"/>
      <c r="P1263" s="10"/>
      <c r="Q1263" s="10"/>
      <c r="R1263" s="10"/>
      <c r="S1263" s="10"/>
      <c r="T1263" s="10"/>
      <c r="U1263" s="10"/>
    </row>
    <row r="1264" spans="1:21">
      <c r="A1264" s="10"/>
      <c r="I1264" s="10"/>
      <c r="J1264" s="10"/>
      <c r="K1264" s="10"/>
      <c r="L1264" s="10"/>
      <c r="M1264" s="10"/>
      <c r="N1264" s="10"/>
      <c r="O1264" s="10"/>
      <c r="P1264" s="10"/>
      <c r="Q1264" s="10"/>
      <c r="R1264" s="10"/>
      <c r="S1264" s="10"/>
      <c r="T1264" s="10"/>
      <c r="U1264" s="10"/>
    </row>
    <row r="1265" spans="1:21">
      <c r="A1265" s="10"/>
      <c r="I1265" s="10"/>
      <c r="J1265" s="10"/>
      <c r="K1265" s="10"/>
      <c r="L1265" s="10"/>
      <c r="M1265" s="10"/>
      <c r="N1265" s="10"/>
      <c r="O1265" s="10"/>
      <c r="P1265" s="10"/>
      <c r="Q1265" s="10"/>
      <c r="R1265" s="10"/>
      <c r="S1265" s="10"/>
      <c r="T1265" s="10"/>
      <c r="U1265" s="10"/>
    </row>
    <row r="1266" spans="1:21">
      <c r="A1266" s="10"/>
      <c r="I1266" s="10"/>
      <c r="J1266" s="10"/>
      <c r="K1266" s="10"/>
      <c r="L1266" s="10"/>
      <c r="M1266" s="10"/>
      <c r="N1266" s="10"/>
      <c r="O1266" s="10"/>
      <c r="P1266" s="10"/>
      <c r="Q1266" s="10"/>
      <c r="R1266" s="10"/>
      <c r="S1266" s="10"/>
      <c r="T1266" s="10"/>
      <c r="U1266" s="10"/>
    </row>
    <row r="1267" spans="1:21">
      <c r="A1267" s="10"/>
      <c r="I1267" s="10"/>
      <c r="J1267" s="10"/>
      <c r="K1267" s="10"/>
      <c r="L1267" s="10"/>
      <c r="M1267" s="10"/>
      <c r="N1267" s="10"/>
      <c r="O1267" s="10"/>
      <c r="P1267" s="10"/>
      <c r="Q1267" s="10"/>
      <c r="R1267" s="10"/>
      <c r="S1267" s="10"/>
      <c r="T1267" s="10"/>
      <c r="U1267" s="10"/>
    </row>
    <row r="1268" spans="1:21">
      <c r="A1268" s="10"/>
      <c r="I1268" s="10"/>
      <c r="J1268" s="10"/>
      <c r="K1268" s="10"/>
      <c r="L1268" s="10"/>
      <c r="M1268" s="10"/>
      <c r="N1268" s="10"/>
      <c r="O1268" s="10"/>
      <c r="P1268" s="10"/>
      <c r="Q1268" s="10"/>
      <c r="R1268" s="10"/>
      <c r="S1268" s="10"/>
      <c r="T1268" s="10"/>
      <c r="U1268" s="10"/>
    </row>
    <row r="1269" spans="1:21">
      <c r="A1269" s="10"/>
      <c r="I1269" s="10"/>
      <c r="J1269" s="10"/>
      <c r="K1269" s="10"/>
      <c r="L1269" s="10"/>
      <c r="M1269" s="10"/>
      <c r="N1269" s="10"/>
      <c r="O1269" s="10"/>
      <c r="P1269" s="10"/>
      <c r="Q1269" s="10"/>
      <c r="R1269" s="10"/>
      <c r="S1269" s="10"/>
      <c r="T1269" s="10"/>
      <c r="U1269" s="10"/>
    </row>
    <row r="1270" spans="1:21">
      <c r="A1270" s="10"/>
      <c r="I1270" s="10"/>
      <c r="J1270" s="10"/>
      <c r="K1270" s="10"/>
      <c r="L1270" s="10"/>
      <c r="M1270" s="10"/>
      <c r="N1270" s="10"/>
      <c r="O1270" s="10"/>
      <c r="P1270" s="10"/>
      <c r="Q1270" s="10"/>
      <c r="R1270" s="10"/>
      <c r="S1270" s="10"/>
      <c r="T1270" s="10"/>
      <c r="U1270" s="10"/>
    </row>
    <row r="1271" spans="1:21">
      <c r="A1271" s="10"/>
      <c r="I1271" s="10"/>
      <c r="J1271" s="10"/>
      <c r="K1271" s="10"/>
      <c r="L1271" s="10"/>
      <c r="M1271" s="10"/>
      <c r="N1271" s="10"/>
      <c r="O1271" s="10"/>
      <c r="P1271" s="10"/>
      <c r="Q1271" s="10"/>
      <c r="R1271" s="10"/>
      <c r="S1271" s="10"/>
      <c r="T1271" s="10"/>
      <c r="U1271" s="10"/>
    </row>
    <row r="1272" spans="1:21">
      <c r="A1272" s="10"/>
      <c r="I1272" s="10"/>
      <c r="J1272" s="10"/>
      <c r="K1272" s="10"/>
      <c r="L1272" s="10"/>
      <c r="M1272" s="10"/>
      <c r="N1272" s="10"/>
      <c r="O1272" s="10"/>
      <c r="P1272" s="10"/>
      <c r="Q1272" s="10"/>
      <c r="R1272" s="10"/>
      <c r="S1272" s="10"/>
      <c r="T1272" s="10"/>
      <c r="U1272" s="10"/>
    </row>
    <row r="1273" spans="1:21">
      <c r="A1273" s="10"/>
      <c r="I1273" s="10"/>
      <c r="J1273" s="10"/>
      <c r="K1273" s="10"/>
      <c r="L1273" s="10"/>
      <c r="M1273" s="10"/>
      <c r="N1273" s="10"/>
      <c r="O1273" s="10"/>
      <c r="P1273" s="10"/>
      <c r="Q1273" s="10"/>
      <c r="R1273" s="10"/>
      <c r="S1273" s="10"/>
      <c r="T1273" s="10"/>
      <c r="U1273" s="10"/>
    </row>
    <row r="1274" spans="1:21">
      <c r="A1274" s="10"/>
      <c r="I1274" s="10"/>
      <c r="J1274" s="10"/>
      <c r="K1274" s="10"/>
      <c r="L1274" s="10"/>
      <c r="M1274" s="10"/>
      <c r="N1274" s="10"/>
      <c r="O1274" s="10"/>
      <c r="P1274" s="10"/>
      <c r="Q1274" s="10"/>
      <c r="R1274" s="10"/>
      <c r="S1274" s="10"/>
      <c r="T1274" s="10"/>
      <c r="U1274" s="10"/>
    </row>
    <row r="1275" spans="1:21">
      <c r="A1275" s="10"/>
      <c r="I1275" s="10"/>
      <c r="J1275" s="10"/>
      <c r="K1275" s="10"/>
      <c r="L1275" s="10"/>
      <c r="M1275" s="10"/>
      <c r="N1275" s="10"/>
      <c r="O1275" s="10"/>
      <c r="P1275" s="10"/>
      <c r="Q1275" s="10"/>
      <c r="R1275" s="10"/>
      <c r="S1275" s="10"/>
      <c r="T1275" s="10"/>
      <c r="U1275" s="10"/>
    </row>
    <row r="1276" spans="1:21">
      <c r="A1276" s="10"/>
      <c r="I1276" s="10"/>
      <c r="J1276" s="10"/>
      <c r="K1276" s="10"/>
      <c r="L1276" s="10"/>
      <c r="M1276" s="10"/>
      <c r="N1276" s="10"/>
      <c r="O1276" s="10"/>
      <c r="P1276" s="10"/>
      <c r="Q1276" s="10"/>
      <c r="R1276" s="10"/>
      <c r="S1276" s="10"/>
      <c r="T1276" s="10"/>
      <c r="U1276" s="10"/>
    </row>
    <row r="1277" spans="1:21">
      <c r="A1277" s="10"/>
      <c r="I1277" s="10"/>
      <c r="J1277" s="10"/>
      <c r="K1277" s="10"/>
      <c r="L1277" s="10"/>
      <c r="M1277" s="10"/>
      <c r="N1277" s="10"/>
      <c r="O1277" s="10"/>
      <c r="P1277" s="10"/>
      <c r="Q1277" s="10"/>
      <c r="R1277" s="10"/>
      <c r="S1277" s="10"/>
      <c r="T1277" s="10"/>
      <c r="U1277" s="10"/>
    </row>
    <row r="1278" spans="1:21">
      <c r="A1278" s="10"/>
      <c r="I1278" s="10"/>
      <c r="J1278" s="10"/>
      <c r="K1278" s="10"/>
      <c r="L1278" s="10"/>
      <c r="M1278" s="10"/>
      <c r="N1278" s="10"/>
      <c r="O1278" s="10"/>
      <c r="P1278" s="10"/>
      <c r="Q1278" s="10"/>
      <c r="R1278" s="10"/>
      <c r="S1278" s="10"/>
      <c r="T1278" s="10"/>
      <c r="U1278" s="10"/>
    </row>
    <row r="1279" spans="1:21">
      <c r="A1279" s="10"/>
      <c r="I1279" s="10"/>
      <c r="J1279" s="10"/>
      <c r="K1279" s="10"/>
      <c r="L1279" s="10"/>
      <c r="M1279" s="10"/>
      <c r="N1279" s="10"/>
      <c r="O1279" s="10"/>
      <c r="P1279" s="10"/>
      <c r="Q1279" s="10"/>
      <c r="R1279" s="10"/>
      <c r="S1279" s="10"/>
      <c r="T1279" s="10"/>
      <c r="U1279" s="10"/>
    </row>
    <row r="1280" spans="1:21">
      <c r="A1280" s="10"/>
      <c r="I1280" s="10"/>
      <c r="J1280" s="10"/>
      <c r="K1280" s="10"/>
      <c r="L1280" s="10"/>
      <c r="M1280" s="10"/>
      <c r="N1280" s="10"/>
      <c r="O1280" s="10"/>
      <c r="P1280" s="10"/>
      <c r="Q1280" s="10"/>
      <c r="R1280" s="10"/>
      <c r="S1280" s="10"/>
      <c r="T1280" s="10"/>
      <c r="U1280" s="10"/>
    </row>
    <row r="1281" spans="1:21">
      <c r="A1281" s="10"/>
      <c r="I1281" s="10"/>
      <c r="J1281" s="10"/>
      <c r="K1281" s="10"/>
      <c r="L1281" s="10"/>
      <c r="M1281" s="10"/>
      <c r="N1281" s="10"/>
      <c r="O1281" s="10"/>
      <c r="P1281" s="10"/>
      <c r="Q1281" s="10"/>
      <c r="R1281" s="10"/>
      <c r="S1281" s="10"/>
      <c r="T1281" s="10"/>
      <c r="U1281" s="10"/>
    </row>
    <row r="1282" spans="1:21">
      <c r="A1282" s="10"/>
      <c r="I1282" s="10"/>
      <c r="J1282" s="10"/>
      <c r="K1282" s="10"/>
      <c r="L1282" s="10"/>
      <c r="M1282" s="10"/>
      <c r="N1282" s="10"/>
      <c r="O1282" s="10"/>
      <c r="P1282" s="10"/>
      <c r="Q1282" s="10"/>
      <c r="R1282" s="10"/>
      <c r="S1282" s="10"/>
      <c r="T1282" s="10"/>
      <c r="U1282" s="10"/>
    </row>
    <row r="1283" spans="1:21">
      <c r="A1283" s="10"/>
      <c r="I1283" s="10"/>
      <c r="J1283" s="10"/>
      <c r="K1283" s="10"/>
      <c r="L1283" s="10"/>
      <c r="M1283" s="10"/>
      <c r="N1283" s="10"/>
      <c r="O1283" s="10"/>
      <c r="P1283" s="10"/>
      <c r="Q1283" s="10"/>
      <c r="R1283" s="10"/>
      <c r="S1283" s="10"/>
      <c r="T1283" s="10"/>
      <c r="U1283" s="10"/>
    </row>
    <row r="1284" spans="1:21">
      <c r="A1284" s="10"/>
      <c r="I1284" s="10"/>
      <c r="J1284" s="10"/>
      <c r="K1284" s="10"/>
      <c r="L1284" s="10"/>
      <c r="M1284" s="10"/>
      <c r="N1284" s="10"/>
      <c r="O1284" s="10"/>
      <c r="P1284" s="10"/>
      <c r="Q1284" s="10"/>
      <c r="R1284" s="10"/>
      <c r="S1284" s="10"/>
      <c r="T1284" s="10"/>
      <c r="U1284" s="10"/>
    </row>
    <row r="1285" spans="1:21">
      <c r="A1285" s="10"/>
      <c r="I1285" s="10"/>
      <c r="J1285" s="10"/>
      <c r="K1285" s="10"/>
      <c r="L1285" s="10"/>
      <c r="M1285" s="10"/>
      <c r="N1285" s="10"/>
      <c r="O1285" s="10"/>
      <c r="P1285" s="10"/>
      <c r="Q1285" s="10"/>
      <c r="R1285" s="10"/>
      <c r="S1285" s="10"/>
      <c r="T1285" s="10"/>
      <c r="U1285" s="10"/>
    </row>
    <row r="1286" spans="1:21">
      <c r="A1286" s="10"/>
      <c r="I1286" s="10"/>
      <c r="J1286" s="10"/>
      <c r="K1286" s="10"/>
      <c r="L1286" s="10"/>
      <c r="M1286" s="10"/>
      <c r="N1286" s="10"/>
      <c r="O1286" s="10"/>
      <c r="P1286" s="10"/>
      <c r="Q1286" s="10"/>
      <c r="R1286" s="10"/>
      <c r="S1286" s="10"/>
      <c r="T1286" s="10"/>
      <c r="U1286" s="10"/>
    </row>
    <row r="1287" spans="1:21">
      <c r="A1287" s="10"/>
      <c r="I1287" s="10"/>
      <c r="J1287" s="10"/>
      <c r="K1287" s="10"/>
      <c r="L1287" s="10"/>
      <c r="M1287" s="10"/>
      <c r="N1287" s="10"/>
      <c r="O1287" s="10"/>
      <c r="P1287" s="10"/>
      <c r="Q1287" s="10"/>
      <c r="R1287" s="10"/>
      <c r="S1287" s="10"/>
      <c r="T1287" s="10"/>
      <c r="U1287" s="10"/>
    </row>
    <row r="1288" spans="1:21">
      <c r="A1288" s="10"/>
      <c r="I1288" s="10"/>
      <c r="J1288" s="10"/>
      <c r="K1288" s="10"/>
      <c r="L1288" s="10"/>
      <c r="M1288" s="10"/>
      <c r="N1288" s="10"/>
      <c r="O1288" s="10"/>
      <c r="P1288" s="10"/>
      <c r="Q1288" s="10"/>
      <c r="R1288" s="10"/>
      <c r="S1288" s="10"/>
      <c r="T1288" s="10"/>
      <c r="U1288" s="10"/>
    </row>
    <row r="1289" spans="1:21">
      <c r="A1289" s="10"/>
      <c r="I1289" s="10"/>
      <c r="J1289" s="10"/>
      <c r="K1289" s="10"/>
      <c r="L1289" s="10"/>
      <c r="M1289" s="10"/>
      <c r="N1289" s="10"/>
      <c r="O1289" s="10"/>
      <c r="P1289" s="10"/>
      <c r="Q1289" s="10"/>
      <c r="R1289" s="10"/>
      <c r="S1289" s="10"/>
      <c r="T1289" s="10"/>
      <c r="U1289" s="10"/>
    </row>
    <row r="1290" spans="1:21">
      <c r="A1290" s="10"/>
      <c r="I1290" s="10"/>
      <c r="J1290" s="10"/>
      <c r="K1290" s="10"/>
      <c r="L1290" s="10"/>
      <c r="M1290" s="10"/>
      <c r="N1290" s="10"/>
      <c r="O1290" s="10"/>
      <c r="P1290" s="10"/>
      <c r="Q1290" s="10"/>
      <c r="R1290" s="10"/>
      <c r="S1290" s="10"/>
      <c r="T1290" s="10"/>
      <c r="U1290" s="10"/>
    </row>
    <row r="1291" spans="1:21">
      <c r="A1291" s="10"/>
      <c r="I1291" s="10"/>
      <c r="J1291" s="10"/>
      <c r="K1291" s="10"/>
      <c r="L1291" s="10"/>
      <c r="M1291" s="10"/>
      <c r="N1291" s="10"/>
      <c r="O1291" s="10"/>
      <c r="P1291" s="10"/>
      <c r="Q1291" s="10"/>
      <c r="R1291" s="10"/>
      <c r="S1291" s="10"/>
      <c r="T1291" s="10"/>
      <c r="U1291" s="10"/>
    </row>
    <row r="1292" spans="1:21">
      <c r="A1292" s="10"/>
      <c r="I1292" s="10"/>
      <c r="J1292" s="10"/>
      <c r="K1292" s="10"/>
      <c r="L1292" s="10"/>
      <c r="M1292" s="10"/>
      <c r="N1292" s="10"/>
      <c r="O1292" s="10"/>
      <c r="P1292" s="10"/>
      <c r="Q1292" s="10"/>
      <c r="R1292" s="10"/>
      <c r="S1292" s="10"/>
      <c r="T1292" s="10"/>
      <c r="U1292" s="10"/>
    </row>
    <row r="1293" spans="1:21">
      <c r="A1293" s="10"/>
      <c r="I1293" s="10"/>
      <c r="J1293" s="10"/>
      <c r="K1293" s="10"/>
      <c r="L1293" s="10"/>
      <c r="M1293" s="10"/>
      <c r="N1293" s="10"/>
      <c r="O1293" s="10"/>
      <c r="P1293" s="10"/>
      <c r="Q1293" s="10"/>
      <c r="R1293" s="10"/>
      <c r="S1293" s="10"/>
      <c r="T1293" s="10"/>
      <c r="U1293" s="10"/>
    </row>
    <row r="1294" spans="1:21">
      <c r="A1294" s="10"/>
      <c r="I1294" s="10"/>
      <c r="J1294" s="10"/>
      <c r="K1294" s="10"/>
      <c r="L1294" s="10"/>
      <c r="M1294" s="10"/>
      <c r="N1294" s="10"/>
      <c r="O1294" s="10"/>
      <c r="P1294" s="10"/>
      <c r="Q1294" s="10"/>
      <c r="R1294" s="10"/>
      <c r="S1294" s="10"/>
      <c r="T1294" s="10"/>
      <c r="U1294" s="10"/>
    </row>
    <row r="1295" spans="1:21">
      <c r="A1295" s="10"/>
      <c r="I1295" s="10"/>
      <c r="J1295" s="10"/>
      <c r="K1295" s="10"/>
      <c r="L1295" s="10"/>
      <c r="M1295" s="10"/>
      <c r="N1295" s="10"/>
      <c r="O1295" s="10"/>
      <c r="P1295" s="10"/>
      <c r="Q1295" s="10"/>
      <c r="R1295" s="10"/>
      <c r="S1295" s="10"/>
      <c r="T1295" s="10"/>
      <c r="U1295" s="10"/>
    </row>
    <row r="1296" spans="1:21">
      <c r="A1296" s="10"/>
      <c r="I1296" s="10"/>
      <c r="J1296" s="10"/>
      <c r="K1296" s="10"/>
      <c r="L1296" s="10"/>
      <c r="M1296" s="10"/>
      <c r="N1296" s="10"/>
      <c r="O1296" s="10"/>
      <c r="P1296" s="10"/>
      <c r="Q1296" s="10"/>
      <c r="R1296" s="10"/>
      <c r="S1296" s="10"/>
      <c r="T1296" s="10"/>
      <c r="U1296" s="10"/>
    </row>
    <row r="1297" spans="1:21">
      <c r="A1297" s="10"/>
      <c r="I1297" s="10"/>
      <c r="J1297" s="10"/>
      <c r="K1297" s="10"/>
      <c r="L1297" s="10"/>
      <c r="M1297" s="10"/>
      <c r="N1297" s="10"/>
      <c r="O1297" s="10"/>
      <c r="P1297" s="10"/>
      <c r="Q1297" s="10"/>
      <c r="R1297" s="10"/>
      <c r="S1297" s="10"/>
      <c r="T1297" s="10"/>
      <c r="U1297" s="10"/>
    </row>
    <row r="1298" spans="1:21">
      <c r="A1298" s="10"/>
      <c r="I1298" s="10"/>
      <c r="J1298" s="10"/>
      <c r="K1298" s="10"/>
      <c r="L1298" s="10"/>
      <c r="M1298" s="10"/>
      <c r="N1298" s="10"/>
      <c r="O1298" s="10"/>
      <c r="P1298" s="10"/>
      <c r="Q1298" s="10"/>
      <c r="R1298" s="10"/>
      <c r="S1298" s="10"/>
      <c r="T1298" s="10"/>
      <c r="U1298" s="10"/>
    </row>
    <row r="1299" spans="1:21">
      <c r="A1299" s="10"/>
      <c r="I1299" s="10"/>
      <c r="J1299" s="10"/>
      <c r="K1299" s="10"/>
      <c r="L1299" s="10"/>
      <c r="M1299" s="10"/>
      <c r="N1299" s="10"/>
      <c r="O1299" s="10"/>
      <c r="P1299" s="10"/>
      <c r="Q1299" s="10"/>
      <c r="R1299" s="10"/>
      <c r="S1299" s="10"/>
      <c r="T1299" s="10"/>
      <c r="U1299" s="10"/>
    </row>
    <row r="1300" spans="1:21">
      <c r="A1300" s="10"/>
      <c r="I1300" s="10"/>
      <c r="J1300" s="10"/>
      <c r="K1300" s="10"/>
      <c r="L1300" s="10"/>
      <c r="M1300" s="10"/>
      <c r="N1300" s="10"/>
      <c r="O1300" s="10"/>
      <c r="P1300" s="10"/>
      <c r="Q1300" s="10"/>
      <c r="R1300" s="10"/>
      <c r="S1300" s="10"/>
      <c r="T1300" s="10"/>
      <c r="U1300" s="10"/>
    </row>
    <row r="1301" spans="1:21">
      <c r="A1301" s="10"/>
      <c r="I1301" s="10"/>
      <c r="J1301" s="10"/>
      <c r="K1301" s="10"/>
      <c r="L1301" s="10"/>
      <c r="M1301" s="10"/>
      <c r="N1301" s="10"/>
      <c r="O1301" s="10"/>
      <c r="P1301" s="10"/>
      <c r="Q1301" s="10"/>
      <c r="R1301" s="10"/>
      <c r="S1301" s="10"/>
      <c r="T1301" s="10"/>
      <c r="U1301" s="10"/>
    </row>
    <row r="1302" spans="1:21">
      <c r="A1302" s="10"/>
      <c r="I1302" s="10"/>
      <c r="J1302" s="10"/>
      <c r="K1302" s="10"/>
      <c r="L1302" s="10"/>
      <c r="M1302" s="10"/>
      <c r="N1302" s="10"/>
      <c r="O1302" s="10"/>
      <c r="P1302" s="10"/>
      <c r="Q1302" s="10"/>
      <c r="R1302" s="10"/>
      <c r="S1302" s="10"/>
      <c r="T1302" s="10"/>
      <c r="U1302" s="10"/>
    </row>
    <row r="1303" spans="1:21">
      <c r="A1303" s="10"/>
      <c r="I1303" s="10"/>
      <c r="J1303" s="10"/>
      <c r="K1303" s="10"/>
      <c r="L1303" s="10"/>
      <c r="M1303" s="10"/>
      <c r="N1303" s="10"/>
      <c r="O1303" s="10"/>
      <c r="P1303" s="10"/>
      <c r="Q1303" s="10"/>
      <c r="R1303" s="10"/>
      <c r="S1303" s="10"/>
      <c r="T1303" s="10"/>
      <c r="U1303" s="10"/>
    </row>
    <row r="1304" spans="1:21">
      <c r="A1304" s="10"/>
      <c r="I1304" s="10"/>
      <c r="J1304" s="10"/>
      <c r="K1304" s="10"/>
      <c r="L1304" s="10"/>
      <c r="M1304" s="10"/>
      <c r="N1304" s="10"/>
      <c r="O1304" s="10"/>
      <c r="P1304" s="10"/>
      <c r="Q1304" s="10"/>
      <c r="R1304" s="10"/>
      <c r="S1304" s="10"/>
      <c r="T1304" s="10"/>
      <c r="U1304" s="10"/>
    </row>
    <row r="1305" spans="1:21">
      <c r="A1305" s="10"/>
      <c r="I1305" s="10"/>
      <c r="J1305" s="10"/>
      <c r="K1305" s="10"/>
      <c r="L1305" s="10"/>
      <c r="M1305" s="10"/>
      <c r="N1305" s="10"/>
      <c r="O1305" s="10"/>
      <c r="P1305" s="10"/>
      <c r="Q1305" s="10"/>
      <c r="R1305" s="10"/>
      <c r="S1305" s="10"/>
      <c r="T1305" s="10"/>
      <c r="U1305" s="10"/>
    </row>
    <row r="1306" spans="1:21">
      <c r="A1306" s="10"/>
      <c r="I1306" s="10"/>
      <c r="J1306" s="10"/>
      <c r="K1306" s="10"/>
      <c r="L1306" s="10"/>
      <c r="M1306" s="10"/>
      <c r="N1306" s="10"/>
      <c r="O1306" s="10"/>
      <c r="P1306" s="10"/>
      <c r="Q1306" s="10"/>
      <c r="R1306" s="10"/>
      <c r="S1306" s="10"/>
      <c r="T1306" s="10"/>
      <c r="U1306" s="10"/>
    </row>
    <row r="1307" spans="1:21">
      <c r="A1307" s="10"/>
      <c r="I1307" s="10"/>
      <c r="J1307" s="10"/>
      <c r="K1307" s="10"/>
      <c r="L1307" s="10"/>
      <c r="M1307" s="10"/>
      <c r="N1307" s="10"/>
      <c r="O1307" s="10"/>
      <c r="P1307" s="10"/>
      <c r="Q1307" s="10"/>
      <c r="R1307" s="10"/>
      <c r="S1307" s="10"/>
      <c r="T1307" s="10"/>
      <c r="U1307" s="10"/>
    </row>
    <row r="1308" spans="1:21">
      <c r="A1308" s="10"/>
      <c r="I1308" s="10"/>
      <c r="J1308" s="10"/>
      <c r="K1308" s="10"/>
      <c r="L1308" s="10"/>
      <c r="M1308" s="10"/>
      <c r="N1308" s="10"/>
      <c r="O1308" s="10"/>
      <c r="P1308" s="10"/>
      <c r="Q1308" s="10"/>
      <c r="R1308" s="10"/>
      <c r="S1308" s="10"/>
      <c r="T1308" s="10"/>
      <c r="U1308" s="10"/>
    </row>
    <row r="1309" spans="1:21">
      <c r="A1309" s="10"/>
      <c r="I1309" s="10"/>
      <c r="J1309" s="10"/>
      <c r="K1309" s="10"/>
      <c r="L1309" s="10"/>
      <c r="M1309" s="10"/>
      <c r="N1309" s="10"/>
      <c r="O1309" s="10"/>
      <c r="P1309" s="10"/>
      <c r="Q1309" s="10"/>
      <c r="R1309" s="10"/>
      <c r="S1309" s="10"/>
      <c r="T1309" s="10"/>
      <c r="U1309" s="10"/>
    </row>
    <row r="1310" spans="1:21">
      <c r="A1310" s="10"/>
      <c r="I1310" s="10"/>
      <c r="J1310" s="10"/>
      <c r="K1310" s="10"/>
      <c r="L1310" s="10"/>
      <c r="M1310" s="10"/>
      <c r="N1310" s="10"/>
      <c r="O1310" s="10"/>
      <c r="P1310" s="10"/>
      <c r="Q1310" s="10"/>
      <c r="R1310" s="10"/>
      <c r="S1310" s="10"/>
      <c r="T1310" s="10"/>
      <c r="U1310" s="10"/>
    </row>
    <row r="1311" spans="1:21">
      <c r="A1311" s="10"/>
      <c r="I1311" s="10"/>
      <c r="J1311" s="10"/>
      <c r="K1311" s="10"/>
      <c r="L1311" s="10"/>
      <c r="M1311" s="10"/>
      <c r="N1311" s="10"/>
      <c r="O1311" s="10"/>
      <c r="P1311" s="10"/>
      <c r="Q1311" s="10"/>
      <c r="R1311" s="10"/>
      <c r="S1311" s="10"/>
      <c r="T1311" s="10"/>
      <c r="U1311" s="10"/>
    </row>
    <row r="1312" spans="1:21">
      <c r="A1312" s="10"/>
      <c r="I1312" s="10"/>
      <c r="J1312" s="10"/>
      <c r="K1312" s="10"/>
      <c r="L1312" s="10"/>
      <c r="M1312" s="10"/>
      <c r="N1312" s="10"/>
      <c r="O1312" s="10"/>
      <c r="P1312" s="10"/>
      <c r="Q1312" s="10"/>
      <c r="R1312" s="10"/>
      <c r="S1312" s="10"/>
      <c r="T1312" s="10"/>
      <c r="U1312" s="10"/>
    </row>
    <row r="1313" spans="1:21">
      <c r="A1313" s="10"/>
      <c r="I1313" s="10"/>
      <c r="J1313" s="10"/>
      <c r="K1313" s="10"/>
      <c r="L1313" s="10"/>
      <c r="M1313" s="10"/>
      <c r="N1313" s="10"/>
      <c r="O1313" s="10"/>
      <c r="P1313" s="10"/>
      <c r="Q1313" s="10"/>
      <c r="R1313" s="10"/>
      <c r="S1313" s="10"/>
      <c r="T1313" s="10"/>
      <c r="U1313" s="10"/>
    </row>
    <row r="1314" spans="1:21">
      <c r="A1314" s="10"/>
      <c r="I1314" s="10"/>
      <c r="J1314" s="10"/>
      <c r="K1314" s="10"/>
      <c r="L1314" s="10"/>
      <c r="M1314" s="10"/>
      <c r="N1314" s="10"/>
      <c r="O1314" s="10"/>
      <c r="P1314" s="10"/>
      <c r="Q1314" s="10"/>
      <c r="R1314" s="10"/>
      <c r="S1314" s="10"/>
      <c r="T1314" s="10"/>
      <c r="U1314" s="10"/>
    </row>
    <row r="1315" spans="1:21">
      <c r="A1315" s="10"/>
      <c r="I1315" s="10"/>
      <c r="J1315" s="10"/>
      <c r="K1315" s="10"/>
      <c r="L1315" s="10"/>
      <c r="M1315" s="10"/>
      <c r="N1315" s="10"/>
      <c r="O1315" s="10"/>
      <c r="P1315" s="10"/>
      <c r="Q1315" s="10"/>
      <c r="R1315" s="10"/>
      <c r="S1315" s="10"/>
      <c r="T1315" s="10"/>
      <c r="U1315" s="10"/>
    </row>
    <row r="1316" spans="1:21">
      <c r="A1316" s="10"/>
      <c r="I1316" s="10"/>
      <c r="J1316" s="10"/>
      <c r="K1316" s="10"/>
      <c r="L1316" s="10"/>
      <c r="M1316" s="10"/>
      <c r="N1316" s="10"/>
      <c r="O1316" s="10"/>
      <c r="P1316" s="10"/>
      <c r="Q1316" s="10"/>
      <c r="R1316" s="10"/>
      <c r="S1316" s="10"/>
      <c r="T1316" s="10"/>
      <c r="U1316" s="10"/>
    </row>
    <row r="1317" spans="1:21">
      <c r="A1317" s="10"/>
      <c r="I1317" s="10"/>
      <c r="J1317" s="10"/>
      <c r="K1317" s="10"/>
      <c r="L1317" s="10"/>
      <c r="M1317" s="10"/>
      <c r="N1317" s="10"/>
      <c r="O1317" s="10"/>
      <c r="P1317" s="10"/>
      <c r="Q1317" s="10"/>
      <c r="R1317" s="10"/>
      <c r="S1317" s="10"/>
      <c r="T1317" s="10"/>
      <c r="U1317" s="10"/>
    </row>
    <row r="1318" spans="1:21">
      <c r="A1318" s="10"/>
      <c r="I1318" s="10"/>
      <c r="J1318" s="10"/>
      <c r="K1318" s="10"/>
      <c r="L1318" s="10"/>
      <c r="M1318" s="10"/>
      <c r="N1318" s="10"/>
      <c r="O1318" s="10"/>
      <c r="P1318" s="10"/>
      <c r="Q1318" s="10"/>
      <c r="R1318" s="10"/>
      <c r="S1318" s="10"/>
      <c r="T1318" s="10"/>
      <c r="U1318" s="10"/>
    </row>
    <row r="1319" spans="1:21">
      <c r="A1319" s="10"/>
      <c r="I1319" s="10"/>
      <c r="J1319" s="10"/>
      <c r="K1319" s="10"/>
      <c r="L1319" s="10"/>
      <c r="M1319" s="10"/>
      <c r="N1319" s="10"/>
      <c r="O1319" s="10"/>
      <c r="P1319" s="10"/>
      <c r="Q1319" s="10"/>
      <c r="R1319" s="10"/>
      <c r="S1319" s="10"/>
      <c r="T1319" s="10"/>
      <c r="U1319" s="10"/>
    </row>
    <row r="1320" spans="1:21">
      <c r="A1320" s="10"/>
      <c r="I1320" s="10"/>
      <c r="J1320" s="10"/>
      <c r="K1320" s="10"/>
      <c r="L1320" s="10"/>
      <c r="M1320" s="10"/>
      <c r="N1320" s="10"/>
      <c r="O1320" s="10"/>
      <c r="P1320" s="10"/>
      <c r="Q1320" s="10"/>
      <c r="R1320" s="10"/>
      <c r="S1320" s="10"/>
      <c r="T1320" s="10"/>
      <c r="U1320" s="10"/>
    </row>
    <row r="1321" spans="1:21">
      <c r="A1321" s="10"/>
      <c r="I1321" s="10"/>
      <c r="J1321" s="10"/>
      <c r="K1321" s="10"/>
      <c r="L1321" s="10"/>
      <c r="M1321" s="10"/>
      <c r="N1321" s="10"/>
      <c r="O1321" s="10"/>
      <c r="P1321" s="10"/>
      <c r="Q1321" s="10"/>
      <c r="R1321" s="10"/>
      <c r="S1321" s="10"/>
      <c r="T1321" s="10"/>
      <c r="U1321" s="10"/>
    </row>
    <row r="1322" spans="1:21">
      <c r="A1322" s="10"/>
      <c r="I1322" s="10"/>
      <c r="J1322" s="10"/>
      <c r="K1322" s="10"/>
      <c r="L1322" s="10"/>
      <c r="M1322" s="10"/>
      <c r="N1322" s="10"/>
      <c r="O1322" s="10"/>
      <c r="P1322" s="10"/>
      <c r="Q1322" s="10"/>
      <c r="R1322" s="10"/>
      <c r="S1322" s="10"/>
      <c r="T1322" s="10"/>
      <c r="U1322" s="10"/>
    </row>
    <row r="1323" spans="1:21">
      <c r="A1323" s="10"/>
      <c r="I1323" s="10"/>
      <c r="J1323" s="10"/>
      <c r="K1323" s="10"/>
      <c r="L1323" s="10"/>
      <c r="M1323" s="10"/>
      <c r="N1323" s="10"/>
      <c r="O1323" s="10"/>
      <c r="P1323" s="10"/>
      <c r="Q1323" s="10"/>
      <c r="R1323" s="10"/>
      <c r="S1323" s="10"/>
      <c r="T1323" s="10"/>
      <c r="U1323" s="10"/>
    </row>
    <row r="1324" spans="1:21">
      <c r="A1324" s="10"/>
      <c r="I1324" s="10"/>
      <c r="J1324" s="10"/>
      <c r="K1324" s="10"/>
      <c r="L1324" s="10"/>
      <c r="M1324" s="10"/>
      <c r="N1324" s="10"/>
      <c r="O1324" s="10"/>
      <c r="P1324" s="10"/>
      <c r="Q1324" s="10"/>
      <c r="R1324" s="10"/>
      <c r="S1324" s="10"/>
      <c r="T1324" s="10"/>
      <c r="U1324" s="10"/>
    </row>
    <row r="1325" spans="1:21">
      <c r="A1325" s="10"/>
      <c r="I1325" s="10"/>
      <c r="J1325" s="10"/>
      <c r="K1325" s="10"/>
      <c r="L1325" s="10"/>
      <c r="M1325" s="10"/>
      <c r="N1325" s="10"/>
      <c r="O1325" s="10"/>
      <c r="P1325" s="10"/>
      <c r="Q1325" s="10"/>
      <c r="R1325" s="10"/>
      <c r="S1325" s="10"/>
      <c r="T1325" s="10"/>
      <c r="U1325" s="10"/>
    </row>
    <row r="1326" spans="1:21">
      <c r="A1326" s="10"/>
      <c r="I1326" s="10"/>
      <c r="J1326" s="10"/>
      <c r="K1326" s="10"/>
      <c r="L1326" s="10"/>
      <c r="M1326" s="10"/>
      <c r="N1326" s="10"/>
      <c r="O1326" s="10"/>
      <c r="P1326" s="10"/>
      <c r="Q1326" s="10"/>
      <c r="R1326" s="10"/>
      <c r="S1326" s="10"/>
      <c r="T1326" s="10"/>
      <c r="U1326" s="10"/>
    </row>
    <row r="1327" spans="1:21">
      <c r="A1327" s="10"/>
      <c r="I1327" s="10"/>
      <c r="J1327" s="10"/>
      <c r="K1327" s="10"/>
      <c r="L1327" s="10"/>
      <c r="M1327" s="10"/>
      <c r="N1327" s="10"/>
      <c r="O1327" s="10"/>
      <c r="P1327" s="10"/>
      <c r="Q1327" s="10"/>
      <c r="R1327" s="10"/>
      <c r="S1327" s="10"/>
      <c r="T1327" s="10"/>
      <c r="U1327" s="10"/>
    </row>
    <row r="1328" spans="1:21">
      <c r="A1328" s="10"/>
      <c r="I1328" s="10"/>
      <c r="J1328" s="10"/>
      <c r="K1328" s="10"/>
      <c r="L1328" s="10"/>
      <c r="M1328" s="10"/>
      <c r="N1328" s="10"/>
      <c r="O1328" s="10"/>
      <c r="P1328" s="10"/>
      <c r="Q1328" s="10"/>
      <c r="R1328" s="10"/>
      <c r="S1328" s="10"/>
      <c r="T1328" s="10"/>
      <c r="U1328" s="10"/>
    </row>
    <row r="1329" spans="1:21">
      <c r="A1329" s="10"/>
      <c r="I1329" s="10"/>
      <c r="J1329" s="10"/>
      <c r="K1329" s="10"/>
      <c r="L1329" s="10"/>
      <c r="M1329" s="10"/>
      <c r="N1329" s="10"/>
      <c r="O1329" s="10"/>
      <c r="P1329" s="10"/>
      <c r="Q1329" s="10"/>
      <c r="R1329" s="10"/>
      <c r="S1329" s="10"/>
      <c r="T1329" s="10"/>
      <c r="U1329" s="10"/>
    </row>
    <row r="1330" spans="1:21">
      <c r="A1330" s="10"/>
      <c r="I1330" s="10"/>
      <c r="J1330" s="10"/>
      <c r="K1330" s="10"/>
      <c r="L1330" s="10"/>
      <c r="M1330" s="10"/>
      <c r="N1330" s="10"/>
      <c r="O1330" s="10"/>
      <c r="P1330" s="10"/>
      <c r="Q1330" s="10"/>
      <c r="R1330" s="10"/>
      <c r="S1330" s="10"/>
      <c r="T1330" s="10"/>
      <c r="U1330" s="10"/>
    </row>
    <row r="1331" spans="1:21">
      <c r="A1331" s="10"/>
      <c r="I1331" s="10"/>
      <c r="J1331" s="10"/>
      <c r="K1331" s="10"/>
      <c r="L1331" s="10"/>
      <c r="M1331" s="10"/>
      <c r="N1331" s="10"/>
      <c r="O1331" s="10"/>
      <c r="P1331" s="10"/>
      <c r="Q1331" s="10"/>
      <c r="R1331" s="10"/>
      <c r="S1331" s="10"/>
      <c r="T1331" s="10"/>
      <c r="U1331" s="10"/>
    </row>
    <row r="1332" spans="1:21">
      <c r="A1332" s="10"/>
      <c r="I1332" s="10"/>
      <c r="J1332" s="10"/>
      <c r="K1332" s="10"/>
      <c r="L1332" s="10"/>
      <c r="M1332" s="10"/>
      <c r="N1332" s="10"/>
      <c r="O1332" s="10"/>
      <c r="P1332" s="10"/>
      <c r="Q1332" s="10"/>
      <c r="R1332" s="10"/>
      <c r="S1332" s="10"/>
      <c r="T1332" s="10"/>
      <c r="U1332" s="10"/>
    </row>
    <row r="1333" spans="1:21">
      <c r="A1333" s="10"/>
      <c r="I1333" s="10"/>
      <c r="J1333" s="10"/>
      <c r="K1333" s="10"/>
      <c r="L1333" s="10"/>
      <c r="M1333" s="10"/>
      <c r="N1333" s="10"/>
      <c r="O1333" s="10"/>
      <c r="P1333" s="10"/>
      <c r="Q1333" s="10"/>
      <c r="R1333" s="10"/>
      <c r="S1333" s="10"/>
      <c r="T1333" s="10"/>
      <c r="U1333" s="10"/>
    </row>
    <row r="1334" spans="1:21">
      <c r="A1334" s="10"/>
      <c r="I1334" s="10"/>
      <c r="J1334" s="10"/>
      <c r="K1334" s="10"/>
      <c r="L1334" s="10"/>
      <c r="M1334" s="10"/>
      <c r="N1334" s="10"/>
      <c r="O1334" s="10"/>
      <c r="P1334" s="10"/>
      <c r="Q1334" s="10"/>
      <c r="R1334" s="10"/>
      <c r="S1334" s="10"/>
      <c r="T1334" s="10"/>
      <c r="U1334" s="10"/>
    </row>
    <row r="1335" spans="1:21">
      <c r="A1335" s="10"/>
      <c r="I1335" s="10"/>
      <c r="J1335" s="10"/>
      <c r="K1335" s="10"/>
      <c r="L1335" s="10"/>
      <c r="M1335" s="10"/>
      <c r="N1335" s="10"/>
      <c r="O1335" s="10"/>
      <c r="P1335" s="10"/>
      <c r="Q1335" s="10"/>
      <c r="R1335" s="10"/>
      <c r="S1335" s="10"/>
      <c r="T1335" s="10"/>
      <c r="U1335" s="10"/>
    </row>
    <row r="1336" spans="1:21">
      <c r="A1336" s="10"/>
      <c r="I1336" s="10"/>
      <c r="J1336" s="10"/>
      <c r="K1336" s="10"/>
      <c r="L1336" s="10"/>
      <c r="M1336" s="10"/>
      <c r="N1336" s="10"/>
      <c r="O1336" s="10"/>
      <c r="P1336" s="10"/>
      <c r="Q1336" s="10"/>
      <c r="R1336" s="10"/>
      <c r="S1336" s="10"/>
      <c r="T1336" s="10"/>
      <c r="U1336" s="10"/>
    </row>
    <row r="1337" spans="1:21">
      <c r="A1337" s="10"/>
      <c r="I1337" s="10"/>
      <c r="J1337" s="10"/>
      <c r="K1337" s="10"/>
      <c r="L1337" s="10"/>
      <c r="M1337" s="10"/>
      <c r="N1337" s="10"/>
      <c r="O1337" s="10"/>
      <c r="P1337" s="10"/>
      <c r="Q1337" s="10"/>
      <c r="R1337" s="10"/>
      <c r="S1337" s="10"/>
      <c r="T1337" s="10"/>
      <c r="U1337" s="10"/>
    </row>
    <row r="1338" spans="1:21">
      <c r="A1338" s="10"/>
      <c r="I1338" s="10"/>
      <c r="J1338" s="10"/>
      <c r="K1338" s="10"/>
      <c r="L1338" s="10"/>
      <c r="M1338" s="10"/>
      <c r="N1338" s="10"/>
      <c r="O1338" s="10"/>
      <c r="P1338" s="10"/>
      <c r="Q1338" s="10"/>
      <c r="R1338" s="10"/>
      <c r="S1338" s="10"/>
      <c r="T1338" s="10"/>
      <c r="U1338" s="10"/>
    </row>
    <row r="1339" spans="1:21">
      <c r="A1339" s="10"/>
      <c r="I1339" s="10"/>
      <c r="J1339" s="10"/>
      <c r="K1339" s="10"/>
      <c r="L1339" s="10"/>
      <c r="M1339" s="10"/>
      <c r="N1339" s="10"/>
      <c r="O1339" s="10"/>
      <c r="P1339" s="10"/>
      <c r="Q1339" s="10"/>
      <c r="R1339" s="10"/>
      <c r="S1339" s="10"/>
      <c r="T1339" s="10"/>
      <c r="U1339" s="10"/>
    </row>
    <row r="1340" spans="1:21">
      <c r="A1340" s="10"/>
      <c r="I1340" s="10"/>
      <c r="J1340" s="10"/>
      <c r="K1340" s="10"/>
      <c r="L1340" s="10"/>
      <c r="M1340" s="10"/>
      <c r="N1340" s="10"/>
      <c r="O1340" s="10"/>
      <c r="P1340" s="10"/>
      <c r="Q1340" s="10"/>
      <c r="R1340" s="10"/>
      <c r="S1340" s="10"/>
      <c r="T1340" s="10"/>
      <c r="U1340" s="10"/>
    </row>
    <row r="1341" spans="1:21">
      <c r="A1341" s="10"/>
      <c r="I1341" s="10"/>
      <c r="J1341" s="10"/>
      <c r="K1341" s="10"/>
      <c r="L1341" s="10"/>
      <c r="M1341" s="10"/>
      <c r="N1341" s="10"/>
      <c r="O1341" s="10"/>
      <c r="P1341" s="10"/>
      <c r="Q1341" s="10"/>
      <c r="R1341" s="10"/>
      <c r="S1341" s="10"/>
      <c r="T1341" s="10"/>
      <c r="U1341" s="10"/>
    </row>
    <row r="1342" spans="1:21">
      <c r="A1342" s="10"/>
      <c r="I1342" s="10"/>
      <c r="J1342" s="10"/>
      <c r="K1342" s="10"/>
      <c r="L1342" s="10"/>
      <c r="M1342" s="10"/>
      <c r="N1342" s="10"/>
      <c r="O1342" s="10"/>
      <c r="P1342" s="10"/>
      <c r="Q1342" s="10"/>
      <c r="R1342" s="10"/>
      <c r="S1342" s="10"/>
      <c r="T1342" s="10"/>
      <c r="U1342" s="10"/>
    </row>
    <row r="1343" spans="1:21">
      <c r="A1343" s="10"/>
      <c r="I1343" s="10"/>
      <c r="J1343" s="10"/>
      <c r="K1343" s="10"/>
      <c r="L1343" s="10"/>
      <c r="M1343" s="10"/>
      <c r="N1343" s="10"/>
      <c r="O1343" s="10"/>
      <c r="P1343" s="10"/>
      <c r="Q1343" s="10"/>
      <c r="R1343" s="10"/>
      <c r="S1343" s="10"/>
      <c r="T1343" s="10"/>
      <c r="U1343" s="10"/>
    </row>
    <row r="1344" spans="1:21">
      <c r="A1344" s="10"/>
      <c r="I1344" s="10"/>
      <c r="J1344" s="10"/>
      <c r="K1344" s="10"/>
      <c r="L1344" s="10"/>
      <c r="M1344" s="10"/>
      <c r="N1344" s="10"/>
      <c r="O1344" s="10"/>
      <c r="P1344" s="10"/>
      <c r="Q1344" s="10"/>
      <c r="R1344" s="10"/>
      <c r="S1344" s="10"/>
      <c r="T1344" s="10"/>
      <c r="U1344" s="10"/>
    </row>
    <row r="1345" spans="1:21">
      <c r="A1345" s="10"/>
      <c r="I1345" s="10"/>
      <c r="J1345" s="10"/>
      <c r="K1345" s="10"/>
      <c r="L1345" s="10"/>
      <c r="M1345" s="10"/>
      <c r="N1345" s="10"/>
      <c r="O1345" s="10"/>
      <c r="P1345" s="10"/>
      <c r="Q1345" s="10"/>
      <c r="R1345" s="10"/>
      <c r="S1345" s="10"/>
      <c r="T1345" s="10"/>
      <c r="U1345" s="10"/>
    </row>
    <row r="1346" spans="1:21">
      <c r="A1346" s="10"/>
      <c r="I1346" s="10"/>
      <c r="J1346" s="10"/>
      <c r="K1346" s="10"/>
      <c r="L1346" s="10"/>
      <c r="M1346" s="10"/>
      <c r="N1346" s="10"/>
      <c r="O1346" s="10"/>
      <c r="P1346" s="10"/>
      <c r="Q1346" s="10"/>
      <c r="R1346" s="10"/>
      <c r="S1346" s="10"/>
      <c r="T1346" s="10"/>
      <c r="U1346" s="10"/>
    </row>
    <row r="1347" spans="1:21">
      <c r="A1347" s="10"/>
      <c r="I1347" s="10"/>
      <c r="J1347" s="10"/>
      <c r="K1347" s="10"/>
      <c r="L1347" s="10"/>
      <c r="M1347" s="10"/>
      <c r="N1347" s="10"/>
      <c r="O1347" s="10"/>
      <c r="P1347" s="10"/>
      <c r="Q1347" s="10"/>
      <c r="R1347" s="10"/>
      <c r="S1347" s="10"/>
      <c r="T1347" s="10"/>
      <c r="U1347" s="10"/>
    </row>
    <row r="1348" spans="1:21">
      <c r="A1348" s="10"/>
      <c r="I1348" s="10"/>
      <c r="J1348" s="10"/>
      <c r="K1348" s="10"/>
      <c r="L1348" s="10"/>
      <c r="M1348" s="10"/>
      <c r="N1348" s="10"/>
      <c r="O1348" s="10"/>
      <c r="P1348" s="10"/>
      <c r="Q1348" s="10"/>
      <c r="R1348" s="10"/>
      <c r="S1348" s="10"/>
      <c r="T1348" s="10"/>
      <c r="U1348" s="10"/>
    </row>
    <row r="1349" spans="1:21">
      <c r="A1349" s="10"/>
      <c r="I1349" s="10"/>
      <c r="J1349" s="10"/>
      <c r="K1349" s="10"/>
      <c r="L1349" s="10"/>
      <c r="M1349" s="10"/>
      <c r="N1349" s="10"/>
      <c r="O1349" s="10"/>
      <c r="P1349" s="10"/>
      <c r="Q1349" s="10"/>
      <c r="R1349" s="10"/>
      <c r="S1349" s="10"/>
      <c r="T1349" s="10"/>
      <c r="U1349" s="10"/>
    </row>
    <row r="1350" spans="1:21">
      <c r="A1350" s="10"/>
      <c r="I1350" s="10"/>
      <c r="J1350" s="10"/>
      <c r="K1350" s="10"/>
      <c r="L1350" s="10"/>
      <c r="M1350" s="10"/>
      <c r="N1350" s="10"/>
      <c r="O1350" s="10"/>
      <c r="P1350" s="10"/>
      <c r="Q1350" s="10"/>
      <c r="R1350" s="10"/>
      <c r="S1350" s="10"/>
      <c r="T1350" s="10"/>
      <c r="U1350" s="10"/>
    </row>
    <row r="1351" spans="1:21">
      <c r="A1351" s="10"/>
      <c r="I1351" s="10"/>
      <c r="J1351" s="10"/>
      <c r="K1351" s="10"/>
      <c r="L1351" s="10"/>
      <c r="M1351" s="10"/>
      <c r="N1351" s="10"/>
      <c r="O1351" s="10"/>
      <c r="P1351" s="10"/>
      <c r="Q1351" s="10"/>
      <c r="R1351" s="10"/>
      <c r="S1351" s="10"/>
      <c r="T1351" s="10"/>
      <c r="U1351" s="10"/>
    </row>
    <row r="1352" spans="1:21">
      <c r="A1352" s="10"/>
      <c r="I1352" s="10"/>
      <c r="J1352" s="10"/>
      <c r="K1352" s="10"/>
      <c r="L1352" s="10"/>
      <c r="M1352" s="10"/>
      <c r="N1352" s="10"/>
      <c r="O1352" s="10"/>
      <c r="P1352" s="10"/>
      <c r="Q1352" s="10"/>
      <c r="R1352" s="10"/>
      <c r="S1352" s="10"/>
      <c r="T1352" s="10"/>
      <c r="U1352" s="10"/>
    </row>
    <row r="1353" spans="1:21">
      <c r="A1353" s="10"/>
      <c r="I1353" s="10"/>
      <c r="J1353" s="10"/>
      <c r="K1353" s="10"/>
      <c r="L1353" s="10"/>
      <c r="M1353" s="10"/>
      <c r="N1353" s="10"/>
      <c r="O1353" s="10"/>
      <c r="P1353" s="10"/>
      <c r="Q1353" s="10"/>
      <c r="R1353" s="10"/>
      <c r="S1353" s="10"/>
      <c r="T1353" s="10"/>
      <c r="U1353" s="10"/>
    </row>
    <row r="1354" spans="1:21">
      <c r="A1354" s="10"/>
      <c r="I1354" s="10"/>
      <c r="J1354" s="10"/>
      <c r="K1354" s="10"/>
      <c r="L1354" s="10"/>
      <c r="M1354" s="10"/>
      <c r="N1354" s="10"/>
      <c r="O1354" s="10"/>
      <c r="P1354" s="10"/>
      <c r="Q1354" s="10"/>
      <c r="R1354" s="10"/>
      <c r="S1354" s="10"/>
      <c r="T1354" s="10"/>
      <c r="U1354" s="10"/>
    </row>
    <row r="1355" spans="1:21">
      <c r="A1355" s="10"/>
      <c r="I1355" s="10"/>
      <c r="J1355" s="10"/>
      <c r="K1355" s="10"/>
      <c r="L1355" s="10"/>
      <c r="M1355" s="10"/>
      <c r="N1355" s="10"/>
      <c r="O1355" s="10"/>
      <c r="P1355" s="10"/>
      <c r="Q1355" s="10"/>
      <c r="R1355" s="10"/>
      <c r="S1355" s="10"/>
      <c r="T1355" s="10"/>
      <c r="U1355" s="10"/>
    </row>
    <row r="1356" spans="1:21">
      <c r="A1356" s="10"/>
      <c r="I1356" s="10"/>
      <c r="J1356" s="10"/>
      <c r="K1356" s="10"/>
      <c r="L1356" s="10"/>
      <c r="M1356" s="10"/>
      <c r="N1356" s="10"/>
      <c r="O1356" s="10"/>
      <c r="P1356" s="10"/>
      <c r="Q1356" s="10"/>
      <c r="R1356" s="10"/>
      <c r="S1356" s="10"/>
      <c r="T1356" s="10"/>
      <c r="U1356" s="10"/>
    </row>
    <row r="1357" spans="1:21">
      <c r="A1357" s="10"/>
      <c r="I1357" s="10"/>
      <c r="J1357" s="10"/>
      <c r="K1357" s="10"/>
      <c r="L1357" s="10"/>
      <c r="M1357" s="10"/>
      <c r="N1357" s="10"/>
      <c r="O1357" s="10"/>
      <c r="P1357" s="10"/>
      <c r="Q1357" s="10"/>
      <c r="R1357" s="10"/>
      <c r="S1357" s="10"/>
      <c r="T1357" s="10"/>
      <c r="U1357" s="10"/>
    </row>
    <row r="1358" spans="1:21">
      <c r="A1358" s="10"/>
      <c r="I1358" s="10"/>
      <c r="J1358" s="10"/>
      <c r="K1358" s="10"/>
      <c r="L1358" s="10"/>
      <c r="M1358" s="10"/>
      <c r="N1358" s="10"/>
      <c r="O1358" s="10"/>
      <c r="P1358" s="10"/>
      <c r="Q1358" s="10"/>
      <c r="R1358" s="10"/>
      <c r="S1358" s="10"/>
      <c r="T1358" s="10"/>
      <c r="U1358" s="10"/>
    </row>
    <row r="1359" spans="1:21">
      <c r="A1359" s="10"/>
      <c r="I1359" s="10"/>
      <c r="J1359" s="10"/>
      <c r="K1359" s="10"/>
      <c r="L1359" s="10"/>
      <c r="M1359" s="10"/>
      <c r="N1359" s="10"/>
      <c r="O1359" s="10"/>
      <c r="P1359" s="10"/>
      <c r="Q1359" s="10"/>
      <c r="R1359" s="10"/>
      <c r="S1359" s="10"/>
      <c r="T1359" s="10"/>
      <c r="U1359" s="10"/>
    </row>
    <row r="1360" spans="1:21">
      <c r="A1360" s="10"/>
      <c r="I1360" s="10"/>
      <c r="J1360" s="10"/>
      <c r="K1360" s="10"/>
      <c r="L1360" s="10"/>
      <c r="M1360" s="10"/>
      <c r="N1360" s="10"/>
      <c r="O1360" s="10"/>
      <c r="P1360" s="10"/>
      <c r="Q1360" s="10"/>
      <c r="R1360" s="10"/>
      <c r="S1360" s="10"/>
      <c r="T1360" s="10"/>
      <c r="U1360" s="10"/>
    </row>
    <row r="1361" spans="1:21">
      <c r="A1361" s="10"/>
      <c r="I1361" s="10"/>
      <c r="J1361" s="10"/>
      <c r="K1361" s="10"/>
      <c r="L1361" s="10"/>
      <c r="M1361" s="10"/>
      <c r="N1361" s="10"/>
      <c r="O1361" s="10"/>
      <c r="P1361" s="10"/>
      <c r="Q1361" s="10"/>
      <c r="R1361" s="10"/>
      <c r="S1361" s="10"/>
      <c r="T1361" s="10"/>
      <c r="U1361" s="10"/>
    </row>
    <row r="1362" spans="1:21">
      <c r="A1362" s="10"/>
      <c r="I1362" s="10"/>
      <c r="J1362" s="10"/>
      <c r="K1362" s="10"/>
      <c r="L1362" s="10"/>
      <c r="M1362" s="10"/>
      <c r="N1362" s="10"/>
      <c r="O1362" s="10"/>
      <c r="P1362" s="10"/>
      <c r="Q1362" s="10"/>
      <c r="R1362" s="10"/>
      <c r="S1362" s="10"/>
      <c r="T1362" s="10"/>
      <c r="U1362" s="10"/>
    </row>
    <row r="1363" spans="1:21">
      <c r="A1363" s="10"/>
      <c r="I1363" s="10"/>
      <c r="J1363" s="10"/>
      <c r="K1363" s="10"/>
      <c r="L1363" s="10"/>
      <c r="M1363" s="10"/>
      <c r="N1363" s="10"/>
      <c r="O1363" s="10"/>
      <c r="P1363" s="10"/>
      <c r="Q1363" s="10"/>
      <c r="R1363" s="10"/>
      <c r="S1363" s="10"/>
      <c r="T1363" s="10"/>
      <c r="U1363" s="10"/>
    </row>
    <row r="1364" spans="1:21">
      <c r="A1364" s="10"/>
      <c r="I1364" s="10"/>
      <c r="J1364" s="10"/>
      <c r="K1364" s="10"/>
      <c r="L1364" s="10"/>
      <c r="M1364" s="10"/>
      <c r="N1364" s="10"/>
      <c r="O1364" s="10"/>
      <c r="P1364" s="10"/>
      <c r="Q1364" s="10"/>
      <c r="R1364" s="10"/>
      <c r="S1364" s="10"/>
      <c r="T1364" s="10"/>
      <c r="U1364" s="10"/>
    </row>
    <row r="1365" spans="1:21">
      <c r="A1365" s="10"/>
      <c r="I1365" s="10"/>
      <c r="J1365" s="10"/>
      <c r="K1365" s="10"/>
      <c r="L1365" s="10"/>
      <c r="M1365" s="10"/>
      <c r="N1365" s="10"/>
      <c r="O1365" s="10"/>
      <c r="P1365" s="10"/>
      <c r="Q1365" s="10"/>
      <c r="R1365" s="10"/>
      <c r="S1365" s="10"/>
      <c r="T1365" s="10"/>
      <c r="U1365" s="10"/>
    </row>
    <row r="1366" spans="1:21">
      <c r="A1366" s="10"/>
      <c r="I1366" s="10"/>
      <c r="J1366" s="10"/>
      <c r="K1366" s="10"/>
      <c r="L1366" s="10"/>
      <c r="M1366" s="10"/>
      <c r="N1366" s="10"/>
      <c r="O1366" s="10"/>
      <c r="P1366" s="10"/>
      <c r="Q1366" s="10"/>
      <c r="R1366" s="10"/>
      <c r="S1366" s="10"/>
      <c r="T1366" s="10"/>
      <c r="U1366" s="10"/>
    </row>
    <row r="1367" spans="1:21">
      <c r="A1367" s="10"/>
      <c r="I1367" s="10"/>
      <c r="J1367" s="10"/>
      <c r="K1367" s="10"/>
      <c r="L1367" s="10"/>
      <c r="M1367" s="10"/>
      <c r="N1367" s="10"/>
      <c r="O1367" s="10"/>
      <c r="P1367" s="10"/>
      <c r="Q1367" s="10"/>
      <c r="R1367" s="10"/>
      <c r="S1367" s="10"/>
      <c r="T1367" s="10"/>
      <c r="U1367" s="10"/>
    </row>
    <row r="1368" spans="1:21">
      <c r="A1368" s="10"/>
      <c r="I1368" s="10"/>
      <c r="J1368" s="10"/>
      <c r="K1368" s="10"/>
      <c r="L1368" s="10"/>
      <c r="M1368" s="10"/>
      <c r="N1368" s="10"/>
      <c r="O1368" s="10"/>
      <c r="P1368" s="10"/>
      <c r="Q1368" s="10"/>
      <c r="R1368" s="10"/>
      <c r="S1368" s="10"/>
      <c r="T1368" s="10"/>
      <c r="U1368" s="10"/>
    </row>
    <row r="1369" spans="1:21">
      <c r="A1369" s="10"/>
      <c r="I1369" s="10"/>
      <c r="J1369" s="10"/>
      <c r="K1369" s="10"/>
      <c r="L1369" s="10"/>
      <c r="M1369" s="10"/>
      <c r="N1369" s="10"/>
      <c r="O1369" s="10"/>
      <c r="P1369" s="10"/>
      <c r="Q1369" s="10"/>
      <c r="R1369" s="10"/>
      <c r="S1369" s="10"/>
      <c r="T1369" s="10"/>
      <c r="U1369" s="10"/>
    </row>
    <row r="1370" spans="1:21">
      <c r="A1370" s="10"/>
      <c r="I1370" s="10"/>
      <c r="J1370" s="10"/>
      <c r="K1370" s="10"/>
      <c r="L1370" s="10"/>
      <c r="M1370" s="10"/>
      <c r="N1370" s="10"/>
      <c r="O1370" s="10"/>
      <c r="P1370" s="10"/>
      <c r="Q1370" s="10"/>
      <c r="R1370" s="10"/>
      <c r="S1370" s="10"/>
      <c r="T1370" s="10"/>
      <c r="U1370" s="10"/>
    </row>
    <row r="1371" spans="1:21">
      <c r="A1371" s="10"/>
      <c r="I1371" s="10"/>
      <c r="J1371" s="10"/>
      <c r="K1371" s="10"/>
      <c r="L1371" s="10"/>
      <c r="M1371" s="10"/>
      <c r="N1371" s="10"/>
      <c r="O1371" s="10"/>
      <c r="P1371" s="10"/>
      <c r="Q1371" s="10"/>
      <c r="R1371" s="10"/>
      <c r="S1371" s="10"/>
      <c r="T1371" s="10"/>
      <c r="U1371" s="10"/>
    </row>
    <row r="1372" spans="1:21">
      <c r="A1372" s="10"/>
      <c r="I1372" s="10"/>
      <c r="J1372" s="10"/>
      <c r="K1372" s="10"/>
      <c r="L1372" s="10"/>
      <c r="M1372" s="10"/>
      <c r="N1372" s="10"/>
      <c r="O1372" s="10"/>
      <c r="P1372" s="10"/>
      <c r="Q1372" s="10"/>
      <c r="R1372" s="10"/>
      <c r="S1372" s="10"/>
      <c r="T1372" s="10"/>
      <c r="U1372" s="10"/>
    </row>
    <row r="1373" spans="1:21">
      <c r="A1373" s="10"/>
      <c r="I1373" s="10"/>
      <c r="J1373" s="10"/>
      <c r="K1373" s="10"/>
      <c r="L1373" s="10"/>
      <c r="M1373" s="10"/>
      <c r="N1373" s="10"/>
      <c r="O1373" s="10"/>
      <c r="P1373" s="10"/>
      <c r="Q1373" s="10"/>
      <c r="R1373" s="10"/>
      <c r="S1373" s="10"/>
      <c r="T1373" s="10"/>
      <c r="U1373" s="10"/>
    </row>
    <row r="1374" spans="1:21">
      <c r="A1374" s="10"/>
      <c r="I1374" s="10"/>
      <c r="J1374" s="10"/>
      <c r="K1374" s="10"/>
      <c r="L1374" s="10"/>
      <c r="M1374" s="10"/>
      <c r="N1374" s="10"/>
      <c r="O1374" s="10"/>
      <c r="P1374" s="10"/>
      <c r="Q1374" s="10"/>
      <c r="R1374" s="10"/>
      <c r="S1374" s="10"/>
      <c r="T1374" s="10"/>
      <c r="U1374" s="10"/>
    </row>
    <row r="1375" spans="1:21">
      <c r="A1375" s="10"/>
      <c r="I1375" s="10"/>
      <c r="J1375" s="10"/>
      <c r="K1375" s="10"/>
      <c r="L1375" s="10"/>
      <c r="M1375" s="10"/>
      <c r="N1375" s="10"/>
      <c r="O1375" s="10"/>
      <c r="P1375" s="10"/>
      <c r="Q1375" s="10"/>
      <c r="R1375" s="10"/>
      <c r="S1375" s="10"/>
      <c r="T1375" s="10"/>
      <c r="U1375" s="10"/>
    </row>
    <row r="1376" spans="1:21">
      <c r="A1376" s="10"/>
      <c r="I1376" s="10"/>
      <c r="J1376" s="10"/>
      <c r="K1376" s="10"/>
      <c r="L1376" s="10"/>
      <c r="M1376" s="10"/>
      <c r="N1376" s="10"/>
      <c r="O1376" s="10"/>
      <c r="P1376" s="10"/>
      <c r="Q1376" s="10"/>
      <c r="R1376" s="10"/>
      <c r="S1376" s="10"/>
      <c r="T1376" s="10"/>
      <c r="U1376" s="10"/>
    </row>
    <row r="1377" spans="1:21">
      <c r="A1377" s="10"/>
      <c r="I1377" s="10"/>
      <c r="J1377" s="10"/>
      <c r="K1377" s="10"/>
      <c r="L1377" s="10"/>
      <c r="M1377" s="10"/>
      <c r="N1377" s="10"/>
      <c r="O1377" s="10"/>
      <c r="P1377" s="10"/>
      <c r="Q1377" s="10"/>
      <c r="R1377" s="10"/>
      <c r="S1377" s="10"/>
      <c r="T1377" s="10"/>
      <c r="U1377" s="10"/>
    </row>
    <row r="1378" spans="1:21">
      <c r="A1378" s="10"/>
      <c r="I1378" s="10"/>
      <c r="J1378" s="10"/>
      <c r="K1378" s="10"/>
      <c r="L1378" s="10"/>
      <c r="M1378" s="10"/>
      <c r="N1378" s="10"/>
      <c r="O1378" s="10"/>
      <c r="P1378" s="10"/>
      <c r="Q1378" s="10"/>
      <c r="R1378" s="10"/>
      <c r="S1378" s="10"/>
      <c r="T1378" s="10"/>
      <c r="U1378" s="10"/>
    </row>
    <row r="1379" spans="1:21">
      <c r="A1379" s="10"/>
      <c r="I1379" s="10"/>
      <c r="J1379" s="10"/>
      <c r="K1379" s="10"/>
      <c r="L1379" s="10"/>
      <c r="M1379" s="10"/>
      <c r="N1379" s="10"/>
      <c r="O1379" s="10"/>
      <c r="P1379" s="10"/>
      <c r="Q1379" s="10"/>
      <c r="R1379" s="10"/>
      <c r="S1379" s="10"/>
      <c r="T1379" s="10"/>
      <c r="U1379" s="10"/>
    </row>
    <row r="1380" spans="1:21">
      <c r="A1380" s="10"/>
      <c r="I1380" s="10"/>
      <c r="J1380" s="10"/>
      <c r="K1380" s="10"/>
      <c r="L1380" s="10"/>
      <c r="M1380" s="10"/>
      <c r="N1380" s="10"/>
      <c r="O1380" s="10"/>
      <c r="P1380" s="10"/>
      <c r="Q1380" s="10"/>
      <c r="R1380" s="10"/>
      <c r="S1380" s="10"/>
      <c r="T1380" s="10"/>
      <c r="U1380" s="10"/>
    </row>
    <row r="1381" spans="1:21">
      <c r="A1381" s="10"/>
      <c r="I1381" s="10"/>
      <c r="J1381" s="10"/>
      <c r="K1381" s="10"/>
      <c r="L1381" s="10"/>
      <c r="M1381" s="10"/>
      <c r="N1381" s="10"/>
      <c r="O1381" s="10"/>
      <c r="P1381" s="10"/>
      <c r="Q1381" s="10"/>
      <c r="R1381" s="10"/>
      <c r="S1381" s="10"/>
      <c r="T1381" s="10"/>
      <c r="U1381" s="10"/>
    </row>
    <row r="1382" spans="1:21">
      <c r="A1382" s="10"/>
      <c r="I1382" s="10"/>
      <c r="J1382" s="10"/>
      <c r="K1382" s="10"/>
      <c r="L1382" s="10"/>
      <c r="M1382" s="10"/>
      <c r="N1382" s="10"/>
      <c r="O1382" s="10"/>
      <c r="P1382" s="10"/>
      <c r="Q1382" s="10"/>
      <c r="R1382" s="10"/>
      <c r="S1382" s="10"/>
      <c r="T1382" s="10"/>
      <c r="U1382" s="10"/>
    </row>
    <row r="1383" spans="1:21">
      <c r="A1383" s="10"/>
      <c r="I1383" s="10"/>
      <c r="J1383" s="10"/>
      <c r="K1383" s="10"/>
      <c r="L1383" s="10"/>
      <c r="M1383" s="10"/>
      <c r="N1383" s="10"/>
      <c r="O1383" s="10"/>
      <c r="P1383" s="10"/>
      <c r="Q1383" s="10"/>
      <c r="R1383" s="10"/>
      <c r="S1383" s="10"/>
      <c r="T1383" s="10"/>
      <c r="U1383" s="10"/>
    </row>
    <row r="1384" spans="1:21">
      <c r="A1384" s="10"/>
      <c r="I1384" s="10"/>
      <c r="J1384" s="10"/>
      <c r="K1384" s="10"/>
      <c r="L1384" s="10"/>
      <c r="M1384" s="10"/>
      <c r="N1384" s="10"/>
      <c r="O1384" s="10"/>
      <c r="P1384" s="10"/>
      <c r="Q1384" s="10"/>
      <c r="R1384" s="10"/>
      <c r="S1384" s="10"/>
      <c r="T1384" s="10"/>
      <c r="U1384" s="10"/>
    </row>
    <row r="1385" spans="1:21">
      <c r="A1385" s="10"/>
      <c r="I1385" s="10"/>
      <c r="J1385" s="10"/>
      <c r="K1385" s="10"/>
      <c r="L1385" s="10"/>
      <c r="M1385" s="10"/>
      <c r="N1385" s="10"/>
      <c r="O1385" s="10"/>
      <c r="P1385" s="10"/>
      <c r="Q1385" s="10"/>
      <c r="R1385" s="10"/>
      <c r="S1385" s="10"/>
      <c r="T1385" s="10"/>
      <c r="U1385" s="10"/>
    </row>
    <row r="1386" spans="1:21">
      <c r="A1386" s="10"/>
      <c r="I1386" s="10"/>
      <c r="J1386" s="10"/>
      <c r="K1386" s="10"/>
      <c r="L1386" s="10"/>
      <c r="M1386" s="10"/>
      <c r="N1386" s="10"/>
      <c r="O1386" s="10"/>
      <c r="P1386" s="10"/>
      <c r="Q1386" s="10"/>
      <c r="R1386" s="10"/>
      <c r="S1386" s="10"/>
      <c r="T1386" s="10"/>
      <c r="U1386" s="10"/>
    </row>
    <row r="1387" spans="1:21">
      <c r="A1387" s="10"/>
      <c r="I1387" s="10"/>
      <c r="J1387" s="10"/>
      <c r="K1387" s="10"/>
      <c r="L1387" s="10"/>
      <c r="M1387" s="10"/>
      <c r="N1387" s="10"/>
      <c r="O1387" s="10"/>
      <c r="P1387" s="10"/>
      <c r="Q1387" s="10"/>
      <c r="R1387" s="10"/>
      <c r="S1387" s="10"/>
      <c r="T1387" s="10"/>
      <c r="U1387" s="10"/>
    </row>
    <row r="1388" spans="1:21">
      <c r="A1388" s="10"/>
      <c r="I1388" s="10"/>
      <c r="J1388" s="10"/>
      <c r="K1388" s="10"/>
      <c r="L1388" s="10"/>
      <c r="M1388" s="10"/>
      <c r="N1388" s="10"/>
      <c r="O1388" s="10"/>
      <c r="P1388" s="10"/>
      <c r="Q1388" s="10"/>
      <c r="R1388" s="10"/>
      <c r="S1388" s="10"/>
      <c r="T1388" s="10"/>
      <c r="U1388" s="10"/>
    </row>
    <row r="1389" spans="1:21">
      <c r="A1389" s="10"/>
      <c r="I1389" s="10"/>
      <c r="J1389" s="10"/>
      <c r="K1389" s="10"/>
      <c r="L1389" s="10"/>
      <c r="M1389" s="10"/>
      <c r="N1389" s="10"/>
      <c r="O1389" s="10"/>
      <c r="P1389" s="10"/>
      <c r="Q1389" s="10"/>
      <c r="R1389" s="10"/>
      <c r="S1389" s="10"/>
      <c r="T1389" s="10"/>
      <c r="U1389" s="10"/>
    </row>
    <row r="1390" spans="1:21">
      <c r="A1390" s="10"/>
      <c r="I1390" s="10"/>
      <c r="J1390" s="10"/>
      <c r="K1390" s="10"/>
      <c r="L1390" s="10"/>
      <c r="M1390" s="10"/>
      <c r="N1390" s="10"/>
      <c r="O1390" s="10"/>
      <c r="P1390" s="10"/>
      <c r="Q1390" s="10"/>
      <c r="R1390" s="10"/>
      <c r="S1390" s="10"/>
      <c r="T1390" s="10"/>
      <c r="U1390" s="10"/>
    </row>
    <row r="1391" spans="1:21">
      <c r="A1391" s="10"/>
      <c r="I1391" s="10"/>
      <c r="J1391" s="10"/>
      <c r="K1391" s="10"/>
      <c r="L1391" s="10"/>
      <c r="M1391" s="10"/>
      <c r="N1391" s="10"/>
      <c r="O1391" s="10"/>
      <c r="P1391" s="10"/>
      <c r="Q1391" s="10"/>
      <c r="R1391" s="10"/>
      <c r="S1391" s="10"/>
      <c r="T1391" s="10"/>
      <c r="U1391" s="10"/>
    </row>
    <row r="1392" spans="1:21">
      <c r="A1392" s="10"/>
      <c r="I1392" s="10"/>
      <c r="J1392" s="10"/>
      <c r="K1392" s="10"/>
      <c r="L1392" s="10"/>
      <c r="M1392" s="10"/>
      <c r="N1392" s="10"/>
      <c r="O1392" s="10"/>
      <c r="P1392" s="10"/>
      <c r="Q1392" s="10"/>
      <c r="R1392" s="10"/>
      <c r="S1392" s="10"/>
      <c r="T1392" s="10"/>
      <c r="U1392" s="10"/>
    </row>
    <row r="1393" spans="1:21">
      <c r="A1393" s="10"/>
      <c r="I1393" s="10"/>
      <c r="J1393" s="10"/>
      <c r="K1393" s="10"/>
      <c r="L1393" s="10"/>
      <c r="M1393" s="10"/>
      <c r="N1393" s="10"/>
      <c r="O1393" s="10"/>
      <c r="P1393" s="10"/>
      <c r="Q1393" s="10"/>
      <c r="R1393" s="10"/>
      <c r="S1393" s="10"/>
      <c r="T1393" s="10"/>
      <c r="U1393" s="10"/>
    </row>
    <row r="1394" spans="1:21">
      <c r="A1394" s="10"/>
      <c r="I1394" s="10"/>
      <c r="J1394" s="10"/>
      <c r="K1394" s="10"/>
      <c r="L1394" s="10"/>
      <c r="M1394" s="10"/>
      <c r="N1394" s="10"/>
      <c r="O1394" s="10"/>
      <c r="P1394" s="10"/>
      <c r="Q1394" s="10"/>
      <c r="R1394" s="10"/>
      <c r="S1394" s="10"/>
      <c r="T1394" s="10"/>
      <c r="U1394" s="10"/>
    </row>
    <row r="1395" spans="1:21">
      <c r="A1395" s="10"/>
      <c r="I1395" s="10"/>
      <c r="J1395" s="10"/>
      <c r="K1395" s="10"/>
      <c r="L1395" s="10"/>
      <c r="M1395" s="10"/>
      <c r="N1395" s="10"/>
      <c r="O1395" s="10"/>
      <c r="P1395" s="10"/>
      <c r="Q1395" s="10"/>
      <c r="R1395" s="10"/>
      <c r="S1395" s="10"/>
      <c r="T1395" s="10"/>
      <c r="U1395" s="10"/>
    </row>
    <row r="1396" spans="1:21">
      <c r="A1396" s="10"/>
      <c r="I1396" s="10"/>
      <c r="J1396" s="10"/>
      <c r="K1396" s="10"/>
      <c r="L1396" s="10"/>
      <c r="M1396" s="10"/>
      <c r="N1396" s="10"/>
      <c r="O1396" s="10"/>
      <c r="P1396" s="10"/>
      <c r="Q1396" s="10"/>
      <c r="R1396" s="10"/>
      <c r="S1396" s="10"/>
      <c r="T1396" s="10"/>
      <c r="U1396" s="10"/>
    </row>
    <row r="1397" spans="1:21">
      <c r="A1397" s="10"/>
      <c r="I1397" s="10"/>
      <c r="J1397" s="10"/>
      <c r="K1397" s="10"/>
      <c r="L1397" s="10"/>
      <c r="M1397" s="10"/>
      <c r="N1397" s="10"/>
      <c r="O1397" s="10"/>
      <c r="P1397" s="10"/>
      <c r="Q1397" s="10"/>
      <c r="R1397" s="10"/>
      <c r="S1397" s="10"/>
      <c r="T1397" s="10"/>
      <c r="U1397" s="10"/>
    </row>
    <row r="1398" spans="1:21">
      <c r="A1398" s="10"/>
      <c r="I1398" s="10"/>
      <c r="J1398" s="10"/>
      <c r="K1398" s="10"/>
      <c r="L1398" s="10"/>
      <c r="M1398" s="10"/>
      <c r="N1398" s="10"/>
      <c r="O1398" s="10"/>
      <c r="P1398" s="10"/>
      <c r="Q1398" s="10"/>
      <c r="R1398" s="10"/>
      <c r="S1398" s="10"/>
      <c r="T1398" s="10"/>
      <c r="U1398" s="10"/>
    </row>
    <row r="1399" spans="1:21">
      <c r="A1399" s="10"/>
      <c r="I1399" s="10"/>
      <c r="J1399" s="10"/>
      <c r="K1399" s="10"/>
      <c r="L1399" s="10"/>
      <c r="M1399" s="10"/>
      <c r="N1399" s="10"/>
      <c r="O1399" s="10"/>
      <c r="P1399" s="10"/>
      <c r="Q1399" s="10"/>
      <c r="R1399" s="10"/>
      <c r="S1399" s="10"/>
      <c r="T1399" s="10"/>
      <c r="U1399" s="10"/>
    </row>
    <row r="1400" spans="1:21">
      <c r="A1400" s="10"/>
      <c r="I1400" s="10"/>
      <c r="J1400" s="10"/>
      <c r="K1400" s="10"/>
      <c r="L1400" s="10"/>
      <c r="M1400" s="10"/>
      <c r="N1400" s="10"/>
      <c r="O1400" s="10"/>
      <c r="P1400" s="10"/>
      <c r="Q1400" s="10"/>
      <c r="R1400" s="10"/>
      <c r="S1400" s="10"/>
      <c r="T1400" s="10"/>
      <c r="U1400" s="10"/>
    </row>
    <row r="1401" spans="1:21">
      <c r="A1401" s="10"/>
      <c r="I1401" s="10"/>
      <c r="J1401" s="10"/>
      <c r="K1401" s="10"/>
      <c r="L1401" s="10"/>
      <c r="M1401" s="10"/>
      <c r="N1401" s="10"/>
      <c r="O1401" s="10"/>
      <c r="P1401" s="10"/>
      <c r="Q1401" s="10"/>
      <c r="R1401" s="10"/>
      <c r="S1401" s="10"/>
      <c r="T1401" s="10"/>
      <c r="U1401" s="10"/>
    </row>
    <row r="1402" spans="1:21">
      <c r="A1402" s="10"/>
      <c r="I1402" s="10"/>
      <c r="J1402" s="10"/>
      <c r="K1402" s="10"/>
      <c r="L1402" s="10"/>
      <c r="M1402" s="10"/>
      <c r="N1402" s="10"/>
      <c r="O1402" s="10"/>
      <c r="P1402" s="10"/>
      <c r="Q1402" s="10"/>
      <c r="R1402" s="10"/>
      <c r="S1402" s="10"/>
      <c r="T1402" s="10"/>
      <c r="U1402" s="10"/>
    </row>
    <row r="1403" spans="1:21">
      <c r="A1403" s="10"/>
      <c r="I1403" s="10"/>
      <c r="J1403" s="10"/>
      <c r="K1403" s="10"/>
      <c r="L1403" s="10"/>
      <c r="M1403" s="10"/>
      <c r="N1403" s="10"/>
      <c r="O1403" s="10"/>
      <c r="P1403" s="10"/>
      <c r="Q1403" s="10"/>
      <c r="R1403" s="10"/>
      <c r="S1403" s="10"/>
      <c r="T1403" s="10"/>
      <c r="U1403" s="10"/>
    </row>
    <row r="1404" spans="1:21">
      <c r="A1404" s="10"/>
      <c r="I1404" s="10"/>
      <c r="J1404" s="10"/>
      <c r="K1404" s="10"/>
      <c r="L1404" s="10"/>
      <c r="M1404" s="10"/>
      <c r="N1404" s="10"/>
      <c r="O1404" s="10"/>
      <c r="P1404" s="10"/>
      <c r="Q1404" s="10"/>
      <c r="R1404" s="10"/>
      <c r="S1404" s="10"/>
      <c r="T1404" s="10"/>
      <c r="U1404" s="10"/>
    </row>
    <row r="1405" spans="1:21">
      <c r="A1405" s="10"/>
      <c r="I1405" s="10"/>
      <c r="J1405" s="10"/>
      <c r="K1405" s="10"/>
      <c r="L1405" s="10"/>
      <c r="M1405" s="10"/>
      <c r="N1405" s="10"/>
      <c r="O1405" s="10"/>
      <c r="P1405" s="10"/>
      <c r="Q1405" s="10"/>
      <c r="R1405" s="10"/>
      <c r="S1405" s="10"/>
      <c r="T1405" s="10"/>
      <c r="U1405" s="10"/>
    </row>
    <row r="1406" spans="1:21">
      <c r="A1406" s="10"/>
      <c r="I1406" s="10"/>
      <c r="J1406" s="10"/>
      <c r="K1406" s="10"/>
      <c r="L1406" s="10"/>
      <c r="M1406" s="10"/>
      <c r="N1406" s="10"/>
      <c r="O1406" s="10"/>
      <c r="P1406" s="10"/>
      <c r="Q1406" s="10"/>
      <c r="R1406" s="10"/>
      <c r="S1406" s="10"/>
      <c r="T1406" s="10"/>
      <c r="U1406" s="10"/>
    </row>
    <row r="1407" spans="1:21">
      <c r="A1407" s="10"/>
      <c r="I1407" s="10"/>
      <c r="J1407" s="10"/>
      <c r="K1407" s="10"/>
      <c r="L1407" s="10"/>
      <c r="M1407" s="10"/>
      <c r="N1407" s="10"/>
      <c r="O1407" s="10"/>
      <c r="P1407" s="10"/>
      <c r="Q1407" s="10"/>
      <c r="R1407" s="10"/>
      <c r="S1407" s="10"/>
      <c r="T1407" s="10"/>
      <c r="U1407" s="10"/>
    </row>
    <row r="1408" spans="1:21">
      <c r="A1408" s="10"/>
      <c r="I1408" s="10"/>
      <c r="J1408" s="10"/>
      <c r="K1408" s="10"/>
      <c r="L1408" s="10"/>
      <c r="M1408" s="10"/>
      <c r="N1408" s="10"/>
      <c r="O1408" s="10"/>
      <c r="P1408" s="10"/>
      <c r="Q1408" s="10"/>
      <c r="R1408" s="10"/>
      <c r="S1408" s="10"/>
      <c r="T1408" s="10"/>
      <c r="U1408" s="10"/>
    </row>
    <row r="1409" spans="1:21">
      <c r="A1409" s="10"/>
      <c r="I1409" s="10"/>
      <c r="J1409" s="10"/>
      <c r="K1409" s="10"/>
      <c r="L1409" s="10"/>
      <c r="M1409" s="10"/>
      <c r="N1409" s="10"/>
      <c r="O1409" s="10"/>
      <c r="P1409" s="10"/>
      <c r="Q1409" s="10"/>
      <c r="R1409" s="10"/>
      <c r="S1409" s="10"/>
      <c r="T1409" s="10"/>
      <c r="U1409" s="10"/>
    </row>
    <row r="1410" spans="1:21">
      <c r="A1410" s="10"/>
      <c r="I1410" s="10"/>
      <c r="J1410" s="10"/>
      <c r="K1410" s="10"/>
      <c r="L1410" s="10"/>
      <c r="M1410" s="10"/>
      <c r="N1410" s="10"/>
      <c r="O1410" s="10"/>
      <c r="P1410" s="10"/>
      <c r="Q1410" s="10"/>
      <c r="R1410" s="10"/>
      <c r="S1410" s="10"/>
      <c r="T1410" s="10"/>
      <c r="U1410" s="10"/>
    </row>
    <row r="1411" spans="1:21">
      <c r="A1411" s="10"/>
      <c r="I1411" s="10"/>
      <c r="J1411" s="10"/>
      <c r="K1411" s="10"/>
      <c r="L1411" s="10"/>
      <c r="M1411" s="10"/>
      <c r="N1411" s="10"/>
      <c r="O1411" s="10"/>
      <c r="P1411" s="10"/>
      <c r="Q1411" s="10"/>
      <c r="R1411" s="10"/>
      <c r="S1411" s="10"/>
      <c r="T1411" s="10"/>
      <c r="U1411" s="10"/>
    </row>
    <row r="1412" spans="1:21">
      <c r="A1412" s="10"/>
      <c r="I1412" s="10"/>
      <c r="J1412" s="10"/>
      <c r="K1412" s="10"/>
      <c r="L1412" s="10"/>
      <c r="M1412" s="10"/>
      <c r="N1412" s="10"/>
      <c r="O1412" s="10"/>
      <c r="P1412" s="10"/>
      <c r="Q1412" s="10"/>
      <c r="R1412" s="10"/>
      <c r="S1412" s="10"/>
      <c r="T1412" s="10"/>
      <c r="U1412" s="10"/>
    </row>
    <row r="1413" spans="1:21">
      <c r="A1413" s="10"/>
      <c r="I1413" s="10"/>
      <c r="J1413" s="10"/>
      <c r="K1413" s="10"/>
      <c r="L1413" s="10"/>
      <c r="M1413" s="10"/>
      <c r="N1413" s="10"/>
      <c r="O1413" s="10"/>
      <c r="P1413" s="10"/>
      <c r="Q1413" s="10"/>
      <c r="R1413" s="10"/>
      <c r="S1413" s="10"/>
      <c r="T1413" s="10"/>
      <c r="U1413" s="10"/>
    </row>
    <row r="1414" spans="1:21">
      <c r="A1414" s="10"/>
      <c r="I1414" s="10"/>
      <c r="J1414" s="10"/>
      <c r="K1414" s="10"/>
      <c r="L1414" s="10"/>
      <c r="M1414" s="10"/>
      <c r="N1414" s="10"/>
      <c r="O1414" s="10"/>
      <c r="P1414" s="10"/>
      <c r="Q1414" s="10"/>
      <c r="R1414" s="10"/>
      <c r="S1414" s="10"/>
      <c r="T1414" s="10"/>
      <c r="U1414" s="10"/>
    </row>
    <row r="1415" spans="1:21">
      <c r="A1415" s="10"/>
      <c r="I1415" s="10"/>
      <c r="J1415" s="10"/>
      <c r="K1415" s="10"/>
      <c r="L1415" s="10"/>
      <c r="M1415" s="10"/>
      <c r="N1415" s="10"/>
      <c r="O1415" s="10"/>
      <c r="P1415" s="10"/>
      <c r="Q1415" s="10"/>
      <c r="R1415" s="10"/>
      <c r="S1415" s="10"/>
      <c r="T1415" s="10"/>
      <c r="U1415" s="10"/>
    </row>
    <row r="1416" spans="1:21">
      <c r="A1416" s="10"/>
      <c r="I1416" s="10"/>
      <c r="J1416" s="10"/>
      <c r="K1416" s="10"/>
      <c r="L1416" s="10"/>
      <c r="M1416" s="10"/>
      <c r="N1416" s="10"/>
      <c r="O1416" s="10"/>
      <c r="P1416" s="10"/>
      <c r="Q1416" s="10"/>
      <c r="R1416" s="10"/>
      <c r="S1416" s="10"/>
      <c r="T1416" s="10"/>
      <c r="U1416" s="10"/>
    </row>
    <row r="1417" spans="1:21">
      <c r="A1417" s="10"/>
      <c r="I1417" s="10"/>
      <c r="J1417" s="10"/>
      <c r="K1417" s="10"/>
      <c r="L1417" s="10"/>
      <c r="M1417" s="10"/>
      <c r="N1417" s="10"/>
      <c r="O1417" s="10"/>
      <c r="P1417" s="10"/>
      <c r="Q1417" s="10"/>
      <c r="R1417" s="10"/>
      <c r="S1417" s="10"/>
      <c r="T1417" s="10"/>
      <c r="U1417" s="10"/>
    </row>
    <row r="1418" spans="1:21">
      <c r="A1418" s="10"/>
      <c r="I1418" s="10"/>
      <c r="J1418" s="10"/>
      <c r="K1418" s="10"/>
      <c r="L1418" s="10"/>
      <c r="M1418" s="10"/>
      <c r="N1418" s="10"/>
      <c r="O1418" s="10"/>
      <c r="P1418" s="10"/>
      <c r="Q1418" s="10"/>
      <c r="R1418" s="10"/>
      <c r="S1418" s="10"/>
      <c r="T1418" s="10"/>
      <c r="U1418" s="10"/>
    </row>
    <row r="1419" spans="1:21">
      <c r="A1419" s="10"/>
      <c r="I1419" s="10"/>
      <c r="J1419" s="10"/>
      <c r="K1419" s="10"/>
      <c r="L1419" s="10"/>
      <c r="M1419" s="10"/>
      <c r="N1419" s="10"/>
      <c r="O1419" s="10"/>
      <c r="P1419" s="10"/>
      <c r="Q1419" s="10"/>
      <c r="R1419" s="10"/>
      <c r="S1419" s="10"/>
      <c r="T1419" s="10"/>
      <c r="U1419" s="10"/>
    </row>
    <row r="1420" spans="1:21">
      <c r="A1420" s="10"/>
      <c r="I1420" s="10"/>
      <c r="J1420" s="10"/>
      <c r="K1420" s="10"/>
      <c r="L1420" s="10"/>
      <c r="M1420" s="10"/>
      <c r="N1420" s="10"/>
      <c r="O1420" s="10"/>
      <c r="P1420" s="10"/>
      <c r="Q1420" s="10"/>
      <c r="R1420" s="10"/>
      <c r="S1420" s="10"/>
      <c r="T1420" s="10"/>
      <c r="U1420" s="10"/>
    </row>
    <row r="1421" spans="1:21">
      <c r="A1421" s="10"/>
      <c r="I1421" s="10"/>
      <c r="J1421" s="10"/>
      <c r="K1421" s="10"/>
      <c r="L1421" s="10"/>
      <c r="M1421" s="10"/>
      <c r="N1421" s="10"/>
      <c r="O1421" s="10"/>
      <c r="P1421" s="10"/>
      <c r="Q1421" s="10"/>
      <c r="R1421" s="10"/>
      <c r="S1421" s="10"/>
      <c r="T1421" s="10"/>
      <c r="U1421" s="10"/>
    </row>
    <row r="1422" spans="1:21">
      <c r="A1422" s="10"/>
      <c r="I1422" s="10"/>
      <c r="J1422" s="10"/>
      <c r="K1422" s="10"/>
      <c r="L1422" s="10"/>
      <c r="M1422" s="10"/>
      <c r="N1422" s="10"/>
      <c r="O1422" s="10"/>
      <c r="P1422" s="10"/>
      <c r="Q1422" s="10"/>
      <c r="R1422" s="10"/>
      <c r="S1422" s="10"/>
      <c r="T1422" s="10"/>
      <c r="U1422" s="10"/>
    </row>
    <row r="1423" spans="1:21">
      <c r="A1423" s="10"/>
      <c r="I1423" s="10"/>
      <c r="J1423" s="10"/>
      <c r="K1423" s="10"/>
      <c r="L1423" s="10"/>
      <c r="M1423" s="10"/>
      <c r="N1423" s="10"/>
      <c r="O1423" s="10"/>
      <c r="P1423" s="10"/>
      <c r="Q1423" s="10"/>
      <c r="R1423" s="10"/>
      <c r="S1423" s="10"/>
      <c r="T1423" s="10"/>
      <c r="U1423" s="10"/>
    </row>
    <row r="1424" spans="1:21">
      <c r="A1424" s="10"/>
      <c r="I1424" s="10"/>
      <c r="J1424" s="10"/>
      <c r="K1424" s="10"/>
      <c r="L1424" s="10"/>
      <c r="M1424" s="10"/>
      <c r="N1424" s="10"/>
      <c r="O1424" s="10"/>
      <c r="P1424" s="10"/>
      <c r="Q1424" s="10"/>
      <c r="R1424" s="10"/>
      <c r="S1424" s="10"/>
      <c r="T1424" s="10"/>
      <c r="U1424" s="10"/>
    </row>
    <row r="1425" spans="1:21">
      <c r="A1425" s="10"/>
      <c r="I1425" s="10"/>
      <c r="J1425" s="10"/>
      <c r="K1425" s="10"/>
      <c r="L1425" s="10"/>
      <c r="M1425" s="10"/>
      <c r="N1425" s="10"/>
      <c r="O1425" s="10"/>
      <c r="P1425" s="10"/>
      <c r="Q1425" s="10"/>
      <c r="R1425" s="10"/>
      <c r="S1425" s="10"/>
      <c r="T1425" s="10"/>
      <c r="U1425" s="10"/>
    </row>
    <row r="1426" spans="1:21">
      <c r="A1426" s="10"/>
      <c r="I1426" s="10"/>
      <c r="J1426" s="10"/>
      <c r="K1426" s="10"/>
      <c r="L1426" s="10"/>
      <c r="M1426" s="10"/>
      <c r="N1426" s="10"/>
      <c r="O1426" s="10"/>
      <c r="P1426" s="10"/>
      <c r="Q1426" s="10"/>
      <c r="R1426" s="10"/>
      <c r="S1426" s="10"/>
      <c r="T1426" s="10"/>
      <c r="U1426" s="10"/>
    </row>
    <row r="1427" spans="1:21">
      <c r="A1427" s="10"/>
      <c r="I1427" s="10"/>
      <c r="J1427" s="10"/>
      <c r="K1427" s="10"/>
      <c r="L1427" s="10"/>
      <c r="M1427" s="10"/>
      <c r="N1427" s="10"/>
      <c r="O1427" s="10"/>
      <c r="P1427" s="10"/>
      <c r="Q1427" s="10"/>
      <c r="R1427" s="10"/>
      <c r="S1427" s="10"/>
      <c r="T1427" s="10"/>
      <c r="U1427" s="10"/>
    </row>
    <row r="1428" spans="1:21">
      <c r="A1428" s="10"/>
      <c r="I1428" s="10"/>
      <c r="J1428" s="10"/>
      <c r="K1428" s="10"/>
      <c r="L1428" s="10"/>
      <c r="M1428" s="10"/>
      <c r="N1428" s="10"/>
      <c r="O1428" s="10"/>
      <c r="P1428" s="10"/>
      <c r="Q1428" s="10"/>
      <c r="R1428" s="10"/>
      <c r="S1428" s="10"/>
      <c r="T1428" s="10"/>
      <c r="U1428" s="10"/>
    </row>
    <row r="1429" spans="1:21">
      <c r="A1429" s="10"/>
      <c r="I1429" s="10"/>
      <c r="J1429" s="10"/>
      <c r="K1429" s="10"/>
      <c r="L1429" s="10"/>
      <c r="M1429" s="10"/>
      <c r="N1429" s="10"/>
      <c r="O1429" s="10"/>
      <c r="P1429" s="10"/>
      <c r="Q1429" s="10"/>
      <c r="R1429" s="10"/>
      <c r="S1429" s="10"/>
      <c r="T1429" s="10"/>
      <c r="U1429" s="10"/>
    </row>
    <row r="1430" spans="1:21">
      <c r="A1430" s="10"/>
      <c r="I1430" s="10"/>
      <c r="J1430" s="10"/>
      <c r="K1430" s="10"/>
      <c r="L1430" s="10"/>
      <c r="M1430" s="10"/>
      <c r="N1430" s="10"/>
      <c r="O1430" s="10"/>
      <c r="P1430" s="10"/>
      <c r="Q1430" s="10"/>
      <c r="R1430" s="10"/>
      <c r="S1430" s="10"/>
      <c r="T1430" s="10"/>
      <c r="U1430" s="10"/>
    </row>
    <row r="1431" spans="1:21">
      <c r="A1431" s="10"/>
      <c r="I1431" s="10"/>
      <c r="J1431" s="10"/>
      <c r="K1431" s="10"/>
      <c r="L1431" s="10"/>
      <c r="M1431" s="10"/>
      <c r="N1431" s="10"/>
      <c r="O1431" s="10"/>
      <c r="P1431" s="10"/>
      <c r="Q1431" s="10"/>
      <c r="R1431" s="10"/>
      <c r="S1431" s="10"/>
      <c r="T1431" s="10"/>
      <c r="U1431" s="10"/>
    </row>
    <row r="1432" spans="1:21">
      <c r="A1432" s="10"/>
      <c r="I1432" s="10"/>
      <c r="J1432" s="10"/>
      <c r="K1432" s="10"/>
      <c r="L1432" s="10"/>
      <c r="M1432" s="10"/>
      <c r="N1432" s="10"/>
      <c r="O1432" s="10"/>
      <c r="P1432" s="10"/>
      <c r="Q1432" s="10"/>
      <c r="R1432" s="10"/>
      <c r="S1432" s="10"/>
      <c r="T1432" s="10"/>
      <c r="U1432" s="10"/>
    </row>
    <row r="1433" spans="1:21">
      <c r="A1433" s="10"/>
      <c r="I1433" s="10"/>
      <c r="J1433" s="10"/>
      <c r="K1433" s="10"/>
      <c r="L1433" s="10"/>
      <c r="M1433" s="10"/>
      <c r="N1433" s="10"/>
      <c r="O1433" s="10"/>
      <c r="P1433" s="10"/>
      <c r="Q1433" s="10"/>
      <c r="R1433" s="10"/>
      <c r="S1433" s="10"/>
      <c r="T1433" s="10"/>
      <c r="U1433" s="10"/>
    </row>
    <row r="1434" spans="1:21">
      <c r="A1434" s="10"/>
      <c r="I1434" s="10"/>
      <c r="J1434" s="10"/>
      <c r="K1434" s="10"/>
      <c r="L1434" s="10"/>
      <c r="M1434" s="10"/>
      <c r="N1434" s="10"/>
      <c r="O1434" s="10"/>
      <c r="P1434" s="10"/>
      <c r="Q1434" s="10"/>
      <c r="R1434" s="10"/>
      <c r="S1434" s="10"/>
      <c r="T1434" s="10"/>
      <c r="U1434" s="10"/>
    </row>
    <row r="1435" spans="1:21">
      <c r="A1435" s="10"/>
      <c r="I1435" s="10"/>
      <c r="J1435" s="10"/>
      <c r="K1435" s="10"/>
      <c r="L1435" s="10"/>
      <c r="M1435" s="10"/>
      <c r="N1435" s="10"/>
      <c r="O1435" s="10"/>
      <c r="P1435" s="10"/>
      <c r="Q1435" s="10"/>
      <c r="R1435" s="10"/>
      <c r="S1435" s="10"/>
      <c r="T1435" s="10"/>
      <c r="U1435" s="10"/>
    </row>
    <row r="1436" spans="1:21">
      <c r="A1436" s="10"/>
      <c r="I1436" s="10"/>
      <c r="J1436" s="10"/>
      <c r="K1436" s="10"/>
      <c r="L1436" s="10"/>
      <c r="M1436" s="10"/>
      <c r="N1436" s="10"/>
      <c r="O1436" s="10"/>
      <c r="P1436" s="10"/>
      <c r="Q1436" s="10"/>
      <c r="R1436" s="10"/>
      <c r="S1436" s="10"/>
      <c r="T1436" s="10"/>
      <c r="U1436" s="10"/>
    </row>
    <row r="1437" spans="1:21">
      <c r="A1437" s="10"/>
      <c r="I1437" s="10"/>
      <c r="J1437" s="10"/>
      <c r="K1437" s="10"/>
      <c r="L1437" s="10"/>
      <c r="M1437" s="10"/>
      <c r="N1437" s="10"/>
      <c r="O1437" s="10"/>
      <c r="P1437" s="10"/>
      <c r="Q1437" s="10"/>
      <c r="R1437" s="10"/>
      <c r="S1437" s="10"/>
      <c r="T1437" s="10"/>
      <c r="U1437" s="10"/>
    </row>
    <row r="1438" spans="1:21">
      <c r="A1438" s="10"/>
      <c r="I1438" s="10"/>
      <c r="J1438" s="10"/>
      <c r="K1438" s="10"/>
      <c r="L1438" s="10"/>
      <c r="M1438" s="10"/>
      <c r="N1438" s="10"/>
      <c r="O1438" s="10"/>
      <c r="P1438" s="10"/>
      <c r="Q1438" s="10"/>
      <c r="R1438" s="10"/>
      <c r="S1438" s="10"/>
      <c r="T1438" s="10"/>
      <c r="U1438" s="10"/>
    </row>
    <row r="1439" spans="1:21">
      <c r="A1439" s="10"/>
      <c r="I1439" s="10"/>
      <c r="J1439" s="10"/>
      <c r="K1439" s="10"/>
      <c r="L1439" s="10"/>
      <c r="M1439" s="10"/>
      <c r="N1439" s="10"/>
      <c r="O1439" s="10"/>
      <c r="P1439" s="10"/>
      <c r="Q1439" s="10"/>
      <c r="R1439" s="10"/>
      <c r="S1439" s="10"/>
      <c r="T1439" s="10"/>
      <c r="U1439" s="10"/>
    </row>
    <row r="1440" spans="1:21">
      <c r="A1440" s="10"/>
      <c r="I1440" s="10"/>
      <c r="J1440" s="10"/>
      <c r="K1440" s="10"/>
      <c r="L1440" s="10"/>
      <c r="M1440" s="10"/>
      <c r="N1440" s="10"/>
      <c r="O1440" s="10"/>
      <c r="P1440" s="10"/>
      <c r="Q1440" s="10"/>
      <c r="R1440" s="10"/>
      <c r="S1440" s="10"/>
      <c r="T1440" s="10"/>
      <c r="U1440" s="10"/>
    </row>
    <row r="1441" spans="1:21">
      <c r="A1441" s="10"/>
      <c r="I1441" s="10"/>
      <c r="J1441" s="10"/>
      <c r="K1441" s="10"/>
      <c r="L1441" s="10"/>
      <c r="M1441" s="10"/>
      <c r="N1441" s="10"/>
      <c r="O1441" s="10"/>
      <c r="P1441" s="10"/>
      <c r="Q1441" s="10"/>
      <c r="R1441" s="10"/>
      <c r="S1441" s="10"/>
      <c r="T1441" s="10"/>
      <c r="U1441" s="10"/>
    </row>
    <row r="1442" spans="1:21">
      <c r="A1442" s="10"/>
      <c r="I1442" s="10"/>
      <c r="J1442" s="10"/>
      <c r="K1442" s="10"/>
      <c r="L1442" s="10"/>
      <c r="M1442" s="10"/>
      <c r="N1442" s="10"/>
      <c r="O1442" s="10"/>
      <c r="P1442" s="10"/>
      <c r="Q1442" s="10"/>
      <c r="R1442" s="10"/>
      <c r="S1442" s="10"/>
      <c r="T1442" s="10"/>
      <c r="U1442" s="10"/>
    </row>
    <row r="1443" spans="1:21">
      <c r="A1443" s="10"/>
      <c r="I1443" s="10"/>
      <c r="J1443" s="10"/>
      <c r="K1443" s="10"/>
      <c r="L1443" s="10"/>
      <c r="M1443" s="10"/>
      <c r="N1443" s="10"/>
      <c r="O1443" s="10"/>
      <c r="P1443" s="10"/>
      <c r="Q1443" s="10"/>
      <c r="R1443" s="10"/>
      <c r="S1443" s="10"/>
      <c r="T1443" s="10"/>
      <c r="U1443" s="10"/>
    </row>
    <row r="1444" spans="1:21">
      <c r="A1444" s="10"/>
      <c r="I1444" s="10"/>
      <c r="J1444" s="10"/>
      <c r="K1444" s="10"/>
      <c r="L1444" s="10"/>
      <c r="M1444" s="10"/>
      <c r="N1444" s="10"/>
      <c r="O1444" s="10"/>
      <c r="P1444" s="10"/>
      <c r="Q1444" s="10"/>
      <c r="R1444" s="10"/>
      <c r="S1444" s="10"/>
      <c r="T1444" s="10"/>
      <c r="U1444" s="10"/>
    </row>
    <row r="1445" spans="1:21">
      <c r="A1445" s="10"/>
      <c r="I1445" s="10"/>
      <c r="J1445" s="10"/>
      <c r="K1445" s="10"/>
      <c r="L1445" s="10"/>
      <c r="M1445" s="10"/>
      <c r="N1445" s="10"/>
      <c r="O1445" s="10"/>
      <c r="P1445" s="10"/>
      <c r="Q1445" s="10"/>
      <c r="R1445" s="10"/>
      <c r="S1445" s="10"/>
      <c r="T1445" s="10"/>
      <c r="U1445" s="10"/>
    </row>
    <row r="1446" spans="1:21">
      <c r="A1446" s="10"/>
      <c r="I1446" s="10"/>
      <c r="J1446" s="10"/>
      <c r="K1446" s="10"/>
      <c r="L1446" s="10"/>
      <c r="M1446" s="10"/>
      <c r="N1446" s="10"/>
      <c r="O1446" s="10"/>
      <c r="P1446" s="10"/>
      <c r="Q1446" s="10"/>
      <c r="R1446" s="10"/>
      <c r="S1446" s="10"/>
      <c r="T1446" s="10"/>
      <c r="U1446" s="10"/>
    </row>
    <row r="1447" spans="1:21">
      <c r="A1447" s="10"/>
      <c r="I1447" s="10"/>
      <c r="J1447" s="10"/>
      <c r="K1447" s="10"/>
      <c r="L1447" s="10"/>
      <c r="M1447" s="10"/>
      <c r="N1447" s="10"/>
      <c r="O1447" s="10"/>
      <c r="P1447" s="10"/>
      <c r="Q1447" s="10"/>
      <c r="R1447" s="10"/>
      <c r="S1447" s="10"/>
      <c r="T1447" s="10"/>
      <c r="U1447" s="10"/>
    </row>
    <row r="1448" spans="1:21">
      <c r="A1448" s="10"/>
      <c r="I1448" s="10"/>
      <c r="J1448" s="10"/>
      <c r="K1448" s="10"/>
      <c r="L1448" s="10"/>
      <c r="M1448" s="10"/>
      <c r="N1448" s="10"/>
      <c r="O1448" s="10"/>
      <c r="P1448" s="10"/>
      <c r="Q1448" s="10"/>
      <c r="R1448" s="10"/>
      <c r="S1448" s="10"/>
      <c r="T1448" s="10"/>
      <c r="U1448" s="10"/>
    </row>
    <row r="1449" spans="1:21">
      <c r="A1449" s="10"/>
      <c r="I1449" s="10"/>
      <c r="J1449" s="10"/>
      <c r="K1449" s="10"/>
      <c r="L1449" s="10"/>
      <c r="M1449" s="10"/>
      <c r="N1449" s="10"/>
      <c r="O1449" s="10"/>
      <c r="P1449" s="10"/>
      <c r="Q1449" s="10"/>
      <c r="R1449" s="10"/>
      <c r="S1449" s="10"/>
      <c r="T1449" s="10"/>
      <c r="U1449" s="10"/>
    </row>
    <row r="1450" spans="1:21">
      <c r="A1450" s="10"/>
      <c r="I1450" s="10"/>
      <c r="J1450" s="10"/>
      <c r="K1450" s="10"/>
      <c r="L1450" s="10"/>
      <c r="M1450" s="10"/>
      <c r="N1450" s="10"/>
      <c r="O1450" s="10"/>
      <c r="P1450" s="10"/>
      <c r="Q1450" s="10"/>
      <c r="R1450" s="10"/>
      <c r="S1450" s="10"/>
      <c r="T1450" s="10"/>
      <c r="U1450" s="10"/>
    </row>
    <row r="1451" spans="1:21">
      <c r="A1451" s="10"/>
      <c r="I1451" s="10"/>
      <c r="J1451" s="10"/>
      <c r="K1451" s="10"/>
      <c r="L1451" s="10"/>
      <c r="M1451" s="10"/>
      <c r="N1451" s="10"/>
      <c r="O1451" s="10"/>
      <c r="P1451" s="10"/>
      <c r="Q1451" s="10"/>
      <c r="R1451" s="10"/>
      <c r="S1451" s="10"/>
      <c r="T1451" s="10"/>
      <c r="U1451" s="10"/>
    </row>
    <row r="1452" spans="1:21">
      <c r="A1452" s="10"/>
      <c r="I1452" s="10"/>
      <c r="J1452" s="10"/>
      <c r="K1452" s="10"/>
      <c r="L1452" s="10"/>
      <c r="M1452" s="10"/>
      <c r="N1452" s="10"/>
      <c r="O1452" s="10"/>
      <c r="P1452" s="10"/>
      <c r="Q1452" s="10"/>
      <c r="R1452" s="10"/>
      <c r="S1452" s="10"/>
      <c r="T1452" s="10"/>
      <c r="U1452" s="10"/>
    </row>
    <row r="1453" spans="1:21">
      <c r="A1453" s="10"/>
      <c r="I1453" s="10"/>
      <c r="J1453" s="10"/>
      <c r="K1453" s="10"/>
      <c r="L1453" s="10"/>
      <c r="M1453" s="10"/>
      <c r="N1453" s="10"/>
      <c r="O1453" s="10"/>
      <c r="P1453" s="10"/>
      <c r="Q1453" s="10"/>
      <c r="R1453" s="10"/>
      <c r="S1453" s="10"/>
      <c r="T1453" s="10"/>
      <c r="U1453" s="10"/>
    </row>
    <row r="1454" spans="1:21">
      <c r="A1454" s="10"/>
      <c r="I1454" s="10"/>
      <c r="J1454" s="10"/>
      <c r="K1454" s="10"/>
      <c r="L1454" s="10"/>
      <c r="M1454" s="10"/>
      <c r="N1454" s="10"/>
      <c r="O1454" s="10"/>
      <c r="P1454" s="10"/>
      <c r="Q1454" s="10"/>
      <c r="R1454" s="10"/>
      <c r="S1454" s="10"/>
      <c r="T1454" s="10"/>
      <c r="U1454" s="10"/>
    </row>
    <row r="1455" spans="1:21">
      <c r="A1455" s="10"/>
      <c r="I1455" s="10"/>
      <c r="J1455" s="10"/>
      <c r="K1455" s="10"/>
      <c r="L1455" s="10"/>
      <c r="M1455" s="10"/>
      <c r="N1455" s="10"/>
      <c r="O1455" s="10"/>
      <c r="P1455" s="10"/>
      <c r="Q1455" s="10"/>
      <c r="R1455" s="10"/>
      <c r="S1455" s="10"/>
      <c r="T1455" s="10"/>
      <c r="U1455" s="10"/>
    </row>
    <row r="1456" spans="1:21">
      <c r="A1456" s="10"/>
      <c r="I1456" s="10"/>
      <c r="J1456" s="10"/>
      <c r="K1456" s="10"/>
      <c r="L1456" s="10"/>
      <c r="M1456" s="10"/>
      <c r="N1456" s="10"/>
      <c r="O1456" s="10"/>
      <c r="P1456" s="10"/>
      <c r="Q1456" s="10"/>
      <c r="R1456" s="10"/>
      <c r="S1456" s="10"/>
      <c r="T1456" s="10"/>
      <c r="U1456" s="10"/>
    </row>
    <row r="1457" spans="1:21">
      <c r="A1457" s="10"/>
      <c r="I1457" s="10"/>
      <c r="J1457" s="10"/>
      <c r="K1457" s="10"/>
      <c r="L1457" s="10"/>
      <c r="M1457" s="10"/>
      <c r="N1457" s="10"/>
      <c r="O1457" s="10"/>
      <c r="P1457" s="10"/>
      <c r="Q1457" s="10"/>
      <c r="R1457" s="10"/>
      <c r="S1457" s="10"/>
      <c r="T1457" s="10"/>
      <c r="U1457" s="10"/>
    </row>
    <row r="1458" spans="1:21">
      <c r="A1458" s="10"/>
      <c r="I1458" s="10"/>
      <c r="J1458" s="10"/>
      <c r="K1458" s="10"/>
      <c r="L1458" s="10"/>
      <c r="M1458" s="10"/>
      <c r="N1458" s="10"/>
      <c r="O1458" s="10"/>
      <c r="P1458" s="10"/>
      <c r="Q1458" s="10"/>
      <c r="R1458" s="10"/>
      <c r="S1458" s="10"/>
      <c r="T1458" s="10"/>
      <c r="U1458" s="10"/>
    </row>
    <row r="1459" spans="1:21">
      <c r="A1459" s="10"/>
      <c r="I1459" s="10"/>
      <c r="J1459" s="10"/>
      <c r="K1459" s="10"/>
      <c r="L1459" s="10"/>
      <c r="M1459" s="10"/>
      <c r="N1459" s="10"/>
      <c r="O1459" s="10"/>
      <c r="P1459" s="10"/>
      <c r="Q1459" s="10"/>
      <c r="R1459" s="10"/>
      <c r="S1459" s="10"/>
      <c r="T1459" s="10"/>
      <c r="U1459" s="10"/>
    </row>
    <row r="1460" spans="1:21">
      <c r="A1460" s="10"/>
      <c r="I1460" s="10"/>
      <c r="J1460" s="10"/>
      <c r="K1460" s="10"/>
      <c r="L1460" s="10"/>
      <c r="M1460" s="10"/>
      <c r="N1460" s="10"/>
      <c r="O1460" s="10"/>
      <c r="P1460" s="10"/>
      <c r="Q1460" s="10"/>
      <c r="R1460" s="10"/>
      <c r="S1460" s="10"/>
      <c r="T1460" s="10"/>
      <c r="U1460" s="10"/>
    </row>
    <row r="1461" spans="1:21">
      <c r="A1461" s="10"/>
      <c r="I1461" s="10"/>
      <c r="J1461" s="10"/>
      <c r="K1461" s="10"/>
      <c r="L1461" s="10"/>
      <c r="M1461" s="10"/>
      <c r="N1461" s="10"/>
      <c r="O1461" s="10"/>
      <c r="P1461" s="10"/>
      <c r="Q1461" s="10"/>
      <c r="R1461" s="10"/>
      <c r="S1461" s="10"/>
      <c r="T1461" s="10"/>
      <c r="U1461" s="10"/>
    </row>
    <row r="1462" spans="1:21">
      <c r="A1462" s="10"/>
      <c r="I1462" s="10"/>
      <c r="J1462" s="10"/>
      <c r="K1462" s="10"/>
      <c r="L1462" s="10"/>
      <c r="M1462" s="10"/>
      <c r="N1462" s="10"/>
      <c r="O1462" s="10"/>
      <c r="P1462" s="10"/>
      <c r="Q1462" s="10"/>
      <c r="R1462" s="10"/>
      <c r="S1462" s="10"/>
      <c r="T1462" s="10"/>
      <c r="U1462" s="10"/>
    </row>
    <row r="1463" spans="1:21">
      <c r="A1463" s="10"/>
      <c r="I1463" s="10"/>
      <c r="J1463" s="10"/>
      <c r="K1463" s="10"/>
      <c r="L1463" s="10"/>
      <c r="M1463" s="10"/>
      <c r="N1463" s="10"/>
      <c r="O1463" s="10"/>
      <c r="P1463" s="10"/>
      <c r="Q1463" s="10"/>
      <c r="R1463" s="10"/>
      <c r="S1463" s="10"/>
      <c r="T1463" s="10"/>
      <c r="U1463" s="10"/>
    </row>
    <row r="1464" spans="1:21">
      <c r="A1464" s="10"/>
      <c r="I1464" s="10"/>
      <c r="J1464" s="10"/>
      <c r="K1464" s="10"/>
      <c r="L1464" s="10"/>
      <c r="M1464" s="10"/>
      <c r="N1464" s="10"/>
      <c r="O1464" s="10"/>
      <c r="P1464" s="10"/>
      <c r="Q1464" s="10"/>
      <c r="R1464" s="10"/>
      <c r="S1464" s="10"/>
      <c r="T1464" s="10"/>
      <c r="U1464" s="10"/>
    </row>
    <row r="1465" spans="1:21">
      <c r="A1465" s="10"/>
      <c r="I1465" s="10"/>
      <c r="J1465" s="10"/>
      <c r="K1465" s="10"/>
      <c r="L1465" s="10"/>
      <c r="M1465" s="10"/>
      <c r="N1465" s="10"/>
      <c r="O1465" s="10"/>
      <c r="P1465" s="10"/>
      <c r="Q1465" s="10"/>
      <c r="R1465" s="10"/>
      <c r="S1465" s="10"/>
      <c r="T1465" s="10"/>
      <c r="U1465" s="10"/>
    </row>
    <row r="1466" spans="1:21">
      <c r="A1466" s="10"/>
      <c r="I1466" s="10"/>
      <c r="J1466" s="10"/>
      <c r="K1466" s="10"/>
      <c r="L1466" s="10"/>
      <c r="M1466" s="10"/>
      <c r="N1466" s="10"/>
      <c r="O1466" s="10"/>
      <c r="P1466" s="10"/>
      <c r="Q1466" s="10"/>
      <c r="R1466" s="10"/>
      <c r="S1466" s="10"/>
      <c r="T1466" s="10"/>
      <c r="U1466" s="10"/>
    </row>
    <row r="1467" spans="1:21">
      <c r="A1467" s="10"/>
      <c r="I1467" s="10"/>
      <c r="J1467" s="10"/>
      <c r="K1467" s="10"/>
      <c r="L1467" s="10"/>
      <c r="M1467" s="10"/>
      <c r="N1467" s="10"/>
      <c r="O1467" s="10"/>
      <c r="P1467" s="10"/>
      <c r="Q1467" s="10"/>
      <c r="R1467" s="10"/>
      <c r="S1467" s="10"/>
      <c r="T1467" s="10"/>
      <c r="U1467" s="10"/>
    </row>
    <row r="1468" spans="1:21">
      <c r="A1468" s="10"/>
      <c r="I1468" s="10"/>
      <c r="J1468" s="10"/>
      <c r="K1468" s="10"/>
      <c r="L1468" s="10"/>
      <c r="M1468" s="10"/>
      <c r="N1468" s="10"/>
      <c r="O1468" s="10"/>
      <c r="P1468" s="10"/>
      <c r="Q1468" s="10"/>
      <c r="R1468" s="10"/>
      <c r="S1468" s="10"/>
      <c r="T1468" s="10"/>
      <c r="U1468" s="10"/>
    </row>
    <row r="1469" spans="1:21">
      <c r="A1469" s="10"/>
      <c r="I1469" s="10"/>
      <c r="J1469" s="10"/>
      <c r="K1469" s="10"/>
      <c r="L1469" s="10"/>
      <c r="M1469" s="10"/>
      <c r="N1469" s="10"/>
      <c r="O1469" s="10"/>
      <c r="P1469" s="10"/>
      <c r="Q1469" s="10"/>
      <c r="R1469" s="10"/>
      <c r="S1469" s="10"/>
      <c r="T1469" s="10"/>
      <c r="U1469" s="10"/>
    </row>
    <row r="1470" spans="1:21">
      <c r="A1470" s="10"/>
      <c r="I1470" s="10"/>
      <c r="J1470" s="10"/>
      <c r="K1470" s="10"/>
      <c r="L1470" s="10"/>
      <c r="M1470" s="10"/>
      <c r="N1470" s="10"/>
      <c r="O1470" s="10"/>
      <c r="P1470" s="10"/>
      <c r="Q1470" s="10"/>
      <c r="R1470" s="10"/>
      <c r="S1470" s="10"/>
      <c r="T1470" s="10"/>
      <c r="U1470" s="10"/>
    </row>
    <row r="1471" spans="1:21">
      <c r="A1471" s="10"/>
      <c r="I1471" s="10"/>
      <c r="J1471" s="10"/>
      <c r="K1471" s="10"/>
      <c r="L1471" s="10"/>
      <c r="M1471" s="10"/>
      <c r="N1471" s="10"/>
      <c r="O1471" s="10"/>
      <c r="P1471" s="10"/>
      <c r="Q1471" s="10"/>
      <c r="R1471" s="10"/>
      <c r="S1471" s="10"/>
      <c r="T1471" s="10"/>
      <c r="U1471" s="10"/>
    </row>
    <row r="1472" spans="1:21">
      <c r="A1472" s="10"/>
      <c r="I1472" s="10"/>
      <c r="J1472" s="10"/>
      <c r="K1472" s="10"/>
      <c r="L1472" s="10"/>
      <c r="M1472" s="10"/>
      <c r="N1472" s="10"/>
      <c r="O1472" s="10"/>
      <c r="P1472" s="10"/>
      <c r="Q1472" s="10"/>
      <c r="R1472" s="10"/>
      <c r="S1472" s="10"/>
      <c r="T1472" s="10"/>
      <c r="U1472" s="10"/>
    </row>
    <row r="1473" spans="1:21">
      <c r="A1473" s="10"/>
      <c r="I1473" s="10"/>
      <c r="J1473" s="10"/>
      <c r="K1473" s="10"/>
      <c r="L1473" s="10"/>
      <c r="M1473" s="10"/>
      <c r="N1473" s="10"/>
      <c r="O1473" s="10"/>
      <c r="P1473" s="10"/>
      <c r="Q1473" s="10"/>
      <c r="R1473" s="10"/>
      <c r="S1473" s="10"/>
      <c r="T1473" s="10"/>
      <c r="U1473" s="10"/>
    </row>
    <row r="1474" spans="1:21">
      <c r="A1474" s="10"/>
      <c r="I1474" s="10"/>
      <c r="J1474" s="10"/>
      <c r="K1474" s="10"/>
      <c r="L1474" s="10"/>
      <c r="M1474" s="10"/>
      <c r="N1474" s="10"/>
      <c r="O1474" s="10"/>
      <c r="P1474" s="10"/>
      <c r="Q1474" s="10"/>
      <c r="R1474" s="10"/>
      <c r="S1474" s="10"/>
      <c r="T1474" s="10"/>
      <c r="U1474" s="10"/>
    </row>
    <row r="1475" spans="1:21">
      <c r="A1475" s="10"/>
      <c r="I1475" s="10"/>
      <c r="J1475" s="10"/>
      <c r="K1475" s="10"/>
      <c r="L1475" s="10"/>
      <c r="M1475" s="10"/>
      <c r="N1475" s="10"/>
      <c r="O1475" s="10"/>
      <c r="P1475" s="10"/>
      <c r="Q1475" s="10"/>
      <c r="R1475" s="10"/>
      <c r="S1475" s="10"/>
      <c r="T1475" s="10"/>
      <c r="U1475" s="10"/>
    </row>
    <row r="1476" spans="1:21">
      <c r="A1476" s="10"/>
      <c r="I1476" s="10"/>
      <c r="J1476" s="10"/>
      <c r="K1476" s="10"/>
      <c r="L1476" s="10"/>
      <c r="M1476" s="10"/>
      <c r="N1476" s="10"/>
      <c r="O1476" s="10"/>
      <c r="P1476" s="10"/>
      <c r="Q1476" s="10"/>
      <c r="R1476" s="10"/>
      <c r="S1476" s="10"/>
      <c r="T1476" s="10"/>
      <c r="U1476" s="10"/>
    </row>
    <row r="1477" spans="1:21">
      <c r="A1477" s="10"/>
      <c r="I1477" s="10"/>
      <c r="J1477" s="10"/>
      <c r="K1477" s="10"/>
      <c r="L1477" s="10"/>
      <c r="M1477" s="10"/>
      <c r="N1477" s="10"/>
      <c r="O1477" s="10"/>
      <c r="P1477" s="10"/>
      <c r="Q1477" s="10"/>
      <c r="R1477" s="10"/>
      <c r="S1477" s="10"/>
      <c r="T1477" s="10"/>
      <c r="U1477" s="10"/>
    </row>
    <row r="1478" spans="1:21">
      <c r="A1478" s="10"/>
      <c r="I1478" s="10"/>
      <c r="J1478" s="10"/>
      <c r="K1478" s="10"/>
      <c r="L1478" s="10"/>
      <c r="M1478" s="10"/>
      <c r="N1478" s="10"/>
      <c r="O1478" s="10"/>
      <c r="P1478" s="10"/>
      <c r="Q1478" s="10"/>
      <c r="R1478" s="10"/>
      <c r="S1478" s="10"/>
      <c r="T1478" s="10"/>
      <c r="U1478" s="10"/>
    </row>
    <row r="1479" spans="1:21">
      <c r="A1479" s="10"/>
      <c r="I1479" s="10"/>
      <c r="J1479" s="10"/>
      <c r="K1479" s="10"/>
      <c r="L1479" s="10"/>
      <c r="M1479" s="10"/>
      <c r="N1479" s="10"/>
      <c r="O1479" s="10"/>
      <c r="P1479" s="10"/>
      <c r="Q1479" s="10"/>
      <c r="R1479" s="10"/>
      <c r="S1479" s="10"/>
      <c r="T1479" s="10"/>
      <c r="U1479" s="10"/>
    </row>
    <row r="1480" spans="1:21">
      <c r="A1480" s="10"/>
      <c r="I1480" s="10"/>
      <c r="J1480" s="10"/>
      <c r="K1480" s="10"/>
      <c r="L1480" s="10"/>
      <c r="M1480" s="10"/>
      <c r="N1480" s="10"/>
      <c r="O1480" s="10"/>
      <c r="P1480" s="10"/>
      <c r="Q1480" s="10"/>
      <c r="R1480" s="10"/>
      <c r="S1480" s="10"/>
      <c r="T1480" s="10"/>
      <c r="U1480" s="10"/>
    </row>
    <row r="1481" spans="1:21">
      <c r="A1481" s="10"/>
      <c r="I1481" s="10"/>
      <c r="J1481" s="10"/>
      <c r="K1481" s="10"/>
      <c r="L1481" s="10"/>
      <c r="M1481" s="10"/>
      <c r="N1481" s="10"/>
      <c r="O1481" s="10"/>
      <c r="P1481" s="10"/>
      <c r="Q1481" s="10"/>
      <c r="R1481" s="10"/>
      <c r="S1481" s="10"/>
      <c r="T1481" s="10"/>
      <c r="U1481" s="10"/>
    </row>
    <row r="1482" spans="1:21">
      <c r="A1482" s="10"/>
      <c r="I1482" s="10"/>
      <c r="J1482" s="10"/>
      <c r="K1482" s="10"/>
      <c r="L1482" s="10"/>
      <c r="M1482" s="10"/>
      <c r="N1482" s="10"/>
      <c r="O1482" s="10"/>
      <c r="P1482" s="10"/>
      <c r="Q1482" s="10"/>
      <c r="R1482" s="10"/>
      <c r="S1482" s="10"/>
      <c r="T1482" s="10"/>
      <c r="U1482" s="10"/>
    </row>
    <row r="1483" spans="1:21">
      <c r="A1483" s="10"/>
      <c r="I1483" s="10"/>
      <c r="J1483" s="10"/>
      <c r="K1483" s="10"/>
      <c r="L1483" s="10"/>
      <c r="M1483" s="10"/>
      <c r="N1483" s="10"/>
      <c r="O1483" s="10"/>
      <c r="P1483" s="10"/>
      <c r="Q1483" s="10"/>
      <c r="R1483" s="10"/>
      <c r="S1483" s="10"/>
      <c r="T1483" s="10"/>
      <c r="U1483" s="10"/>
    </row>
    <row r="1484" spans="1:21">
      <c r="A1484" s="10"/>
      <c r="I1484" s="10"/>
      <c r="J1484" s="10"/>
      <c r="K1484" s="10"/>
      <c r="L1484" s="10"/>
      <c r="M1484" s="10"/>
      <c r="N1484" s="10"/>
      <c r="O1484" s="10"/>
      <c r="P1484" s="10"/>
      <c r="Q1484" s="10"/>
      <c r="R1484" s="10"/>
      <c r="S1484" s="10"/>
      <c r="T1484" s="10"/>
      <c r="U1484" s="10"/>
    </row>
    <row r="1485" spans="1:21">
      <c r="A1485" s="10"/>
      <c r="I1485" s="10"/>
      <c r="J1485" s="10"/>
      <c r="K1485" s="10"/>
      <c r="L1485" s="10"/>
      <c r="M1485" s="10"/>
      <c r="N1485" s="10"/>
      <c r="O1485" s="10"/>
      <c r="P1485" s="10"/>
      <c r="Q1485" s="10"/>
      <c r="R1485" s="10"/>
      <c r="S1485" s="10"/>
      <c r="T1485" s="10"/>
      <c r="U1485" s="10"/>
    </row>
    <row r="1486" spans="1:21">
      <c r="A1486" s="10"/>
      <c r="I1486" s="10"/>
      <c r="J1486" s="10"/>
      <c r="K1486" s="10"/>
      <c r="L1486" s="10"/>
      <c r="M1486" s="10"/>
      <c r="N1486" s="10"/>
      <c r="O1486" s="10"/>
      <c r="P1486" s="10"/>
      <c r="Q1486" s="10"/>
      <c r="R1486" s="10"/>
      <c r="S1486" s="10"/>
      <c r="T1486" s="10"/>
      <c r="U1486" s="10"/>
    </row>
    <row r="1487" spans="1:21">
      <c r="A1487" s="10"/>
      <c r="I1487" s="10"/>
      <c r="J1487" s="10"/>
      <c r="K1487" s="10"/>
      <c r="L1487" s="10"/>
      <c r="M1487" s="10"/>
      <c r="N1487" s="10"/>
      <c r="O1487" s="10"/>
      <c r="P1487" s="10"/>
      <c r="Q1487" s="10"/>
      <c r="R1487" s="10"/>
      <c r="S1487" s="10"/>
      <c r="T1487" s="10"/>
      <c r="U1487" s="10"/>
    </row>
    <row r="1488" spans="1:21">
      <c r="A1488" s="10"/>
      <c r="I1488" s="10"/>
      <c r="J1488" s="10"/>
      <c r="K1488" s="10"/>
      <c r="L1488" s="10"/>
      <c r="M1488" s="10"/>
      <c r="N1488" s="10"/>
      <c r="O1488" s="10"/>
      <c r="P1488" s="10"/>
      <c r="Q1488" s="10"/>
      <c r="R1488" s="10"/>
      <c r="S1488" s="10"/>
      <c r="T1488" s="10"/>
      <c r="U1488" s="10"/>
    </row>
    <row r="1489" spans="1:21">
      <c r="A1489" s="10"/>
      <c r="I1489" s="10"/>
      <c r="J1489" s="10"/>
      <c r="K1489" s="10"/>
      <c r="L1489" s="10"/>
      <c r="M1489" s="10"/>
      <c r="N1489" s="10"/>
      <c r="O1489" s="10"/>
      <c r="P1489" s="10"/>
      <c r="Q1489" s="10"/>
      <c r="R1489" s="10"/>
      <c r="S1489" s="10"/>
      <c r="T1489" s="10"/>
      <c r="U1489" s="10"/>
    </row>
    <row r="1490" spans="1:21">
      <c r="A1490" s="10"/>
      <c r="I1490" s="10"/>
      <c r="J1490" s="10"/>
      <c r="K1490" s="10"/>
      <c r="L1490" s="10"/>
      <c r="M1490" s="10"/>
      <c r="N1490" s="10"/>
      <c r="O1490" s="10"/>
      <c r="P1490" s="10"/>
      <c r="Q1490" s="10"/>
      <c r="R1490" s="10"/>
      <c r="S1490" s="10"/>
      <c r="T1490" s="10"/>
      <c r="U1490" s="10"/>
    </row>
    <row r="1491" spans="1:21">
      <c r="A1491" s="10"/>
      <c r="I1491" s="10"/>
      <c r="J1491" s="10"/>
      <c r="K1491" s="10"/>
      <c r="L1491" s="10"/>
      <c r="M1491" s="10"/>
      <c r="N1491" s="10"/>
      <c r="O1491" s="10"/>
      <c r="P1491" s="10"/>
      <c r="Q1491" s="10"/>
      <c r="R1491" s="10"/>
      <c r="S1491" s="10"/>
      <c r="T1491" s="10"/>
      <c r="U1491" s="10"/>
    </row>
    <row r="1492" spans="1:21">
      <c r="A1492" s="10"/>
      <c r="I1492" s="10"/>
      <c r="J1492" s="10"/>
      <c r="K1492" s="10"/>
      <c r="L1492" s="10"/>
      <c r="M1492" s="10"/>
      <c r="N1492" s="10"/>
      <c r="O1492" s="10"/>
      <c r="P1492" s="10"/>
      <c r="Q1492" s="10"/>
      <c r="R1492" s="10"/>
      <c r="S1492" s="10"/>
      <c r="T1492" s="10"/>
      <c r="U1492" s="10"/>
    </row>
    <row r="1493" spans="1:21">
      <c r="A1493" s="10"/>
      <c r="I1493" s="10"/>
      <c r="J1493" s="10"/>
      <c r="K1493" s="10"/>
      <c r="L1493" s="10"/>
      <c r="M1493" s="10"/>
      <c r="N1493" s="10"/>
      <c r="O1493" s="10"/>
      <c r="P1493" s="10"/>
      <c r="Q1493" s="10"/>
      <c r="R1493" s="10"/>
      <c r="S1493" s="10"/>
      <c r="T1493" s="10"/>
      <c r="U1493" s="10"/>
    </row>
    <row r="1494" spans="1:21">
      <c r="A1494" s="10"/>
      <c r="I1494" s="10"/>
      <c r="J1494" s="10"/>
      <c r="K1494" s="10"/>
      <c r="L1494" s="10"/>
      <c r="M1494" s="10"/>
      <c r="N1494" s="10"/>
      <c r="O1494" s="10"/>
      <c r="P1494" s="10"/>
      <c r="Q1494" s="10"/>
      <c r="R1494" s="10"/>
      <c r="S1494" s="10"/>
      <c r="T1494" s="10"/>
      <c r="U1494" s="10"/>
    </row>
    <row r="1495" spans="1:21">
      <c r="A1495" s="10"/>
      <c r="I1495" s="10"/>
      <c r="J1495" s="10"/>
      <c r="K1495" s="10"/>
      <c r="L1495" s="10"/>
      <c r="M1495" s="10"/>
      <c r="N1495" s="10"/>
      <c r="O1495" s="10"/>
      <c r="P1495" s="10"/>
      <c r="Q1495" s="10"/>
      <c r="R1495" s="10"/>
      <c r="S1495" s="10"/>
      <c r="T1495" s="10"/>
      <c r="U1495" s="10"/>
    </row>
    <row r="1496" spans="1:21">
      <c r="A1496" s="10"/>
      <c r="I1496" s="10"/>
      <c r="J1496" s="10"/>
      <c r="K1496" s="10"/>
      <c r="L1496" s="10"/>
      <c r="M1496" s="10"/>
      <c r="N1496" s="10"/>
      <c r="O1496" s="10"/>
      <c r="P1496" s="10"/>
      <c r="Q1496" s="10"/>
      <c r="R1496" s="10"/>
      <c r="S1496" s="10"/>
      <c r="T1496" s="10"/>
      <c r="U1496" s="10"/>
    </row>
    <row r="1497" spans="1:21">
      <c r="A1497" s="10"/>
      <c r="I1497" s="10"/>
      <c r="J1497" s="10"/>
      <c r="K1497" s="10"/>
      <c r="L1497" s="10"/>
      <c r="M1497" s="10"/>
      <c r="N1497" s="10"/>
      <c r="O1497" s="10"/>
      <c r="P1497" s="10"/>
      <c r="Q1497" s="10"/>
      <c r="R1497" s="10"/>
      <c r="S1497" s="10"/>
      <c r="T1497" s="10"/>
      <c r="U1497" s="10"/>
    </row>
    <row r="1498" spans="1:21">
      <c r="A1498" s="10"/>
      <c r="I1498" s="10"/>
      <c r="J1498" s="10"/>
      <c r="K1498" s="10"/>
      <c r="L1498" s="10"/>
      <c r="M1498" s="10"/>
      <c r="N1498" s="10"/>
      <c r="O1498" s="10"/>
      <c r="P1498" s="10"/>
      <c r="Q1498" s="10"/>
      <c r="R1498" s="10"/>
      <c r="S1498" s="10"/>
      <c r="T1498" s="10"/>
      <c r="U1498" s="10"/>
    </row>
    <row r="1499" spans="1:21">
      <c r="A1499" s="10"/>
      <c r="I1499" s="10"/>
      <c r="J1499" s="10"/>
      <c r="K1499" s="10"/>
      <c r="L1499" s="10"/>
      <c r="M1499" s="10"/>
      <c r="N1499" s="10"/>
      <c r="O1499" s="10"/>
      <c r="P1499" s="10"/>
      <c r="Q1499" s="10"/>
      <c r="R1499" s="10"/>
      <c r="S1499" s="10"/>
      <c r="T1499" s="10"/>
      <c r="U1499" s="10"/>
    </row>
    <row r="1500" spans="1:21">
      <c r="A1500" s="10"/>
      <c r="I1500" s="10"/>
      <c r="J1500" s="10"/>
      <c r="K1500" s="10"/>
      <c r="L1500" s="10"/>
      <c r="M1500" s="10"/>
      <c r="N1500" s="10"/>
      <c r="O1500" s="10"/>
      <c r="P1500" s="10"/>
      <c r="Q1500" s="10"/>
      <c r="R1500" s="10"/>
      <c r="S1500" s="10"/>
      <c r="T1500" s="10"/>
      <c r="U1500" s="10"/>
    </row>
    <row r="1501" spans="1:21">
      <c r="A1501" s="10"/>
      <c r="I1501" s="10"/>
      <c r="J1501" s="10"/>
      <c r="K1501" s="10"/>
      <c r="L1501" s="10"/>
      <c r="M1501" s="10"/>
      <c r="N1501" s="10"/>
      <c r="O1501" s="10"/>
      <c r="P1501" s="10"/>
      <c r="Q1501" s="10"/>
      <c r="R1501" s="10"/>
      <c r="S1501" s="10"/>
      <c r="T1501" s="10"/>
      <c r="U1501" s="10"/>
    </row>
    <row r="1502" spans="1:21">
      <c r="A1502" s="10"/>
      <c r="I1502" s="10"/>
      <c r="J1502" s="10"/>
      <c r="K1502" s="10"/>
      <c r="L1502" s="10"/>
      <c r="M1502" s="10"/>
      <c r="N1502" s="10"/>
      <c r="O1502" s="10"/>
      <c r="P1502" s="10"/>
      <c r="Q1502" s="10"/>
      <c r="R1502" s="10"/>
      <c r="S1502" s="10"/>
      <c r="T1502" s="10"/>
      <c r="U1502" s="10"/>
    </row>
    <row r="1503" spans="1:21">
      <c r="A1503" s="10"/>
      <c r="I1503" s="10"/>
      <c r="J1503" s="10"/>
      <c r="K1503" s="10"/>
      <c r="L1503" s="10"/>
      <c r="M1503" s="10"/>
      <c r="N1503" s="10"/>
      <c r="O1503" s="10"/>
      <c r="P1503" s="10"/>
      <c r="Q1503" s="10"/>
      <c r="R1503" s="10"/>
      <c r="S1503" s="10"/>
      <c r="T1503" s="10"/>
      <c r="U1503" s="10"/>
    </row>
    <row r="1504" spans="1:21">
      <c r="A1504" s="10"/>
      <c r="I1504" s="10"/>
      <c r="J1504" s="10"/>
      <c r="K1504" s="10"/>
      <c r="L1504" s="10"/>
      <c r="M1504" s="10"/>
      <c r="N1504" s="10"/>
      <c r="O1504" s="10"/>
      <c r="P1504" s="10"/>
      <c r="Q1504" s="10"/>
      <c r="R1504" s="10"/>
      <c r="S1504" s="10"/>
      <c r="T1504" s="10"/>
      <c r="U1504" s="10"/>
    </row>
    <row r="1505" spans="1:21">
      <c r="A1505" s="10"/>
      <c r="I1505" s="10"/>
      <c r="J1505" s="10"/>
      <c r="K1505" s="10"/>
      <c r="L1505" s="10"/>
      <c r="M1505" s="10"/>
      <c r="N1505" s="10"/>
      <c r="O1505" s="10"/>
      <c r="P1505" s="10"/>
      <c r="Q1505" s="10"/>
      <c r="R1505" s="10"/>
      <c r="S1505" s="10"/>
      <c r="T1505" s="10"/>
      <c r="U1505" s="10"/>
    </row>
    <row r="1506" spans="1:21">
      <c r="A1506" s="10"/>
      <c r="I1506" s="10"/>
      <c r="J1506" s="10"/>
      <c r="K1506" s="10"/>
      <c r="L1506" s="10"/>
      <c r="M1506" s="10"/>
      <c r="N1506" s="10"/>
      <c r="O1506" s="10"/>
      <c r="P1506" s="10"/>
      <c r="Q1506" s="10"/>
      <c r="R1506" s="10"/>
      <c r="S1506" s="10"/>
      <c r="T1506" s="10"/>
      <c r="U1506" s="10"/>
    </row>
    <row r="1507" spans="1:21">
      <c r="A1507" s="10"/>
      <c r="I1507" s="10"/>
      <c r="J1507" s="10"/>
      <c r="K1507" s="10"/>
      <c r="L1507" s="10"/>
      <c r="M1507" s="10"/>
      <c r="N1507" s="10"/>
      <c r="O1507" s="10"/>
      <c r="P1507" s="10"/>
      <c r="Q1507" s="10"/>
      <c r="R1507" s="10"/>
      <c r="S1507" s="10"/>
      <c r="T1507" s="10"/>
      <c r="U1507" s="10"/>
    </row>
    <row r="1508" spans="1:21">
      <c r="A1508" s="10"/>
      <c r="I1508" s="10"/>
      <c r="J1508" s="10"/>
      <c r="K1508" s="10"/>
      <c r="L1508" s="10"/>
      <c r="M1508" s="10"/>
      <c r="N1508" s="10"/>
      <c r="O1508" s="10"/>
      <c r="P1508" s="10"/>
      <c r="Q1508" s="10"/>
      <c r="R1508" s="10"/>
      <c r="S1508" s="10"/>
      <c r="T1508" s="10"/>
      <c r="U1508" s="10"/>
    </row>
    <row r="1509" spans="1:21">
      <c r="A1509" s="10"/>
      <c r="I1509" s="10"/>
      <c r="J1509" s="10"/>
      <c r="K1509" s="10"/>
      <c r="L1509" s="10"/>
      <c r="M1509" s="10"/>
      <c r="N1509" s="10"/>
      <c r="O1509" s="10"/>
      <c r="P1509" s="10"/>
      <c r="Q1509" s="10"/>
      <c r="R1509" s="10"/>
      <c r="S1509" s="10"/>
      <c r="T1509" s="10"/>
      <c r="U1509" s="10"/>
    </row>
    <row r="1510" spans="1:21">
      <c r="A1510" s="10"/>
      <c r="I1510" s="10"/>
      <c r="J1510" s="10"/>
      <c r="K1510" s="10"/>
      <c r="L1510" s="10"/>
      <c r="M1510" s="10"/>
      <c r="N1510" s="10"/>
      <c r="O1510" s="10"/>
      <c r="P1510" s="10"/>
      <c r="Q1510" s="10"/>
      <c r="R1510" s="10"/>
      <c r="S1510" s="10"/>
      <c r="T1510" s="10"/>
      <c r="U1510" s="10"/>
    </row>
    <row r="1511" spans="1:21">
      <c r="A1511" s="10"/>
      <c r="I1511" s="10"/>
      <c r="J1511" s="10"/>
      <c r="K1511" s="10"/>
      <c r="L1511" s="10"/>
      <c r="M1511" s="10"/>
      <c r="N1511" s="10"/>
      <c r="O1511" s="10"/>
      <c r="P1511" s="10"/>
      <c r="Q1511" s="10"/>
      <c r="R1511" s="10"/>
      <c r="S1511" s="10"/>
      <c r="T1511" s="10"/>
      <c r="U1511" s="10"/>
    </row>
    <row r="1512" spans="1:21">
      <c r="A1512" s="10"/>
      <c r="I1512" s="10"/>
      <c r="J1512" s="10"/>
      <c r="K1512" s="10"/>
      <c r="L1512" s="10"/>
      <c r="M1512" s="10"/>
      <c r="N1512" s="10"/>
      <c r="O1512" s="10"/>
      <c r="P1512" s="10"/>
      <c r="Q1512" s="10"/>
      <c r="R1512" s="10"/>
      <c r="S1512" s="10"/>
      <c r="T1512" s="10"/>
      <c r="U1512" s="10"/>
    </row>
    <row r="1513" spans="1:21">
      <c r="A1513" s="10"/>
      <c r="I1513" s="10"/>
      <c r="J1513" s="10"/>
      <c r="K1513" s="10"/>
      <c r="L1513" s="10"/>
      <c r="M1513" s="10"/>
      <c r="N1513" s="10"/>
      <c r="O1513" s="10"/>
      <c r="P1513" s="10"/>
      <c r="Q1513" s="10"/>
      <c r="R1513" s="10"/>
      <c r="S1513" s="10"/>
      <c r="T1513" s="10"/>
      <c r="U1513" s="10"/>
    </row>
    <row r="1514" spans="1:21">
      <c r="A1514" s="10"/>
      <c r="I1514" s="10"/>
      <c r="J1514" s="10"/>
      <c r="K1514" s="10"/>
      <c r="L1514" s="10"/>
      <c r="M1514" s="10"/>
      <c r="N1514" s="10"/>
      <c r="O1514" s="10"/>
      <c r="P1514" s="10"/>
      <c r="Q1514" s="10"/>
      <c r="R1514" s="10"/>
      <c r="S1514" s="10"/>
      <c r="T1514" s="10"/>
      <c r="U1514" s="10"/>
    </row>
    <row r="1515" spans="1:21">
      <c r="A1515" s="10"/>
      <c r="I1515" s="10"/>
      <c r="J1515" s="10"/>
      <c r="K1515" s="10"/>
      <c r="L1515" s="10"/>
      <c r="M1515" s="10"/>
      <c r="N1515" s="10"/>
      <c r="O1515" s="10"/>
      <c r="P1515" s="10"/>
      <c r="Q1515" s="10"/>
      <c r="R1515" s="10"/>
      <c r="S1515" s="10"/>
      <c r="T1515" s="10"/>
      <c r="U1515" s="10"/>
    </row>
    <row r="1516" spans="1:21">
      <c r="A1516" s="10"/>
      <c r="I1516" s="10"/>
      <c r="J1516" s="10"/>
      <c r="K1516" s="10"/>
      <c r="L1516" s="10"/>
      <c r="M1516" s="10"/>
      <c r="N1516" s="10"/>
      <c r="O1516" s="10"/>
      <c r="P1516" s="10"/>
      <c r="Q1516" s="10"/>
      <c r="R1516" s="10"/>
      <c r="S1516" s="10"/>
      <c r="T1516" s="10"/>
      <c r="U1516" s="10"/>
    </row>
    <row r="1517" spans="1:21">
      <c r="A1517" s="10"/>
      <c r="I1517" s="10"/>
      <c r="J1517" s="10"/>
      <c r="K1517" s="10"/>
      <c r="L1517" s="10"/>
      <c r="M1517" s="10"/>
      <c r="N1517" s="10"/>
      <c r="O1517" s="10"/>
      <c r="P1517" s="10"/>
      <c r="Q1517" s="10"/>
      <c r="R1517" s="10"/>
      <c r="S1517" s="10"/>
      <c r="T1517" s="10"/>
      <c r="U1517" s="10"/>
    </row>
    <row r="1518" spans="1:21">
      <c r="A1518" s="10"/>
      <c r="I1518" s="10"/>
      <c r="J1518" s="10"/>
      <c r="K1518" s="10"/>
      <c r="L1518" s="10"/>
      <c r="M1518" s="10"/>
      <c r="N1518" s="10"/>
      <c r="O1518" s="10"/>
      <c r="P1518" s="10"/>
      <c r="Q1518" s="10"/>
      <c r="R1518" s="10"/>
      <c r="S1518" s="10"/>
      <c r="T1518" s="10"/>
      <c r="U1518" s="10"/>
    </row>
    <row r="1519" spans="1:21">
      <c r="A1519" s="10"/>
      <c r="I1519" s="10"/>
      <c r="J1519" s="10"/>
      <c r="K1519" s="10"/>
      <c r="L1519" s="10"/>
      <c r="M1519" s="10"/>
      <c r="N1519" s="10"/>
      <c r="O1519" s="10"/>
      <c r="P1519" s="10"/>
      <c r="Q1519" s="10"/>
      <c r="R1519" s="10"/>
      <c r="S1519" s="10"/>
      <c r="T1519" s="10"/>
      <c r="U1519" s="10"/>
    </row>
    <row r="1520" spans="1:21">
      <c r="A1520" s="10"/>
      <c r="I1520" s="10"/>
      <c r="J1520" s="10"/>
      <c r="K1520" s="10"/>
      <c r="L1520" s="10"/>
      <c r="M1520" s="10"/>
      <c r="N1520" s="10"/>
      <c r="O1520" s="10"/>
      <c r="P1520" s="10"/>
      <c r="Q1520" s="10"/>
      <c r="R1520" s="10"/>
      <c r="S1520" s="10"/>
      <c r="T1520" s="10"/>
      <c r="U1520" s="10"/>
    </row>
    <row r="1521" spans="1:21">
      <c r="A1521" s="10"/>
      <c r="I1521" s="10"/>
      <c r="J1521" s="10"/>
      <c r="K1521" s="10"/>
      <c r="L1521" s="10"/>
      <c r="M1521" s="10"/>
      <c r="N1521" s="10"/>
      <c r="O1521" s="10"/>
      <c r="P1521" s="10"/>
      <c r="Q1521" s="10"/>
      <c r="R1521" s="10"/>
      <c r="S1521" s="10"/>
      <c r="T1521" s="10"/>
      <c r="U1521" s="10"/>
    </row>
    <row r="1522" spans="1:21">
      <c r="A1522" s="10"/>
      <c r="I1522" s="10"/>
      <c r="J1522" s="10"/>
      <c r="K1522" s="10"/>
      <c r="L1522" s="10"/>
      <c r="M1522" s="10"/>
      <c r="N1522" s="10"/>
      <c r="O1522" s="10"/>
      <c r="P1522" s="10"/>
      <c r="Q1522" s="10"/>
      <c r="R1522" s="10"/>
      <c r="S1522" s="10"/>
      <c r="T1522" s="10"/>
      <c r="U1522" s="10"/>
    </row>
    <row r="1523" spans="1:21">
      <c r="A1523" s="10"/>
      <c r="I1523" s="10"/>
      <c r="J1523" s="10"/>
      <c r="K1523" s="10"/>
      <c r="L1523" s="10"/>
      <c r="M1523" s="10"/>
      <c r="N1523" s="10"/>
      <c r="O1523" s="10"/>
      <c r="P1523" s="10"/>
      <c r="Q1523" s="10"/>
      <c r="R1523" s="10"/>
      <c r="S1523" s="10"/>
      <c r="T1523" s="10"/>
      <c r="U1523" s="10"/>
    </row>
    <row r="1524" spans="1:21">
      <c r="A1524" s="10"/>
      <c r="I1524" s="10"/>
      <c r="J1524" s="10"/>
      <c r="K1524" s="10"/>
      <c r="L1524" s="10"/>
      <c r="M1524" s="10"/>
      <c r="N1524" s="10"/>
      <c r="O1524" s="10"/>
      <c r="P1524" s="10"/>
      <c r="Q1524" s="10"/>
      <c r="R1524" s="10"/>
      <c r="S1524" s="10"/>
      <c r="T1524" s="10"/>
      <c r="U1524" s="10"/>
    </row>
    <row r="1525" spans="1:21">
      <c r="A1525" s="10"/>
      <c r="I1525" s="10"/>
      <c r="J1525" s="10"/>
      <c r="K1525" s="10"/>
      <c r="L1525" s="10"/>
      <c r="M1525" s="10"/>
      <c r="N1525" s="10"/>
      <c r="O1525" s="10"/>
      <c r="P1525" s="10"/>
      <c r="Q1525" s="10"/>
      <c r="R1525" s="10"/>
      <c r="S1525" s="10"/>
      <c r="T1525" s="10"/>
      <c r="U1525" s="10"/>
    </row>
    <row r="1526" spans="1:21">
      <c r="A1526" s="10"/>
      <c r="I1526" s="10"/>
      <c r="J1526" s="10"/>
      <c r="K1526" s="10"/>
      <c r="L1526" s="10"/>
      <c r="M1526" s="10"/>
      <c r="N1526" s="10"/>
      <c r="O1526" s="10"/>
      <c r="P1526" s="10"/>
      <c r="Q1526" s="10"/>
      <c r="R1526" s="10"/>
      <c r="S1526" s="10"/>
      <c r="T1526" s="10"/>
      <c r="U1526" s="10"/>
    </row>
    <row r="1527" spans="1:21">
      <c r="A1527" s="10"/>
      <c r="I1527" s="10"/>
      <c r="J1527" s="10"/>
      <c r="K1527" s="10"/>
      <c r="L1527" s="10"/>
      <c r="M1527" s="10"/>
      <c r="N1527" s="10"/>
      <c r="O1527" s="10"/>
      <c r="P1527" s="10"/>
      <c r="Q1527" s="10"/>
      <c r="R1527" s="10"/>
      <c r="S1527" s="10"/>
      <c r="T1527" s="10"/>
      <c r="U1527" s="10"/>
    </row>
    <row r="1528" spans="1:21">
      <c r="A1528" s="10"/>
      <c r="I1528" s="10"/>
      <c r="J1528" s="10"/>
      <c r="K1528" s="10"/>
      <c r="L1528" s="10"/>
      <c r="M1528" s="10"/>
      <c r="N1528" s="10"/>
      <c r="O1528" s="10"/>
      <c r="P1528" s="10"/>
      <c r="Q1528" s="10"/>
      <c r="R1528" s="10"/>
      <c r="S1528" s="10"/>
      <c r="T1528" s="10"/>
      <c r="U1528" s="10"/>
    </row>
    <row r="1529" spans="1:21">
      <c r="A1529" s="10"/>
      <c r="I1529" s="10"/>
      <c r="J1529" s="10"/>
      <c r="K1529" s="10"/>
      <c r="L1529" s="10"/>
      <c r="M1529" s="10"/>
      <c r="N1529" s="10"/>
      <c r="O1529" s="10"/>
      <c r="P1529" s="10"/>
      <c r="Q1529" s="10"/>
      <c r="R1529" s="10"/>
      <c r="S1529" s="10"/>
      <c r="T1529" s="10"/>
      <c r="U1529" s="10"/>
    </row>
    <row r="1530" spans="1:21">
      <c r="A1530" s="10"/>
      <c r="I1530" s="10"/>
      <c r="J1530" s="10"/>
      <c r="K1530" s="10"/>
      <c r="L1530" s="10"/>
      <c r="M1530" s="10"/>
      <c r="N1530" s="10"/>
      <c r="O1530" s="10"/>
      <c r="P1530" s="10"/>
      <c r="Q1530" s="10"/>
      <c r="R1530" s="10"/>
      <c r="S1530" s="10"/>
      <c r="T1530" s="10"/>
      <c r="U1530" s="10"/>
    </row>
    <row r="1531" spans="1:21">
      <c r="A1531" s="10"/>
      <c r="I1531" s="10"/>
      <c r="J1531" s="10"/>
      <c r="K1531" s="10"/>
      <c r="L1531" s="10"/>
      <c r="M1531" s="10"/>
      <c r="N1531" s="10"/>
      <c r="O1531" s="10"/>
      <c r="P1531" s="10"/>
      <c r="Q1531" s="10"/>
      <c r="R1531" s="10"/>
      <c r="S1531" s="10"/>
      <c r="T1531" s="10"/>
      <c r="U1531" s="10"/>
    </row>
    <row r="1532" spans="1:21">
      <c r="A1532" s="10"/>
      <c r="I1532" s="10"/>
      <c r="J1532" s="10"/>
      <c r="K1532" s="10"/>
      <c r="L1532" s="10"/>
      <c r="M1532" s="10"/>
      <c r="N1532" s="10"/>
      <c r="O1532" s="10"/>
      <c r="P1532" s="10"/>
      <c r="Q1532" s="10"/>
      <c r="R1532" s="10"/>
      <c r="S1532" s="10"/>
      <c r="T1532" s="10"/>
      <c r="U1532" s="10"/>
    </row>
    <row r="1533" spans="1:21">
      <c r="A1533" s="10"/>
      <c r="I1533" s="10"/>
      <c r="J1533" s="10"/>
      <c r="K1533" s="10"/>
      <c r="L1533" s="10"/>
      <c r="M1533" s="10"/>
      <c r="N1533" s="10"/>
      <c r="O1533" s="10"/>
      <c r="P1533" s="10"/>
      <c r="Q1533" s="10"/>
      <c r="R1533" s="10"/>
      <c r="S1533" s="10"/>
      <c r="T1533" s="10"/>
      <c r="U1533" s="10"/>
    </row>
    <row r="1534" spans="1:21">
      <c r="A1534" s="10"/>
      <c r="I1534" s="10"/>
      <c r="J1534" s="10"/>
      <c r="K1534" s="10"/>
      <c r="L1534" s="10"/>
      <c r="M1534" s="10"/>
      <c r="N1534" s="10"/>
      <c r="O1534" s="10"/>
      <c r="P1534" s="10"/>
      <c r="Q1534" s="10"/>
      <c r="R1534" s="10"/>
      <c r="S1534" s="10"/>
      <c r="T1534" s="10"/>
      <c r="U1534" s="10"/>
    </row>
    <row r="1535" spans="1:21">
      <c r="A1535" s="10"/>
      <c r="I1535" s="10"/>
      <c r="J1535" s="10"/>
      <c r="K1535" s="10"/>
      <c r="L1535" s="10"/>
      <c r="M1535" s="10"/>
      <c r="N1535" s="10"/>
      <c r="O1535" s="10"/>
      <c r="P1535" s="10"/>
      <c r="Q1535" s="10"/>
      <c r="R1535" s="10"/>
      <c r="S1535" s="10"/>
      <c r="T1535" s="10"/>
      <c r="U1535" s="10"/>
    </row>
    <row r="1536" spans="1:21">
      <c r="A1536" s="10"/>
      <c r="I1536" s="10"/>
      <c r="J1536" s="10"/>
      <c r="K1536" s="10"/>
      <c r="L1536" s="10"/>
      <c r="M1536" s="10"/>
      <c r="N1536" s="10"/>
      <c r="O1536" s="10"/>
      <c r="P1536" s="10"/>
      <c r="Q1536" s="10"/>
      <c r="R1536" s="10"/>
      <c r="S1536" s="10"/>
      <c r="T1536" s="10"/>
      <c r="U1536" s="10"/>
    </row>
    <row r="1537" spans="1:21">
      <c r="A1537" s="10"/>
      <c r="I1537" s="10"/>
      <c r="J1537" s="10"/>
      <c r="K1537" s="10"/>
      <c r="L1537" s="10"/>
      <c r="M1537" s="10"/>
      <c r="N1537" s="10"/>
      <c r="O1537" s="10"/>
      <c r="P1537" s="10"/>
      <c r="Q1537" s="10"/>
      <c r="R1537" s="10"/>
      <c r="S1537" s="10"/>
      <c r="T1537" s="10"/>
      <c r="U1537" s="10"/>
    </row>
    <row r="1538" spans="1:21">
      <c r="A1538" s="10"/>
      <c r="I1538" s="10"/>
      <c r="J1538" s="10"/>
      <c r="K1538" s="10"/>
      <c r="L1538" s="10"/>
      <c r="M1538" s="10"/>
      <c r="N1538" s="10"/>
      <c r="O1538" s="10"/>
      <c r="P1538" s="10"/>
      <c r="Q1538" s="10"/>
      <c r="R1538" s="10"/>
      <c r="S1538" s="10"/>
      <c r="T1538" s="10"/>
      <c r="U1538" s="10"/>
    </row>
    <row r="1539" spans="1:21">
      <c r="A1539" s="10"/>
      <c r="I1539" s="10"/>
      <c r="J1539" s="10"/>
      <c r="K1539" s="10"/>
      <c r="L1539" s="10"/>
      <c r="M1539" s="10"/>
      <c r="N1539" s="10"/>
      <c r="O1539" s="10"/>
      <c r="P1539" s="10"/>
      <c r="Q1539" s="10"/>
      <c r="R1539" s="10"/>
      <c r="S1539" s="10"/>
      <c r="T1539" s="10"/>
      <c r="U1539" s="10"/>
    </row>
    <row r="1540" spans="1:21">
      <c r="A1540" s="10"/>
      <c r="I1540" s="10"/>
      <c r="J1540" s="10"/>
      <c r="K1540" s="10"/>
      <c r="L1540" s="10"/>
      <c r="M1540" s="10"/>
      <c r="N1540" s="10"/>
      <c r="O1540" s="10"/>
      <c r="P1540" s="10"/>
      <c r="Q1540" s="10"/>
      <c r="R1540" s="10"/>
      <c r="S1540" s="10"/>
      <c r="T1540" s="10"/>
      <c r="U1540" s="10"/>
    </row>
    <row r="1541" spans="1:21">
      <c r="A1541" s="10"/>
      <c r="I1541" s="10"/>
      <c r="J1541" s="10"/>
      <c r="K1541" s="10"/>
      <c r="L1541" s="10"/>
      <c r="M1541" s="10"/>
      <c r="N1541" s="10"/>
      <c r="O1541" s="10"/>
      <c r="P1541" s="10"/>
      <c r="Q1541" s="10"/>
      <c r="R1541" s="10"/>
      <c r="S1541" s="10"/>
      <c r="T1541" s="10"/>
      <c r="U1541" s="10"/>
    </row>
    <row r="1542" spans="1:21">
      <c r="A1542" s="10"/>
      <c r="I1542" s="10"/>
      <c r="J1542" s="10"/>
      <c r="K1542" s="10"/>
      <c r="L1542" s="10"/>
      <c r="M1542" s="10"/>
      <c r="N1542" s="10"/>
      <c r="O1542" s="10"/>
      <c r="P1542" s="10"/>
      <c r="Q1542" s="10"/>
      <c r="R1542" s="10"/>
      <c r="S1542" s="10"/>
      <c r="T1542" s="10"/>
      <c r="U1542" s="10"/>
    </row>
    <row r="1543" spans="1:21">
      <c r="A1543" s="10"/>
      <c r="I1543" s="10"/>
      <c r="J1543" s="10"/>
      <c r="K1543" s="10"/>
      <c r="L1543" s="10"/>
      <c r="M1543" s="10"/>
      <c r="N1543" s="10"/>
      <c r="O1543" s="10"/>
      <c r="P1543" s="10"/>
      <c r="Q1543" s="10"/>
      <c r="R1543" s="10"/>
      <c r="S1543" s="10"/>
      <c r="T1543" s="10"/>
      <c r="U1543" s="10"/>
    </row>
    <row r="1544" spans="1:21">
      <c r="A1544" s="10"/>
      <c r="I1544" s="10"/>
      <c r="J1544" s="10"/>
      <c r="K1544" s="10"/>
      <c r="L1544" s="10"/>
      <c r="M1544" s="10"/>
      <c r="N1544" s="10"/>
      <c r="O1544" s="10"/>
      <c r="P1544" s="10"/>
      <c r="Q1544" s="10"/>
      <c r="R1544" s="10"/>
      <c r="S1544" s="10"/>
      <c r="T1544" s="10"/>
      <c r="U1544" s="10"/>
    </row>
    <row r="1545" spans="1:21">
      <c r="A1545" s="10"/>
      <c r="I1545" s="10"/>
      <c r="J1545" s="10"/>
      <c r="K1545" s="10"/>
      <c r="L1545" s="10"/>
      <c r="M1545" s="10"/>
      <c r="N1545" s="10"/>
      <c r="O1545" s="10"/>
      <c r="P1545" s="10"/>
      <c r="Q1545" s="10"/>
      <c r="R1545" s="10"/>
      <c r="S1545" s="10"/>
      <c r="T1545" s="10"/>
      <c r="U1545" s="10"/>
    </row>
    <row r="1546" spans="1:21">
      <c r="A1546" s="10"/>
      <c r="I1546" s="10"/>
      <c r="J1546" s="10"/>
      <c r="K1546" s="10"/>
      <c r="L1546" s="10"/>
      <c r="M1546" s="10"/>
      <c r="N1546" s="10"/>
      <c r="O1546" s="10"/>
      <c r="P1546" s="10"/>
      <c r="Q1546" s="10"/>
      <c r="R1546" s="10"/>
      <c r="S1546" s="10"/>
      <c r="T1546" s="10"/>
      <c r="U1546" s="10"/>
    </row>
    <row r="1547" spans="1:21">
      <c r="A1547" s="10"/>
      <c r="I1547" s="10"/>
      <c r="J1547" s="10"/>
      <c r="K1547" s="10"/>
      <c r="L1547" s="10"/>
      <c r="M1547" s="10"/>
      <c r="N1547" s="10"/>
      <c r="O1547" s="10"/>
      <c r="P1547" s="10"/>
      <c r="Q1547" s="10"/>
      <c r="R1547" s="10"/>
      <c r="S1547" s="10"/>
      <c r="T1547" s="10"/>
      <c r="U1547" s="10"/>
    </row>
    <row r="1548" spans="1:21">
      <c r="A1548" s="10"/>
      <c r="I1548" s="10"/>
      <c r="J1548" s="10"/>
      <c r="K1548" s="10"/>
      <c r="L1548" s="10"/>
      <c r="M1548" s="10"/>
      <c r="N1548" s="10"/>
      <c r="O1548" s="10"/>
      <c r="P1548" s="10"/>
      <c r="Q1548" s="10"/>
      <c r="R1548" s="10"/>
      <c r="S1548" s="10"/>
      <c r="T1548" s="10"/>
      <c r="U1548" s="10"/>
    </row>
    <row r="1549" spans="1:21">
      <c r="A1549" s="10"/>
      <c r="I1549" s="10"/>
      <c r="J1549" s="10"/>
      <c r="K1549" s="10"/>
      <c r="L1549" s="10"/>
      <c r="M1549" s="10"/>
      <c r="N1549" s="10"/>
      <c r="O1549" s="10"/>
      <c r="P1549" s="10"/>
      <c r="Q1549" s="10"/>
      <c r="R1549" s="10"/>
      <c r="S1549" s="10"/>
      <c r="T1549" s="10"/>
      <c r="U1549" s="10"/>
    </row>
    <row r="1550" spans="1:21">
      <c r="A1550" s="10"/>
      <c r="I1550" s="10"/>
      <c r="J1550" s="10"/>
      <c r="K1550" s="10"/>
      <c r="L1550" s="10"/>
      <c r="M1550" s="10"/>
      <c r="N1550" s="10"/>
      <c r="O1550" s="10"/>
      <c r="P1550" s="10"/>
      <c r="Q1550" s="10"/>
      <c r="R1550" s="10"/>
      <c r="S1550" s="10"/>
      <c r="T1550" s="10"/>
      <c r="U1550" s="10"/>
    </row>
    <row r="1551" spans="1:21">
      <c r="A1551" s="10"/>
      <c r="I1551" s="10"/>
      <c r="J1551" s="10"/>
      <c r="K1551" s="10"/>
      <c r="L1551" s="10"/>
      <c r="M1551" s="10"/>
      <c r="N1551" s="10"/>
      <c r="O1551" s="10"/>
      <c r="P1551" s="10"/>
      <c r="Q1551" s="10"/>
      <c r="R1551" s="10"/>
      <c r="S1551" s="10"/>
      <c r="T1551" s="10"/>
      <c r="U1551" s="10"/>
    </row>
    <row r="1552" spans="1:21">
      <c r="A1552" s="10"/>
      <c r="I1552" s="10"/>
      <c r="J1552" s="10"/>
      <c r="K1552" s="10"/>
      <c r="L1552" s="10"/>
      <c r="M1552" s="10"/>
      <c r="N1552" s="10"/>
      <c r="O1552" s="10"/>
      <c r="P1552" s="10"/>
      <c r="Q1552" s="10"/>
      <c r="R1552" s="10"/>
      <c r="S1552" s="10"/>
      <c r="T1552" s="10"/>
      <c r="U1552" s="10"/>
    </row>
    <row r="1553" spans="1:21">
      <c r="A1553" s="10"/>
      <c r="I1553" s="10"/>
      <c r="J1553" s="10"/>
      <c r="K1553" s="10"/>
      <c r="L1553" s="10"/>
      <c r="M1553" s="10"/>
      <c r="N1553" s="10"/>
      <c r="O1553" s="10"/>
      <c r="P1553" s="10"/>
      <c r="Q1553" s="10"/>
      <c r="R1553" s="10"/>
      <c r="S1553" s="10"/>
      <c r="T1553" s="10"/>
      <c r="U1553" s="10"/>
    </row>
    <row r="1554" spans="1:21">
      <c r="A1554" s="10"/>
      <c r="I1554" s="10"/>
      <c r="J1554" s="10"/>
      <c r="K1554" s="10"/>
      <c r="L1554" s="10"/>
      <c r="M1554" s="10"/>
      <c r="N1554" s="10"/>
      <c r="O1554" s="10"/>
      <c r="P1554" s="10"/>
      <c r="Q1554" s="10"/>
      <c r="R1554" s="10"/>
      <c r="S1554" s="10"/>
      <c r="T1554" s="10"/>
      <c r="U1554" s="10"/>
    </row>
    <row r="1555" spans="1:21">
      <c r="A1555" s="10"/>
      <c r="I1555" s="10"/>
      <c r="J1555" s="10"/>
      <c r="K1555" s="10"/>
      <c r="L1555" s="10"/>
      <c r="M1555" s="10"/>
      <c r="N1555" s="10"/>
      <c r="O1555" s="10"/>
      <c r="P1555" s="10"/>
      <c r="Q1555" s="10"/>
      <c r="R1555" s="10"/>
      <c r="S1555" s="10"/>
      <c r="T1555" s="10"/>
      <c r="U1555" s="10"/>
    </row>
    <row r="1556" spans="1:21">
      <c r="A1556" s="10"/>
      <c r="I1556" s="10"/>
      <c r="J1556" s="10"/>
      <c r="K1556" s="10"/>
      <c r="L1556" s="10"/>
      <c r="M1556" s="10"/>
      <c r="N1556" s="10"/>
      <c r="O1556" s="10"/>
      <c r="P1556" s="10"/>
      <c r="Q1556" s="10"/>
      <c r="R1556" s="10"/>
      <c r="S1556" s="10"/>
      <c r="T1556" s="10"/>
      <c r="U1556" s="10"/>
    </row>
    <row r="1557" spans="1:21">
      <c r="A1557" s="10"/>
      <c r="I1557" s="10"/>
      <c r="J1557" s="10"/>
      <c r="K1557" s="10"/>
      <c r="L1557" s="10"/>
      <c r="M1557" s="10"/>
      <c r="N1557" s="10"/>
      <c r="O1557" s="10"/>
      <c r="P1557" s="10"/>
      <c r="Q1557" s="10"/>
      <c r="R1557" s="10"/>
      <c r="S1557" s="10"/>
      <c r="T1557" s="10"/>
      <c r="U1557" s="10"/>
    </row>
    <row r="1558" spans="1:21">
      <c r="A1558" s="10"/>
      <c r="I1558" s="10"/>
      <c r="J1558" s="10"/>
      <c r="K1558" s="10"/>
      <c r="L1558" s="10"/>
      <c r="M1558" s="10"/>
      <c r="N1558" s="10"/>
      <c r="O1558" s="10"/>
      <c r="P1558" s="10"/>
      <c r="Q1558" s="10"/>
      <c r="R1558" s="10"/>
      <c r="S1558" s="10"/>
      <c r="T1558" s="10"/>
      <c r="U1558" s="10"/>
    </row>
    <row r="1559" spans="1:21">
      <c r="A1559" s="10"/>
      <c r="I1559" s="10"/>
      <c r="J1559" s="10"/>
      <c r="K1559" s="10"/>
      <c r="L1559" s="10"/>
      <c r="M1559" s="10"/>
      <c r="N1559" s="10"/>
      <c r="O1559" s="10"/>
      <c r="P1559" s="10"/>
      <c r="Q1559" s="10"/>
      <c r="R1559" s="10"/>
      <c r="S1559" s="10"/>
      <c r="T1559" s="10"/>
      <c r="U1559" s="10"/>
    </row>
    <row r="1560" spans="1:21">
      <c r="A1560" s="10"/>
      <c r="I1560" s="10"/>
      <c r="J1560" s="10"/>
      <c r="K1560" s="10"/>
      <c r="L1560" s="10"/>
      <c r="M1560" s="10"/>
      <c r="N1560" s="10"/>
      <c r="O1560" s="10"/>
      <c r="P1560" s="10"/>
      <c r="Q1560" s="10"/>
      <c r="R1560" s="10"/>
      <c r="S1560" s="10"/>
      <c r="T1560" s="10"/>
      <c r="U1560" s="10"/>
    </row>
    <row r="1561" spans="1:21">
      <c r="A1561" s="10"/>
      <c r="I1561" s="10"/>
      <c r="J1561" s="10"/>
      <c r="K1561" s="10"/>
      <c r="L1561" s="10"/>
      <c r="M1561" s="10"/>
      <c r="N1561" s="10"/>
      <c r="O1561" s="10"/>
      <c r="P1561" s="10"/>
      <c r="Q1561" s="10"/>
      <c r="R1561" s="10"/>
      <c r="S1561" s="10"/>
      <c r="T1561" s="10"/>
      <c r="U1561" s="10"/>
    </row>
    <row r="1562" spans="1:21">
      <c r="A1562" s="10"/>
      <c r="I1562" s="10"/>
      <c r="J1562" s="10"/>
      <c r="K1562" s="10"/>
      <c r="L1562" s="10"/>
      <c r="M1562" s="10"/>
      <c r="N1562" s="10"/>
      <c r="O1562" s="10"/>
      <c r="P1562" s="10"/>
      <c r="Q1562" s="10"/>
      <c r="R1562" s="10"/>
      <c r="S1562" s="10"/>
      <c r="T1562" s="10"/>
      <c r="U1562" s="10"/>
    </row>
    <row r="1563" spans="1:21">
      <c r="A1563" s="10"/>
      <c r="I1563" s="10"/>
      <c r="J1563" s="10"/>
      <c r="K1563" s="10"/>
      <c r="L1563" s="10"/>
      <c r="M1563" s="10"/>
      <c r="N1563" s="10"/>
      <c r="O1563" s="10"/>
      <c r="P1563" s="10"/>
      <c r="Q1563" s="10"/>
      <c r="R1563" s="10"/>
      <c r="S1563" s="10"/>
      <c r="T1563" s="10"/>
      <c r="U1563" s="10"/>
    </row>
    <row r="1564" spans="1:21">
      <c r="A1564" s="10"/>
      <c r="I1564" s="10"/>
      <c r="J1564" s="10"/>
      <c r="K1564" s="10"/>
      <c r="L1564" s="10"/>
      <c r="M1564" s="10"/>
      <c r="N1564" s="10"/>
      <c r="O1564" s="10"/>
      <c r="P1564" s="10"/>
      <c r="Q1564" s="10"/>
      <c r="R1564" s="10"/>
      <c r="S1564" s="10"/>
      <c r="T1564" s="10"/>
      <c r="U1564" s="10"/>
    </row>
    <row r="1565" spans="1:21">
      <c r="A1565" s="10"/>
      <c r="I1565" s="10"/>
      <c r="J1565" s="10"/>
      <c r="K1565" s="10"/>
      <c r="L1565" s="10"/>
      <c r="M1565" s="10"/>
      <c r="N1565" s="10"/>
      <c r="O1565" s="10"/>
      <c r="P1565" s="10"/>
      <c r="Q1565" s="10"/>
      <c r="R1565" s="10"/>
      <c r="S1565" s="10"/>
      <c r="T1565" s="10"/>
      <c r="U1565" s="10"/>
    </row>
    <row r="1566" spans="1:21">
      <c r="A1566" s="10"/>
      <c r="I1566" s="10"/>
      <c r="J1566" s="10"/>
      <c r="K1566" s="10"/>
      <c r="L1566" s="10"/>
      <c r="M1566" s="10"/>
      <c r="N1566" s="10"/>
      <c r="O1566" s="10"/>
      <c r="P1566" s="10"/>
      <c r="Q1566" s="10"/>
      <c r="R1566" s="10"/>
      <c r="S1566" s="10"/>
      <c r="T1566" s="10"/>
      <c r="U1566" s="10"/>
    </row>
    <row r="1567" spans="1:21">
      <c r="A1567" s="10"/>
      <c r="I1567" s="10"/>
      <c r="J1567" s="10"/>
      <c r="K1567" s="10"/>
      <c r="L1567" s="10"/>
      <c r="M1567" s="10"/>
      <c r="N1567" s="10"/>
      <c r="O1567" s="10"/>
      <c r="P1567" s="10"/>
      <c r="Q1567" s="10"/>
      <c r="R1567" s="10"/>
      <c r="S1567" s="10"/>
      <c r="T1567" s="10"/>
      <c r="U1567" s="10"/>
    </row>
    <row r="1568" spans="1:21">
      <c r="A1568" s="10"/>
      <c r="I1568" s="10"/>
      <c r="J1568" s="10"/>
      <c r="K1568" s="10"/>
      <c r="L1568" s="10"/>
      <c r="M1568" s="10"/>
      <c r="N1568" s="10"/>
      <c r="O1568" s="10"/>
      <c r="P1568" s="10"/>
      <c r="Q1568" s="10"/>
      <c r="R1568" s="10"/>
      <c r="S1568" s="10"/>
      <c r="T1568" s="10"/>
      <c r="U1568" s="10"/>
    </row>
    <row r="1569" spans="1:21">
      <c r="A1569" s="10"/>
      <c r="I1569" s="10"/>
      <c r="J1569" s="10"/>
      <c r="K1569" s="10"/>
      <c r="L1569" s="10"/>
      <c r="M1569" s="10"/>
      <c r="N1569" s="10"/>
      <c r="O1569" s="10"/>
      <c r="P1569" s="10"/>
      <c r="Q1569" s="10"/>
      <c r="R1569" s="10"/>
      <c r="S1569" s="10"/>
      <c r="T1569" s="10"/>
      <c r="U1569" s="10"/>
    </row>
    <row r="1570" spans="1:21">
      <c r="A1570" s="10"/>
      <c r="I1570" s="10"/>
      <c r="J1570" s="10"/>
      <c r="K1570" s="10"/>
      <c r="L1570" s="10"/>
      <c r="M1570" s="10"/>
      <c r="N1570" s="10"/>
      <c r="O1570" s="10"/>
      <c r="P1570" s="10"/>
      <c r="Q1570" s="10"/>
      <c r="R1570" s="10"/>
      <c r="S1570" s="10"/>
      <c r="T1570" s="10"/>
      <c r="U1570" s="10"/>
    </row>
    <row r="1571" spans="1:21">
      <c r="A1571" s="10"/>
      <c r="I1571" s="10"/>
      <c r="J1571" s="10"/>
      <c r="K1571" s="10"/>
      <c r="L1571" s="10"/>
      <c r="M1571" s="10"/>
      <c r="N1571" s="10"/>
      <c r="O1571" s="10"/>
      <c r="P1571" s="10"/>
      <c r="Q1571" s="10"/>
      <c r="R1571" s="10"/>
      <c r="S1571" s="10"/>
      <c r="T1571" s="10"/>
      <c r="U1571" s="10"/>
    </row>
    <row r="1572" spans="1:21">
      <c r="A1572" s="10"/>
      <c r="I1572" s="10"/>
      <c r="J1572" s="10"/>
      <c r="K1572" s="10"/>
      <c r="L1572" s="10"/>
      <c r="M1572" s="10"/>
      <c r="N1572" s="10"/>
      <c r="O1572" s="10"/>
      <c r="P1572" s="10"/>
      <c r="Q1572" s="10"/>
      <c r="R1572" s="10"/>
      <c r="S1572" s="10"/>
      <c r="T1572" s="10"/>
      <c r="U1572" s="10"/>
    </row>
    <row r="1573" spans="1:21">
      <c r="A1573" s="10"/>
      <c r="I1573" s="10"/>
      <c r="J1573" s="10"/>
      <c r="K1573" s="10"/>
      <c r="L1573" s="10"/>
      <c r="M1573" s="10"/>
      <c r="N1573" s="10"/>
      <c r="O1573" s="10"/>
      <c r="P1573" s="10"/>
      <c r="Q1573" s="10"/>
      <c r="R1573" s="10"/>
      <c r="S1573" s="10"/>
      <c r="T1573" s="10"/>
      <c r="U1573" s="10"/>
    </row>
    <row r="1574" spans="1:21">
      <c r="A1574" s="10"/>
      <c r="I1574" s="10"/>
      <c r="J1574" s="10"/>
      <c r="K1574" s="10"/>
      <c r="L1574" s="10"/>
      <c r="M1574" s="10"/>
      <c r="N1574" s="10"/>
      <c r="O1574" s="10"/>
      <c r="P1574" s="10"/>
      <c r="Q1574" s="10"/>
      <c r="R1574" s="10"/>
      <c r="S1574" s="10"/>
      <c r="T1574" s="10"/>
      <c r="U1574" s="10"/>
    </row>
    <row r="1575" spans="1:21">
      <c r="A1575" s="10"/>
      <c r="I1575" s="10"/>
      <c r="J1575" s="10"/>
      <c r="K1575" s="10"/>
      <c r="L1575" s="10"/>
      <c r="M1575" s="10"/>
      <c r="N1575" s="10"/>
      <c r="O1575" s="10"/>
      <c r="P1575" s="10"/>
      <c r="Q1575" s="10"/>
      <c r="R1575" s="10"/>
      <c r="S1575" s="10"/>
      <c r="T1575" s="10"/>
      <c r="U1575" s="10"/>
    </row>
    <row r="1576" spans="1:21">
      <c r="A1576" s="10"/>
      <c r="I1576" s="10"/>
      <c r="J1576" s="10"/>
      <c r="K1576" s="10"/>
      <c r="L1576" s="10"/>
      <c r="M1576" s="10"/>
      <c r="N1576" s="10"/>
      <c r="O1576" s="10"/>
      <c r="P1576" s="10"/>
      <c r="Q1576" s="10"/>
      <c r="R1576" s="10"/>
      <c r="S1576" s="10"/>
      <c r="T1576" s="10"/>
      <c r="U1576" s="10"/>
    </row>
    <row r="1577" spans="1:21">
      <c r="A1577" s="10"/>
      <c r="I1577" s="10"/>
      <c r="J1577" s="10"/>
      <c r="K1577" s="10"/>
      <c r="L1577" s="10"/>
      <c r="M1577" s="10"/>
      <c r="N1577" s="10"/>
      <c r="O1577" s="10"/>
      <c r="P1577" s="10"/>
      <c r="Q1577" s="10"/>
      <c r="R1577" s="10"/>
      <c r="S1577" s="10"/>
      <c r="T1577" s="10"/>
      <c r="U1577" s="10"/>
    </row>
    <row r="1578" spans="1:21">
      <c r="A1578" s="10"/>
      <c r="I1578" s="10"/>
      <c r="J1578" s="10"/>
      <c r="K1578" s="10"/>
      <c r="L1578" s="10"/>
      <c r="M1578" s="10"/>
      <c r="N1578" s="10"/>
      <c r="O1578" s="10"/>
      <c r="P1578" s="10"/>
      <c r="Q1578" s="10"/>
      <c r="R1578" s="10"/>
      <c r="S1578" s="10"/>
      <c r="T1578" s="10"/>
      <c r="U1578" s="10"/>
    </row>
    <row r="1579" spans="1:21">
      <c r="A1579" s="10"/>
      <c r="I1579" s="10"/>
      <c r="J1579" s="10"/>
      <c r="K1579" s="10"/>
      <c r="L1579" s="10"/>
      <c r="M1579" s="10"/>
      <c r="N1579" s="10"/>
      <c r="O1579" s="10"/>
      <c r="P1579" s="10"/>
      <c r="Q1579" s="10"/>
      <c r="R1579" s="10"/>
      <c r="S1579" s="10"/>
      <c r="T1579" s="10"/>
      <c r="U1579" s="10"/>
    </row>
    <row r="1580" spans="1:21">
      <c r="A1580" s="10"/>
      <c r="I1580" s="10"/>
      <c r="J1580" s="10"/>
      <c r="K1580" s="10"/>
      <c r="L1580" s="10"/>
      <c r="M1580" s="10"/>
      <c r="N1580" s="10"/>
      <c r="O1580" s="10"/>
      <c r="P1580" s="10"/>
      <c r="Q1580" s="10"/>
      <c r="R1580" s="10"/>
      <c r="S1580" s="10"/>
      <c r="T1580" s="10"/>
      <c r="U1580" s="10"/>
    </row>
    <row r="1581" spans="1:21">
      <c r="A1581" s="10"/>
      <c r="I1581" s="10"/>
      <c r="J1581" s="10"/>
      <c r="K1581" s="10"/>
      <c r="L1581" s="10"/>
      <c r="M1581" s="10"/>
      <c r="N1581" s="10"/>
      <c r="O1581" s="10"/>
      <c r="P1581" s="10"/>
      <c r="Q1581" s="10"/>
      <c r="R1581" s="10"/>
      <c r="S1581" s="10"/>
      <c r="T1581" s="10"/>
      <c r="U1581" s="10"/>
    </row>
    <row r="1582" spans="1:21">
      <c r="A1582" s="10"/>
      <c r="I1582" s="10"/>
      <c r="J1582" s="10"/>
      <c r="K1582" s="10"/>
      <c r="L1582" s="10"/>
      <c r="M1582" s="10"/>
      <c r="N1582" s="10"/>
      <c r="O1582" s="10"/>
      <c r="P1582" s="10"/>
      <c r="Q1582" s="10"/>
      <c r="R1582" s="10"/>
      <c r="S1582" s="10"/>
      <c r="T1582" s="10"/>
      <c r="U1582" s="10"/>
    </row>
    <row r="1583" spans="1:21">
      <c r="A1583" s="10"/>
      <c r="I1583" s="10"/>
      <c r="J1583" s="10"/>
      <c r="K1583" s="10"/>
      <c r="L1583" s="10"/>
      <c r="M1583" s="10"/>
      <c r="N1583" s="10"/>
      <c r="O1583" s="10"/>
      <c r="P1583" s="10"/>
      <c r="Q1583" s="10"/>
      <c r="R1583" s="10"/>
      <c r="S1583" s="10"/>
      <c r="T1583" s="10"/>
      <c r="U1583" s="10"/>
    </row>
    <row r="1584" spans="1:21">
      <c r="A1584" s="10"/>
      <c r="I1584" s="10"/>
      <c r="J1584" s="10"/>
      <c r="K1584" s="10"/>
      <c r="L1584" s="10"/>
      <c r="M1584" s="10"/>
      <c r="N1584" s="10"/>
      <c r="O1584" s="10"/>
      <c r="P1584" s="10"/>
      <c r="Q1584" s="10"/>
      <c r="R1584" s="10"/>
      <c r="S1584" s="10"/>
      <c r="T1584" s="10"/>
      <c r="U1584" s="10"/>
    </row>
    <row r="1585" spans="1:21">
      <c r="A1585" s="10"/>
      <c r="I1585" s="10"/>
      <c r="J1585" s="10"/>
      <c r="K1585" s="10"/>
      <c r="L1585" s="10"/>
      <c r="M1585" s="10"/>
      <c r="N1585" s="10"/>
      <c r="O1585" s="10"/>
      <c r="P1585" s="10"/>
      <c r="Q1585" s="10"/>
      <c r="R1585" s="10"/>
      <c r="S1585" s="10"/>
      <c r="T1585" s="10"/>
      <c r="U1585" s="10"/>
    </row>
    <row r="1586" spans="1:21">
      <c r="A1586" s="10"/>
      <c r="I1586" s="10"/>
      <c r="J1586" s="10"/>
      <c r="K1586" s="10"/>
      <c r="L1586" s="10"/>
      <c r="M1586" s="10"/>
      <c r="N1586" s="10"/>
      <c r="O1586" s="10"/>
      <c r="P1586" s="10"/>
      <c r="Q1586" s="10"/>
      <c r="R1586" s="10"/>
      <c r="S1586" s="10"/>
      <c r="T1586" s="10"/>
      <c r="U1586" s="10"/>
    </row>
    <row r="1587" spans="1:21">
      <c r="A1587" s="10"/>
      <c r="I1587" s="10"/>
      <c r="J1587" s="10"/>
      <c r="K1587" s="10"/>
      <c r="L1587" s="10"/>
      <c r="M1587" s="10"/>
      <c r="N1587" s="10"/>
      <c r="O1587" s="10"/>
      <c r="P1587" s="10"/>
      <c r="Q1587" s="10"/>
      <c r="R1587" s="10"/>
      <c r="S1587" s="10"/>
      <c r="T1587" s="10"/>
      <c r="U1587" s="10"/>
    </row>
    <row r="1588" spans="1:21">
      <c r="A1588" s="10"/>
      <c r="I1588" s="10"/>
      <c r="J1588" s="10"/>
      <c r="K1588" s="10"/>
      <c r="L1588" s="10"/>
      <c r="M1588" s="10"/>
      <c r="N1588" s="10"/>
      <c r="O1588" s="10"/>
      <c r="P1588" s="10"/>
      <c r="Q1588" s="10"/>
      <c r="R1588" s="10"/>
      <c r="S1588" s="10"/>
      <c r="T1588" s="10"/>
      <c r="U1588" s="10"/>
    </row>
    <row r="1589" spans="1:21">
      <c r="A1589" s="10"/>
      <c r="I1589" s="10"/>
      <c r="J1589" s="10"/>
      <c r="K1589" s="10"/>
      <c r="L1589" s="10"/>
      <c r="M1589" s="10"/>
      <c r="N1589" s="10"/>
      <c r="O1589" s="10"/>
      <c r="P1589" s="10"/>
      <c r="Q1589" s="10"/>
      <c r="R1589" s="10"/>
      <c r="S1589" s="10"/>
      <c r="T1589" s="10"/>
      <c r="U1589" s="10"/>
    </row>
    <row r="1590" spans="1:21">
      <c r="A1590" s="10"/>
      <c r="I1590" s="10"/>
      <c r="J1590" s="10"/>
      <c r="K1590" s="10"/>
      <c r="L1590" s="10"/>
      <c r="M1590" s="10"/>
      <c r="N1590" s="10"/>
      <c r="O1590" s="10"/>
      <c r="P1590" s="10"/>
      <c r="Q1590" s="10"/>
      <c r="R1590" s="10"/>
      <c r="S1590" s="10"/>
      <c r="T1590" s="10"/>
      <c r="U1590" s="10"/>
    </row>
    <row r="1591" spans="1:21">
      <c r="A1591" s="10"/>
      <c r="I1591" s="10"/>
      <c r="J1591" s="10"/>
      <c r="K1591" s="10"/>
      <c r="L1591" s="10"/>
      <c r="M1591" s="10"/>
      <c r="N1591" s="10"/>
      <c r="O1591" s="10"/>
      <c r="P1591" s="10"/>
      <c r="Q1591" s="10"/>
      <c r="R1591" s="10"/>
      <c r="S1591" s="10"/>
      <c r="T1591" s="10"/>
      <c r="U1591" s="10"/>
    </row>
    <row r="1592" spans="1:21">
      <c r="A1592" s="10"/>
      <c r="I1592" s="10"/>
      <c r="J1592" s="10"/>
      <c r="K1592" s="10"/>
      <c r="L1592" s="10"/>
      <c r="M1592" s="10"/>
      <c r="N1592" s="10"/>
      <c r="O1592" s="10"/>
      <c r="P1592" s="10"/>
      <c r="Q1592" s="10"/>
      <c r="R1592" s="10"/>
      <c r="S1592" s="10"/>
      <c r="T1592" s="10"/>
      <c r="U1592" s="10"/>
    </row>
    <row r="1593" spans="1:21">
      <c r="A1593" s="10"/>
      <c r="I1593" s="10"/>
      <c r="J1593" s="10"/>
      <c r="K1593" s="10"/>
      <c r="L1593" s="10"/>
      <c r="M1593" s="10"/>
      <c r="N1593" s="10"/>
      <c r="O1593" s="10"/>
      <c r="P1593" s="10"/>
      <c r="Q1593" s="10"/>
      <c r="R1593" s="10"/>
      <c r="S1593" s="10"/>
      <c r="T1593" s="10"/>
      <c r="U1593" s="10"/>
    </row>
    <row r="1594" spans="1:21">
      <c r="A1594" s="10"/>
      <c r="I1594" s="10"/>
      <c r="J1594" s="10"/>
      <c r="K1594" s="10"/>
      <c r="L1594" s="10"/>
      <c r="M1594" s="10"/>
      <c r="N1594" s="10"/>
      <c r="O1594" s="10"/>
      <c r="P1594" s="10"/>
      <c r="Q1594" s="10"/>
      <c r="R1594" s="10"/>
      <c r="S1594" s="10"/>
      <c r="T1594" s="10"/>
      <c r="U1594" s="10"/>
    </row>
    <row r="1595" spans="1:21">
      <c r="A1595" s="10"/>
      <c r="I1595" s="10"/>
      <c r="J1595" s="10"/>
      <c r="K1595" s="10"/>
      <c r="L1595" s="10"/>
      <c r="M1595" s="10"/>
      <c r="N1595" s="10"/>
      <c r="O1595" s="10"/>
      <c r="P1595" s="10"/>
      <c r="Q1595" s="10"/>
      <c r="R1595" s="10"/>
      <c r="S1595" s="10"/>
      <c r="T1595" s="10"/>
      <c r="U1595" s="10"/>
    </row>
    <row r="1596" spans="1:21">
      <c r="A1596" s="10"/>
      <c r="I1596" s="10"/>
      <c r="J1596" s="10"/>
      <c r="K1596" s="10"/>
      <c r="L1596" s="10"/>
      <c r="M1596" s="10"/>
      <c r="N1596" s="10"/>
      <c r="O1596" s="10"/>
      <c r="P1596" s="10"/>
      <c r="Q1596" s="10"/>
      <c r="R1596" s="10"/>
      <c r="S1596" s="10"/>
      <c r="T1596" s="10"/>
      <c r="U1596" s="10"/>
    </row>
    <row r="1597" spans="1:21">
      <c r="A1597" s="10"/>
      <c r="I1597" s="10"/>
      <c r="J1597" s="10"/>
      <c r="K1597" s="10"/>
      <c r="L1597" s="10"/>
      <c r="M1597" s="10"/>
      <c r="N1597" s="10"/>
      <c r="O1597" s="10"/>
      <c r="P1597" s="10"/>
      <c r="Q1597" s="10"/>
      <c r="R1597" s="10"/>
      <c r="S1597" s="10"/>
      <c r="T1597" s="10"/>
      <c r="U1597" s="10"/>
    </row>
    <row r="1598" spans="1:21">
      <c r="A1598" s="10"/>
      <c r="I1598" s="10"/>
      <c r="J1598" s="10"/>
      <c r="K1598" s="10"/>
      <c r="L1598" s="10"/>
      <c r="M1598" s="10"/>
      <c r="N1598" s="10"/>
      <c r="O1598" s="10"/>
      <c r="P1598" s="10"/>
      <c r="Q1598" s="10"/>
      <c r="R1598" s="10"/>
      <c r="S1598" s="10"/>
      <c r="T1598" s="10"/>
      <c r="U1598" s="10"/>
    </row>
    <row r="1599" spans="1:21">
      <c r="A1599" s="10"/>
      <c r="I1599" s="10"/>
      <c r="J1599" s="10"/>
      <c r="K1599" s="10"/>
      <c r="L1599" s="10"/>
      <c r="M1599" s="10"/>
      <c r="N1599" s="10"/>
      <c r="O1599" s="10"/>
      <c r="P1599" s="10"/>
      <c r="Q1599" s="10"/>
      <c r="R1599" s="10"/>
      <c r="S1599" s="10"/>
      <c r="T1599" s="10"/>
      <c r="U1599" s="10"/>
    </row>
    <row r="1600" spans="1:21">
      <c r="A1600" s="10"/>
      <c r="I1600" s="10"/>
      <c r="J1600" s="10"/>
      <c r="K1600" s="10"/>
      <c r="L1600" s="10"/>
      <c r="M1600" s="10"/>
      <c r="N1600" s="10"/>
      <c r="O1600" s="10"/>
      <c r="P1600" s="10"/>
      <c r="Q1600" s="10"/>
      <c r="R1600" s="10"/>
      <c r="S1600" s="10"/>
      <c r="T1600" s="10"/>
      <c r="U1600" s="10"/>
    </row>
    <row r="1601" spans="1:21">
      <c r="A1601" s="10"/>
      <c r="I1601" s="10"/>
      <c r="J1601" s="10"/>
      <c r="K1601" s="10"/>
      <c r="L1601" s="10"/>
      <c r="M1601" s="10"/>
      <c r="N1601" s="10"/>
      <c r="O1601" s="10"/>
      <c r="P1601" s="10"/>
      <c r="Q1601" s="10"/>
      <c r="R1601" s="10"/>
      <c r="S1601" s="10"/>
      <c r="T1601" s="10"/>
      <c r="U1601" s="10"/>
    </row>
    <row r="1602" spans="1:21">
      <c r="A1602" s="10"/>
      <c r="I1602" s="10"/>
      <c r="J1602" s="10"/>
      <c r="K1602" s="10"/>
      <c r="L1602" s="10"/>
      <c r="M1602" s="10"/>
      <c r="N1602" s="10"/>
      <c r="O1602" s="10"/>
      <c r="P1602" s="10"/>
      <c r="Q1602" s="10"/>
      <c r="R1602" s="10"/>
      <c r="S1602" s="10"/>
      <c r="T1602" s="10"/>
      <c r="U1602" s="10"/>
    </row>
    <row r="1603" spans="1:21">
      <c r="A1603" s="10"/>
      <c r="I1603" s="10"/>
      <c r="J1603" s="10"/>
      <c r="K1603" s="10"/>
      <c r="L1603" s="10"/>
      <c r="M1603" s="10"/>
      <c r="N1603" s="10"/>
      <c r="O1603" s="10"/>
      <c r="P1603" s="10"/>
      <c r="Q1603" s="10"/>
      <c r="R1603" s="10"/>
      <c r="S1603" s="10"/>
      <c r="T1603" s="10"/>
      <c r="U1603" s="10"/>
    </row>
    <row r="1604" spans="1:21">
      <c r="A1604" s="10"/>
      <c r="I1604" s="10"/>
      <c r="J1604" s="10"/>
      <c r="K1604" s="10"/>
      <c r="L1604" s="10"/>
      <c r="M1604" s="10"/>
      <c r="N1604" s="10"/>
      <c r="O1604" s="10"/>
      <c r="P1604" s="10"/>
      <c r="Q1604" s="10"/>
      <c r="R1604" s="10"/>
      <c r="S1604" s="10"/>
      <c r="T1604" s="10"/>
      <c r="U1604" s="10"/>
    </row>
    <row r="1605" spans="1:21">
      <c r="A1605" s="10"/>
      <c r="I1605" s="10"/>
      <c r="J1605" s="10"/>
      <c r="K1605" s="10"/>
      <c r="L1605" s="10"/>
      <c r="M1605" s="10"/>
      <c r="N1605" s="10"/>
      <c r="O1605" s="10"/>
      <c r="P1605" s="10"/>
      <c r="Q1605" s="10"/>
      <c r="R1605" s="10"/>
      <c r="S1605" s="10"/>
      <c r="T1605" s="10"/>
      <c r="U1605" s="10"/>
    </row>
    <row r="1606" spans="1:21">
      <c r="A1606" s="10"/>
      <c r="I1606" s="10"/>
      <c r="J1606" s="10"/>
      <c r="K1606" s="10"/>
      <c r="L1606" s="10"/>
      <c r="M1606" s="10"/>
      <c r="N1606" s="10"/>
      <c r="O1606" s="10"/>
      <c r="P1606" s="10"/>
      <c r="Q1606" s="10"/>
      <c r="R1606" s="10"/>
      <c r="S1606" s="10"/>
      <c r="T1606" s="10"/>
      <c r="U1606" s="10"/>
    </row>
    <row r="1607" spans="1:21">
      <c r="A1607" s="10"/>
      <c r="I1607" s="10"/>
      <c r="J1607" s="10"/>
      <c r="K1607" s="10"/>
      <c r="L1607" s="10"/>
      <c r="M1607" s="10"/>
      <c r="N1607" s="10"/>
      <c r="O1607" s="10"/>
      <c r="P1607" s="10"/>
      <c r="Q1607" s="10"/>
      <c r="R1607" s="10"/>
      <c r="S1607" s="10"/>
      <c r="T1607" s="10"/>
      <c r="U1607" s="10"/>
    </row>
    <row r="1608" spans="1:21">
      <c r="A1608" s="10"/>
      <c r="I1608" s="10"/>
      <c r="J1608" s="10"/>
      <c r="K1608" s="10"/>
      <c r="L1608" s="10"/>
      <c r="M1608" s="10"/>
      <c r="N1608" s="10"/>
      <c r="O1608" s="10"/>
      <c r="P1608" s="10"/>
      <c r="Q1608" s="10"/>
      <c r="R1608" s="10"/>
      <c r="S1608" s="10"/>
      <c r="T1608" s="10"/>
      <c r="U1608" s="10"/>
    </row>
    <row r="1609" spans="1:21">
      <c r="A1609" s="10"/>
      <c r="I1609" s="10"/>
      <c r="J1609" s="10"/>
      <c r="K1609" s="10"/>
      <c r="L1609" s="10"/>
      <c r="M1609" s="10"/>
      <c r="N1609" s="10"/>
      <c r="O1609" s="10"/>
      <c r="P1609" s="10"/>
      <c r="Q1609" s="10"/>
      <c r="R1609" s="10"/>
      <c r="S1609" s="10"/>
      <c r="T1609" s="10"/>
      <c r="U1609" s="10"/>
    </row>
    <row r="1610" spans="1:21">
      <c r="A1610" s="10"/>
      <c r="I1610" s="10"/>
      <c r="J1610" s="10"/>
      <c r="K1610" s="10"/>
      <c r="L1610" s="10"/>
      <c r="M1610" s="10"/>
      <c r="N1610" s="10"/>
      <c r="O1610" s="10"/>
      <c r="P1610" s="10"/>
      <c r="Q1610" s="10"/>
      <c r="R1610" s="10"/>
      <c r="S1610" s="10"/>
      <c r="T1610" s="10"/>
      <c r="U1610" s="10"/>
    </row>
    <row r="1611" spans="1:21">
      <c r="A1611" s="10"/>
      <c r="I1611" s="10"/>
      <c r="J1611" s="10"/>
      <c r="K1611" s="10"/>
      <c r="L1611" s="10"/>
      <c r="M1611" s="10"/>
      <c r="N1611" s="10"/>
      <c r="O1611" s="10"/>
      <c r="P1611" s="10"/>
      <c r="Q1611" s="10"/>
      <c r="R1611" s="10"/>
      <c r="S1611" s="10"/>
      <c r="T1611" s="10"/>
      <c r="U1611" s="10"/>
    </row>
    <row r="1612" spans="1:21">
      <c r="A1612" s="10"/>
      <c r="I1612" s="10"/>
      <c r="J1612" s="10"/>
      <c r="K1612" s="10"/>
      <c r="L1612" s="10"/>
      <c r="M1612" s="10"/>
      <c r="N1612" s="10"/>
      <c r="O1612" s="10"/>
      <c r="P1612" s="10"/>
      <c r="Q1612" s="10"/>
      <c r="R1612" s="10"/>
      <c r="S1612" s="10"/>
      <c r="T1612" s="10"/>
      <c r="U1612" s="10"/>
    </row>
    <row r="1613" spans="1:21">
      <c r="A1613" s="10"/>
      <c r="I1613" s="10"/>
      <c r="J1613" s="10"/>
      <c r="K1613" s="10"/>
      <c r="L1613" s="10"/>
      <c r="M1613" s="10"/>
      <c r="N1613" s="10"/>
      <c r="O1613" s="10"/>
      <c r="P1613" s="10"/>
      <c r="Q1613" s="10"/>
      <c r="R1613" s="10"/>
      <c r="S1613" s="10"/>
      <c r="T1613" s="10"/>
      <c r="U1613" s="10"/>
    </row>
    <row r="1614" spans="1:21">
      <c r="A1614" s="10"/>
      <c r="I1614" s="10"/>
      <c r="J1614" s="10"/>
      <c r="K1614" s="10"/>
      <c r="L1614" s="10"/>
      <c r="M1614" s="10"/>
      <c r="N1614" s="10"/>
      <c r="O1614" s="10"/>
      <c r="P1614" s="10"/>
      <c r="Q1614" s="10"/>
      <c r="R1614" s="10"/>
      <c r="S1614" s="10"/>
      <c r="T1614" s="10"/>
      <c r="U1614" s="10"/>
    </row>
    <row r="1615" spans="1:21">
      <c r="A1615" s="10"/>
      <c r="I1615" s="10"/>
      <c r="J1615" s="10"/>
      <c r="K1615" s="10"/>
      <c r="L1615" s="10"/>
      <c r="M1615" s="10"/>
      <c r="N1615" s="10"/>
      <c r="O1615" s="10"/>
      <c r="P1615" s="10"/>
      <c r="Q1615" s="10"/>
      <c r="R1615" s="10"/>
      <c r="S1615" s="10"/>
      <c r="T1615" s="10"/>
      <c r="U1615" s="10"/>
    </row>
    <row r="1616" spans="1:21">
      <c r="A1616" s="10"/>
      <c r="I1616" s="10"/>
      <c r="J1616" s="10"/>
      <c r="K1616" s="10"/>
      <c r="L1616" s="10"/>
      <c r="M1616" s="10"/>
      <c r="N1616" s="10"/>
      <c r="O1616" s="10"/>
      <c r="P1616" s="10"/>
      <c r="Q1616" s="10"/>
      <c r="R1616" s="10"/>
      <c r="S1616" s="10"/>
      <c r="T1616" s="10"/>
      <c r="U1616" s="10"/>
    </row>
    <row r="1617" spans="1:21">
      <c r="A1617" s="10"/>
      <c r="I1617" s="10"/>
      <c r="J1617" s="10"/>
      <c r="K1617" s="10"/>
      <c r="L1617" s="10"/>
      <c r="M1617" s="10"/>
      <c r="N1617" s="10"/>
      <c r="O1617" s="10"/>
      <c r="P1617" s="10"/>
      <c r="Q1617" s="10"/>
      <c r="R1617" s="10"/>
      <c r="S1617" s="10"/>
      <c r="T1617" s="10"/>
      <c r="U1617" s="10"/>
    </row>
    <row r="1618" spans="1:21">
      <c r="A1618" s="10"/>
      <c r="I1618" s="10"/>
      <c r="J1618" s="10"/>
      <c r="K1618" s="10"/>
      <c r="L1618" s="10"/>
      <c r="M1618" s="10"/>
      <c r="N1618" s="10"/>
      <c r="O1618" s="10"/>
      <c r="P1618" s="10"/>
      <c r="Q1618" s="10"/>
      <c r="R1618" s="10"/>
      <c r="S1618" s="10"/>
      <c r="T1618" s="10"/>
      <c r="U1618" s="10"/>
    </row>
    <row r="1619" spans="1:21">
      <c r="A1619" s="10"/>
      <c r="I1619" s="10"/>
      <c r="J1619" s="10"/>
      <c r="K1619" s="10"/>
      <c r="L1619" s="10"/>
      <c r="M1619" s="10"/>
      <c r="N1619" s="10"/>
      <c r="O1619" s="10"/>
      <c r="P1619" s="10"/>
      <c r="Q1619" s="10"/>
      <c r="R1619" s="10"/>
      <c r="S1619" s="10"/>
      <c r="T1619" s="10"/>
      <c r="U1619" s="10"/>
    </row>
    <row r="1620" spans="1:21">
      <c r="A1620" s="10"/>
      <c r="I1620" s="10"/>
      <c r="J1620" s="10"/>
      <c r="K1620" s="10"/>
      <c r="L1620" s="10"/>
      <c r="M1620" s="10"/>
      <c r="N1620" s="10"/>
      <c r="O1620" s="10"/>
      <c r="P1620" s="10"/>
      <c r="Q1620" s="10"/>
      <c r="R1620" s="10"/>
      <c r="S1620" s="10"/>
      <c r="T1620" s="10"/>
      <c r="U1620" s="10"/>
    </row>
    <row r="1621" spans="1:21">
      <c r="A1621" s="10"/>
      <c r="I1621" s="10"/>
      <c r="J1621" s="10"/>
      <c r="K1621" s="10"/>
      <c r="L1621" s="10"/>
      <c r="M1621" s="10"/>
      <c r="N1621" s="10"/>
      <c r="O1621" s="10"/>
      <c r="P1621" s="10"/>
      <c r="Q1621" s="10"/>
      <c r="R1621" s="10"/>
      <c r="S1621" s="10"/>
      <c r="T1621" s="10"/>
      <c r="U1621" s="10"/>
    </row>
    <row r="1622" spans="1:21">
      <c r="A1622" s="10"/>
      <c r="I1622" s="10"/>
      <c r="J1622" s="10"/>
      <c r="K1622" s="10"/>
      <c r="L1622" s="10"/>
      <c r="M1622" s="10"/>
      <c r="N1622" s="10"/>
      <c r="O1622" s="10"/>
      <c r="P1622" s="10"/>
      <c r="Q1622" s="10"/>
      <c r="R1622" s="10"/>
      <c r="S1622" s="10"/>
      <c r="T1622" s="10"/>
      <c r="U1622" s="10"/>
    </row>
    <row r="1623" spans="1:21">
      <c r="A1623" s="10"/>
      <c r="I1623" s="10"/>
      <c r="J1623" s="10"/>
      <c r="K1623" s="10"/>
      <c r="L1623" s="10"/>
      <c r="M1623" s="10"/>
      <c r="N1623" s="10"/>
      <c r="O1623" s="10"/>
      <c r="P1623" s="10"/>
      <c r="Q1623" s="10"/>
      <c r="R1623" s="10"/>
      <c r="S1623" s="10"/>
      <c r="T1623" s="10"/>
      <c r="U1623" s="10"/>
    </row>
    <row r="1624" spans="1:21">
      <c r="A1624" s="10"/>
      <c r="I1624" s="10"/>
      <c r="J1624" s="10"/>
      <c r="K1624" s="10"/>
      <c r="L1624" s="10"/>
      <c r="M1624" s="10"/>
      <c r="N1624" s="10"/>
      <c r="O1624" s="10"/>
      <c r="P1624" s="10"/>
      <c r="Q1624" s="10"/>
      <c r="R1624" s="10"/>
      <c r="S1624" s="10"/>
      <c r="T1624" s="10"/>
      <c r="U1624" s="10"/>
    </row>
    <row r="1625" spans="1:21">
      <c r="A1625" s="10"/>
      <c r="I1625" s="10"/>
      <c r="J1625" s="10"/>
      <c r="K1625" s="10"/>
      <c r="L1625" s="10"/>
      <c r="M1625" s="10"/>
      <c r="N1625" s="10"/>
      <c r="O1625" s="10"/>
      <c r="P1625" s="10"/>
      <c r="Q1625" s="10"/>
      <c r="R1625" s="10"/>
      <c r="S1625" s="10"/>
      <c r="T1625" s="10"/>
      <c r="U1625" s="10"/>
    </row>
    <row r="1626" spans="1:21">
      <c r="A1626" s="10"/>
      <c r="I1626" s="10"/>
      <c r="J1626" s="10"/>
      <c r="K1626" s="10"/>
      <c r="L1626" s="10"/>
      <c r="M1626" s="10"/>
      <c r="N1626" s="10"/>
      <c r="O1626" s="10"/>
      <c r="P1626" s="10"/>
      <c r="Q1626" s="10"/>
      <c r="R1626" s="10"/>
      <c r="S1626" s="10"/>
      <c r="T1626" s="10"/>
      <c r="U1626" s="10"/>
    </row>
    <row r="1627" spans="1:21">
      <c r="A1627" s="10"/>
      <c r="I1627" s="10"/>
      <c r="J1627" s="10"/>
      <c r="K1627" s="10"/>
      <c r="L1627" s="10"/>
      <c r="M1627" s="10"/>
      <c r="N1627" s="10"/>
      <c r="O1627" s="10"/>
      <c r="P1627" s="10"/>
      <c r="Q1627" s="10"/>
      <c r="R1627" s="10"/>
      <c r="S1627" s="10"/>
      <c r="T1627" s="10"/>
      <c r="U1627" s="10"/>
    </row>
    <row r="1628" spans="1:21">
      <c r="A1628" s="10"/>
      <c r="I1628" s="10"/>
      <c r="J1628" s="10"/>
      <c r="K1628" s="10"/>
      <c r="L1628" s="10"/>
      <c r="M1628" s="10"/>
      <c r="N1628" s="10"/>
      <c r="O1628" s="10"/>
      <c r="P1628" s="10"/>
      <c r="Q1628" s="10"/>
      <c r="R1628" s="10"/>
      <c r="S1628" s="10"/>
      <c r="T1628" s="10"/>
      <c r="U1628" s="10"/>
    </row>
    <row r="1629" spans="1:21">
      <c r="A1629" s="10"/>
      <c r="I1629" s="10"/>
      <c r="J1629" s="10"/>
      <c r="K1629" s="10"/>
      <c r="L1629" s="10"/>
      <c r="M1629" s="10"/>
      <c r="N1629" s="10"/>
      <c r="O1629" s="10"/>
      <c r="P1629" s="10"/>
      <c r="Q1629" s="10"/>
      <c r="R1629" s="10"/>
      <c r="S1629" s="10"/>
      <c r="T1629" s="10"/>
      <c r="U1629" s="10"/>
    </row>
    <row r="1630" spans="1:21">
      <c r="A1630" s="10"/>
      <c r="I1630" s="10"/>
      <c r="J1630" s="10"/>
      <c r="K1630" s="10"/>
      <c r="L1630" s="10"/>
      <c r="M1630" s="10"/>
      <c r="N1630" s="10"/>
      <c r="O1630" s="10"/>
      <c r="P1630" s="10"/>
      <c r="Q1630" s="10"/>
      <c r="R1630" s="10"/>
      <c r="S1630" s="10"/>
      <c r="T1630" s="10"/>
      <c r="U1630" s="10"/>
    </row>
    <row r="1631" spans="1:21">
      <c r="A1631" s="10"/>
      <c r="I1631" s="10"/>
      <c r="J1631" s="10"/>
      <c r="K1631" s="10"/>
      <c r="L1631" s="10"/>
      <c r="M1631" s="10"/>
      <c r="N1631" s="10"/>
      <c r="O1631" s="10"/>
      <c r="P1631" s="10"/>
      <c r="Q1631" s="10"/>
      <c r="R1631" s="10"/>
      <c r="S1631" s="10"/>
      <c r="T1631" s="10"/>
      <c r="U1631" s="10"/>
    </row>
    <row r="1632" spans="1:21">
      <c r="A1632" s="10"/>
      <c r="I1632" s="10"/>
      <c r="J1632" s="10"/>
      <c r="K1632" s="10"/>
      <c r="L1632" s="10"/>
      <c r="M1632" s="10"/>
      <c r="N1632" s="10"/>
      <c r="O1632" s="10"/>
      <c r="P1632" s="10"/>
      <c r="Q1632" s="10"/>
      <c r="R1632" s="10"/>
      <c r="S1632" s="10"/>
      <c r="T1632" s="10"/>
      <c r="U1632" s="10"/>
    </row>
    <row r="1633" spans="1:21">
      <c r="A1633" s="10"/>
      <c r="I1633" s="10"/>
      <c r="J1633" s="10"/>
      <c r="K1633" s="10"/>
      <c r="L1633" s="10"/>
      <c r="M1633" s="10"/>
      <c r="N1633" s="10"/>
      <c r="O1633" s="10"/>
      <c r="P1633" s="10"/>
      <c r="Q1633" s="10"/>
      <c r="R1633" s="10"/>
      <c r="S1633" s="10"/>
      <c r="T1633" s="10"/>
      <c r="U1633" s="10"/>
    </row>
    <row r="1634" spans="1:21">
      <c r="A1634" s="10"/>
      <c r="I1634" s="10"/>
      <c r="J1634" s="10"/>
      <c r="K1634" s="10"/>
      <c r="L1634" s="10"/>
      <c r="M1634" s="10"/>
      <c r="N1634" s="10"/>
      <c r="O1634" s="10"/>
      <c r="P1634" s="10"/>
      <c r="Q1634" s="10"/>
      <c r="R1634" s="10"/>
      <c r="S1634" s="10"/>
      <c r="T1634" s="10"/>
      <c r="U1634" s="10"/>
    </row>
    <row r="1635" spans="1:21">
      <c r="A1635" s="10"/>
      <c r="I1635" s="10"/>
      <c r="J1635" s="10"/>
      <c r="K1635" s="10"/>
      <c r="L1635" s="10"/>
      <c r="M1635" s="10"/>
      <c r="N1635" s="10"/>
      <c r="O1635" s="10"/>
      <c r="P1635" s="10"/>
      <c r="Q1635" s="10"/>
      <c r="R1635" s="10"/>
      <c r="S1635" s="10"/>
      <c r="T1635" s="10"/>
      <c r="U1635" s="10"/>
    </row>
    <row r="1636" spans="1:21">
      <c r="A1636" s="10"/>
      <c r="I1636" s="10"/>
      <c r="J1636" s="10"/>
      <c r="K1636" s="10"/>
      <c r="L1636" s="10"/>
      <c r="M1636" s="10"/>
      <c r="N1636" s="10"/>
      <c r="O1636" s="10"/>
      <c r="P1636" s="10"/>
      <c r="Q1636" s="10"/>
      <c r="R1636" s="10"/>
      <c r="S1636" s="10"/>
      <c r="T1636" s="10"/>
      <c r="U1636" s="10"/>
    </row>
    <row r="1637" spans="1:21">
      <c r="A1637" s="10"/>
      <c r="I1637" s="10"/>
      <c r="J1637" s="10"/>
      <c r="K1637" s="10"/>
      <c r="L1637" s="10"/>
      <c r="M1637" s="10"/>
      <c r="N1637" s="10"/>
      <c r="O1637" s="10"/>
      <c r="P1637" s="10"/>
      <c r="Q1637" s="10"/>
      <c r="R1637" s="10"/>
      <c r="S1637" s="10"/>
      <c r="T1637" s="10"/>
      <c r="U1637" s="10"/>
    </row>
    <row r="1638" spans="1:21">
      <c r="A1638" s="10"/>
      <c r="I1638" s="10"/>
      <c r="J1638" s="10"/>
      <c r="K1638" s="10"/>
      <c r="L1638" s="10"/>
      <c r="M1638" s="10"/>
      <c r="N1638" s="10"/>
      <c r="O1638" s="10"/>
      <c r="P1638" s="10"/>
      <c r="Q1638" s="10"/>
      <c r="R1638" s="10"/>
      <c r="S1638" s="10"/>
      <c r="T1638" s="10"/>
      <c r="U1638" s="10"/>
    </row>
    <row r="1639" spans="1:21">
      <c r="A1639" s="10"/>
      <c r="I1639" s="10"/>
      <c r="J1639" s="10"/>
      <c r="K1639" s="10"/>
      <c r="L1639" s="10"/>
      <c r="M1639" s="10"/>
      <c r="N1639" s="10"/>
      <c r="O1639" s="10"/>
      <c r="P1639" s="10"/>
      <c r="Q1639" s="10"/>
      <c r="R1639" s="10"/>
      <c r="S1639" s="10"/>
      <c r="T1639" s="10"/>
      <c r="U1639" s="10"/>
    </row>
    <row r="1640" spans="1:21">
      <c r="A1640" s="10"/>
      <c r="I1640" s="10"/>
      <c r="J1640" s="10"/>
      <c r="K1640" s="10"/>
      <c r="L1640" s="10"/>
      <c r="M1640" s="10"/>
      <c r="N1640" s="10"/>
      <c r="O1640" s="10"/>
      <c r="P1640" s="10"/>
      <c r="Q1640" s="10"/>
      <c r="R1640" s="10"/>
      <c r="S1640" s="10"/>
      <c r="T1640" s="10"/>
      <c r="U1640" s="10"/>
    </row>
    <row r="1641" spans="1:21">
      <c r="A1641" s="10"/>
      <c r="I1641" s="10"/>
      <c r="J1641" s="10"/>
      <c r="K1641" s="10"/>
      <c r="L1641" s="10"/>
      <c r="M1641" s="10"/>
      <c r="N1641" s="10"/>
      <c r="O1641" s="10"/>
      <c r="P1641" s="10"/>
      <c r="Q1641" s="10"/>
      <c r="R1641" s="10"/>
      <c r="S1641" s="10"/>
      <c r="T1641" s="10"/>
      <c r="U1641" s="10"/>
    </row>
    <row r="1642" spans="1:21">
      <c r="A1642" s="10"/>
      <c r="I1642" s="10"/>
      <c r="J1642" s="10"/>
      <c r="K1642" s="10"/>
      <c r="L1642" s="10"/>
      <c r="M1642" s="10"/>
      <c r="N1642" s="10"/>
      <c r="O1642" s="10"/>
      <c r="P1642" s="10"/>
      <c r="Q1642" s="10"/>
      <c r="R1642" s="10"/>
      <c r="S1642" s="10"/>
      <c r="T1642" s="10"/>
      <c r="U1642" s="10"/>
    </row>
    <row r="1643" spans="1:21">
      <c r="A1643" s="10"/>
      <c r="I1643" s="10"/>
      <c r="J1643" s="10"/>
      <c r="K1643" s="10"/>
      <c r="L1643" s="10"/>
      <c r="M1643" s="10"/>
      <c r="N1643" s="10"/>
      <c r="O1643" s="10"/>
      <c r="P1643" s="10"/>
      <c r="Q1643" s="10"/>
      <c r="R1643" s="10"/>
      <c r="S1643" s="10"/>
      <c r="T1643" s="10"/>
      <c r="U1643" s="10"/>
    </row>
    <row r="1644" spans="1:21">
      <c r="A1644" s="10"/>
      <c r="I1644" s="10"/>
      <c r="J1644" s="10"/>
      <c r="K1644" s="10"/>
      <c r="L1644" s="10"/>
      <c r="M1644" s="10"/>
      <c r="N1644" s="10"/>
      <c r="O1644" s="10"/>
      <c r="P1644" s="10"/>
      <c r="Q1644" s="10"/>
      <c r="R1644" s="10"/>
      <c r="S1644" s="10"/>
      <c r="T1644" s="10"/>
      <c r="U1644" s="10"/>
    </row>
    <row r="1645" spans="1:21">
      <c r="A1645" s="10"/>
      <c r="I1645" s="10"/>
      <c r="J1645" s="10"/>
      <c r="K1645" s="10"/>
      <c r="L1645" s="10"/>
      <c r="M1645" s="10"/>
      <c r="N1645" s="10"/>
      <c r="O1645" s="10"/>
      <c r="P1645" s="10"/>
      <c r="Q1645" s="10"/>
      <c r="R1645" s="10"/>
      <c r="S1645" s="10"/>
      <c r="T1645" s="10"/>
      <c r="U1645" s="10"/>
    </row>
    <row r="1646" spans="1:21">
      <c r="A1646" s="10"/>
      <c r="I1646" s="10"/>
      <c r="J1646" s="10"/>
      <c r="K1646" s="10"/>
      <c r="L1646" s="10"/>
      <c r="M1646" s="10"/>
      <c r="N1646" s="10"/>
      <c r="O1646" s="10"/>
      <c r="P1646" s="10"/>
      <c r="Q1646" s="10"/>
      <c r="R1646" s="10"/>
      <c r="S1646" s="10"/>
      <c r="T1646" s="10"/>
      <c r="U1646" s="10"/>
    </row>
    <row r="1647" spans="1:21">
      <c r="A1647" s="10"/>
      <c r="I1647" s="10"/>
      <c r="J1647" s="10"/>
      <c r="K1647" s="10"/>
      <c r="L1647" s="10"/>
      <c r="M1647" s="10"/>
      <c r="N1647" s="10"/>
      <c r="O1647" s="10"/>
      <c r="P1647" s="10"/>
      <c r="Q1647" s="10"/>
      <c r="R1647" s="10"/>
      <c r="S1647" s="10"/>
      <c r="T1647" s="10"/>
      <c r="U1647" s="10"/>
    </row>
    <row r="1648" spans="1:21">
      <c r="A1648" s="10"/>
      <c r="I1648" s="10"/>
      <c r="J1648" s="10"/>
      <c r="K1648" s="10"/>
      <c r="L1648" s="10"/>
      <c r="M1648" s="10"/>
      <c r="N1648" s="10"/>
      <c r="O1648" s="10"/>
      <c r="P1648" s="10"/>
      <c r="Q1648" s="10"/>
      <c r="R1648" s="10"/>
      <c r="S1648" s="10"/>
      <c r="T1648" s="10"/>
      <c r="U1648" s="10"/>
    </row>
    <row r="1649" spans="1:21">
      <c r="A1649" s="10"/>
      <c r="I1649" s="10"/>
      <c r="J1649" s="10"/>
      <c r="K1649" s="10"/>
      <c r="L1649" s="10"/>
      <c r="M1649" s="10"/>
      <c r="N1649" s="10"/>
      <c r="O1649" s="10"/>
      <c r="P1649" s="10"/>
      <c r="Q1649" s="10"/>
      <c r="R1649" s="10"/>
      <c r="S1649" s="10"/>
      <c r="T1649" s="10"/>
      <c r="U1649" s="10"/>
    </row>
    <row r="1650" spans="1:21">
      <c r="A1650" s="10"/>
      <c r="I1650" s="10"/>
      <c r="J1650" s="10"/>
      <c r="K1650" s="10"/>
      <c r="L1650" s="10"/>
      <c r="M1650" s="10"/>
      <c r="N1650" s="10"/>
      <c r="O1650" s="10"/>
      <c r="P1650" s="10"/>
      <c r="Q1650" s="10"/>
      <c r="R1650" s="10"/>
      <c r="S1650" s="10"/>
      <c r="T1650" s="10"/>
      <c r="U1650" s="10"/>
    </row>
    <row r="1651" spans="1:21">
      <c r="A1651" s="10"/>
      <c r="I1651" s="10"/>
      <c r="J1651" s="10"/>
      <c r="K1651" s="10"/>
      <c r="L1651" s="10"/>
      <c r="M1651" s="10"/>
      <c r="N1651" s="10"/>
      <c r="O1651" s="10"/>
      <c r="P1651" s="10"/>
      <c r="Q1651" s="10"/>
      <c r="R1651" s="10"/>
      <c r="S1651" s="10"/>
      <c r="T1651" s="10"/>
      <c r="U1651" s="10"/>
    </row>
    <row r="1652" spans="1:21">
      <c r="A1652" s="10"/>
      <c r="I1652" s="10"/>
      <c r="J1652" s="10"/>
      <c r="K1652" s="10"/>
      <c r="L1652" s="10"/>
      <c r="M1652" s="10"/>
      <c r="N1652" s="10"/>
      <c r="O1652" s="10"/>
      <c r="P1652" s="10"/>
      <c r="Q1652" s="10"/>
      <c r="R1652" s="10"/>
      <c r="S1652" s="10"/>
      <c r="T1652" s="10"/>
      <c r="U1652" s="10"/>
    </row>
    <row r="1653" spans="1:21">
      <c r="A1653" s="10"/>
      <c r="I1653" s="10"/>
      <c r="J1653" s="10"/>
      <c r="K1653" s="10"/>
      <c r="L1653" s="10"/>
      <c r="M1653" s="10"/>
      <c r="N1653" s="10"/>
      <c r="O1653" s="10"/>
      <c r="P1653" s="10"/>
      <c r="Q1653" s="10"/>
      <c r="R1653" s="10"/>
      <c r="S1653" s="10"/>
      <c r="T1653" s="10"/>
      <c r="U1653" s="10"/>
    </row>
    <row r="1654" spans="1:21">
      <c r="A1654" s="10"/>
      <c r="I1654" s="10"/>
      <c r="J1654" s="10"/>
      <c r="K1654" s="10"/>
      <c r="L1654" s="10"/>
      <c r="M1654" s="10"/>
      <c r="N1654" s="10"/>
      <c r="O1654" s="10"/>
      <c r="P1654" s="10"/>
      <c r="Q1654" s="10"/>
      <c r="R1654" s="10"/>
      <c r="S1654" s="10"/>
      <c r="T1654" s="10"/>
      <c r="U1654" s="10"/>
    </row>
    <row r="1655" spans="1:21">
      <c r="A1655" s="10"/>
      <c r="I1655" s="10"/>
      <c r="J1655" s="10"/>
      <c r="K1655" s="10"/>
      <c r="L1655" s="10"/>
      <c r="M1655" s="10"/>
      <c r="N1655" s="10"/>
      <c r="O1655" s="10"/>
      <c r="P1655" s="10"/>
      <c r="Q1655" s="10"/>
      <c r="R1655" s="10"/>
      <c r="S1655" s="10"/>
      <c r="T1655" s="10"/>
      <c r="U1655" s="10"/>
    </row>
    <row r="1656" spans="1:21">
      <c r="A1656" s="10"/>
      <c r="I1656" s="10"/>
      <c r="J1656" s="10"/>
      <c r="K1656" s="10"/>
      <c r="L1656" s="10"/>
      <c r="M1656" s="10"/>
      <c r="N1656" s="10"/>
      <c r="O1656" s="10"/>
      <c r="P1656" s="10"/>
      <c r="Q1656" s="10"/>
      <c r="R1656" s="10"/>
      <c r="S1656" s="10"/>
      <c r="T1656" s="10"/>
      <c r="U1656" s="10"/>
    </row>
    <row r="1657" spans="1:21">
      <c r="A1657" s="10"/>
      <c r="I1657" s="10"/>
      <c r="J1657" s="10"/>
      <c r="K1657" s="10"/>
      <c r="L1657" s="10"/>
      <c r="M1657" s="10"/>
      <c r="N1657" s="10"/>
      <c r="O1657" s="10"/>
      <c r="P1657" s="10"/>
      <c r="Q1657" s="10"/>
      <c r="R1657" s="10"/>
      <c r="S1657" s="10"/>
      <c r="T1657" s="10"/>
      <c r="U1657" s="10"/>
    </row>
    <row r="1658" spans="1:21">
      <c r="A1658" s="10"/>
      <c r="I1658" s="10"/>
      <c r="J1658" s="10"/>
      <c r="K1658" s="10"/>
      <c r="L1658" s="10"/>
      <c r="M1658" s="10"/>
      <c r="N1658" s="10"/>
      <c r="O1658" s="10"/>
      <c r="P1658" s="10"/>
      <c r="Q1658" s="10"/>
      <c r="R1658" s="10"/>
      <c r="S1658" s="10"/>
      <c r="T1658" s="10"/>
      <c r="U1658" s="10"/>
    </row>
    <row r="1659" spans="1:21">
      <c r="A1659" s="10"/>
      <c r="I1659" s="10"/>
      <c r="J1659" s="10"/>
      <c r="K1659" s="10"/>
      <c r="L1659" s="10"/>
      <c r="M1659" s="10"/>
      <c r="N1659" s="10"/>
      <c r="O1659" s="10"/>
      <c r="P1659" s="10"/>
      <c r="Q1659" s="10"/>
      <c r="R1659" s="10"/>
      <c r="S1659" s="10"/>
      <c r="T1659" s="10"/>
      <c r="U1659" s="10"/>
    </row>
    <row r="1660" spans="1:21">
      <c r="A1660" s="10"/>
      <c r="I1660" s="10"/>
      <c r="J1660" s="10"/>
      <c r="K1660" s="10"/>
      <c r="L1660" s="10"/>
      <c r="M1660" s="10"/>
      <c r="N1660" s="10"/>
      <c r="O1660" s="10"/>
      <c r="P1660" s="10"/>
      <c r="Q1660" s="10"/>
      <c r="R1660" s="10"/>
      <c r="S1660" s="10"/>
      <c r="T1660" s="10"/>
      <c r="U1660" s="10"/>
    </row>
    <row r="1661" spans="1:21">
      <c r="A1661" s="10"/>
      <c r="I1661" s="10"/>
      <c r="J1661" s="10"/>
      <c r="K1661" s="10"/>
      <c r="L1661" s="10"/>
      <c r="M1661" s="10"/>
      <c r="N1661" s="10"/>
      <c r="O1661" s="10"/>
      <c r="P1661" s="10"/>
      <c r="Q1661" s="10"/>
      <c r="R1661" s="10"/>
      <c r="S1661" s="10"/>
      <c r="T1661" s="10"/>
      <c r="U1661" s="10"/>
    </row>
    <row r="1662" spans="1:21">
      <c r="A1662" s="10"/>
      <c r="I1662" s="10"/>
      <c r="J1662" s="10"/>
      <c r="K1662" s="10"/>
      <c r="L1662" s="10"/>
      <c r="M1662" s="10"/>
      <c r="N1662" s="10"/>
      <c r="O1662" s="10"/>
      <c r="P1662" s="10"/>
      <c r="Q1662" s="10"/>
      <c r="R1662" s="10"/>
      <c r="S1662" s="10"/>
      <c r="T1662" s="10"/>
      <c r="U1662" s="10"/>
    </row>
    <row r="1663" spans="1:21">
      <c r="A1663" s="10"/>
      <c r="I1663" s="10"/>
      <c r="J1663" s="10"/>
      <c r="K1663" s="10"/>
      <c r="L1663" s="10"/>
      <c r="M1663" s="10"/>
      <c r="N1663" s="10"/>
      <c r="O1663" s="10"/>
      <c r="P1663" s="10"/>
      <c r="Q1663" s="10"/>
      <c r="R1663" s="10"/>
      <c r="S1663" s="10"/>
      <c r="T1663" s="10"/>
      <c r="U1663" s="10"/>
    </row>
    <row r="1664" spans="1:21">
      <c r="A1664" s="10"/>
      <c r="I1664" s="10"/>
      <c r="J1664" s="10"/>
      <c r="K1664" s="10"/>
      <c r="L1664" s="10"/>
      <c r="M1664" s="10"/>
      <c r="N1664" s="10"/>
      <c r="O1664" s="10"/>
      <c r="P1664" s="10"/>
      <c r="Q1664" s="10"/>
      <c r="R1664" s="10"/>
      <c r="S1664" s="10"/>
      <c r="T1664" s="10"/>
      <c r="U1664" s="10"/>
    </row>
    <row r="1665" spans="1:21">
      <c r="A1665" s="10"/>
      <c r="I1665" s="10"/>
      <c r="J1665" s="10"/>
      <c r="K1665" s="10"/>
      <c r="L1665" s="10"/>
      <c r="M1665" s="10"/>
      <c r="N1665" s="10"/>
      <c r="O1665" s="10"/>
      <c r="P1665" s="10"/>
      <c r="Q1665" s="10"/>
      <c r="R1665" s="10"/>
      <c r="S1665" s="10"/>
      <c r="T1665" s="10"/>
      <c r="U1665" s="10"/>
    </row>
    <row r="1666" spans="1:21">
      <c r="A1666" s="10"/>
      <c r="I1666" s="10"/>
      <c r="J1666" s="10"/>
      <c r="K1666" s="10"/>
      <c r="L1666" s="10"/>
      <c r="M1666" s="10"/>
      <c r="N1666" s="10"/>
      <c r="O1666" s="10"/>
      <c r="P1666" s="10"/>
      <c r="Q1666" s="10"/>
      <c r="R1666" s="10"/>
      <c r="S1666" s="10"/>
      <c r="T1666" s="10"/>
      <c r="U1666" s="10"/>
    </row>
    <row r="1667" spans="1:21">
      <c r="A1667" s="10"/>
      <c r="I1667" s="10"/>
      <c r="J1667" s="10"/>
      <c r="K1667" s="10"/>
      <c r="L1667" s="10"/>
      <c r="M1667" s="10"/>
      <c r="N1667" s="10"/>
      <c r="O1667" s="10"/>
      <c r="P1667" s="10"/>
      <c r="Q1667" s="10"/>
      <c r="R1667" s="10"/>
      <c r="S1667" s="10"/>
      <c r="T1667" s="10"/>
      <c r="U1667" s="10"/>
    </row>
    <row r="1668" spans="1:21">
      <c r="A1668" s="10"/>
      <c r="I1668" s="10"/>
      <c r="J1668" s="10"/>
      <c r="K1668" s="10"/>
      <c r="L1668" s="10"/>
      <c r="M1668" s="10"/>
      <c r="N1668" s="10"/>
      <c r="O1668" s="10"/>
      <c r="P1668" s="10"/>
      <c r="Q1668" s="10"/>
      <c r="R1668" s="10"/>
      <c r="S1668" s="10"/>
      <c r="T1668" s="10"/>
      <c r="U1668" s="10"/>
    </row>
    <row r="1669" spans="1:21">
      <c r="A1669" s="10"/>
      <c r="I1669" s="10"/>
      <c r="J1669" s="10"/>
      <c r="K1669" s="10"/>
      <c r="L1669" s="10"/>
      <c r="M1669" s="10"/>
      <c r="N1669" s="10"/>
      <c r="O1669" s="10"/>
      <c r="P1669" s="10"/>
      <c r="Q1669" s="10"/>
      <c r="R1669" s="10"/>
      <c r="S1669" s="10"/>
      <c r="T1669" s="10"/>
      <c r="U1669" s="10"/>
    </row>
    <row r="1670" spans="1:21">
      <c r="A1670" s="10"/>
      <c r="I1670" s="10"/>
      <c r="J1670" s="10"/>
      <c r="K1670" s="10"/>
      <c r="L1670" s="10"/>
      <c r="M1670" s="10"/>
      <c r="N1670" s="10"/>
      <c r="O1670" s="10"/>
      <c r="P1670" s="10"/>
      <c r="Q1670" s="10"/>
      <c r="R1670" s="10"/>
      <c r="S1670" s="10"/>
      <c r="T1670" s="10"/>
      <c r="U1670" s="10"/>
    </row>
    <row r="1671" spans="1:21">
      <c r="A1671" s="10"/>
      <c r="I1671" s="10"/>
      <c r="J1671" s="10"/>
      <c r="K1671" s="10"/>
      <c r="L1671" s="10"/>
      <c r="M1671" s="10"/>
      <c r="N1671" s="10"/>
      <c r="O1671" s="10"/>
      <c r="P1671" s="10"/>
      <c r="Q1671" s="10"/>
      <c r="R1671" s="10"/>
      <c r="S1671" s="10"/>
      <c r="T1671" s="10"/>
      <c r="U1671" s="10"/>
    </row>
    <row r="1672" spans="1:21">
      <c r="A1672" s="10"/>
      <c r="I1672" s="10"/>
      <c r="J1672" s="10"/>
      <c r="K1672" s="10"/>
      <c r="L1672" s="10"/>
      <c r="M1672" s="10"/>
      <c r="N1672" s="10"/>
      <c r="O1672" s="10"/>
      <c r="P1672" s="10"/>
      <c r="Q1672" s="10"/>
      <c r="R1672" s="10"/>
      <c r="S1672" s="10"/>
      <c r="T1672" s="10"/>
      <c r="U1672" s="10"/>
    </row>
    <row r="1673" spans="1:21">
      <c r="A1673" s="10"/>
      <c r="I1673" s="10"/>
      <c r="J1673" s="10"/>
      <c r="K1673" s="10"/>
      <c r="L1673" s="10"/>
      <c r="M1673" s="10"/>
      <c r="N1673" s="10"/>
      <c r="O1673" s="10"/>
      <c r="P1673" s="10"/>
      <c r="Q1673" s="10"/>
      <c r="R1673" s="10"/>
      <c r="S1673" s="10"/>
      <c r="T1673" s="10"/>
      <c r="U1673" s="10"/>
    </row>
    <row r="1674" spans="1:21">
      <c r="A1674" s="10"/>
      <c r="I1674" s="10"/>
      <c r="J1674" s="10"/>
      <c r="K1674" s="10"/>
      <c r="L1674" s="10"/>
      <c r="M1674" s="10"/>
      <c r="N1674" s="10"/>
      <c r="O1674" s="10"/>
      <c r="P1674" s="10"/>
      <c r="Q1674" s="10"/>
      <c r="R1674" s="10"/>
      <c r="S1674" s="10"/>
      <c r="T1674" s="10"/>
      <c r="U1674" s="10"/>
    </row>
    <row r="1675" spans="1:21">
      <c r="A1675" s="10"/>
      <c r="I1675" s="10"/>
      <c r="J1675" s="10"/>
      <c r="K1675" s="10"/>
      <c r="L1675" s="10"/>
      <c r="M1675" s="10"/>
      <c r="N1675" s="10"/>
      <c r="O1675" s="10"/>
      <c r="P1675" s="10"/>
      <c r="Q1675" s="10"/>
      <c r="R1675" s="10"/>
      <c r="S1675" s="10"/>
      <c r="T1675" s="10"/>
      <c r="U1675" s="10"/>
    </row>
    <row r="1676" spans="1:21">
      <c r="A1676" s="10"/>
      <c r="I1676" s="10"/>
      <c r="J1676" s="10"/>
      <c r="K1676" s="10"/>
      <c r="L1676" s="10"/>
      <c r="M1676" s="10"/>
      <c r="N1676" s="10"/>
      <c r="O1676" s="10"/>
      <c r="P1676" s="10"/>
      <c r="Q1676" s="10"/>
      <c r="R1676" s="10"/>
      <c r="S1676" s="10"/>
      <c r="T1676" s="10"/>
      <c r="U1676" s="10"/>
    </row>
    <row r="1677" spans="1:21">
      <c r="A1677" s="10"/>
      <c r="I1677" s="10"/>
      <c r="J1677" s="10"/>
      <c r="K1677" s="10"/>
      <c r="L1677" s="10"/>
      <c r="M1677" s="10"/>
      <c r="N1677" s="10"/>
      <c r="O1677" s="10"/>
      <c r="P1677" s="10"/>
      <c r="Q1677" s="10"/>
      <c r="R1677" s="10"/>
      <c r="S1677" s="10"/>
      <c r="T1677" s="10"/>
      <c r="U1677" s="10"/>
    </row>
    <row r="1678" spans="1:21">
      <c r="A1678" s="10"/>
      <c r="I1678" s="10"/>
      <c r="J1678" s="10"/>
      <c r="K1678" s="10"/>
      <c r="L1678" s="10"/>
      <c r="M1678" s="10"/>
      <c r="N1678" s="10"/>
      <c r="O1678" s="10"/>
      <c r="P1678" s="10"/>
      <c r="Q1678" s="10"/>
      <c r="R1678" s="10"/>
      <c r="S1678" s="10"/>
      <c r="T1678" s="10"/>
      <c r="U1678" s="10"/>
    </row>
    <row r="1679" spans="1:21">
      <c r="A1679" s="10"/>
      <c r="I1679" s="10"/>
      <c r="J1679" s="10"/>
      <c r="K1679" s="10"/>
      <c r="L1679" s="10"/>
      <c r="M1679" s="10"/>
      <c r="N1679" s="10"/>
      <c r="O1679" s="10"/>
      <c r="P1679" s="10"/>
      <c r="Q1679" s="10"/>
      <c r="R1679" s="10"/>
      <c r="S1679" s="10"/>
      <c r="T1679" s="10"/>
      <c r="U1679" s="10"/>
    </row>
    <row r="1680" spans="1:21">
      <c r="A1680" s="10"/>
      <c r="I1680" s="10"/>
      <c r="J1680" s="10"/>
      <c r="K1680" s="10"/>
      <c r="L1680" s="10"/>
      <c r="M1680" s="10"/>
      <c r="N1680" s="10"/>
      <c r="O1680" s="10"/>
      <c r="P1680" s="10"/>
      <c r="Q1680" s="10"/>
      <c r="R1680" s="10"/>
      <c r="S1680" s="10"/>
      <c r="T1680" s="10"/>
      <c r="U1680" s="10"/>
    </row>
    <row r="1681" spans="1:21">
      <c r="A1681" s="10"/>
      <c r="I1681" s="10"/>
      <c r="J1681" s="10"/>
      <c r="K1681" s="10"/>
      <c r="L1681" s="10"/>
      <c r="M1681" s="10"/>
      <c r="N1681" s="10"/>
      <c r="O1681" s="10"/>
      <c r="P1681" s="10"/>
      <c r="Q1681" s="10"/>
      <c r="R1681" s="10"/>
      <c r="S1681" s="10"/>
      <c r="T1681" s="10"/>
      <c r="U1681" s="10"/>
    </row>
    <row r="1682" spans="1:21">
      <c r="A1682" s="10"/>
      <c r="I1682" s="10"/>
      <c r="J1682" s="10"/>
      <c r="K1682" s="10"/>
      <c r="L1682" s="10"/>
      <c r="M1682" s="10"/>
      <c r="N1682" s="10"/>
      <c r="O1682" s="10"/>
      <c r="P1682" s="10"/>
      <c r="Q1682" s="10"/>
      <c r="R1682" s="10"/>
      <c r="S1682" s="10"/>
      <c r="T1682" s="10"/>
      <c r="U1682" s="10"/>
    </row>
    <row r="1683" spans="1:21">
      <c r="A1683" s="10"/>
      <c r="I1683" s="10"/>
      <c r="J1683" s="10"/>
      <c r="K1683" s="10"/>
      <c r="L1683" s="10"/>
      <c r="M1683" s="10"/>
      <c r="N1683" s="10"/>
      <c r="O1683" s="10"/>
      <c r="P1683" s="10"/>
      <c r="Q1683" s="10"/>
      <c r="R1683" s="10"/>
      <c r="S1683" s="10"/>
      <c r="T1683" s="10"/>
      <c r="U1683" s="10"/>
    </row>
    <row r="1684" spans="1:21">
      <c r="A1684" s="10"/>
      <c r="I1684" s="10"/>
      <c r="J1684" s="10"/>
      <c r="K1684" s="10"/>
      <c r="L1684" s="10"/>
      <c r="M1684" s="10"/>
      <c r="N1684" s="10"/>
      <c r="O1684" s="10"/>
      <c r="P1684" s="10"/>
      <c r="Q1684" s="10"/>
      <c r="R1684" s="10"/>
      <c r="S1684" s="10"/>
      <c r="T1684" s="10"/>
      <c r="U1684" s="10"/>
    </row>
    <row r="1685" spans="1:21">
      <c r="A1685" s="10"/>
      <c r="I1685" s="10"/>
      <c r="J1685" s="10"/>
      <c r="K1685" s="10"/>
      <c r="L1685" s="10"/>
      <c r="M1685" s="10"/>
      <c r="N1685" s="10"/>
      <c r="O1685" s="10"/>
      <c r="P1685" s="10"/>
      <c r="Q1685" s="10"/>
      <c r="R1685" s="10"/>
      <c r="S1685" s="10"/>
      <c r="T1685" s="10"/>
      <c r="U1685" s="10"/>
    </row>
    <row r="1686" spans="1:21">
      <c r="A1686" s="10"/>
      <c r="I1686" s="10"/>
      <c r="J1686" s="10"/>
      <c r="K1686" s="10"/>
      <c r="L1686" s="10"/>
      <c r="M1686" s="10"/>
      <c r="N1686" s="10"/>
      <c r="O1686" s="10"/>
      <c r="P1686" s="10"/>
      <c r="Q1686" s="10"/>
      <c r="R1686" s="10"/>
      <c r="S1686" s="10"/>
      <c r="T1686" s="10"/>
      <c r="U1686" s="10"/>
    </row>
    <row r="1687" spans="1:21">
      <c r="A1687" s="10"/>
      <c r="I1687" s="10"/>
      <c r="J1687" s="10"/>
      <c r="K1687" s="10"/>
      <c r="L1687" s="10"/>
      <c r="M1687" s="10"/>
      <c r="N1687" s="10"/>
      <c r="O1687" s="10"/>
      <c r="P1687" s="10"/>
      <c r="Q1687" s="10"/>
      <c r="R1687" s="10"/>
      <c r="S1687" s="10"/>
      <c r="T1687" s="10"/>
      <c r="U1687" s="10"/>
    </row>
    <row r="1688" spans="1:21">
      <c r="A1688" s="10"/>
      <c r="I1688" s="10"/>
      <c r="J1688" s="10"/>
      <c r="K1688" s="10"/>
      <c r="L1688" s="10"/>
      <c r="M1688" s="10"/>
      <c r="N1688" s="10"/>
      <c r="O1688" s="10"/>
      <c r="P1688" s="10"/>
      <c r="Q1688" s="10"/>
      <c r="R1688" s="10"/>
      <c r="S1688" s="10"/>
      <c r="T1688" s="10"/>
      <c r="U1688" s="10"/>
    </row>
    <row r="1689" spans="1:21">
      <c r="A1689" s="10"/>
      <c r="I1689" s="10"/>
      <c r="J1689" s="10"/>
      <c r="K1689" s="10"/>
      <c r="L1689" s="10"/>
      <c r="M1689" s="10"/>
      <c r="N1689" s="10"/>
      <c r="O1689" s="10"/>
      <c r="P1689" s="10"/>
      <c r="Q1689" s="10"/>
      <c r="R1689" s="10"/>
      <c r="S1689" s="10"/>
      <c r="T1689" s="10"/>
      <c r="U1689" s="10"/>
    </row>
    <row r="1690" spans="1:21">
      <c r="A1690" s="10"/>
      <c r="I1690" s="10"/>
      <c r="J1690" s="10"/>
      <c r="K1690" s="10"/>
      <c r="L1690" s="10"/>
      <c r="M1690" s="10"/>
      <c r="N1690" s="10"/>
      <c r="O1690" s="10"/>
      <c r="P1690" s="10"/>
      <c r="Q1690" s="10"/>
      <c r="R1690" s="10"/>
      <c r="S1690" s="10"/>
      <c r="T1690" s="10"/>
      <c r="U1690" s="10"/>
    </row>
    <row r="1691" spans="1:21">
      <c r="A1691" s="10"/>
      <c r="I1691" s="10"/>
      <c r="J1691" s="10"/>
      <c r="K1691" s="10"/>
      <c r="L1691" s="10"/>
      <c r="M1691" s="10"/>
      <c r="N1691" s="10"/>
      <c r="O1691" s="10"/>
      <c r="P1691" s="10"/>
      <c r="Q1691" s="10"/>
      <c r="R1691" s="10"/>
      <c r="S1691" s="10"/>
      <c r="T1691" s="10"/>
      <c r="U1691" s="10"/>
    </row>
    <row r="1692" spans="1:21">
      <c r="A1692" s="10"/>
      <c r="I1692" s="10"/>
      <c r="J1692" s="10"/>
      <c r="K1692" s="10"/>
      <c r="L1692" s="10"/>
      <c r="M1692" s="10"/>
      <c r="N1692" s="10"/>
      <c r="O1692" s="10"/>
      <c r="P1692" s="10"/>
      <c r="Q1692" s="10"/>
      <c r="R1692" s="10"/>
      <c r="S1692" s="10"/>
      <c r="T1692" s="10"/>
      <c r="U1692" s="10"/>
    </row>
    <row r="1693" spans="1:21">
      <c r="A1693" s="10"/>
      <c r="I1693" s="10"/>
      <c r="J1693" s="10"/>
      <c r="K1693" s="10"/>
      <c r="L1693" s="10"/>
      <c r="M1693" s="10"/>
      <c r="N1693" s="10"/>
      <c r="O1693" s="10"/>
      <c r="P1693" s="10"/>
      <c r="Q1693" s="10"/>
      <c r="R1693" s="10"/>
      <c r="S1693" s="10"/>
      <c r="T1693" s="10"/>
      <c r="U1693" s="10"/>
    </row>
    <row r="1694" spans="1:21">
      <c r="A1694" s="10"/>
      <c r="I1694" s="10"/>
      <c r="J1694" s="10"/>
      <c r="K1694" s="10"/>
      <c r="L1694" s="10"/>
      <c r="M1694" s="10"/>
      <c r="N1694" s="10"/>
      <c r="O1694" s="10"/>
      <c r="P1694" s="10"/>
      <c r="Q1694" s="10"/>
      <c r="R1694" s="10"/>
      <c r="S1694" s="10"/>
      <c r="T1694" s="10"/>
      <c r="U1694" s="10"/>
    </row>
    <row r="1695" spans="1:21">
      <c r="A1695" s="10"/>
      <c r="I1695" s="10"/>
      <c r="J1695" s="10"/>
      <c r="K1695" s="10"/>
      <c r="L1695" s="10"/>
      <c r="M1695" s="10"/>
      <c r="N1695" s="10"/>
      <c r="O1695" s="10"/>
      <c r="P1695" s="10"/>
      <c r="Q1695" s="10"/>
      <c r="R1695" s="10"/>
      <c r="S1695" s="10"/>
      <c r="T1695" s="10"/>
      <c r="U1695" s="10"/>
    </row>
    <row r="1696" spans="1:21">
      <c r="A1696" s="10"/>
      <c r="I1696" s="10"/>
      <c r="J1696" s="10"/>
      <c r="K1696" s="10"/>
      <c r="L1696" s="10"/>
      <c r="M1696" s="10"/>
      <c r="N1696" s="10"/>
      <c r="O1696" s="10"/>
      <c r="P1696" s="10"/>
      <c r="Q1696" s="10"/>
      <c r="R1696" s="10"/>
      <c r="S1696" s="10"/>
      <c r="T1696" s="10"/>
      <c r="U1696" s="10"/>
    </row>
    <row r="1697" spans="1:21">
      <c r="A1697" s="10"/>
      <c r="I1697" s="10"/>
      <c r="J1697" s="10"/>
      <c r="K1697" s="10"/>
      <c r="L1697" s="10"/>
      <c r="M1697" s="10"/>
      <c r="N1697" s="10"/>
      <c r="O1697" s="10"/>
      <c r="P1697" s="10"/>
      <c r="Q1697" s="10"/>
      <c r="R1697" s="10"/>
      <c r="S1697" s="10"/>
      <c r="T1697" s="10"/>
      <c r="U1697" s="10"/>
    </row>
    <row r="1698" spans="1:21">
      <c r="A1698" s="10"/>
      <c r="I1698" s="10"/>
      <c r="J1698" s="10"/>
      <c r="K1698" s="10"/>
      <c r="L1698" s="10"/>
      <c r="M1698" s="10"/>
      <c r="N1698" s="10"/>
      <c r="O1698" s="10"/>
      <c r="P1698" s="10"/>
      <c r="Q1698" s="10"/>
      <c r="R1698" s="10"/>
      <c r="S1698" s="10"/>
      <c r="T1698" s="10"/>
      <c r="U1698" s="10"/>
    </row>
    <row r="1699" spans="1:21">
      <c r="A1699" s="10"/>
      <c r="I1699" s="10"/>
      <c r="J1699" s="10"/>
      <c r="K1699" s="10"/>
      <c r="L1699" s="10"/>
      <c r="M1699" s="10"/>
      <c r="N1699" s="10"/>
      <c r="O1699" s="10"/>
      <c r="P1699" s="10"/>
      <c r="Q1699" s="10"/>
      <c r="R1699" s="10"/>
      <c r="S1699" s="10"/>
      <c r="T1699" s="10"/>
      <c r="U1699" s="10"/>
    </row>
    <row r="1700" spans="1:21">
      <c r="A1700" s="10"/>
      <c r="I1700" s="10"/>
      <c r="J1700" s="10"/>
      <c r="K1700" s="10"/>
      <c r="L1700" s="10"/>
      <c r="M1700" s="10"/>
      <c r="N1700" s="10"/>
      <c r="O1700" s="10"/>
      <c r="P1700" s="10"/>
      <c r="Q1700" s="10"/>
      <c r="R1700" s="10"/>
      <c r="S1700" s="10"/>
      <c r="T1700" s="10"/>
      <c r="U1700" s="10"/>
    </row>
    <row r="1701" spans="1:21">
      <c r="A1701" s="10"/>
      <c r="I1701" s="10"/>
      <c r="J1701" s="10"/>
      <c r="K1701" s="10"/>
      <c r="L1701" s="10"/>
      <c r="M1701" s="10"/>
      <c r="N1701" s="10"/>
      <c r="O1701" s="10"/>
      <c r="P1701" s="10"/>
      <c r="Q1701" s="10"/>
      <c r="R1701" s="10"/>
      <c r="S1701" s="10"/>
      <c r="T1701" s="10"/>
      <c r="U1701" s="10"/>
    </row>
    <row r="1702" spans="1:21">
      <c r="A1702" s="10"/>
      <c r="I1702" s="10"/>
      <c r="J1702" s="10"/>
      <c r="K1702" s="10"/>
      <c r="L1702" s="10"/>
      <c r="M1702" s="10"/>
      <c r="N1702" s="10"/>
      <c r="O1702" s="10"/>
      <c r="P1702" s="10"/>
      <c r="Q1702" s="10"/>
      <c r="R1702" s="10"/>
      <c r="S1702" s="10"/>
      <c r="T1702" s="10"/>
      <c r="U1702" s="10"/>
    </row>
    <row r="1703" spans="1:21">
      <c r="A1703" s="10"/>
      <c r="I1703" s="10"/>
      <c r="J1703" s="10"/>
      <c r="K1703" s="10"/>
      <c r="L1703" s="10"/>
      <c r="M1703" s="10"/>
      <c r="N1703" s="10"/>
      <c r="O1703" s="10"/>
      <c r="P1703" s="10"/>
      <c r="Q1703" s="10"/>
      <c r="R1703" s="10"/>
      <c r="S1703" s="10"/>
      <c r="T1703" s="10"/>
      <c r="U1703" s="10"/>
    </row>
    <row r="1704" spans="1:21">
      <c r="A1704" s="10"/>
      <c r="I1704" s="10"/>
      <c r="J1704" s="10"/>
      <c r="K1704" s="10"/>
      <c r="L1704" s="10"/>
      <c r="M1704" s="10"/>
      <c r="N1704" s="10"/>
      <c r="O1704" s="10"/>
      <c r="P1704" s="10"/>
      <c r="Q1704" s="10"/>
      <c r="R1704" s="10"/>
      <c r="S1704" s="10"/>
      <c r="T1704" s="10"/>
      <c r="U1704" s="10"/>
    </row>
    <row r="1705" spans="1:21">
      <c r="A1705" s="10"/>
      <c r="I1705" s="10"/>
      <c r="J1705" s="10"/>
      <c r="K1705" s="10"/>
      <c r="L1705" s="10"/>
      <c r="M1705" s="10"/>
      <c r="N1705" s="10"/>
      <c r="O1705" s="10"/>
      <c r="P1705" s="10"/>
      <c r="Q1705" s="10"/>
      <c r="R1705" s="10"/>
      <c r="S1705" s="10"/>
      <c r="T1705" s="10"/>
      <c r="U1705" s="10"/>
    </row>
    <row r="1706" spans="1:21">
      <c r="A1706" s="10"/>
      <c r="I1706" s="10"/>
      <c r="J1706" s="10"/>
      <c r="K1706" s="10"/>
      <c r="L1706" s="10"/>
      <c r="M1706" s="10"/>
      <c r="N1706" s="10"/>
      <c r="O1706" s="10"/>
      <c r="P1706" s="10"/>
      <c r="Q1706" s="10"/>
      <c r="R1706" s="10"/>
      <c r="S1706" s="10"/>
      <c r="T1706" s="10"/>
      <c r="U1706" s="10"/>
    </row>
    <row r="1707" spans="1:21">
      <c r="A1707" s="10"/>
      <c r="I1707" s="10"/>
      <c r="J1707" s="10"/>
      <c r="K1707" s="10"/>
      <c r="L1707" s="10"/>
      <c r="M1707" s="10"/>
      <c r="N1707" s="10"/>
      <c r="O1707" s="10"/>
      <c r="P1707" s="10"/>
      <c r="Q1707" s="10"/>
      <c r="R1707" s="10"/>
      <c r="S1707" s="10"/>
      <c r="T1707" s="10"/>
      <c r="U1707" s="10"/>
    </row>
    <row r="1708" spans="1:21">
      <c r="A1708" s="10"/>
      <c r="I1708" s="10"/>
      <c r="J1708" s="10"/>
      <c r="K1708" s="10"/>
      <c r="L1708" s="10"/>
      <c r="M1708" s="10"/>
      <c r="N1708" s="10"/>
      <c r="O1708" s="10"/>
      <c r="P1708" s="10"/>
      <c r="Q1708" s="10"/>
      <c r="R1708" s="10"/>
      <c r="S1708" s="10"/>
      <c r="T1708" s="10"/>
      <c r="U1708" s="10"/>
    </row>
    <row r="1709" spans="1:21">
      <c r="A1709" s="10"/>
      <c r="I1709" s="10"/>
      <c r="J1709" s="10"/>
      <c r="K1709" s="10"/>
      <c r="L1709" s="10"/>
      <c r="M1709" s="10"/>
      <c r="N1709" s="10"/>
      <c r="O1709" s="10"/>
      <c r="P1709" s="10"/>
      <c r="Q1709" s="10"/>
      <c r="R1709" s="10"/>
      <c r="S1709" s="10"/>
      <c r="T1709" s="10"/>
      <c r="U1709" s="10"/>
    </row>
    <row r="1710" spans="1:21">
      <c r="A1710" s="10"/>
      <c r="I1710" s="10"/>
      <c r="J1710" s="10"/>
      <c r="K1710" s="10"/>
      <c r="L1710" s="10"/>
      <c r="M1710" s="10"/>
      <c r="N1710" s="10"/>
      <c r="O1710" s="10"/>
      <c r="P1710" s="10"/>
      <c r="Q1710" s="10"/>
      <c r="R1710" s="10"/>
      <c r="S1710" s="10"/>
      <c r="T1710" s="10"/>
      <c r="U1710" s="10"/>
    </row>
    <row r="1711" spans="1:21">
      <c r="A1711" s="10"/>
      <c r="I1711" s="10"/>
      <c r="J1711" s="10"/>
      <c r="K1711" s="10"/>
      <c r="L1711" s="10"/>
      <c r="M1711" s="10"/>
      <c r="N1711" s="10"/>
      <c r="O1711" s="10"/>
      <c r="P1711" s="10"/>
      <c r="Q1711" s="10"/>
      <c r="R1711" s="10"/>
      <c r="S1711" s="10"/>
      <c r="T1711" s="10"/>
      <c r="U1711" s="10"/>
    </row>
    <row r="1712" spans="1:21">
      <c r="A1712" s="10"/>
      <c r="I1712" s="10"/>
      <c r="J1712" s="10"/>
      <c r="K1712" s="10"/>
      <c r="L1712" s="10"/>
      <c r="M1712" s="10"/>
      <c r="N1712" s="10"/>
      <c r="O1712" s="10"/>
      <c r="P1712" s="10"/>
      <c r="Q1712" s="10"/>
      <c r="R1712" s="10"/>
      <c r="S1712" s="10"/>
      <c r="T1712" s="10"/>
      <c r="U1712" s="10"/>
    </row>
    <row r="1713" spans="1:21">
      <c r="A1713" s="10"/>
      <c r="I1713" s="10"/>
      <c r="J1713" s="10"/>
      <c r="K1713" s="10"/>
      <c r="L1713" s="10"/>
      <c r="M1713" s="10"/>
      <c r="N1713" s="10"/>
      <c r="O1713" s="10"/>
      <c r="P1713" s="10"/>
      <c r="Q1713" s="10"/>
      <c r="R1713" s="10"/>
      <c r="S1713" s="10"/>
      <c r="T1713" s="10"/>
      <c r="U1713" s="10"/>
    </row>
    <row r="1714" spans="1:21">
      <c r="A1714" s="10"/>
      <c r="I1714" s="10"/>
      <c r="J1714" s="10"/>
      <c r="K1714" s="10"/>
      <c r="L1714" s="10"/>
      <c r="M1714" s="10"/>
      <c r="N1714" s="10"/>
      <c r="O1714" s="10"/>
      <c r="P1714" s="10"/>
      <c r="Q1714" s="10"/>
      <c r="R1714" s="10"/>
      <c r="S1714" s="10"/>
      <c r="T1714" s="10"/>
      <c r="U1714" s="10"/>
    </row>
    <row r="1715" spans="1:21">
      <c r="A1715" s="10"/>
      <c r="I1715" s="10"/>
      <c r="J1715" s="10"/>
      <c r="K1715" s="10"/>
      <c r="L1715" s="10"/>
      <c r="M1715" s="10"/>
      <c r="N1715" s="10"/>
      <c r="O1715" s="10"/>
      <c r="P1715" s="10"/>
      <c r="Q1715" s="10"/>
      <c r="R1715" s="10"/>
      <c r="S1715" s="10"/>
      <c r="T1715" s="10"/>
      <c r="U1715" s="10"/>
    </row>
    <row r="1716" spans="1:21">
      <c r="A1716" s="10"/>
      <c r="I1716" s="10"/>
      <c r="J1716" s="10"/>
      <c r="K1716" s="10"/>
      <c r="L1716" s="10"/>
      <c r="M1716" s="10"/>
      <c r="N1716" s="10"/>
      <c r="O1716" s="10"/>
      <c r="P1716" s="10"/>
      <c r="Q1716" s="10"/>
      <c r="R1716" s="10"/>
      <c r="S1716" s="10"/>
      <c r="T1716" s="10"/>
      <c r="U1716" s="10"/>
    </row>
    <row r="1717" spans="1:21">
      <c r="A1717" s="10"/>
      <c r="I1717" s="10"/>
      <c r="J1717" s="10"/>
      <c r="K1717" s="10"/>
      <c r="L1717" s="10"/>
      <c r="M1717" s="10"/>
      <c r="N1717" s="10"/>
      <c r="O1717" s="10"/>
      <c r="P1717" s="10"/>
      <c r="Q1717" s="10"/>
      <c r="R1717" s="10"/>
      <c r="S1717" s="10"/>
      <c r="T1717" s="10"/>
      <c r="U1717" s="10"/>
    </row>
    <row r="1718" spans="1:21">
      <c r="A1718" s="10"/>
      <c r="I1718" s="10"/>
      <c r="J1718" s="10"/>
      <c r="K1718" s="10"/>
      <c r="L1718" s="10"/>
      <c r="M1718" s="10"/>
      <c r="N1718" s="10"/>
      <c r="O1718" s="10"/>
      <c r="P1718" s="10"/>
      <c r="Q1718" s="10"/>
      <c r="R1718" s="10"/>
      <c r="S1718" s="10"/>
      <c r="T1718" s="10"/>
      <c r="U1718" s="10"/>
    </row>
    <row r="1719" spans="1:21">
      <c r="A1719" s="10"/>
      <c r="I1719" s="10"/>
      <c r="J1719" s="10"/>
      <c r="K1719" s="10"/>
      <c r="L1719" s="10"/>
      <c r="M1719" s="10"/>
      <c r="N1719" s="10"/>
      <c r="O1719" s="10"/>
      <c r="P1719" s="10"/>
      <c r="Q1719" s="10"/>
      <c r="R1719" s="10"/>
      <c r="S1719" s="10"/>
      <c r="T1719" s="10"/>
      <c r="U1719" s="10"/>
    </row>
    <row r="1720" spans="1:21">
      <c r="A1720" s="10"/>
      <c r="I1720" s="10"/>
      <c r="J1720" s="10"/>
      <c r="K1720" s="10"/>
      <c r="L1720" s="10"/>
      <c r="M1720" s="10"/>
      <c r="N1720" s="10"/>
      <c r="O1720" s="10"/>
      <c r="P1720" s="10"/>
      <c r="Q1720" s="10"/>
      <c r="R1720" s="10"/>
      <c r="S1720" s="10"/>
      <c r="T1720" s="10"/>
      <c r="U1720" s="10"/>
    </row>
    <row r="1721" spans="1:21">
      <c r="A1721" s="10"/>
      <c r="I1721" s="10"/>
      <c r="J1721" s="10"/>
      <c r="K1721" s="10"/>
      <c r="L1721" s="10"/>
      <c r="M1721" s="10"/>
      <c r="N1721" s="10"/>
      <c r="O1721" s="10"/>
      <c r="P1721" s="10"/>
      <c r="Q1721" s="10"/>
      <c r="R1721" s="10"/>
      <c r="S1721" s="10"/>
      <c r="T1721" s="10"/>
      <c r="U1721" s="10"/>
    </row>
    <row r="1722" spans="1:21">
      <c r="A1722" s="10"/>
      <c r="I1722" s="10"/>
      <c r="J1722" s="10"/>
      <c r="K1722" s="10"/>
      <c r="L1722" s="10"/>
      <c r="M1722" s="10"/>
      <c r="N1722" s="10"/>
      <c r="O1722" s="10"/>
      <c r="P1722" s="10"/>
      <c r="Q1722" s="10"/>
      <c r="R1722" s="10"/>
      <c r="S1722" s="10"/>
      <c r="T1722" s="10"/>
      <c r="U1722" s="10"/>
    </row>
    <row r="1723" spans="1:21">
      <c r="A1723" s="10"/>
      <c r="I1723" s="10"/>
      <c r="J1723" s="10"/>
      <c r="K1723" s="10"/>
      <c r="L1723" s="10"/>
      <c r="M1723" s="10"/>
      <c r="N1723" s="10"/>
      <c r="O1723" s="10"/>
      <c r="P1723" s="10"/>
      <c r="Q1723" s="10"/>
      <c r="R1723" s="10"/>
      <c r="S1723" s="10"/>
      <c r="T1723" s="10"/>
      <c r="U1723" s="10"/>
    </row>
    <row r="1724" spans="1:21">
      <c r="A1724" s="10"/>
      <c r="I1724" s="10"/>
      <c r="J1724" s="10"/>
      <c r="K1724" s="10"/>
      <c r="L1724" s="10"/>
      <c r="M1724" s="10"/>
      <c r="N1724" s="10"/>
      <c r="O1724" s="10"/>
      <c r="P1724" s="10"/>
      <c r="Q1724" s="10"/>
      <c r="R1724" s="10"/>
      <c r="S1724" s="10"/>
      <c r="T1724" s="10"/>
      <c r="U1724" s="10"/>
    </row>
    <row r="1725" spans="1:21">
      <c r="A1725" s="10"/>
      <c r="I1725" s="10"/>
      <c r="J1725" s="10"/>
      <c r="K1725" s="10"/>
      <c r="L1725" s="10"/>
      <c r="M1725" s="10"/>
      <c r="N1725" s="10"/>
      <c r="O1725" s="10"/>
      <c r="P1725" s="10"/>
      <c r="Q1725" s="10"/>
      <c r="R1725" s="10"/>
      <c r="S1725" s="10"/>
      <c r="T1725" s="10"/>
      <c r="U1725" s="10"/>
    </row>
    <row r="1726" spans="1:21">
      <c r="A1726" s="10"/>
      <c r="I1726" s="10"/>
      <c r="J1726" s="10"/>
      <c r="K1726" s="10"/>
      <c r="L1726" s="10"/>
      <c r="M1726" s="10"/>
      <c r="N1726" s="10"/>
      <c r="O1726" s="10"/>
      <c r="P1726" s="10"/>
      <c r="Q1726" s="10"/>
      <c r="R1726" s="10"/>
      <c r="S1726" s="10"/>
      <c r="T1726" s="10"/>
      <c r="U1726" s="10"/>
    </row>
    <row r="1727" spans="1:21">
      <c r="A1727" s="10"/>
      <c r="I1727" s="10"/>
      <c r="J1727" s="10"/>
      <c r="K1727" s="10"/>
      <c r="L1727" s="10"/>
      <c r="M1727" s="10"/>
      <c r="N1727" s="10"/>
      <c r="O1727" s="10"/>
      <c r="P1727" s="10"/>
      <c r="Q1727" s="10"/>
      <c r="R1727" s="10"/>
      <c r="S1727" s="10"/>
      <c r="T1727" s="10"/>
      <c r="U1727" s="10"/>
    </row>
    <row r="1728" spans="1:21">
      <c r="A1728" s="10"/>
      <c r="I1728" s="10"/>
      <c r="J1728" s="10"/>
      <c r="K1728" s="10"/>
      <c r="L1728" s="10"/>
      <c r="M1728" s="10"/>
      <c r="N1728" s="10"/>
      <c r="O1728" s="10"/>
      <c r="P1728" s="10"/>
      <c r="Q1728" s="10"/>
      <c r="R1728" s="10"/>
      <c r="S1728" s="10"/>
      <c r="T1728" s="10"/>
      <c r="U1728" s="10"/>
    </row>
    <row r="1729" spans="1:21">
      <c r="A1729" s="10"/>
      <c r="I1729" s="10"/>
      <c r="J1729" s="10"/>
      <c r="K1729" s="10"/>
      <c r="L1729" s="10"/>
      <c r="M1729" s="10"/>
      <c r="N1729" s="10"/>
      <c r="O1729" s="10"/>
      <c r="P1729" s="10"/>
      <c r="Q1729" s="10"/>
      <c r="R1729" s="10"/>
      <c r="S1729" s="10"/>
      <c r="T1729" s="10"/>
      <c r="U1729" s="10"/>
    </row>
    <row r="1730" spans="1:21">
      <c r="A1730" s="10"/>
      <c r="I1730" s="10"/>
      <c r="J1730" s="10"/>
      <c r="K1730" s="10"/>
      <c r="L1730" s="10"/>
      <c r="M1730" s="10"/>
      <c r="N1730" s="10"/>
      <c r="O1730" s="10"/>
      <c r="P1730" s="10"/>
      <c r="Q1730" s="10"/>
      <c r="R1730" s="10"/>
      <c r="S1730" s="10"/>
      <c r="T1730" s="10"/>
      <c r="U1730" s="10"/>
    </row>
    <row r="1731" spans="1:21">
      <c r="A1731" s="10"/>
      <c r="I1731" s="10"/>
      <c r="J1731" s="10"/>
      <c r="K1731" s="10"/>
      <c r="L1731" s="10"/>
      <c r="M1731" s="10"/>
      <c r="N1731" s="10"/>
      <c r="O1731" s="10"/>
      <c r="P1731" s="10"/>
      <c r="Q1731" s="10"/>
      <c r="R1731" s="10"/>
      <c r="S1731" s="10"/>
      <c r="T1731" s="10"/>
      <c r="U1731" s="10"/>
    </row>
    <row r="1732" spans="1:21">
      <c r="A1732" s="10"/>
      <c r="I1732" s="10"/>
      <c r="J1732" s="10"/>
      <c r="K1732" s="10"/>
      <c r="L1732" s="10"/>
      <c r="M1732" s="10"/>
      <c r="N1732" s="10"/>
      <c r="O1732" s="10"/>
      <c r="P1732" s="10"/>
      <c r="Q1732" s="10"/>
      <c r="R1732" s="10"/>
      <c r="S1732" s="10"/>
      <c r="T1732" s="10"/>
      <c r="U1732" s="10"/>
    </row>
    <row r="1733" spans="1:21">
      <c r="A1733" s="10"/>
      <c r="I1733" s="10"/>
      <c r="J1733" s="10"/>
      <c r="K1733" s="10"/>
      <c r="L1733" s="10"/>
      <c r="M1733" s="10"/>
      <c r="N1733" s="10"/>
      <c r="O1733" s="10"/>
      <c r="P1733" s="10"/>
      <c r="Q1733" s="10"/>
      <c r="R1733" s="10"/>
      <c r="S1733" s="10"/>
      <c r="T1733" s="10"/>
      <c r="U1733" s="10"/>
    </row>
    <row r="1734" spans="1:21">
      <c r="A1734" s="10"/>
      <c r="I1734" s="10"/>
      <c r="J1734" s="10"/>
      <c r="K1734" s="10"/>
      <c r="L1734" s="10"/>
      <c r="M1734" s="10"/>
      <c r="N1734" s="10"/>
      <c r="O1734" s="10"/>
      <c r="P1734" s="10"/>
      <c r="Q1734" s="10"/>
      <c r="R1734" s="10"/>
      <c r="S1734" s="10"/>
      <c r="T1734" s="10"/>
      <c r="U1734" s="10"/>
    </row>
    <row r="1735" spans="1:21">
      <c r="A1735" s="10"/>
      <c r="I1735" s="10"/>
      <c r="J1735" s="10"/>
      <c r="K1735" s="10"/>
      <c r="L1735" s="10"/>
      <c r="M1735" s="10"/>
      <c r="N1735" s="10"/>
      <c r="O1735" s="10"/>
      <c r="P1735" s="10"/>
      <c r="Q1735" s="10"/>
      <c r="R1735" s="10"/>
      <c r="S1735" s="10"/>
      <c r="T1735" s="10"/>
      <c r="U1735" s="10"/>
    </row>
    <row r="1736" spans="1:21">
      <c r="A1736" s="10"/>
      <c r="I1736" s="10"/>
      <c r="J1736" s="10"/>
      <c r="K1736" s="10"/>
      <c r="L1736" s="10"/>
      <c r="M1736" s="10"/>
      <c r="N1736" s="10"/>
      <c r="O1736" s="10"/>
      <c r="P1736" s="10"/>
      <c r="Q1736" s="10"/>
      <c r="R1736" s="10"/>
      <c r="S1736" s="10"/>
      <c r="T1736" s="10"/>
      <c r="U1736" s="10"/>
    </row>
    <row r="1737" spans="1:21">
      <c r="A1737" s="10"/>
      <c r="I1737" s="10"/>
      <c r="J1737" s="10"/>
      <c r="K1737" s="10"/>
      <c r="L1737" s="10"/>
      <c r="M1737" s="10"/>
      <c r="N1737" s="10"/>
      <c r="O1737" s="10"/>
      <c r="P1737" s="10"/>
      <c r="Q1737" s="10"/>
      <c r="R1737" s="10"/>
      <c r="S1737" s="10"/>
      <c r="T1737" s="10"/>
      <c r="U1737" s="10"/>
    </row>
    <row r="1738" spans="1:21">
      <c r="A1738" s="10"/>
      <c r="I1738" s="10"/>
      <c r="J1738" s="10"/>
      <c r="K1738" s="10"/>
      <c r="L1738" s="10"/>
      <c r="M1738" s="10"/>
      <c r="N1738" s="10"/>
      <c r="O1738" s="10"/>
      <c r="P1738" s="10"/>
      <c r="Q1738" s="10"/>
      <c r="R1738" s="10"/>
      <c r="S1738" s="10"/>
      <c r="T1738" s="10"/>
      <c r="U1738" s="10"/>
    </row>
    <row r="1739" spans="1:21">
      <c r="A1739" s="10"/>
      <c r="I1739" s="10"/>
      <c r="J1739" s="10"/>
      <c r="K1739" s="10"/>
      <c r="L1739" s="10"/>
      <c r="M1739" s="10"/>
      <c r="N1739" s="10"/>
      <c r="O1739" s="10"/>
      <c r="P1739" s="10"/>
      <c r="Q1739" s="10"/>
      <c r="R1739" s="10"/>
      <c r="S1739" s="10"/>
      <c r="T1739" s="10"/>
      <c r="U1739" s="10"/>
    </row>
    <row r="1740" spans="1:21">
      <c r="A1740" s="10"/>
      <c r="I1740" s="10"/>
      <c r="J1740" s="10"/>
      <c r="K1740" s="10"/>
      <c r="L1740" s="10"/>
      <c r="M1740" s="10"/>
      <c r="N1740" s="10"/>
      <c r="O1740" s="10"/>
      <c r="P1740" s="10"/>
      <c r="Q1740" s="10"/>
      <c r="R1740" s="10"/>
      <c r="S1740" s="10"/>
      <c r="T1740" s="10"/>
      <c r="U1740" s="10"/>
    </row>
    <row r="1741" spans="1:21">
      <c r="A1741" s="10"/>
      <c r="I1741" s="10"/>
      <c r="J1741" s="10"/>
      <c r="K1741" s="10"/>
      <c r="L1741" s="10"/>
      <c r="M1741" s="10"/>
      <c r="N1741" s="10"/>
      <c r="O1741" s="10"/>
      <c r="P1741" s="10"/>
      <c r="Q1741" s="10"/>
      <c r="R1741" s="10"/>
      <c r="S1741" s="10"/>
      <c r="T1741" s="10"/>
      <c r="U1741" s="10"/>
    </row>
    <row r="1742" spans="1:21">
      <c r="A1742" s="10"/>
      <c r="I1742" s="10"/>
      <c r="J1742" s="10"/>
      <c r="K1742" s="10"/>
      <c r="L1742" s="10"/>
      <c r="M1742" s="10"/>
      <c r="N1742" s="10"/>
      <c r="O1742" s="10"/>
      <c r="P1742" s="10"/>
      <c r="Q1742" s="10"/>
      <c r="R1742" s="10"/>
      <c r="S1742" s="10"/>
      <c r="T1742" s="10"/>
      <c r="U1742" s="10"/>
    </row>
    <row r="1743" spans="1:21">
      <c r="A1743" s="10"/>
      <c r="I1743" s="10"/>
      <c r="J1743" s="10"/>
      <c r="K1743" s="10"/>
      <c r="L1743" s="10"/>
      <c r="M1743" s="10"/>
      <c r="N1743" s="10"/>
      <c r="O1743" s="10"/>
      <c r="P1743" s="10"/>
      <c r="Q1743" s="10"/>
      <c r="R1743" s="10"/>
      <c r="S1743" s="10"/>
      <c r="T1743" s="10"/>
      <c r="U1743" s="10"/>
    </row>
    <row r="1744" spans="1:21">
      <c r="A1744" s="10"/>
      <c r="I1744" s="10"/>
      <c r="J1744" s="10"/>
      <c r="K1744" s="10"/>
      <c r="L1744" s="10"/>
      <c r="M1744" s="10"/>
      <c r="N1744" s="10"/>
      <c r="O1744" s="10"/>
      <c r="P1744" s="10"/>
      <c r="Q1744" s="10"/>
      <c r="R1744" s="10"/>
      <c r="S1744" s="10"/>
      <c r="T1744" s="10"/>
      <c r="U1744" s="10"/>
    </row>
    <row r="1745" spans="1:21">
      <c r="A1745" s="10"/>
      <c r="I1745" s="10"/>
      <c r="J1745" s="10"/>
      <c r="K1745" s="10"/>
      <c r="L1745" s="10"/>
      <c r="M1745" s="10"/>
      <c r="N1745" s="10"/>
      <c r="O1745" s="10"/>
      <c r="P1745" s="10"/>
      <c r="Q1745" s="10"/>
      <c r="R1745" s="10"/>
      <c r="S1745" s="10"/>
      <c r="T1745" s="10"/>
      <c r="U1745" s="10"/>
    </row>
    <row r="1746" spans="1:21">
      <c r="A1746" s="10"/>
      <c r="I1746" s="10"/>
      <c r="J1746" s="10"/>
      <c r="K1746" s="10"/>
      <c r="L1746" s="10"/>
      <c r="M1746" s="10"/>
      <c r="N1746" s="10"/>
      <c r="O1746" s="10"/>
      <c r="P1746" s="10"/>
      <c r="Q1746" s="10"/>
      <c r="R1746" s="10"/>
      <c r="S1746" s="10"/>
      <c r="T1746" s="10"/>
      <c r="U1746" s="10"/>
    </row>
    <row r="1747" spans="1:21">
      <c r="A1747" s="10"/>
      <c r="I1747" s="10"/>
      <c r="J1747" s="10"/>
      <c r="K1747" s="10"/>
      <c r="L1747" s="10"/>
      <c r="M1747" s="10"/>
      <c r="N1747" s="10"/>
      <c r="O1747" s="10"/>
      <c r="P1747" s="10"/>
      <c r="Q1747" s="10"/>
      <c r="R1747" s="10"/>
      <c r="S1747" s="10"/>
      <c r="T1747" s="10"/>
      <c r="U1747" s="10"/>
    </row>
    <row r="1748" spans="1:21">
      <c r="A1748" s="10"/>
      <c r="I1748" s="10"/>
      <c r="J1748" s="10"/>
      <c r="K1748" s="10"/>
      <c r="L1748" s="10"/>
      <c r="M1748" s="10"/>
      <c r="N1748" s="10"/>
      <c r="O1748" s="10"/>
      <c r="P1748" s="10"/>
      <c r="Q1748" s="10"/>
      <c r="R1748" s="10"/>
      <c r="S1748" s="10"/>
      <c r="T1748" s="10"/>
      <c r="U1748" s="10"/>
    </row>
    <row r="1749" spans="1:21">
      <c r="A1749" s="10"/>
      <c r="I1749" s="10"/>
      <c r="J1749" s="10"/>
      <c r="K1749" s="10"/>
      <c r="L1749" s="10"/>
      <c r="M1749" s="10"/>
      <c r="N1749" s="10"/>
      <c r="O1749" s="10"/>
      <c r="P1749" s="10"/>
      <c r="Q1749" s="10"/>
      <c r="R1749" s="10"/>
      <c r="S1749" s="10"/>
      <c r="T1749" s="10"/>
      <c r="U1749" s="10"/>
    </row>
    <row r="1750" spans="1:21">
      <c r="A1750" s="10"/>
      <c r="I1750" s="10"/>
      <c r="J1750" s="10"/>
      <c r="K1750" s="10"/>
      <c r="L1750" s="10"/>
      <c r="M1750" s="10"/>
      <c r="N1750" s="10"/>
      <c r="O1750" s="10"/>
      <c r="P1750" s="10"/>
      <c r="Q1750" s="10"/>
      <c r="R1750" s="10"/>
      <c r="S1750" s="10"/>
      <c r="T1750" s="10"/>
      <c r="U1750" s="10"/>
    </row>
    <row r="1751" spans="1:21">
      <c r="A1751" s="10"/>
      <c r="I1751" s="10"/>
      <c r="J1751" s="10"/>
      <c r="K1751" s="10"/>
      <c r="L1751" s="10"/>
      <c r="M1751" s="10"/>
      <c r="N1751" s="10"/>
      <c r="O1751" s="10"/>
      <c r="P1751" s="10"/>
      <c r="Q1751" s="10"/>
      <c r="R1751" s="10"/>
      <c r="S1751" s="10"/>
      <c r="T1751" s="10"/>
      <c r="U1751" s="10"/>
    </row>
    <row r="1752" spans="1:21">
      <c r="A1752" s="10"/>
      <c r="I1752" s="10"/>
      <c r="J1752" s="10"/>
      <c r="K1752" s="10"/>
      <c r="L1752" s="10"/>
      <c r="M1752" s="10"/>
      <c r="N1752" s="10"/>
      <c r="O1752" s="10"/>
      <c r="P1752" s="10"/>
      <c r="Q1752" s="10"/>
      <c r="R1752" s="10"/>
      <c r="S1752" s="10"/>
      <c r="T1752" s="10"/>
      <c r="U1752" s="10"/>
    </row>
    <row r="1753" spans="1:21">
      <c r="A1753" s="10"/>
      <c r="I1753" s="10"/>
      <c r="J1753" s="10"/>
      <c r="K1753" s="10"/>
      <c r="L1753" s="10"/>
      <c r="M1753" s="10"/>
      <c r="N1753" s="10"/>
      <c r="O1753" s="10"/>
      <c r="P1753" s="10"/>
      <c r="Q1753" s="10"/>
      <c r="R1753" s="10"/>
      <c r="S1753" s="10"/>
      <c r="T1753" s="10"/>
      <c r="U1753" s="10"/>
    </row>
    <row r="1754" spans="1:21">
      <c r="A1754" s="10"/>
      <c r="I1754" s="10"/>
      <c r="J1754" s="10"/>
      <c r="K1754" s="10"/>
      <c r="L1754" s="10"/>
      <c r="M1754" s="10"/>
      <c r="N1754" s="10"/>
      <c r="O1754" s="10"/>
      <c r="P1754" s="10"/>
      <c r="Q1754" s="10"/>
      <c r="R1754" s="10"/>
      <c r="S1754" s="10"/>
      <c r="T1754" s="10"/>
      <c r="U1754" s="10"/>
    </row>
    <row r="1755" spans="1:21">
      <c r="A1755" s="10"/>
      <c r="I1755" s="10"/>
      <c r="J1755" s="10"/>
      <c r="K1755" s="10"/>
      <c r="L1755" s="10"/>
      <c r="M1755" s="10"/>
      <c r="N1755" s="10"/>
      <c r="O1755" s="10"/>
      <c r="P1755" s="10"/>
      <c r="Q1755" s="10"/>
      <c r="R1755" s="10"/>
      <c r="S1755" s="10"/>
      <c r="T1755" s="10"/>
      <c r="U1755" s="10"/>
    </row>
    <row r="1756" spans="1:21">
      <c r="A1756" s="10"/>
      <c r="I1756" s="10"/>
      <c r="J1756" s="10"/>
      <c r="K1756" s="10"/>
      <c r="L1756" s="10"/>
      <c r="M1756" s="10"/>
      <c r="N1756" s="10"/>
      <c r="O1756" s="10"/>
      <c r="P1756" s="10"/>
      <c r="Q1756" s="10"/>
      <c r="R1756" s="10"/>
      <c r="S1756" s="10"/>
      <c r="T1756" s="10"/>
      <c r="U1756" s="10"/>
    </row>
    <row r="1757" spans="1:21">
      <c r="A1757" s="10"/>
      <c r="I1757" s="10"/>
      <c r="J1757" s="10"/>
      <c r="K1757" s="10"/>
      <c r="L1757" s="10"/>
      <c r="M1757" s="10"/>
      <c r="N1757" s="10"/>
      <c r="O1757" s="10"/>
      <c r="P1757" s="10"/>
      <c r="Q1757" s="10"/>
      <c r="R1757" s="10"/>
      <c r="S1757" s="10"/>
      <c r="T1757" s="10"/>
      <c r="U1757" s="10"/>
    </row>
    <row r="1758" spans="1:21">
      <c r="A1758" s="10"/>
      <c r="I1758" s="10"/>
      <c r="J1758" s="10"/>
      <c r="K1758" s="10"/>
      <c r="L1758" s="10"/>
      <c r="M1758" s="10"/>
      <c r="N1758" s="10"/>
      <c r="O1758" s="10"/>
      <c r="P1758" s="10"/>
      <c r="Q1758" s="10"/>
      <c r="R1758" s="10"/>
      <c r="S1758" s="10"/>
      <c r="T1758" s="10"/>
      <c r="U1758" s="10"/>
    </row>
    <row r="1759" spans="1:21">
      <c r="A1759" s="10"/>
      <c r="I1759" s="10"/>
      <c r="J1759" s="10"/>
      <c r="K1759" s="10"/>
      <c r="L1759" s="10"/>
      <c r="M1759" s="10"/>
      <c r="N1759" s="10"/>
      <c r="O1759" s="10"/>
      <c r="P1759" s="10"/>
      <c r="Q1759" s="10"/>
      <c r="R1759" s="10"/>
      <c r="S1759" s="10"/>
      <c r="T1759" s="10"/>
      <c r="U1759" s="10"/>
    </row>
    <row r="1760" spans="1:21">
      <c r="A1760" s="10"/>
      <c r="I1760" s="10"/>
      <c r="J1760" s="10"/>
      <c r="K1760" s="10"/>
      <c r="L1760" s="10"/>
      <c r="M1760" s="10"/>
      <c r="N1760" s="10"/>
      <c r="O1760" s="10"/>
      <c r="P1760" s="10"/>
      <c r="Q1760" s="10"/>
      <c r="R1760" s="10"/>
      <c r="S1760" s="10"/>
      <c r="T1760" s="10"/>
      <c r="U1760" s="10"/>
    </row>
    <row r="1761" spans="1:21">
      <c r="A1761" s="10"/>
      <c r="I1761" s="10"/>
      <c r="J1761" s="10"/>
      <c r="K1761" s="10"/>
      <c r="L1761" s="10"/>
      <c r="M1761" s="10"/>
      <c r="N1761" s="10"/>
      <c r="O1761" s="10"/>
      <c r="P1761" s="10"/>
      <c r="Q1761" s="10"/>
      <c r="R1761" s="10"/>
      <c r="S1761" s="10"/>
      <c r="T1761" s="10"/>
      <c r="U1761" s="10"/>
    </row>
    <row r="1762" spans="1:21">
      <c r="A1762" s="10"/>
      <c r="I1762" s="10"/>
      <c r="J1762" s="10"/>
      <c r="K1762" s="10"/>
      <c r="L1762" s="10"/>
      <c r="M1762" s="10"/>
      <c r="N1762" s="10"/>
      <c r="O1762" s="10"/>
      <c r="P1762" s="10"/>
      <c r="Q1762" s="10"/>
      <c r="R1762" s="10"/>
      <c r="S1762" s="10"/>
      <c r="T1762" s="10"/>
      <c r="U1762" s="10"/>
    </row>
    <row r="1763" spans="1:21">
      <c r="A1763" s="10"/>
      <c r="I1763" s="10"/>
      <c r="J1763" s="10"/>
      <c r="K1763" s="10"/>
      <c r="L1763" s="10"/>
      <c r="M1763" s="10"/>
      <c r="N1763" s="10"/>
      <c r="O1763" s="10"/>
      <c r="P1763" s="10"/>
      <c r="Q1763" s="10"/>
      <c r="R1763" s="10"/>
      <c r="S1763" s="10"/>
      <c r="T1763" s="10"/>
      <c r="U1763" s="10"/>
    </row>
    <row r="1764" spans="1:21">
      <c r="A1764" s="10"/>
      <c r="I1764" s="10"/>
      <c r="J1764" s="10"/>
      <c r="K1764" s="10"/>
      <c r="L1764" s="10"/>
      <c r="M1764" s="10"/>
      <c r="N1764" s="10"/>
      <c r="O1764" s="10"/>
      <c r="P1764" s="10"/>
      <c r="Q1764" s="10"/>
      <c r="R1764" s="10"/>
      <c r="S1764" s="10"/>
      <c r="T1764" s="10"/>
      <c r="U1764" s="10"/>
    </row>
    <row r="1765" spans="1:21">
      <c r="A1765" s="10"/>
      <c r="I1765" s="10"/>
      <c r="J1765" s="10"/>
      <c r="K1765" s="10"/>
      <c r="L1765" s="10"/>
      <c r="M1765" s="10"/>
      <c r="N1765" s="10"/>
      <c r="O1765" s="10"/>
      <c r="P1765" s="10"/>
      <c r="Q1765" s="10"/>
      <c r="R1765" s="10"/>
      <c r="S1765" s="10"/>
      <c r="T1765" s="10"/>
      <c r="U1765" s="10"/>
    </row>
    <row r="1766" spans="1:21">
      <c r="A1766" s="10"/>
      <c r="I1766" s="10"/>
      <c r="J1766" s="10"/>
      <c r="K1766" s="10"/>
      <c r="L1766" s="10"/>
      <c r="M1766" s="10"/>
      <c r="N1766" s="10"/>
      <c r="O1766" s="10"/>
      <c r="P1766" s="10"/>
      <c r="Q1766" s="10"/>
      <c r="R1766" s="10"/>
      <c r="S1766" s="10"/>
      <c r="T1766" s="10"/>
      <c r="U1766" s="10"/>
    </row>
    <row r="1767" spans="1:21">
      <c r="A1767" s="10"/>
      <c r="I1767" s="10"/>
      <c r="J1767" s="10"/>
      <c r="K1767" s="10"/>
      <c r="L1767" s="10"/>
      <c r="M1767" s="10"/>
      <c r="N1767" s="10"/>
      <c r="O1767" s="10"/>
      <c r="P1767" s="10"/>
      <c r="Q1767" s="10"/>
      <c r="R1767" s="10"/>
      <c r="S1767" s="10"/>
      <c r="T1767" s="10"/>
      <c r="U1767" s="10"/>
    </row>
    <row r="1768" spans="1:21">
      <c r="A1768" s="10"/>
      <c r="I1768" s="10"/>
      <c r="J1768" s="10"/>
      <c r="K1768" s="10"/>
      <c r="L1768" s="10"/>
      <c r="M1768" s="10"/>
      <c r="N1768" s="10"/>
      <c r="O1768" s="10"/>
      <c r="P1768" s="10"/>
      <c r="Q1768" s="10"/>
      <c r="R1768" s="10"/>
      <c r="S1768" s="10"/>
      <c r="T1768" s="10"/>
      <c r="U1768" s="10"/>
    </row>
    <row r="1769" spans="1:21">
      <c r="A1769" s="10"/>
      <c r="I1769" s="10"/>
      <c r="J1769" s="10"/>
      <c r="K1769" s="10"/>
      <c r="L1769" s="10"/>
      <c r="M1769" s="10"/>
      <c r="N1769" s="10"/>
      <c r="O1769" s="10"/>
      <c r="P1769" s="10"/>
      <c r="Q1769" s="10"/>
      <c r="R1769" s="10"/>
      <c r="S1769" s="10"/>
      <c r="T1769" s="10"/>
      <c r="U1769" s="10"/>
    </row>
    <row r="1770" spans="1:21">
      <c r="A1770" s="10"/>
      <c r="I1770" s="10"/>
      <c r="J1770" s="10"/>
      <c r="K1770" s="10"/>
      <c r="L1770" s="10"/>
      <c r="M1770" s="10"/>
      <c r="N1770" s="10"/>
      <c r="O1770" s="10"/>
      <c r="P1770" s="10"/>
      <c r="Q1770" s="10"/>
      <c r="R1770" s="10"/>
      <c r="S1770" s="10"/>
      <c r="T1770" s="10"/>
      <c r="U1770" s="10"/>
    </row>
    <row r="1771" spans="1:21">
      <c r="A1771" s="10"/>
      <c r="I1771" s="10"/>
      <c r="J1771" s="10"/>
      <c r="K1771" s="10"/>
      <c r="L1771" s="10"/>
      <c r="M1771" s="10"/>
      <c r="N1771" s="10"/>
      <c r="O1771" s="10"/>
      <c r="P1771" s="10"/>
      <c r="Q1771" s="10"/>
      <c r="R1771" s="10"/>
      <c r="S1771" s="10"/>
      <c r="T1771" s="10"/>
      <c r="U1771" s="10"/>
    </row>
    <row r="1772" spans="1:21">
      <c r="A1772" s="10"/>
      <c r="I1772" s="10"/>
      <c r="J1772" s="10"/>
      <c r="K1772" s="10"/>
      <c r="L1772" s="10"/>
      <c r="M1772" s="10"/>
      <c r="N1772" s="10"/>
      <c r="O1772" s="10"/>
      <c r="P1772" s="10"/>
      <c r="Q1772" s="10"/>
      <c r="R1772" s="10"/>
      <c r="S1772" s="10"/>
      <c r="T1772" s="10"/>
      <c r="U1772" s="10"/>
    </row>
    <row r="1773" spans="1:21">
      <c r="A1773" s="10"/>
      <c r="I1773" s="10"/>
      <c r="J1773" s="10"/>
      <c r="K1773" s="10"/>
      <c r="L1773" s="10"/>
      <c r="M1773" s="10"/>
      <c r="N1773" s="10"/>
      <c r="O1773" s="10"/>
      <c r="P1773" s="10"/>
      <c r="Q1773" s="10"/>
      <c r="R1773" s="10"/>
      <c r="S1773" s="10"/>
      <c r="T1773" s="10"/>
      <c r="U1773" s="10"/>
    </row>
    <row r="1774" spans="1:21">
      <c r="A1774" s="10"/>
      <c r="I1774" s="10"/>
      <c r="J1774" s="10"/>
      <c r="K1774" s="10"/>
      <c r="L1774" s="10"/>
      <c r="M1774" s="10"/>
      <c r="N1774" s="10"/>
      <c r="O1774" s="10"/>
      <c r="P1774" s="10"/>
      <c r="Q1774" s="10"/>
      <c r="R1774" s="10"/>
      <c r="S1774" s="10"/>
      <c r="T1774" s="10"/>
      <c r="U1774" s="10"/>
    </row>
    <row r="1775" spans="1:21">
      <c r="A1775" s="10"/>
      <c r="I1775" s="10"/>
      <c r="J1775" s="10"/>
      <c r="K1775" s="10"/>
      <c r="L1775" s="10"/>
      <c r="M1775" s="10"/>
      <c r="N1775" s="10"/>
      <c r="O1775" s="10"/>
      <c r="P1775" s="10"/>
      <c r="Q1775" s="10"/>
      <c r="R1775" s="10"/>
      <c r="S1775" s="10"/>
      <c r="T1775" s="10"/>
      <c r="U1775" s="10"/>
    </row>
    <row r="1776" spans="1:21">
      <c r="A1776" s="10"/>
      <c r="I1776" s="10"/>
      <c r="J1776" s="10"/>
      <c r="K1776" s="10"/>
      <c r="L1776" s="10"/>
      <c r="M1776" s="10"/>
      <c r="N1776" s="10"/>
      <c r="O1776" s="10"/>
      <c r="P1776" s="10"/>
      <c r="Q1776" s="10"/>
      <c r="R1776" s="10"/>
      <c r="S1776" s="10"/>
      <c r="T1776" s="10"/>
      <c r="U1776" s="10"/>
    </row>
    <row r="1777" spans="1:21">
      <c r="A1777" s="10"/>
      <c r="I1777" s="10"/>
      <c r="J1777" s="10"/>
      <c r="K1777" s="10"/>
      <c r="L1777" s="10"/>
      <c r="M1777" s="10"/>
      <c r="N1777" s="10"/>
      <c r="O1777" s="10"/>
      <c r="P1777" s="10"/>
      <c r="Q1777" s="10"/>
      <c r="R1777" s="10"/>
      <c r="S1777" s="10"/>
      <c r="T1777" s="10"/>
      <c r="U1777" s="10"/>
    </row>
    <row r="1778" spans="1:21">
      <c r="A1778" s="10"/>
      <c r="I1778" s="10"/>
      <c r="J1778" s="10"/>
      <c r="K1778" s="10"/>
      <c r="L1778" s="10"/>
      <c r="M1778" s="10"/>
      <c r="N1778" s="10"/>
      <c r="O1778" s="10"/>
      <c r="P1778" s="10"/>
      <c r="Q1778" s="10"/>
      <c r="R1778" s="10"/>
      <c r="S1778" s="10"/>
      <c r="T1778" s="10"/>
      <c r="U1778" s="10"/>
    </row>
    <row r="1779" spans="1:21">
      <c r="A1779" s="10"/>
      <c r="I1779" s="10"/>
      <c r="J1779" s="10"/>
      <c r="K1779" s="10"/>
      <c r="L1779" s="10"/>
      <c r="M1779" s="10"/>
      <c r="N1779" s="10"/>
      <c r="O1779" s="10"/>
      <c r="P1779" s="10"/>
      <c r="Q1779" s="10"/>
      <c r="R1779" s="10"/>
      <c r="S1779" s="10"/>
      <c r="T1779" s="10"/>
      <c r="U1779" s="10"/>
    </row>
    <row r="1780" spans="1:21">
      <c r="A1780" s="10"/>
      <c r="I1780" s="10"/>
      <c r="J1780" s="10"/>
      <c r="K1780" s="10"/>
      <c r="L1780" s="10"/>
      <c r="M1780" s="10"/>
      <c r="N1780" s="10"/>
      <c r="O1780" s="10"/>
      <c r="P1780" s="10"/>
      <c r="Q1780" s="10"/>
      <c r="R1780" s="10"/>
      <c r="S1780" s="10"/>
      <c r="T1780" s="10"/>
      <c r="U1780" s="10"/>
    </row>
    <row r="1781" spans="1:21">
      <c r="A1781" s="10"/>
      <c r="I1781" s="10"/>
      <c r="J1781" s="10"/>
      <c r="K1781" s="10"/>
      <c r="L1781" s="10"/>
      <c r="M1781" s="10"/>
      <c r="N1781" s="10"/>
      <c r="O1781" s="10"/>
      <c r="P1781" s="10"/>
      <c r="Q1781" s="10"/>
      <c r="R1781" s="10"/>
      <c r="S1781" s="10"/>
      <c r="T1781" s="10"/>
      <c r="U1781" s="10"/>
    </row>
    <row r="1782" spans="1:21">
      <c r="A1782" s="10"/>
      <c r="I1782" s="10"/>
      <c r="J1782" s="10"/>
      <c r="K1782" s="10"/>
      <c r="L1782" s="10"/>
      <c r="M1782" s="10"/>
      <c r="N1782" s="10"/>
      <c r="O1782" s="10"/>
      <c r="P1782" s="10"/>
      <c r="Q1782" s="10"/>
      <c r="R1782" s="10"/>
      <c r="S1782" s="10"/>
      <c r="T1782" s="10"/>
      <c r="U1782" s="10"/>
    </row>
    <row r="1783" spans="1:21">
      <c r="A1783" s="10"/>
      <c r="I1783" s="10"/>
      <c r="J1783" s="10"/>
      <c r="K1783" s="10"/>
      <c r="L1783" s="10"/>
      <c r="M1783" s="10"/>
      <c r="N1783" s="10"/>
      <c r="O1783" s="10"/>
      <c r="P1783" s="10"/>
      <c r="Q1783" s="10"/>
      <c r="R1783" s="10"/>
      <c r="S1783" s="10"/>
      <c r="T1783" s="10"/>
      <c r="U1783" s="10"/>
    </row>
    <row r="1784" spans="1:21">
      <c r="A1784" s="10"/>
      <c r="I1784" s="10"/>
      <c r="J1784" s="10"/>
      <c r="K1784" s="10"/>
      <c r="L1784" s="10"/>
      <c r="M1784" s="10"/>
      <c r="N1784" s="10"/>
      <c r="O1784" s="10"/>
      <c r="P1784" s="10"/>
      <c r="Q1784" s="10"/>
      <c r="R1784" s="10"/>
      <c r="S1784" s="10"/>
      <c r="T1784" s="10"/>
      <c r="U1784" s="10"/>
    </row>
    <row r="1785" spans="1:21">
      <c r="A1785" s="10"/>
      <c r="I1785" s="10"/>
      <c r="J1785" s="10"/>
      <c r="K1785" s="10"/>
      <c r="L1785" s="10"/>
      <c r="M1785" s="10"/>
      <c r="N1785" s="10"/>
      <c r="O1785" s="10"/>
      <c r="P1785" s="10"/>
      <c r="Q1785" s="10"/>
      <c r="R1785" s="10"/>
      <c r="S1785" s="10"/>
      <c r="T1785" s="10"/>
      <c r="U1785" s="10"/>
    </row>
    <row r="1786" spans="1:21">
      <c r="A1786" s="10"/>
      <c r="I1786" s="10"/>
      <c r="J1786" s="10"/>
      <c r="K1786" s="10"/>
      <c r="L1786" s="10"/>
      <c r="M1786" s="10"/>
      <c r="N1786" s="10"/>
      <c r="O1786" s="10"/>
      <c r="P1786" s="10"/>
      <c r="Q1786" s="10"/>
      <c r="R1786" s="10"/>
      <c r="S1786" s="10"/>
      <c r="T1786" s="10"/>
      <c r="U1786" s="10"/>
    </row>
    <row r="1787" spans="1:21">
      <c r="A1787" s="10"/>
      <c r="I1787" s="10"/>
      <c r="J1787" s="10"/>
      <c r="K1787" s="10"/>
      <c r="L1787" s="10"/>
      <c r="M1787" s="10"/>
      <c r="N1787" s="10"/>
      <c r="O1787" s="10"/>
      <c r="P1787" s="10"/>
      <c r="Q1787" s="10"/>
      <c r="R1787" s="10"/>
      <c r="S1787" s="10"/>
      <c r="T1787" s="10"/>
      <c r="U1787" s="10"/>
    </row>
    <row r="1788" spans="1:21">
      <c r="A1788" s="10"/>
      <c r="I1788" s="10"/>
      <c r="J1788" s="10"/>
      <c r="K1788" s="10"/>
      <c r="L1788" s="10"/>
      <c r="M1788" s="10"/>
      <c r="N1788" s="10"/>
      <c r="O1788" s="10"/>
      <c r="P1788" s="10"/>
      <c r="Q1788" s="10"/>
      <c r="R1788" s="10"/>
      <c r="S1788" s="10"/>
      <c r="T1788" s="10"/>
      <c r="U1788" s="10"/>
    </row>
    <row r="1789" spans="1:21">
      <c r="A1789" s="10"/>
      <c r="I1789" s="10"/>
      <c r="J1789" s="10"/>
      <c r="K1789" s="10"/>
      <c r="L1789" s="10"/>
      <c r="M1789" s="10"/>
      <c r="N1789" s="10"/>
      <c r="O1789" s="10"/>
      <c r="P1789" s="10"/>
      <c r="Q1789" s="10"/>
      <c r="R1789" s="10"/>
      <c r="S1789" s="10"/>
      <c r="T1789" s="10"/>
      <c r="U1789" s="10"/>
    </row>
    <row r="1790" spans="1:21">
      <c r="A1790" s="10"/>
      <c r="I1790" s="10"/>
      <c r="J1790" s="10"/>
      <c r="K1790" s="10"/>
      <c r="L1790" s="10"/>
      <c r="M1790" s="10"/>
      <c r="N1790" s="10"/>
      <c r="O1790" s="10"/>
      <c r="P1790" s="10"/>
      <c r="Q1790" s="10"/>
      <c r="R1790" s="10"/>
      <c r="S1790" s="10"/>
      <c r="T1790" s="10"/>
      <c r="U1790" s="10"/>
    </row>
    <row r="1791" spans="1:21">
      <c r="A1791" s="10"/>
      <c r="I1791" s="10"/>
      <c r="J1791" s="10"/>
      <c r="K1791" s="10"/>
      <c r="L1791" s="10"/>
      <c r="M1791" s="10"/>
      <c r="N1791" s="10"/>
      <c r="O1791" s="10"/>
      <c r="P1791" s="10"/>
      <c r="Q1791" s="10"/>
      <c r="R1791" s="10"/>
      <c r="S1791" s="10"/>
      <c r="T1791" s="10"/>
      <c r="U1791" s="10"/>
    </row>
    <row r="1792" spans="1:21">
      <c r="A1792" s="10"/>
      <c r="I1792" s="10"/>
      <c r="J1792" s="10"/>
      <c r="K1792" s="10"/>
      <c r="L1792" s="10"/>
      <c r="M1792" s="10"/>
      <c r="N1792" s="10"/>
      <c r="O1792" s="10"/>
      <c r="P1792" s="10"/>
      <c r="Q1792" s="10"/>
      <c r="R1792" s="10"/>
      <c r="S1792" s="10"/>
      <c r="T1792" s="10"/>
      <c r="U1792" s="10"/>
    </row>
    <row r="1793" spans="1:21">
      <c r="A1793" s="10"/>
      <c r="I1793" s="10"/>
      <c r="J1793" s="10"/>
      <c r="K1793" s="10"/>
      <c r="L1793" s="10"/>
      <c r="M1793" s="10"/>
      <c r="N1793" s="10"/>
      <c r="O1793" s="10"/>
      <c r="P1793" s="10"/>
      <c r="Q1793" s="10"/>
      <c r="R1793" s="10"/>
      <c r="S1793" s="10"/>
      <c r="T1793" s="10"/>
      <c r="U1793" s="10"/>
    </row>
    <row r="1794" spans="1:21">
      <c r="A1794" s="10"/>
      <c r="I1794" s="10"/>
      <c r="J1794" s="10"/>
      <c r="K1794" s="10"/>
      <c r="L1794" s="10"/>
      <c r="M1794" s="10"/>
      <c r="N1794" s="10"/>
      <c r="O1794" s="10"/>
      <c r="P1794" s="10"/>
      <c r="Q1794" s="10"/>
      <c r="R1794" s="10"/>
      <c r="S1794" s="10"/>
      <c r="T1794" s="10"/>
      <c r="U1794" s="10"/>
    </row>
    <row r="1795" spans="1:21">
      <c r="A1795" s="10"/>
      <c r="I1795" s="10"/>
      <c r="J1795" s="10"/>
      <c r="K1795" s="10"/>
      <c r="L1795" s="10"/>
      <c r="M1795" s="10"/>
      <c r="N1795" s="10"/>
      <c r="O1795" s="10"/>
      <c r="P1795" s="10"/>
      <c r="Q1795" s="10"/>
      <c r="R1795" s="10"/>
      <c r="S1795" s="10"/>
      <c r="T1795" s="10"/>
      <c r="U1795" s="10"/>
    </row>
    <row r="1796" spans="1:21">
      <c r="A1796" s="10"/>
      <c r="I1796" s="10"/>
      <c r="J1796" s="10"/>
      <c r="K1796" s="10"/>
      <c r="L1796" s="10"/>
      <c r="M1796" s="10"/>
      <c r="N1796" s="10"/>
      <c r="O1796" s="10"/>
      <c r="P1796" s="10"/>
      <c r="Q1796" s="10"/>
      <c r="R1796" s="10"/>
      <c r="S1796" s="10"/>
      <c r="T1796" s="10"/>
      <c r="U1796" s="10"/>
    </row>
    <row r="1797" spans="1:21">
      <c r="A1797" s="10"/>
      <c r="I1797" s="10"/>
      <c r="J1797" s="10"/>
      <c r="K1797" s="10"/>
      <c r="L1797" s="10"/>
      <c r="M1797" s="10"/>
      <c r="N1797" s="10"/>
      <c r="O1797" s="10"/>
      <c r="P1797" s="10"/>
      <c r="Q1797" s="10"/>
      <c r="R1797" s="10"/>
      <c r="S1797" s="10"/>
      <c r="T1797" s="10"/>
      <c r="U1797" s="10"/>
    </row>
    <row r="1798" spans="1:21">
      <c r="A1798" s="10"/>
      <c r="I1798" s="10"/>
      <c r="J1798" s="10"/>
      <c r="K1798" s="10"/>
      <c r="L1798" s="10"/>
      <c r="M1798" s="10"/>
      <c r="N1798" s="10"/>
      <c r="O1798" s="10"/>
      <c r="P1798" s="10"/>
      <c r="Q1798" s="10"/>
      <c r="R1798" s="10"/>
      <c r="S1798" s="10"/>
      <c r="T1798" s="10"/>
      <c r="U1798" s="10"/>
    </row>
    <row r="1799" spans="1:21">
      <c r="A1799" s="10"/>
      <c r="I1799" s="10"/>
      <c r="J1799" s="10"/>
      <c r="K1799" s="10"/>
      <c r="L1799" s="10"/>
      <c r="M1799" s="10"/>
      <c r="N1799" s="10"/>
      <c r="O1799" s="10"/>
      <c r="P1799" s="10"/>
      <c r="Q1799" s="10"/>
      <c r="R1799" s="10"/>
      <c r="S1799" s="10"/>
      <c r="T1799" s="10"/>
      <c r="U1799" s="10"/>
    </row>
    <row r="1800" spans="1:21">
      <c r="A1800" s="10"/>
      <c r="I1800" s="10"/>
      <c r="J1800" s="10"/>
      <c r="K1800" s="10"/>
      <c r="L1800" s="10"/>
      <c r="M1800" s="10"/>
      <c r="N1800" s="10"/>
      <c r="O1800" s="10"/>
      <c r="P1800" s="10"/>
      <c r="Q1800" s="10"/>
      <c r="R1800" s="10"/>
      <c r="S1800" s="10"/>
      <c r="T1800" s="10"/>
      <c r="U1800" s="10"/>
    </row>
    <row r="1801" spans="1:21">
      <c r="A1801" s="10"/>
      <c r="I1801" s="10"/>
      <c r="J1801" s="10"/>
      <c r="K1801" s="10"/>
      <c r="L1801" s="10"/>
      <c r="M1801" s="10"/>
      <c r="N1801" s="10"/>
      <c r="O1801" s="10"/>
      <c r="P1801" s="10"/>
      <c r="Q1801" s="10"/>
      <c r="R1801" s="10"/>
      <c r="S1801" s="10"/>
      <c r="T1801" s="10"/>
      <c r="U1801" s="10"/>
    </row>
    <row r="1802" spans="1:21">
      <c r="A1802" s="10"/>
      <c r="I1802" s="10"/>
      <c r="J1802" s="10"/>
      <c r="K1802" s="10"/>
      <c r="L1802" s="10"/>
      <c r="M1802" s="10"/>
      <c r="N1802" s="10"/>
      <c r="O1802" s="10"/>
      <c r="P1802" s="10"/>
      <c r="Q1802" s="10"/>
      <c r="R1802" s="10"/>
      <c r="S1802" s="10"/>
      <c r="T1802" s="10"/>
      <c r="U1802" s="10"/>
    </row>
    <row r="1803" spans="1:21">
      <c r="A1803" s="10"/>
      <c r="I1803" s="10"/>
      <c r="J1803" s="10"/>
      <c r="K1803" s="10"/>
      <c r="L1803" s="10"/>
      <c r="M1803" s="10"/>
      <c r="N1803" s="10"/>
      <c r="O1803" s="10"/>
      <c r="P1803" s="10"/>
      <c r="Q1803" s="10"/>
      <c r="R1803" s="10"/>
      <c r="S1803" s="10"/>
      <c r="T1803" s="10"/>
      <c r="U1803" s="10"/>
    </row>
    <row r="1804" spans="1:21">
      <c r="A1804" s="10"/>
      <c r="I1804" s="10"/>
      <c r="J1804" s="10"/>
      <c r="K1804" s="10"/>
      <c r="L1804" s="10"/>
      <c r="M1804" s="10"/>
      <c r="N1804" s="10"/>
      <c r="O1804" s="10"/>
      <c r="P1804" s="10"/>
      <c r="Q1804" s="10"/>
      <c r="R1804" s="10"/>
      <c r="S1804" s="10"/>
      <c r="T1804" s="10"/>
      <c r="U1804" s="10"/>
    </row>
    <row r="1805" spans="1:21">
      <c r="A1805" s="10"/>
      <c r="I1805" s="10"/>
      <c r="J1805" s="10"/>
      <c r="K1805" s="10"/>
      <c r="L1805" s="10"/>
      <c r="M1805" s="10"/>
      <c r="N1805" s="10"/>
      <c r="O1805" s="10"/>
      <c r="P1805" s="10"/>
      <c r="Q1805" s="10"/>
      <c r="R1805" s="10"/>
      <c r="S1805" s="10"/>
      <c r="T1805" s="10"/>
      <c r="U1805" s="10"/>
    </row>
    <row r="1806" spans="1:21">
      <c r="A1806" s="10"/>
      <c r="I1806" s="10"/>
      <c r="J1806" s="10"/>
      <c r="K1806" s="10"/>
      <c r="L1806" s="10"/>
      <c r="M1806" s="10"/>
      <c r="N1806" s="10"/>
      <c r="O1806" s="10"/>
      <c r="P1806" s="10"/>
      <c r="Q1806" s="10"/>
      <c r="R1806" s="10"/>
      <c r="S1806" s="10"/>
      <c r="T1806" s="10"/>
      <c r="U1806" s="10"/>
    </row>
    <row r="1807" spans="1:21">
      <c r="A1807" s="10"/>
      <c r="I1807" s="10"/>
      <c r="J1807" s="10"/>
      <c r="K1807" s="10"/>
      <c r="L1807" s="10"/>
      <c r="M1807" s="10"/>
      <c r="N1807" s="10"/>
      <c r="O1807" s="10"/>
      <c r="P1807" s="10"/>
      <c r="Q1807" s="10"/>
      <c r="R1807" s="10"/>
      <c r="S1807" s="10"/>
      <c r="T1807" s="10"/>
      <c r="U1807" s="10"/>
    </row>
    <row r="1808" spans="1:21">
      <c r="A1808" s="10"/>
      <c r="I1808" s="10"/>
      <c r="J1808" s="10"/>
      <c r="K1808" s="10"/>
      <c r="L1808" s="10"/>
      <c r="M1808" s="10"/>
      <c r="N1808" s="10"/>
      <c r="O1808" s="10"/>
      <c r="P1808" s="10"/>
      <c r="Q1808" s="10"/>
      <c r="R1808" s="10"/>
      <c r="S1808" s="10"/>
      <c r="T1808" s="10"/>
      <c r="U1808" s="10"/>
    </row>
    <row r="1809" spans="1:21">
      <c r="A1809" s="10"/>
      <c r="I1809" s="10"/>
      <c r="J1809" s="10"/>
      <c r="K1809" s="10"/>
      <c r="L1809" s="10"/>
      <c r="M1809" s="10"/>
      <c r="N1809" s="10"/>
      <c r="O1809" s="10"/>
      <c r="P1809" s="10"/>
      <c r="Q1809" s="10"/>
      <c r="R1809" s="10"/>
      <c r="S1809" s="10"/>
      <c r="T1809" s="10"/>
      <c r="U1809" s="10"/>
    </row>
    <row r="1810" spans="1:21">
      <c r="A1810" s="10"/>
      <c r="I1810" s="10"/>
      <c r="J1810" s="10"/>
      <c r="K1810" s="10"/>
      <c r="L1810" s="10"/>
      <c r="M1810" s="10"/>
      <c r="N1810" s="10"/>
      <c r="O1810" s="10"/>
      <c r="P1810" s="10"/>
      <c r="Q1810" s="10"/>
      <c r="R1810" s="10"/>
      <c r="S1810" s="10"/>
      <c r="T1810" s="10"/>
      <c r="U1810" s="10"/>
    </row>
    <row r="1811" spans="1:21">
      <c r="A1811" s="10"/>
      <c r="I1811" s="10"/>
      <c r="J1811" s="10"/>
      <c r="K1811" s="10"/>
      <c r="L1811" s="10"/>
      <c r="M1811" s="10"/>
      <c r="N1811" s="10"/>
      <c r="O1811" s="10"/>
      <c r="P1811" s="10"/>
      <c r="Q1811" s="10"/>
      <c r="R1811" s="10"/>
      <c r="S1811" s="10"/>
      <c r="T1811" s="10"/>
      <c r="U1811" s="10"/>
    </row>
    <row r="1812" spans="1:21">
      <c r="A1812" s="10"/>
      <c r="I1812" s="10"/>
      <c r="J1812" s="10"/>
      <c r="K1812" s="10"/>
      <c r="L1812" s="10"/>
      <c r="M1812" s="10"/>
      <c r="N1812" s="10"/>
      <c r="O1812" s="10"/>
      <c r="P1812" s="10"/>
      <c r="Q1812" s="10"/>
      <c r="R1812" s="10"/>
      <c r="S1812" s="10"/>
      <c r="T1812" s="10"/>
      <c r="U1812" s="10"/>
    </row>
    <row r="1813" spans="1:21">
      <c r="A1813" s="10"/>
      <c r="I1813" s="10"/>
      <c r="J1813" s="10"/>
      <c r="K1813" s="10"/>
      <c r="L1813" s="10"/>
      <c r="M1813" s="10"/>
      <c r="N1813" s="10"/>
      <c r="O1813" s="10"/>
      <c r="P1813" s="10"/>
      <c r="Q1813" s="10"/>
      <c r="R1813" s="10"/>
      <c r="S1813" s="10"/>
      <c r="T1813" s="10"/>
      <c r="U1813" s="10"/>
    </row>
    <row r="1814" spans="1:21">
      <c r="A1814" s="10"/>
      <c r="I1814" s="10"/>
      <c r="J1814" s="10"/>
      <c r="K1814" s="10"/>
      <c r="L1814" s="10"/>
      <c r="M1814" s="10"/>
      <c r="N1814" s="10"/>
      <c r="O1814" s="10"/>
      <c r="P1814" s="10"/>
      <c r="Q1814" s="10"/>
      <c r="R1814" s="10"/>
      <c r="S1814" s="10"/>
      <c r="T1814" s="10"/>
      <c r="U1814" s="10"/>
    </row>
    <row r="1815" spans="1:21">
      <c r="A1815" s="10"/>
      <c r="I1815" s="10"/>
      <c r="J1815" s="10"/>
      <c r="K1815" s="10"/>
      <c r="L1815" s="10"/>
      <c r="M1815" s="10"/>
      <c r="N1815" s="10"/>
      <c r="O1815" s="10"/>
      <c r="P1815" s="10"/>
      <c r="Q1815" s="10"/>
      <c r="R1815" s="10"/>
      <c r="S1815" s="10"/>
      <c r="T1815" s="10"/>
      <c r="U1815" s="10"/>
    </row>
    <row r="1816" spans="1:21">
      <c r="A1816" s="10"/>
      <c r="I1816" s="10"/>
      <c r="J1816" s="10"/>
      <c r="K1816" s="10"/>
      <c r="L1816" s="10"/>
      <c r="M1816" s="10"/>
      <c r="N1816" s="10"/>
      <c r="O1816" s="10"/>
      <c r="P1816" s="10"/>
      <c r="Q1816" s="10"/>
      <c r="R1816" s="10"/>
      <c r="S1816" s="10"/>
      <c r="T1816" s="10"/>
      <c r="U1816" s="10"/>
    </row>
    <row r="1817" spans="1:21">
      <c r="A1817" s="10"/>
      <c r="I1817" s="10"/>
      <c r="J1817" s="10"/>
      <c r="K1817" s="10"/>
      <c r="L1817" s="10"/>
      <c r="M1817" s="10"/>
      <c r="N1817" s="10"/>
      <c r="O1817" s="10"/>
      <c r="P1817" s="10"/>
      <c r="Q1817" s="10"/>
      <c r="R1817" s="10"/>
      <c r="S1817" s="10"/>
      <c r="T1817" s="10"/>
      <c r="U1817" s="10"/>
    </row>
    <row r="1818" spans="1:21">
      <c r="A1818" s="10"/>
      <c r="I1818" s="10"/>
      <c r="J1818" s="10"/>
      <c r="K1818" s="10"/>
      <c r="L1818" s="10"/>
      <c r="M1818" s="10"/>
      <c r="N1818" s="10"/>
      <c r="O1818" s="10"/>
      <c r="P1818" s="10"/>
      <c r="Q1818" s="10"/>
      <c r="R1818" s="10"/>
      <c r="S1818" s="10"/>
      <c r="T1818" s="10"/>
      <c r="U1818" s="10"/>
    </row>
    <row r="1819" spans="1:21">
      <c r="A1819" s="10"/>
      <c r="I1819" s="10"/>
      <c r="J1819" s="10"/>
      <c r="K1819" s="10"/>
      <c r="L1819" s="10"/>
      <c r="M1819" s="10"/>
      <c r="N1819" s="10"/>
      <c r="O1819" s="10"/>
      <c r="P1819" s="10"/>
      <c r="Q1819" s="10"/>
      <c r="R1819" s="10"/>
      <c r="S1819" s="10"/>
      <c r="T1819" s="10"/>
      <c r="U1819" s="10"/>
    </row>
    <row r="1820" spans="1:21">
      <c r="A1820" s="10"/>
      <c r="I1820" s="10"/>
      <c r="J1820" s="10"/>
      <c r="K1820" s="10"/>
      <c r="L1820" s="10"/>
      <c r="M1820" s="10"/>
      <c r="N1820" s="10"/>
      <c r="O1820" s="10"/>
      <c r="P1820" s="10"/>
      <c r="Q1820" s="10"/>
      <c r="R1820" s="10"/>
      <c r="S1820" s="10"/>
      <c r="T1820" s="10"/>
      <c r="U1820" s="10"/>
    </row>
    <row r="1821" spans="1:21">
      <c r="A1821" s="10"/>
      <c r="I1821" s="10"/>
      <c r="J1821" s="10"/>
      <c r="K1821" s="10"/>
      <c r="L1821" s="10"/>
      <c r="M1821" s="10"/>
      <c r="N1821" s="10"/>
      <c r="O1821" s="10"/>
      <c r="P1821" s="10"/>
      <c r="Q1821" s="10"/>
      <c r="R1821" s="10"/>
      <c r="S1821" s="10"/>
      <c r="T1821" s="10"/>
      <c r="U1821" s="10"/>
    </row>
    <row r="1822" spans="1:21">
      <c r="A1822" s="10"/>
      <c r="I1822" s="10"/>
      <c r="J1822" s="10"/>
      <c r="K1822" s="10"/>
      <c r="L1822" s="10"/>
      <c r="M1822" s="10"/>
      <c r="N1822" s="10"/>
      <c r="O1822" s="10"/>
      <c r="P1822" s="10"/>
      <c r="Q1822" s="10"/>
      <c r="R1822" s="10"/>
      <c r="S1822" s="10"/>
      <c r="T1822" s="10"/>
      <c r="U1822" s="10"/>
    </row>
    <row r="1823" spans="1:21">
      <c r="A1823" s="10"/>
      <c r="I1823" s="10"/>
      <c r="J1823" s="10"/>
      <c r="K1823" s="10"/>
      <c r="L1823" s="10"/>
      <c r="M1823" s="10"/>
      <c r="N1823" s="10"/>
      <c r="O1823" s="10"/>
      <c r="P1823" s="10"/>
      <c r="Q1823" s="10"/>
      <c r="R1823" s="10"/>
      <c r="S1823" s="10"/>
      <c r="T1823" s="10"/>
      <c r="U1823" s="10"/>
    </row>
    <row r="1824" spans="1:21">
      <c r="A1824" s="10"/>
      <c r="I1824" s="10"/>
      <c r="J1824" s="10"/>
      <c r="K1824" s="10"/>
      <c r="L1824" s="10"/>
      <c r="M1824" s="10"/>
      <c r="N1824" s="10"/>
      <c r="O1824" s="10"/>
      <c r="P1824" s="10"/>
      <c r="Q1824" s="10"/>
      <c r="R1824" s="10"/>
      <c r="S1824" s="10"/>
      <c r="T1824" s="10"/>
      <c r="U1824" s="10"/>
    </row>
    <row r="1825" spans="1:21">
      <c r="A1825" s="10"/>
      <c r="I1825" s="10"/>
      <c r="J1825" s="10"/>
      <c r="K1825" s="10"/>
      <c r="L1825" s="10"/>
      <c r="M1825" s="10"/>
      <c r="N1825" s="10"/>
      <c r="O1825" s="10"/>
      <c r="P1825" s="10"/>
      <c r="Q1825" s="10"/>
      <c r="R1825" s="10"/>
      <c r="S1825" s="10"/>
      <c r="T1825" s="10"/>
      <c r="U1825" s="10"/>
    </row>
    <row r="1826" spans="1:21">
      <c r="A1826" s="10"/>
      <c r="I1826" s="10"/>
      <c r="J1826" s="10"/>
      <c r="K1826" s="10"/>
      <c r="L1826" s="10"/>
      <c r="M1826" s="10"/>
      <c r="N1826" s="10"/>
      <c r="O1826" s="10"/>
      <c r="P1826" s="10"/>
      <c r="Q1826" s="10"/>
      <c r="R1826" s="10"/>
      <c r="S1826" s="10"/>
      <c r="T1826" s="10"/>
      <c r="U1826" s="10"/>
    </row>
    <row r="1827" spans="1:21">
      <c r="A1827" s="10"/>
      <c r="I1827" s="10"/>
      <c r="J1827" s="10"/>
      <c r="K1827" s="10"/>
      <c r="L1827" s="10"/>
      <c r="M1827" s="10"/>
      <c r="N1827" s="10"/>
      <c r="O1827" s="10"/>
      <c r="P1827" s="10"/>
      <c r="Q1827" s="10"/>
      <c r="R1827" s="10"/>
      <c r="S1827" s="10"/>
      <c r="T1827" s="10"/>
      <c r="U1827" s="10"/>
    </row>
    <row r="1828" spans="1:21">
      <c r="A1828" s="10"/>
      <c r="I1828" s="10"/>
      <c r="J1828" s="10"/>
      <c r="K1828" s="10"/>
      <c r="L1828" s="10"/>
      <c r="M1828" s="10"/>
      <c r="N1828" s="10"/>
      <c r="O1828" s="10"/>
      <c r="P1828" s="10"/>
      <c r="Q1828" s="10"/>
      <c r="R1828" s="10"/>
      <c r="S1828" s="10"/>
      <c r="T1828" s="10"/>
      <c r="U1828" s="10"/>
    </row>
    <row r="1829" spans="1:21">
      <c r="A1829" s="10"/>
      <c r="I1829" s="10"/>
      <c r="J1829" s="10"/>
      <c r="K1829" s="10"/>
      <c r="L1829" s="10"/>
      <c r="M1829" s="10"/>
      <c r="N1829" s="10"/>
      <c r="O1829" s="10"/>
      <c r="P1829" s="10"/>
      <c r="Q1829" s="10"/>
      <c r="R1829" s="10"/>
      <c r="S1829" s="10"/>
      <c r="T1829" s="10"/>
      <c r="U1829" s="10"/>
    </row>
    <row r="1830" spans="1:21">
      <c r="A1830" s="10"/>
      <c r="I1830" s="10"/>
      <c r="J1830" s="10"/>
      <c r="K1830" s="10"/>
      <c r="L1830" s="10"/>
      <c r="M1830" s="10"/>
      <c r="N1830" s="10"/>
      <c r="O1830" s="10"/>
      <c r="P1830" s="10"/>
      <c r="Q1830" s="10"/>
      <c r="R1830" s="10"/>
      <c r="S1830" s="10"/>
      <c r="T1830" s="10"/>
      <c r="U1830" s="10"/>
    </row>
    <row r="1831" spans="1:21">
      <c r="A1831" s="10"/>
      <c r="I1831" s="10"/>
      <c r="J1831" s="10"/>
      <c r="K1831" s="10"/>
      <c r="L1831" s="10"/>
      <c r="M1831" s="10"/>
      <c r="N1831" s="10"/>
      <c r="O1831" s="10"/>
      <c r="P1831" s="10"/>
      <c r="Q1831" s="10"/>
      <c r="R1831" s="10"/>
      <c r="S1831" s="10"/>
      <c r="T1831" s="10"/>
      <c r="U1831" s="10"/>
    </row>
    <row r="1832" spans="1:21">
      <c r="A1832" s="10"/>
      <c r="I1832" s="10"/>
      <c r="J1832" s="10"/>
      <c r="K1832" s="10"/>
      <c r="L1832" s="10"/>
      <c r="M1832" s="10"/>
      <c r="N1832" s="10"/>
      <c r="O1832" s="10"/>
      <c r="P1832" s="10"/>
      <c r="Q1832" s="10"/>
      <c r="R1832" s="10"/>
      <c r="S1832" s="10"/>
      <c r="T1832" s="10"/>
      <c r="U1832" s="10"/>
    </row>
    <row r="1833" spans="1:21">
      <c r="A1833" s="10"/>
      <c r="I1833" s="10"/>
      <c r="J1833" s="10"/>
      <c r="K1833" s="10"/>
      <c r="L1833" s="10"/>
      <c r="M1833" s="10"/>
      <c r="N1833" s="10"/>
      <c r="O1833" s="10"/>
      <c r="P1833" s="10"/>
      <c r="Q1833" s="10"/>
      <c r="R1833" s="10"/>
      <c r="S1833" s="10"/>
      <c r="T1833" s="10"/>
      <c r="U1833" s="10"/>
    </row>
    <row r="1834" spans="1:21">
      <c r="A1834" s="10"/>
      <c r="I1834" s="10"/>
      <c r="J1834" s="10"/>
      <c r="K1834" s="10"/>
      <c r="L1834" s="10"/>
      <c r="M1834" s="10"/>
      <c r="N1834" s="10"/>
      <c r="O1834" s="10"/>
      <c r="P1834" s="10"/>
      <c r="Q1834" s="10"/>
      <c r="R1834" s="10"/>
      <c r="S1834" s="10"/>
      <c r="T1834" s="10"/>
      <c r="U1834" s="10"/>
    </row>
    <row r="1835" spans="1:21">
      <c r="A1835" s="10"/>
      <c r="I1835" s="10"/>
      <c r="J1835" s="10"/>
      <c r="K1835" s="10"/>
      <c r="L1835" s="10"/>
      <c r="M1835" s="10"/>
      <c r="N1835" s="10"/>
      <c r="O1835" s="10"/>
      <c r="P1835" s="10"/>
      <c r="Q1835" s="10"/>
      <c r="R1835" s="10"/>
      <c r="S1835" s="10"/>
      <c r="T1835" s="10"/>
      <c r="U1835" s="10"/>
    </row>
    <row r="1836" spans="1:21">
      <c r="A1836" s="10"/>
      <c r="I1836" s="10"/>
      <c r="J1836" s="10"/>
      <c r="K1836" s="10"/>
      <c r="L1836" s="10"/>
      <c r="M1836" s="10"/>
      <c r="N1836" s="10"/>
      <c r="O1836" s="10"/>
      <c r="P1836" s="10"/>
      <c r="Q1836" s="10"/>
      <c r="R1836" s="10"/>
      <c r="S1836" s="10"/>
      <c r="T1836" s="10"/>
      <c r="U1836" s="10"/>
    </row>
    <row r="1837" spans="1:21">
      <c r="A1837" s="10"/>
      <c r="I1837" s="10"/>
      <c r="J1837" s="10"/>
      <c r="K1837" s="10"/>
      <c r="L1837" s="10"/>
      <c r="M1837" s="10"/>
      <c r="N1837" s="10"/>
      <c r="O1837" s="10"/>
      <c r="P1837" s="10"/>
      <c r="Q1837" s="10"/>
      <c r="R1837" s="10"/>
      <c r="S1837" s="10"/>
      <c r="T1837" s="10"/>
      <c r="U1837" s="10"/>
    </row>
    <row r="1838" spans="1:21">
      <c r="A1838" s="10"/>
      <c r="I1838" s="10"/>
      <c r="J1838" s="10"/>
      <c r="K1838" s="10"/>
      <c r="L1838" s="10"/>
      <c r="M1838" s="10"/>
      <c r="N1838" s="10"/>
      <c r="O1838" s="10"/>
      <c r="P1838" s="10"/>
      <c r="Q1838" s="10"/>
      <c r="R1838" s="10"/>
      <c r="S1838" s="10"/>
      <c r="T1838" s="10"/>
      <c r="U1838" s="10"/>
    </row>
    <row r="1839" spans="1:21">
      <c r="A1839" s="10"/>
      <c r="I1839" s="10"/>
      <c r="J1839" s="10"/>
      <c r="K1839" s="10"/>
      <c r="L1839" s="10"/>
      <c r="M1839" s="10"/>
      <c r="N1839" s="10"/>
      <c r="O1839" s="10"/>
      <c r="P1839" s="10"/>
      <c r="Q1839" s="10"/>
      <c r="R1839" s="10"/>
      <c r="S1839" s="10"/>
      <c r="T1839" s="10"/>
      <c r="U1839" s="10"/>
    </row>
    <row r="1840" spans="1:21">
      <c r="A1840" s="10"/>
      <c r="I1840" s="10"/>
      <c r="J1840" s="10"/>
      <c r="K1840" s="10"/>
      <c r="L1840" s="10"/>
      <c r="M1840" s="10"/>
      <c r="N1840" s="10"/>
      <c r="O1840" s="10"/>
      <c r="P1840" s="10"/>
      <c r="Q1840" s="10"/>
      <c r="R1840" s="10"/>
      <c r="S1840" s="10"/>
      <c r="T1840" s="10"/>
      <c r="U1840" s="10"/>
    </row>
    <row r="1841" spans="1:21">
      <c r="A1841" s="10"/>
      <c r="I1841" s="10"/>
      <c r="J1841" s="10"/>
      <c r="K1841" s="10"/>
      <c r="L1841" s="10"/>
      <c r="M1841" s="10"/>
      <c r="N1841" s="10"/>
      <c r="O1841" s="10"/>
      <c r="P1841" s="10"/>
      <c r="Q1841" s="10"/>
      <c r="R1841" s="10"/>
      <c r="S1841" s="10"/>
      <c r="T1841" s="10"/>
      <c r="U1841" s="10"/>
    </row>
    <row r="1842" spans="1:21">
      <c r="A1842" s="10"/>
      <c r="I1842" s="10"/>
      <c r="J1842" s="10"/>
      <c r="K1842" s="10"/>
      <c r="L1842" s="10"/>
      <c r="M1842" s="10"/>
      <c r="N1842" s="10"/>
      <c r="O1842" s="10"/>
      <c r="P1842" s="10"/>
      <c r="Q1842" s="10"/>
      <c r="R1842" s="10"/>
      <c r="S1842" s="10"/>
      <c r="T1842" s="10"/>
      <c r="U1842" s="10"/>
    </row>
    <row r="1843" spans="1:21">
      <c r="A1843" s="10"/>
      <c r="I1843" s="10"/>
      <c r="J1843" s="10"/>
      <c r="K1843" s="10"/>
      <c r="L1843" s="10"/>
      <c r="M1843" s="10"/>
      <c r="N1843" s="10"/>
      <c r="O1843" s="10"/>
      <c r="P1843" s="10"/>
      <c r="Q1843" s="10"/>
      <c r="R1843" s="10"/>
      <c r="S1843" s="10"/>
      <c r="T1843" s="10"/>
      <c r="U1843" s="10"/>
    </row>
    <row r="1844" spans="1:21">
      <c r="A1844" s="10"/>
      <c r="I1844" s="10"/>
      <c r="J1844" s="10"/>
      <c r="K1844" s="10"/>
      <c r="L1844" s="10"/>
      <c r="M1844" s="10"/>
      <c r="N1844" s="10"/>
      <c r="O1844" s="10"/>
      <c r="P1844" s="10"/>
      <c r="Q1844" s="10"/>
      <c r="R1844" s="10"/>
      <c r="S1844" s="10"/>
      <c r="T1844" s="10"/>
      <c r="U1844" s="10"/>
    </row>
    <row r="1845" spans="1:21">
      <c r="A1845" s="10"/>
      <c r="I1845" s="10"/>
      <c r="J1845" s="10"/>
      <c r="K1845" s="10"/>
      <c r="L1845" s="10"/>
      <c r="M1845" s="10"/>
      <c r="N1845" s="10"/>
      <c r="O1845" s="10"/>
      <c r="P1845" s="10"/>
      <c r="Q1845" s="10"/>
      <c r="R1845" s="10"/>
      <c r="S1845" s="10"/>
      <c r="T1845" s="10"/>
      <c r="U1845" s="10"/>
    </row>
    <row r="1846" spans="1:21">
      <c r="A1846" s="10"/>
      <c r="I1846" s="10"/>
      <c r="J1846" s="10"/>
      <c r="K1846" s="10"/>
      <c r="L1846" s="10"/>
      <c r="M1846" s="10"/>
      <c r="N1846" s="10"/>
      <c r="O1846" s="10"/>
      <c r="P1846" s="10"/>
      <c r="Q1846" s="10"/>
      <c r="R1846" s="10"/>
      <c r="S1846" s="10"/>
      <c r="T1846" s="10"/>
      <c r="U1846" s="10"/>
    </row>
    <row r="1847" spans="1:21">
      <c r="A1847" s="10"/>
      <c r="I1847" s="10"/>
      <c r="J1847" s="10"/>
      <c r="K1847" s="10"/>
      <c r="L1847" s="10"/>
      <c r="M1847" s="10"/>
      <c r="N1847" s="10"/>
      <c r="O1847" s="10"/>
      <c r="P1847" s="10"/>
      <c r="Q1847" s="10"/>
      <c r="R1847" s="10"/>
      <c r="S1847" s="10"/>
      <c r="T1847" s="10"/>
      <c r="U1847" s="10"/>
    </row>
    <row r="1848" spans="1:21">
      <c r="A1848" s="10"/>
      <c r="I1848" s="10"/>
      <c r="J1848" s="10"/>
      <c r="K1848" s="10"/>
      <c r="L1848" s="10"/>
      <c r="M1848" s="10"/>
      <c r="N1848" s="10"/>
      <c r="O1848" s="10"/>
      <c r="P1848" s="10"/>
      <c r="Q1848" s="10"/>
      <c r="R1848" s="10"/>
      <c r="S1848" s="10"/>
      <c r="T1848" s="10"/>
      <c r="U1848" s="10"/>
    </row>
    <row r="1849" spans="1:21">
      <c r="A1849" s="10"/>
      <c r="I1849" s="10"/>
      <c r="J1849" s="10"/>
      <c r="K1849" s="10"/>
      <c r="L1849" s="10"/>
      <c r="M1849" s="10"/>
      <c r="N1849" s="10"/>
      <c r="O1849" s="10"/>
      <c r="P1849" s="10"/>
      <c r="Q1849" s="10"/>
      <c r="R1849" s="10"/>
      <c r="S1849" s="10"/>
      <c r="T1849" s="10"/>
      <c r="U1849" s="10"/>
    </row>
    <row r="1850" spans="1:21">
      <c r="A1850" s="10"/>
      <c r="I1850" s="10"/>
      <c r="J1850" s="10"/>
      <c r="K1850" s="10"/>
      <c r="L1850" s="10"/>
      <c r="M1850" s="10"/>
      <c r="N1850" s="10"/>
      <c r="O1850" s="10"/>
      <c r="P1850" s="10"/>
      <c r="Q1850" s="10"/>
      <c r="R1850" s="10"/>
      <c r="S1850" s="10"/>
      <c r="T1850" s="10"/>
      <c r="U1850" s="10"/>
    </row>
    <row r="1851" spans="1:21">
      <c r="A1851" s="10"/>
      <c r="I1851" s="10"/>
      <c r="J1851" s="10"/>
      <c r="K1851" s="10"/>
      <c r="L1851" s="10"/>
      <c r="M1851" s="10"/>
      <c r="N1851" s="10"/>
      <c r="O1851" s="10"/>
      <c r="P1851" s="10"/>
      <c r="Q1851" s="10"/>
      <c r="R1851" s="10"/>
      <c r="S1851" s="10"/>
      <c r="T1851" s="10"/>
      <c r="U1851" s="10"/>
    </row>
    <row r="1852" spans="1:21">
      <c r="A1852" s="10"/>
      <c r="I1852" s="10"/>
      <c r="J1852" s="10"/>
      <c r="K1852" s="10"/>
      <c r="L1852" s="10"/>
      <c r="M1852" s="10"/>
      <c r="N1852" s="10"/>
      <c r="O1852" s="10"/>
      <c r="P1852" s="10"/>
      <c r="Q1852" s="10"/>
      <c r="R1852" s="10"/>
      <c r="S1852" s="10"/>
      <c r="T1852" s="10"/>
      <c r="U1852" s="10"/>
    </row>
    <row r="1853" spans="1:21">
      <c r="A1853" s="10"/>
      <c r="I1853" s="10"/>
      <c r="J1853" s="10"/>
      <c r="K1853" s="10"/>
      <c r="L1853" s="10"/>
      <c r="M1853" s="10"/>
      <c r="N1853" s="10"/>
      <c r="O1853" s="10"/>
      <c r="P1853" s="10"/>
      <c r="Q1853" s="10"/>
      <c r="R1853" s="10"/>
      <c r="S1853" s="10"/>
      <c r="T1853" s="10"/>
      <c r="U1853" s="10"/>
    </row>
    <row r="1854" spans="1:21">
      <c r="A1854" s="10"/>
      <c r="I1854" s="10"/>
      <c r="J1854" s="10"/>
      <c r="K1854" s="10"/>
      <c r="L1854" s="10"/>
      <c r="M1854" s="10"/>
      <c r="N1854" s="10"/>
      <c r="O1854" s="10"/>
      <c r="P1854" s="10"/>
      <c r="Q1854" s="10"/>
      <c r="R1854" s="10"/>
      <c r="S1854" s="10"/>
      <c r="T1854" s="10"/>
      <c r="U1854" s="10"/>
    </row>
    <row r="1855" spans="1:21">
      <c r="A1855" s="10"/>
      <c r="I1855" s="10"/>
      <c r="J1855" s="10"/>
      <c r="K1855" s="10"/>
      <c r="L1855" s="10"/>
      <c r="M1855" s="10"/>
      <c r="N1855" s="10"/>
      <c r="O1855" s="10"/>
      <c r="P1855" s="10"/>
      <c r="Q1855" s="10"/>
      <c r="R1855" s="10"/>
      <c r="S1855" s="10"/>
      <c r="T1855" s="10"/>
      <c r="U1855" s="10"/>
    </row>
    <row r="1856" spans="1:21">
      <c r="A1856" s="10"/>
      <c r="I1856" s="10"/>
      <c r="J1856" s="10"/>
      <c r="K1856" s="10"/>
      <c r="L1856" s="10"/>
      <c r="M1856" s="10"/>
      <c r="N1856" s="10"/>
      <c r="O1856" s="10"/>
      <c r="P1856" s="10"/>
      <c r="Q1856" s="10"/>
      <c r="R1856" s="10"/>
      <c r="S1856" s="10"/>
      <c r="T1856" s="10"/>
      <c r="U1856" s="10"/>
    </row>
    <row r="1857" spans="1:21">
      <c r="A1857" s="10"/>
      <c r="I1857" s="10"/>
      <c r="J1857" s="10"/>
      <c r="K1857" s="10"/>
      <c r="L1857" s="10"/>
      <c r="M1857" s="10"/>
      <c r="N1857" s="10"/>
      <c r="O1857" s="10"/>
      <c r="P1857" s="10"/>
      <c r="Q1857" s="10"/>
      <c r="R1857" s="10"/>
      <c r="S1857" s="10"/>
      <c r="T1857" s="10"/>
      <c r="U1857" s="10"/>
    </row>
    <row r="1858" spans="1:21">
      <c r="A1858" s="10"/>
      <c r="I1858" s="10"/>
      <c r="J1858" s="10"/>
      <c r="K1858" s="10"/>
      <c r="L1858" s="10"/>
      <c r="M1858" s="10"/>
      <c r="N1858" s="10"/>
      <c r="O1858" s="10"/>
      <c r="P1858" s="10"/>
      <c r="Q1858" s="10"/>
      <c r="R1858" s="10"/>
      <c r="S1858" s="10"/>
      <c r="T1858" s="10"/>
      <c r="U1858" s="10"/>
    </row>
    <row r="1859" spans="1:21">
      <c r="A1859" s="10"/>
      <c r="I1859" s="10"/>
      <c r="J1859" s="10"/>
      <c r="K1859" s="10"/>
      <c r="L1859" s="10"/>
      <c r="M1859" s="10"/>
      <c r="N1859" s="10"/>
      <c r="O1859" s="10"/>
      <c r="P1859" s="10"/>
      <c r="Q1859" s="10"/>
      <c r="R1859" s="10"/>
      <c r="S1859" s="10"/>
      <c r="T1859" s="10"/>
      <c r="U1859" s="10"/>
    </row>
    <row r="1860" spans="1:21">
      <c r="A1860" s="10"/>
      <c r="I1860" s="10"/>
      <c r="J1860" s="10"/>
      <c r="K1860" s="10"/>
      <c r="L1860" s="10"/>
      <c r="M1860" s="10"/>
      <c r="N1860" s="10"/>
      <c r="O1860" s="10"/>
      <c r="P1860" s="10"/>
      <c r="Q1860" s="10"/>
      <c r="R1860" s="10"/>
      <c r="S1860" s="10"/>
      <c r="T1860" s="10"/>
      <c r="U1860" s="10"/>
    </row>
    <row r="1861" spans="1:21">
      <c r="A1861" s="10"/>
      <c r="I1861" s="10"/>
      <c r="J1861" s="10"/>
      <c r="K1861" s="10"/>
      <c r="L1861" s="10"/>
      <c r="M1861" s="10"/>
      <c r="N1861" s="10"/>
      <c r="O1861" s="10"/>
      <c r="P1861" s="10"/>
      <c r="Q1861" s="10"/>
      <c r="R1861" s="10"/>
      <c r="S1861" s="10"/>
      <c r="T1861" s="10"/>
      <c r="U1861" s="10"/>
    </row>
    <row r="1862" spans="1:21">
      <c r="A1862" s="10"/>
      <c r="I1862" s="10"/>
      <c r="J1862" s="10"/>
      <c r="K1862" s="10"/>
      <c r="L1862" s="10"/>
      <c r="M1862" s="10"/>
      <c r="N1862" s="10"/>
      <c r="O1862" s="10"/>
      <c r="P1862" s="10"/>
      <c r="Q1862" s="10"/>
      <c r="R1862" s="10"/>
      <c r="S1862" s="10"/>
      <c r="T1862" s="10"/>
      <c r="U1862" s="10"/>
    </row>
    <row r="1863" spans="1:21">
      <c r="A1863" s="10"/>
      <c r="I1863" s="10"/>
      <c r="J1863" s="10"/>
      <c r="K1863" s="10"/>
      <c r="L1863" s="10"/>
      <c r="M1863" s="10"/>
      <c r="N1863" s="10"/>
      <c r="O1863" s="10"/>
      <c r="P1863" s="10"/>
      <c r="Q1863" s="10"/>
      <c r="R1863" s="10"/>
      <c r="S1863" s="10"/>
      <c r="T1863" s="10"/>
      <c r="U1863" s="10"/>
    </row>
    <row r="1864" spans="1:21">
      <c r="A1864" s="10"/>
      <c r="I1864" s="10"/>
      <c r="J1864" s="10"/>
      <c r="K1864" s="10"/>
      <c r="L1864" s="10"/>
      <c r="M1864" s="10"/>
      <c r="N1864" s="10"/>
      <c r="O1864" s="10"/>
      <c r="P1864" s="10"/>
      <c r="Q1864" s="10"/>
      <c r="R1864" s="10"/>
      <c r="S1864" s="10"/>
      <c r="T1864" s="10"/>
      <c r="U1864" s="10"/>
    </row>
    <row r="1865" spans="1:21">
      <c r="A1865" s="10"/>
      <c r="I1865" s="10"/>
      <c r="J1865" s="10"/>
      <c r="K1865" s="10"/>
      <c r="L1865" s="10"/>
      <c r="M1865" s="10"/>
      <c r="N1865" s="10"/>
      <c r="O1865" s="10"/>
      <c r="P1865" s="10"/>
      <c r="Q1865" s="10"/>
      <c r="R1865" s="10"/>
      <c r="S1865" s="10"/>
      <c r="T1865" s="10"/>
      <c r="U1865" s="10"/>
    </row>
    <row r="1866" spans="1:21">
      <c r="A1866" s="10"/>
      <c r="I1866" s="10"/>
      <c r="J1866" s="10"/>
      <c r="K1866" s="10"/>
      <c r="L1866" s="10"/>
      <c r="M1866" s="10"/>
      <c r="N1866" s="10"/>
      <c r="O1866" s="10"/>
      <c r="P1866" s="10"/>
      <c r="Q1866" s="10"/>
      <c r="R1866" s="10"/>
      <c r="S1866" s="10"/>
      <c r="T1866" s="10"/>
      <c r="U1866" s="10"/>
    </row>
    <row r="1867" spans="1:21">
      <c r="A1867" s="10"/>
      <c r="I1867" s="10"/>
      <c r="J1867" s="10"/>
      <c r="K1867" s="10"/>
      <c r="L1867" s="10"/>
      <c r="M1867" s="10"/>
      <c r="N1867" s="10"/>
      <c r="O1867" s="10"/>
      <c r="P1867" s="10"/>
      <c r="Q1867" s="10"/>
      <c r="R1867" s="10"/>
      <c r="S1867" s="10"/>
      <c r="T1867" s="10"/>
      <c r="U1867" s="10"/>
    </row>
    <row r="1868" spans="1:21">
      <c r="A1868" s="10"/>
      <c r="I1868" s="10"/>
      <c r="J1868" s="10"/>
      <c r="K1868" s="10"/>
      <c r="L1868" s="10"/>
      <c r="M1868" s="10"/>
      <c r="N1868" s="10"/>
      <c r="O1868" s="10"/>
      <c r="P1868" s="10"/>
      <c r="Q1868" s="10"/>
      <c r="R1868" s="10"/>
      <c r="S1868" s="10"/>
      <c r="T1868" s="10"/>
      <c r="U1868" s="10"/>
    </row>
    <row r="1869" spans="1:21">
      <c r="A1869" s="10"/>
      <c r="I1869" s="10"/>
      <c r="J1869" s="10"/>
      <c r="K1869" s="10"/>
      <c r="L1869" s="10"/>
      <c r="M1869" s="10"/>
      <c r="N1869" s="10"/>
      <c r="O1869" s="10"/>
      <c r="P1869" s="10"/>
      <c r="Q1869" s="10"/>
      <c r="R1869" s="10"/>
      <c r="S1869" s="10"/>
      <c r="T1869" s="10"/>
      <c r="U1869" s="10"/>
    </row>
    <row r="1870" spans="1:21">
      <c r="A1870" s="10"/>
      <c r="I1870" s="10"/>
      <c r="J1870" s="10"/>
      <c r="K1870" s="10"/>
      <c r="L1870" s="10"/>
      <c r="M1870" s="10"/>
      <c r="N1870" s="10"/>
      <c r="O1870" s="10"/>
      <c r="P1870" s="10"/>
      <c r="Q1870" s="10"/>
      <c r="R1870" s="10"/>
      <c r="S1870" s="10"/>
      <c r="T1870" s="10"/>
      <c r="U1870" s="10"/>
    </row>
    <row r="1871" spans="1:21">
      <c r="A1871" s="10"/>
      <c r="I1871" s="10"/>
      <c r="J1871" s="10"/>
      <c r="K1871" s="10"/>
      <c r="L1871" s="10"/>
      <c r="M1871" s="10"/>
      <c r="N1871" s="10"/>
      <c r="O1871" s="10"/>
      <c r="P1871" s="10"/>
      <c r="Q1871" s="10"/>
      <c r="R1871" s="10"/>
      <c r="S1871" s="10"/>
      <c r="T1871" s="10"/>
      <c r="U1871" s="10"/>
    </row>
    <row r="1872" spans="1:21">
      <c r="A1872" s="10"/>
      <c r="I1872" s="10"/>
      <c r="J1872" s="10"/>
      <c r="K1872" s="10"/>
      <c r="L1872" s="10"/>
      <c r="M1872" s="10"/>
      <c r="N1872" s="10"/>
      <c r="O1872" s="10"/>
      <c r="P1872" s="10"/>
      <c r="Q1872" s="10"/>
      <c r="R1872" s="10"/>
      <c r="S1872" s="10"/>
      <c r="T1872" s="10"/>
      <c r="U1872" s="10"/>
    </row>
    <row r="1873" spans="1:21">
      <c r="A1873" s="10"/>
      <c r="I1873" s="10"/>
      <c r="J1873" s="10"/>
      <c r="K1873" s="10"/>
      <c r="L1873" s="10"/>
      <c r="M1873" s="10"/>
      <c r="N1873" s="10"/>
      <c r="O1873" s="10"/>
      <c r="P1873" s="10"/>
      <c r="Q1873" s="10"/>
      <c r="R1873" s="10"/>
      <c r="S1873" s="10"/>
      <c r="T1873" s="10"/>
      <c r="U1873" s="10"/>
    </row>
    <row r="1874" spans="1:21">
      <c r="A1874" s="10"/>
      <c r="I1874" s="10"/>
      <c r="J1874" s="10"/>
      <c r="K1874" s="10"/>
      <c r="L1874" s="10"/>
      <c r="M1874" s="10"/>
      <c r="N1874" s="10"/>
      <c r="O1874" s="10"/>
      <c r="P1874" s="10"/>
      <c r="Q1874" s="10"/>
      <c r="R1874" s="10"/>
      <c r="S1874" s="10"/>
      <c r="T1874" s="10"/>
      <c r="U1874" s="10"/>
    </row>
    <row r="1875" spans="1:21">
      <c r="A1875" s="10"/>
      <c r="I1875" s="10"/>
      <c r="J1875" s="10"/>
      <c r="K1875" s="10"/>
      <c r="L1875" s="10"/>
      <c r="M1875" s="10"/>
      <c r="N1875" s="10"/>
      <c r="O1875" s="10"/>
      <c r="P1875" s="10"/>
      <c r="Q1875" s="10"/>
      <c r="R1875" s="10"/>
      <c r="S1875" s="10"/>
      <c r="T1875" s="10"/>
      <c r="U1875" s="10"/>
    </row>
    <row r="1876" spans="1:21">
      <c r="A1876" s="10"/>
      <c r="I1876" s="10"/>
      <c r="J1876" s="10"/>
      <c r="K1876" s="10"/>
      <c r="L1876" s="10"/>
      <c r="M1876" s="10"/>
      <c r="N1876" s="10"/>
      <c r="O1876" s="10"/>
      <c r="P1876" s="10"/>
      <c r="Q1876" s="10"/>
      <c r="R1876" s="10"/>
      <c r="S1876" s="10"/>
      <c r="T1876" s="10"/>
      <c r="U1876" s="10"/>
    </row>
    <row r="1877" spans="1:21">
      <c r="A1877" s="10"/>
      <c r="I1877" s="10"/>
      <c r="J1877" s="10"/>
      <c r="K1877" s="10"/>
      <c r="L1877" s="10"/>
      <c r="M1877" s="10"/>
      <c r="N1877" s="10"/>
      <c r="O1877" s="10"/>
      <c r="P1877" s="10"/>
      <c r="Q1877" s="10"/>
      <c r="R1877" s="10"/>
      <c r="S1877" s="10"/>
      <c r="T1877" s="10"/>
      <c r="U1877" s="10"/>
    </row>
    <row r="1878" spans="1:21">
      <c r="A1878" s="10"/>
      <c r="I1878" s="10"/>
      <c r="J1878" s="10"/>
      <c r="K1878" s="10"/>
      <c r="L1878" s="10"/>
      <c r="M1878" s="10"/>
      <c r="N1878" s="10"/>
      <c r="O1878" s="10"/>
      <c r="P1878" s="10"/>
      <c r="Q1878" s="10"/>
      <c r="R1878" s="10"/>
      <c r="S1878" s="10"/>
      <c r="T1878" s="10"/>
      <c r="U1878" s="10"/>
    </row>
    <row r="1879" spans="1:21">
      <c r="A1879" s="10"/>
      <c r="I1879" s="10"/>
      <c r="J1879" s="10"/>
      <c r="K1879" s="10"/>
      <c r="L1879" s="10"/>
      <c r="M1879" s="10"/>
      <c r="N1879" s="10"/>
      <c r="O1879" s="10"/>
      <c r="P1879" s="10"/>
      <c r="Q1879" s="10"/>
      <c r="R1879" s="10"/>
      <c r="S1879" s="10"/>
      <c r="T1879" s="10"/>
      <c r="U1879" s="10"/>
    </row>
    <row r="1880" spans="1:21">
      <c r="A1880" s="10"/>
      <c r="I1880" s="10"/>
      <c r="J1880" s="10"/>
      <c r="K1880" s="10"/>
      <c r="L1880" s="10"/>
      <c r="M1880" s="10"/>
      <c r="N1880" s="10"/>
      <c r="O1880" s="10"/>
      <c r="P1880" s="10"/>
      <c r="Q1880" s="10"/>
      <c r="R1880" s="10"/>
      <c r="S1880" s="10"/>
      <c r="T1880" s="10"/>
      <c r="U1880" s="10"/>
    </row>
    <row r="1881" spans="1:21">
      <c r="A1881" s="10"/>
      <c r="I1881" s="10"/>
      <c r="J1881" s="10"/>
      <c r="K1881" s="10"/>
      <c r="L1881" s="10"/>
      <c r="M1881" s="10"/>
      <c r="N1881" s="10"/>
      <c r="O1881" s="10"/>
      <c r="P1881" s="10"/>
      <c r="Q1881" s="10"/>
      <c r="R1881" s="10"/>
      <c r="S1881" s="10"/>
      <c r="T1881" s="10"/>
      <c r="U1881" s="10"/>
    </row>
    <row r="1882" spans="1:21">
      <c r="A1882" s="10"/>
      <c r="I1882" s="10"/>
      <c r="J1882" s="10"/>
      <c r="K1882" s="10"/>
      <c r="L1882" s="10"/>
      <c r="M1882" s="10"/>
      <c r="N1882" s="10"/>
      <c r="O1882" s="10"/>
      <c r="P1882" s="10"/>
      <c r="Q1882" s="10"/>
      <c r="R1882" s="10"/>
      <c r="S1882" s="10"/>
      <c r="T1882" s="10"/>
      <c r="U1882" s="10"/>
    </row>
    <row r="1883" spans="1:21">
      <c r="A1883" s="10"/>
      <c r="I1883" s="10"/>
      <c r="J1883" s="10"/>
      <c r="K1883" s="10"/>
      <c r="L1883" s="10"/>
      <c r="M1883" s="10"/>
      <c r="N1883" s="10"/>
      <c r="O1883" s="10"/>
      <c r="P1883" s="10"/>
      <c r="Q1883" s="10"/>
      <c r="R1883" s="10"/>
      <c r="S1883" s="10"/>
      <c r="T1883" s="10"/>
      <c r="U1883" s="10"/>
    </row>
    <row r="1884" spans="1:21">
      <c r="A1884" s="10"/>
      <c r="I1884" s="10"/>
      <c r="J1884" s="10"/>
      <c r="K1884" s="10"/>
      <c r="L1884" s="10"/>
      <c r="M1884" s="10"/>
      <c r="N1884" s="10"/>
      <c r="O1884" s="10"/>
      <c r="P1884" s="10"/>
      <c r="Q1884" s="10"/>
      <c r="R1884" s="10"/>
      <c r="S1884" s="10"/>
      <c r="T1884" s="10"/>
      <c r="U1884" s="10"/>
    </row>
    <row r="1885" spans="1:21">
      <c r="A1885" s="10"/>
      <c r="I1885" s="10"/>
      <c r="J1885" s="10"/>
      <c r="K1885" s="10"/>
      <c r="L1885" s="10"/>
      <c r="M1885" s="10"/>
      <c r="N1885" s="10"/>
      <c r="O1885" s="10"/>
      <c r="P1885" s="10"/>
      <c r="Q1885" s="10"/>
      <c r="R1885" s="10"/>
      <c r="S1885" s="10"/>
      <c r="T1885" s="10"/>
      <c r="U1885" s="10"/>
    </row>
    <row r="1886" spans="1:21">
      <c r="A1886" s="10"/>
      <c r="I1886" s="10"/>
      <c r="J1886" s="10"/>
      <c r="K1886" s="10"/>
      <c r="L1886" s="10"/>
      <c r="M1886" s="10"/>
      <c r="N1886" s="10"/>
      <c r="O1886" s="10"/>
      <c r="P1886" s="10"/>
      <c r="Q1886" s="10"/>
      <c r="R1886" s="10"/>
      <c r="S1886" s="10"/>
      <c r="T1886" s="10"/>
      <c r="U1886" s="10"/>
    </row>
    <row r="1887" spans="1:21">
      <c r="A1887" s="10"/>
      <c r="I1887" s="10"/>
      <c r="J1887" s="10"/>
      <c r="K1887" s="10"/>
      <c r="L1887" s="10"/>
      <c r="M1887" s="10"/>
      <c r="N1887" s="10"/>
      <c r="O1887" s="10"/>
      <c r="P1887" s="10"/>
      <c r="Q1887" s="10"/>
      <c r="R1887" s="10"/>
      <c r="S1887" s="10"/>
      <c r="T1887" s="10"/>
      <c r="U1887" s="10"/>
    </row>
    <row r="1888" spans="1:21">
      <c r="A1888" s="10"/>
      <c r="I1888" s="10"/>
      <c r="J1888" s="10"/>
      <c r="K1888" s="10"/>
      <c r="L1888" s="10"/>
      <c r="M1888" s="10"/>
      <c r="N1888" s="10"/>
      <c r="O1888" s="10"/>
      <c r="P1888" s="10"/>
      <c r="Q1888" s="10"/>
      <c r="R1888" s="10"/>
      <c r="S1888" s="10"/>
      <c r="T1888" s="10"/>
      <c r="U1888" s="10"/>
    </row>
    <row r="1889" spans="1:21">
      <c r="A1889" s="10"/>
      <c r="I1889" s="10"/>
      <c r="J1889" s="10"/>
      <c r="K1889" s="10"/>
      <c r="L1889" s="10"/>
      <c r="M1889" s="10"/>
      <c r="N1889" s="10"/>
      <c r="O1889" s="10"/>
      <c r="P1889" s="10"/>
      <c r="Q1889" s="10"/>
      <c r="R1889" s="10"/>
      <c r="S1889" s="10"/>
      <c r="T1889" s="10"/>
      <c r="U1889" s="10"/>
    </row>
    <row r="1890" spans="1:21">
      <c r="A1890" s="10"/>
      <c r="I1890" s="10"/>
      <c r="J1890" s="10"/>
      <c r="K1890" s="10"/>
      <c r="L1890" s="10"/>
      <c r="M1890" s="10"/>
      <c r="N1890" s="10"/>
      <c r="O1890" s="10"/>
      <c r="P1890" s="10"/>
      <c r="Q1890" s="10"/>
      <c r="R1890" s="10"/>
      <c r="S1890" s="10"/>
      <c r="T1890" s="10"/>
      <c r="U1890" s="10"/>
    </row>
    <row r="1891" spans="1:21">
      <c r="A1891" s="10"/>
      <c r="I1891" s="10"/>
      <c r="J1891" s="10"/>
      <c r="K1891" s="10"/>
      <c r="L1891" s="10"/>
      <c r="M1891" s="10"/>
      <c r="N1891" s="10"/>
      <c r="O1891" s="10"/>
      <c r="P1891" s="10"/>
      <c r="Q1891" s="10"/>
      <c r="R1891" s="10"/>
      <c r="S1891" s="10"/>
      <c r="T1891" s="10"/>
      <c r="U1891" s="10"/>
    </row>
    <row r="1892" spans="1:21">
      <c r="A1892" s="10"/>
      <c r="I1892" s="10"/>
      <c r="J1892" s="10"/>
      <c r="K1892" s="10"/>
      <c r="L1892" s="10"/>
      <c r="M1892" s="10"/>
      <c r="N1892" s="10"/>
      <c r="O1892" s="10"/>
      <c r="P1892" s="10"/>
      <c r="Q1892" s="10"/>
      <c r="R1892" s="10"/>
      <c r="S1892" s="10"/>
      <c r="T1892" s="10"/>
      <c r="U1892" s="10"/>
    </row>
    <row r="1893" spans="1:21">
      <c r="A1893" s="10"/>
      <c r="I1893" s="10"/>
      <c r="J1893" s="10"/>
      <c r="K1893" s="10"/>
      <c r="L1893" s="10"/>
      <c r="M1893" s="10"/>
      <c r="N1893" s="10"/>
      <c r="O1893" s="10"/>
      <c r="P1893" s="10"/>
      <c r="Q1893" s="10"/>
      <c r="R1893" s="10"/>
      <c r="S1893" s="10"/>
      <c r="T1893" s="10"/>
      <c r="U1893" s="10"/>
    </row>
    <row r="1894" spans="1:21">
      <c r="A1894" s="10"/>
      <c r="I1894" s="10"/>
      <c r="J1894" s="10"/>
      <c r="K1894" s="10"/>
      <c r="L1894" s="10"/>
      <c r="M1894" s="10"/>
      <c r="N1894" s="10"/>
      <c r="O1894" s="10"/>
      <c r="P1894" s="10"/>
      <c r="Q1894" s="10"/>
      <c r="R1894" s="10"/>
      <c r="S1894" s="10"/>
      <c r="T1894" s="10"/>
      <c r="U1894" s="10"/>
    </row>
    <row r="1895" spans="1:21">
      <c r="A1895" s="10"/>
      <c r="I1895" s="10"/>
      <c r="J1895" s="10"/>
      <c r="K1895" s="10"/>
      <c r="L1895" s="10"/>
      <c r="M1895" s="10"/>
      <c r="N1895" s="10"/>
      <c r="O1895" s="10"/>
      <c r="P1895" s="10"/>
      <c r="Q1895" s="10"/>
      <c r="R1895" s="10"/>
      <c r="S1895" s="10"/>
      <c r="T1895" s="10"/>
      <c r="U1895" s="10"/>
    </row>
    <row r="1896" spans="1:21">
      <c r="A1896" s="10"/>
      <c r="I1896" s="10"/>
      <c r="J1896" s="10"/>
      <c r="K1896" s="10"/>
      <c r="L1896" s="10"/>
      <c r="M1896" s="10"/>
      <c r="N1896" s="10"/>
      <c r="O1896" s="10"/>
      <c r="P1896" s="10"/>
      <c r="Q1896" s="10"/>
      <c r="R1896" s="10"/>
      <c r="S1896" s="10"/>
      <c r="T1896" s="10"/>
      <c r="U1896" s="10"/>
    </row>
    <row r="1897" spans="1:21">
      <c r="A1897" s="10"/>
      <c r="I1897" s="10"/>
      <c r="J1897" s="10"/>
      <c r="K1897" s="10"/>
      <c r="L1897" s="10"/>
      <c r="M1897" s="10"/>
      <c r="N1897" s="10"/>
      <c r="O1897" s="10"/>
      <c r="P1897" s="10"/>
      <c r="Q1897" s="10"/>
      <c r="R1897" s="10"/>
      <c r="S1897" s="10"/>
      <c r="T1897" s="10"/>
      <c r="U1897" s="10"/>
    </row>
    <row r="1898" spans="1:21">
      <c r="A1898" s="10"/>
      <c r="I1898" s="10"/>
      <c r="J1898" s="10"/>
      <c r="K1898" s="10"/>
      <c r="L1898" s="10"/>
      <c r="M1898" s="10"/>
      <c r="N1898" s="10"/>
      <c r="O1898" s="10"/>
      <c r="P1898" s="10"/>
      <c r="Q1898" s="10"/>
      <c r="R1898" s="10"/>
      <c r="S1898" s="10"/>
      <c r="T1898" s="10"/>
      <c r="U1898" s="10"/>
    </row>
    <row r="1899" spans="1:21">
      <c r="A1899" s="10"/>
      <c r="I1899" s="10"/>
      <c r="J1899" s="10"/>
      <c r="K1899" s="10"/>
      <c r="L1899" s="10"/>
      <c r="M1899" s="10"/>
      <c r="N1899" s="10"/>
      <c r="O1899" s="10"/>
      <c r="P1899" s="10"/>
      <c r="Q1899" s="10"/>
      <c r="R1899" s="10"/>
      <c r="S1899" s="10"/>
      <c r="T1899" s="10"/>
      <c r="U1899" s="10"/>
    </row>
    <row r="1900" spans="1:21">
      <c r="A1900" s="10"/>
      <c r="I1900" s="10"/>
      <c r="J1900" s="10"/>
      <c r="K1900" s="10"/>
      <c r="L1900" s="10"/>
      <c r="M1900" s="10"/>
      <c r="N1900" s="10"/>
      <c r="O1900" s="10"/>
      <c r="P1900" s="10"/>
      <c r="Q1900" s="10"/>
      <c r="R1900" s="10"/>
      <c r="S1900" s="10"/>
      <c r="T1900" s="10"/>
      <c r="U1900" s="10"/>
    </row>
    <row r="1901" spans="1:21">
      <c r="A1901" s="10"/>
      <c r="I1901" s="10"/>
      <c r="J1901" s="10"/>
      <c r="K1901" s="10"/>
      <c r="L1901" s="10"/>
      <c r="M1901" s="10"/>
      <c r="N1901" s="10"/>
      <c r="O1901" s="10"/>
      <c r="P1901" s="10"/>
      <c r="Q1901" s="10"/>
      <c r="R1901" s="10"/>
      <c r="S1901" s="10"/>
      <c r="T1901" s="10"/>
      <c r="U1901" s="10"/>
    </row>
    <row r="1902" spans="1:21">
      <c r="A1902" s="10"/>
      <c r="I1902" s="10"/>
      <c r="J1902" s="10"/>
      <c r="K1902" s="10"/>
      <c r="L1902" s="10"/>
      <c r="M1902" s="10"/>
      <c r="N1902" s="10"/>
      <c r="O1902" s="10"/>
      <c r="P1902" s="10"/>
      <c r="Q1902" s="10"/>
      <c r="R1902" s="10"/>
      <c r="S1902" s="10"/>
      <c r="T1902" s="10"/>
      <c r="U1902" s="10"/>
    </row>
    <row r="1903" spans="1:21">
      <c r="A1903" s="10"/>
      <c r="I1903" s="10"/>
      <c r="J1903" s="10"/>
      <c r="K1903" s="10"/>
      <c r="L1903" s="10"/>
      <c r="M1903" s="10"/>
      <c r="N1903" s="10"/>
      <c r="O1903" s="10"/>
      <c r="P1903" s="10"/>
      <c r="Q1903" s="10"/>
      <c r="R1903" s="10"/>
      <c r="S1903" s="10"/>
      <c r="T1903" s="10"/>
      <c r="U1903" s="10"/>
    </row>
    <row r="1904" spans="1:21">
      <c r="A1904" s="10"/>
      <c r="I1904" s="10"/>
      <c r="J1904" s="10"/>
      <c r="K1904" s="10"/>
      <c r="L1904" s="10"/>
      <c r="M1904" s="10"/>
      <c r="N1904" s="10"/>
      <c r="O1904" s="10"/>
      <c r="P1904" s="10"/>
      <c r="Q1904" s="10"/>
      <c r="R1904" s="10"/>
      <c r="S1904" s="10"/>
      <c r="T1904" s="10"/>
      <c r="U1904" s="10"/>
    </row>
    <row r="1905" spans="1:21">
      <c r="A1905" s="10"/>
      <c r="I1905" s="10"/>
      <c r="J1905" s="10"/>
      <c r="K1905" s="10"/>
      <c r="L1905" s="10"/>
      <c r="M1905" s="10"/>
      <c r="N1905" s="10"/>
      <c r="O1905" s="10"/>
      <c r="P1905" s="10"/>
      <c r="Q1905" s="10"/>
      <c r="R1905" s="10"/>
      <c r="S1905" s="10"/>
      <c r="T1905" s="10"/>
      <c r="U1905" s="10"/>
    </row>
    <row r="1906" spans="1:21">
      <c r="A1906" s="10"/>
      <c r="I1906" s="10"/>
      <c r="J1906" s="10"/>
      <c r="K1906" s="10"/>
      <c r="L1906" s="10"/>
      <c r="M1906" s="10"/>
      <c r="N1906" s="10"/>
      <c r="O1906" s="10"/>
      <c r="P1906" s="10"/>
      <c r="Q1906" s="10"/>
      <c r="R1906" s="10"/>
      <c r="S1906" s="10"/>
      <c r="T1906" s="10"/>
      <c r="U1906" s="10"/>
    </row>
    <row r="1907" spans="1:21">
      <c r="A1907" s="10"/>
      <c r="I1907" s="10"/>
      <c r="J1907" s="10"/>
      <c r="K1907" s="10"/>
      <c r="L1907" s="10"/>
      <c r="M1907" s="10"/>
      <c r="N1907" s="10"/>
      <c r="O1907" s="10"/>
      <c r="P1907" s="10"/>
      <c r="Q1907" s="10"/>
      <c r="R1907" s="10"/>
      <c r="S1907" s="10"/>
      <c r="T1907" s="10"/>
      <c r="U1907" s="10"/>
    </row>
    <row r="1908" spans="1:21">
      <c r="A1908" s="10"/>
      <c r="I1908" s="10"/>
      <c r="J1908" s="10"/>
      <c r="K1908" s="10"/>
      <c r="L1908" s="10"/>
      <c r="M1908" s="10"/>
      <c r="N1908" s="10"/>
      <c r="O1908" s="10"/>
      <c r="P1908" s="10"/>
      <c r="Q1908" s="10"/>
      <c r="R1908" s="10"/>
      <c r="S1908" s="10"/>
      <c r="T1908" s="10"/>
      <c r="U1908" s="10"/>
    </row>
    <row r="1909" spans="1:21">
      <c r="A1909" s="10"/>
      <c r="I1909" s="10"/>
      <c r="J1909" s="10"/>
      <c r="K1909" s="10"/>
      <c r="L1909" s="10"/>
      <c r="M1909" s="10"/>
      <c r="N1909" s="10"/>
      <c r="O1909" s="10"/>
      <c r="P1909" s="10"/>
      <c r="Q1909" s="10"/>
      <c r="R1909" s="10"/>
      <c r="S1909" s="10"/>
      <c r="T1909" s="10"/>
      <c r="U1909" s="10"/>
    </row>
    <row r="1910" spans="1:21">
      <c r="A1910" s="10"/>
      <c r="I1910" s="10"/>
      <c r="J1910" s="10"/>
      <c r="K1910" s="10"/>
      <c r="L1910" s="10"/>
      <c r="M1910" s="10"/>
      <c r="N1910" s="10"/>
      <c r="O1910" s="10"/>
      <c r="P1910" s="10"/>
      <c r="Q1910" s="10"/>
      <c r="R1910" s="10"/>
      <c r="S1910" s="10"/>
      <c r="T1910" s="10"/>
      <c r="U1910" s="10"/>
    </row>
    <row r="1911" spans="1:21">
      <c r="A1911" s="10"/>
      <c r="I1911" s="10"/>
      <c r="J1911" s="10"/>
      <c r="K1911" s="10"/>
      <c r="L1911" s="10"/>
      <c r="M1911" s="10"/>
      <c r="N1911" s="10"/>
      <c r="O1911" s="10"/>
      <c r="P1911" s="10"/>
      <c r="Q1911" s="10"/>
      <c r="R1911" s="10"/>
      <c r="S1911" s="10"/>
      <c r="T1911" s="10"/>
      <c r="U1911" s="10"/>
    </row>
    <row r="1912" spans="1:21">
      <c r="A1912" s="10"/>
      <c r="I1912" s="10"/>
      <c r="J1912" s="10"/>
      <c r="K1912" s="10"/>
      <c r="L1912" s="10"/>
      <c r="M1912" s="10"/>
      <c r="N1912" s="10"/>
      <c r="O1912" s="10"/>
      <c r="P1912" s="10"/>
      <c r="Q1912" s="10"/>
      <c r="R1912" s="10"/>
      <c r="S1912" s="10"/>
      <c r="T1912" s="10"/>
      <c r="U1912" s="10"/>
    </row>
    <row r="1913" spans="1:21">
      <c r="A1913" s="10"/>
      <c r="I1913" s="10"/>
      <c r="J1913" s="10"/>
      <c r="K1913" s="10"/>
      <c r="L1913" s="10"/>
      <c r="M1913" s="10"/>
      <c r="N1913" s="10"/>
      <c r="O1913" s="10"/>
      <c r="P1913" s="10"/>
      <c r="Q1913" s="10"/>
      <c r="R1913" s="10"/>
      <c r="S1913" s="10"/>
      <c r="T1913" s="10"/>
      <c r="U1913" s="10"/>
    </row>
    <row r="1914" spans="1:21">
      <c r="A1914" s="10"/>
      <c r="I1914" s="10"/>
      <c r="J1914" s="10"/>
      <c r="K1914" s="10"/>
      <c r="L1914" s="10"/>
      <c r="M1914" s="10"/>
      <c r="N1914" s="10"/>
      <c r="O1914" s="10"/>
      <c r="P1914" s="10"/>
      <c r="Q1914" s="10"/>
      <c r="R1914" s="10"/>
      <c r="S1914" s="10"/>
      <c r="T1914" s="10"/>
      <c r="U1914" s="10"/>
    </row>
    <row r="1915" spans="1:21">
      <c r="A1915" s="10"/>
      <c r="I1915" s="10"/>
      <c r="J1915" s="10"/>
      <c r="K1915" s="10"/>
      <c r="L1915" s="10"/>
      <c r="M1915" s="10"/>
      <c r="N1915" s="10"/>
      <c r="O1915" s="10"/>
      <c r="P1915" s="10"/>
      <c r="Q1915" s="10"/>
      <c r="R1915" s="10"/>
      <c r="S1915" s="10"/>
      <c r="T1915" s="10"/>
      <c r="U1915" s="10"/>
    </row>
    <row r="1916" spans="1:21">
      <c r="A1916" s="10"/>
      <c r="I1916" s="10"/>
      <c r="J1916" s="10"/>
      <c r="K1916" s="10"/>
      <c r="L1916" s="10"/>
      <c r="M1916" s="10"/>
      <c r="N1916" s="10"/>
      <c r="O1916" s="10"/>
      <c r="P1916" s="10"/>
      <c r="Q1916" s="10"/>
      <c r="R1916" s="10"/>
      <c r="S1916" s="10"/>
      <c r="T1916" s="10"/>
      <c r="U1916" s="10"/>
    </row>
    <row r="1917" spans="1:21">
      <c r="A1917" s="10"/>
      <c r="I1917" s="10"/>
      <c r="J1917" s="10"/>
      <c r="K1917" s="10"/>
      <c r="L1917" s="10"/>
      <c r="M1917" s="10"/>
      <c r="N1917" s="10"/>
      <c r="O1917" s="10"/>
      <c r="P1917" s="10"/>
      <c r="Q1917" s="10"/>
      <c r="R1917" s="10"/>
      <c r="S1917" s="10"/>
      <c r="T1917" s="10"/>
      <c r="U1917" s="10"/>
    </row>
    <row r="1918" spans="1:21">
      <c r="A1918" s="10"/>
      <c r="I1918" s="10"/>
      <c r="J1918" s="10"/>
      <c r="K1918" s="10"/>
      <c r="L1918" s="10"/>
      <c r="M1918" s="10"/>
      <c r="N1918" s="10"/>
      <c r="O1918" s="10"/>
      <c r="P1918" s="10"/>
      <c r="Q1918" s="10"/>
      <c r="R1918" s="10"/>
      <c r="S1918" s="10"/>
      <c r="T1918" s="10"/>
      <c r="U1918" s="10"/>
    </row>
    <row r="1919" spans="1:21">
      <c r="A1919" s="10"/>
      <c r="I1919" s="10"/>
      <c r="J1919" s="10"/>
      <c r="K1919" s="10"/>
      <c r="L1919" s="10"/>
      <c r="M1919" s="10"/>
      <c r="N1919" s="10"/>
      <c r="O1919" s="10"/>
      <c r="P1919" s="10"/>
      <c r="Q1919" s="10"/>
      <c r="R1919" s="10"/>
      <c r="S1919" s="10"/>
      <c r="T1919" s="10"/>
      <c r="U1919" s="10"/>
    </row>
    <row r="1920" spans="1:21">
      <c r="A1920" s="10"/>
      <c r="I1920" s="10"/>
      <c r="J1920" s="10"/>
      <c r="K1920" s="10"/>
      <c r="L1920" s="10"/>
      <c r="M1920" s="10"/>
      <c r="N1920" s="10"/>
      <c r="O1920" s="10"/>
      <c r="P1920" s="10"/>
      <c r="Q1920" s="10"/>
      <c r="R1920" s="10"/>
      <c r="S1920" s="10"/>
      <c r="T1920" s="10"/>
      <c r="U1920" s="10"/>
    </row>
    <row r="1921" spans="1:21">
      <c r="A1921" s="10"/>
      <c r="I1921" s="10"/>
      <c r="J1921" s="10"/>
      <c r="K1921" s="10"/>
      <c r="L1921" s="10"/>
      <c r="M1921" s="10"/>
      <c r="N1921" s="10"/>
      <c r="O1921" s="10"/>
      <c r="P1921" s="10"/>
      <c r="Q1921" s="10"/>
      <c r="R1921" s="10"/>
      <c r="S1921" s="10"/>
      <c r="T1921" s="10"/>
      <c r="U1921" s="10"/>
    </row>
    <row r="1922" spans="1:21">
      <c r="A1922" s="10"/>
      <c r="I1922" s="10"/>
      <c r="J1922" s="10"/>
      <c r="K1922" s="10"/>
      <c r="L1922" s="10"/>
      <c r="M1922" s="10"/>
      <c r="N1922" s="10"/>
      <c r="O1922" s="10"/>
      <c r="P1922" s="10"/>
      <c r="Q1922" s="10"/>
      <c r="R1922" s="10"/>
      <c r="S1922" s="10"/>
      <c r="T1922" s="10"/>
      <c r="U1922" s="10"/>
    </row>
    <row r="1923" spans="1:21">
      <c r="A1923" s="10"/>
      <c r="I1923" s="10"/>
      <c r="J1923" s="10"/>
      <c r="K1923" s="10"/>
      <c r="L1923" s="10"/>
      <c r="M1923" s="10"/>
      <c r="N1923" s="10"/>
      <c r="O1923" s="10"/>
      <c r="P1923" s="10"/>
      <c r="Q1923" s="10"/>
      <c r="R1923" s="10"/>
      <c r="S1923" s="10"/>
      <c r="T1923" s="10"/>
      <c r="U1923" s="10"/>
    </row>
    <row r="1924" spans="1:21">
      <c r="A1924" s="10"/>
      <c r="I1924" s="10"/>
      <c r="J1924" s="10"/>
      <c r="K1924" s="10"/>
      <c r="L1924" s="10"/>
      <c r="M1924" s="10"/>
      <c r="N1924" s="10"/>
      <c r="O1924" s="10"/>
      <c r="P1924" s="10"/>
      <c r="Q1924" s="10"/>
      <c r="R1924" s="10"/>
      <c r="S1924" s="10"/>
      <c r="T1924" s="10"/>
      <c r="U1924" s="10"/>
    </row>
    <row r="1925" spans="1:21">
      <c r="A1925" s="10"/>
      <c r="I1925" s="10"/>
      <c r="J1925" s="10"/>
      <c r="K1925" s="10"/>
      <c r="L1925" s="10"/>
      <c r="M1925" s="10"/>
      <c r="N1925" s="10"/>
      <c r="O1925" s="10"/>
      <c r="P1925" s="10"/>
      <c r="Q1925" s="10"/>
      <c r="R1925" s="10"/>
      <c r="S1925" s="10"/>
      <c r="T1925" s="10"/>
      <c r="U1925" s="10"/>
    </row>
    <row r="1926" spans="1:21">
      <c r="A1926" s="10"/>
      <c r="I1926" s="10"/>
      <c r="J1926" s="10"/>
      <c r="K1926" s="10"/>
      <c r="L1926" s="10"/>
      <c r="M1926" s="10"/>
      <c r="N1926" s="10"/>
      <c r="O1926" s="10"/>
      <c r="P1926" s="10"/>
      <c r="Q1926" s="10"/>
      <c r="R1926" s="10"/>
      <c r="S1926" s="10"/>
      <c r="T1926" s="10"/>
      <c r="U1926" s="10"/>
    </row>
    <row r="1927" spans="1:21">
      <c r="A1927" s="10"/>
      <c r="I1927" s="10"/>
      <c r="J1927" s="10"/>
      <c r="K1927" s="10"/>
      <c r="L1927" s="10"/>
      <c r="M1927" s="10"/>
      <c r="N1927" s="10"/>
      <c r="O1927" s="10"/>
      <c r="P1927" s="10"/>
      <c r="Q1927" s="10"/>
      <c r="R1927" s="10"/>
      <c r="S1927" s="10"/>
      <c r="T1927" s="10"/>
      <c r="U1927" s="10"/>
    </row>
    <row r="1928" spans="1:21">
      <c r="A1928" s="10"/>
      <c r="I1928" s="10"/>
      <c r="J1928" s="10"/>
      <c r="K1928" s="10"/>
      <c r="L1928" s="10"/>
      <c r="M1928" s="10"/>
      <c r="N1928" s="10"/>
      <c r="O1928" s="10"/>
      <c r="P1928" s="10"/>
      <c r="Q1928" s="10"/>
      <c r="R1928" s="10"/>
      <c r="S1928" s="10"/>
      <c r="T1928" s="10"/>
      <c r="U1928" s="10"/>
    </row>
    <row r="1929" spans="1:21">
      <c r="A1929" s="10"/>
      <c r="I1929" s="10"/>
      <c r="J1929" s="10"/>
      <c r="K1929" s="10"/>
      <c r="L1929" s="10"/>
      <c r="M1929" s="10"/>
      <c r="N1929" s="10"/>
      <c r="O1929" s="10"/>
      <c r="P1929" s="10"/>
      <c r="Q1929" s="10"/>
      <c r="R1929" s="10"/>
      <c r="S1929" s="10"/>
      <c r="T1929" s="10"/>
      <c r="U1929" s="10"/>
    </row>
    <row r="1930" spans="1:21">
      <c r="A1930" s="10"/>
      <c r="I1930" s="10"/>
      <c r="J1930" s="10"/>
      <c r="K1930" s="10"/>
      <c r="L1930" s="10"/>
      <c r="M1930" s="10"/>
      <c r="N1930" s="10"/>
      <c r="O1930" s="10"/>
      <c r="P1930" s="10"/>
      <c r="Q1930" s="10"/>
      <c r="R1930" s="10"/>
      <c r="S1930" s="10"/>
      <c r="T1930" s="10"/>
      <c r="U1930" s="10"/>
    </row>
    <row r="1931" spans="1:21">
      <c r="A1931" s="10"/>
      <c r="I1931" s="10"/>
      <c r="J1931" s="10"/>
      <c r="K1931" s="10"/>
      <c r="L1931" s="10"/>
      <c r="M1931" s="10"/>
      <c r="N1931" s="10"/>
      <c r="O1931" s="10"/>
      <c r="P1931" s="10"/>
      <c r="Q1931" s="10"/>
      <c r="R1931" s="10"/>
      <c r="S1931" s="10"/>
      <c r="T1931" s="10"/>
      <c r="U1931" s="10"/>
    </row>
    <row r="1932" spans="1:21">
      <c r="A1932" s="10"/>
      <c r="I1932" s="10"/>
      <c r="J1932" s="10"/>
      <c r="K1932" s="10"/>
      <c r="L1932" s="10"/>
      <c r="M1932" s="10"/>
      <c r="N1932" s="10"/>
      <c r="O1932" s="10"/>
      <c r="P1932" s="10"/>
      <c r="Q1932" s="10"/>
      <c r="R1932" s="10"/>
      <c r="S1932" s="10"/>
      <c r="T1932" s="10"/>
      <c r="U1932" s="10"/>
    </row>
    <row r="1933" spans="1:21">
      <c r="A1933" s="10"/>
      <c r="I1933" s="10"/>
      <c r="J1933" s="10"/>
      <c r="K1933" s="10"/>
      <c r="L1933" s="10"/>
      <c r="M1933" s="10"/>
      <c r="N1933" s="10"/>
      <c r="O1933" s="10"/>
      <c r="P1933" s="10"/>
      <c r="Q1933" s="10"/>
      <c r="R1933" s="10"/>
      <c r="S1933" s="10"/>
      <c r="T1933" s="10"/>
      <c r="U1933" s="10"/>
    </row>
    <row r="1934" spans="1:21">
      <c r="A1934" s="10"/>
      <c r="I1934" s="10"/>
      <c r="J1934" s="10"/>
      <c r="K1934" s="10"/>
      <c r="L1934" s="10"/>
      <c r="M1934" s="10"/>
      <c r="N1934" s="10"/>
      <c r="O1934" s="10"/>
      <c r="P1934" s="10"/>
      <c r="Q1934" s="10"/>
      <c r="R1934" s="10"/>
      <c r="S1934" s="10"/>
      <c r="T1934" s="10"/>
      <c r="U1934" s="10"/>
    </row>
    <row r="1935" spans="1:21">
      <c r="A1935" s="10"/>
      <c r="I1935" s="10"/>
      <c r="J1935" s="10"/>
      <c r="K1935" s="10"/>
      <c r="L1935" s="10"/>
      <c r="M1935" s="10"/>
      <c r="N1935" s="10"/>
      <c r="O1935" s="10"/>
      <c r="P1935" s="10"/>
      <c r="Q1935" s="10"/>
      <c r="R1935" s="10"/>
      <c r="S1935" s="10"/>
      <c r="T1935" s="10"/>
      <c r="U1935" s="10"/>
    </row>
    <row r="1936" spans="1:21">
      <c r="A1936" s="10"/>
      <c r="I1936" s="10"/>
      <c r="J1936" s="10"/>
      <c r="K1936" s="10"/>
      <c r="L1936" s="10"/>
      <c r="M1936" s="10"/>
      <c r="N1936" s="10"/>
      <c r="O1936" s="10"/>
      <c r="P1936" s="10"/>
      <c r="Q1936" s="10"/>
      <c r="R1936" s="10"/>
      <c r="S1936" s="10"/>
      <c r="T1936" s="10"/>
      <c r="U1936" s="10"/>
    </row>
    <row r="1937" spans="1:21">
      <c r="A1937" s="10"/>
      <c r="I1937" s="10"/>
      <c r="J1937" s="10"/>
      <c r="K1937" s="10"/>
      <c r="L1937" s="10"/>
      <c r="M1937" s="10"/>
      <c r="N1937" s="10"/>
      <c r="O1937" s="10"/>
      <c r="P1937" s="10"/>
      <c r="Q1937" s="10"/>
      <c r="R1937" s="10"/>
      <c r="S1937" s="10"/>
      <c r="T1937" s="10"/>
      <c r="U1937" s="10"/>
    </row>
    <row r="1938" spans="1:21">
      <c r="A1938" s="10"/>
      <c r="I1938" s="10"/>
      <c r="J1938" s="10"/>
      <c r="K1938" s="10"/>
      <c r="L1938" s="10"/>
      <c r="M1938" s="10"/>
      <c r="N1938" s="10"/>
      <c r="O1938" s="10"/>
      <c r="P1938" s="10"/>
      <c r="Q1938" s="10"/>
      <c r="R1938" s="10"/>
      <c r="S1938" s="10"/>
      <c r="T1938" s="10"/>
      <c r="U1938" s="10"/>
    </row>
    <row r="1939" spans="1:21">
      <c r="A1939" s="10"/>
      <c r="I1939" s="10"/>
      <c r="J1939" s="10"/>
      <c r="K1939" s="10"/>
      <c r="L1939" s="10"/>
      <c r="M1939" s="10"/>
      <c r="N1939" s="10"/>
      <c r="O1939" s="10"/>
      <c r="P1939" s="10"/>
      <c r="Q1939" s="10"/>
      <c r="R1939" s="10"/>
      <c r="S1939" s="10"/>
      <c r="T1939" s="10"/>
      <c r="U1939" s="10"/>
    </row>
    <row r="1940" spans="1:21">
      <c r="A1940" s="10"/>
      <c r="I1940" s="10"/>
      <c r="J1940" s="10"/>
      <c r="K1940" s="10"/>
      <c r="L1940" s="10"/>
      <c r="M1940" s="10"/>
      <c r="N1940" s="10"/>
      <c r="O1940" s="10"/>
      <c r="P1940" s="10"/>
      <c r="Q1940" s="10"/>
      <c r="R1940" s="10"/>
      <c r="S1940" s="10"/>
      <c r="T1940" s="10"/>
      <c r="U1940" s="10"/>
    </row>
    <row r="1941" spans="1:21">
      <c r="A1941" s="10"/>
      <c r="I1941" s="10"/>
      <c r="J1941" s="10"/>
      <c r="K1941" s="10"/>
      <c r="L1941" s="10"/>
      <c r="M1941" s="10"/>
      <c r="N1941" s="10"/>
      <c r="O1941" s="10"/>
      <c r="P1941" s="10"/>
      <c r="Q1941" s="10"/>
      <c r="R1941" s="10"/>
      <c r="S1941" s="10"/>
      <c r="T1941" s="10"/>
      <c r="U1941" s="10"/>
    </row>
    <row r="1942" spans="1:21">
      <c r="A1942" s="10"/>
      <c r="I1942" s="10"/>
      <c r="J1942" s="10"/>
      <c r="K1942" s="10"/>
      <c r="L1942" s="10"/>
      <c r="M1942" s="10"/>
      <c r="N1942" s="10"/>
      <c r="O1942" s="10"/>
      <c r="P1942" s="10"/>
      <c r="Q1942" s="10"/>
      <c r="R1942" s="10"/>
      <c r="S1942" s="10"/>
      <c r="T1942" s="10"/>
      <c r="U1942" s="10"/>
    </row>
    <row r="1943" spans="1:21">
      <c r="A1943" s="10"/>
      <c r="I1943" s="10"/>
      <c r="J1943" s="10"/>
      <c r="K1943" s="10"/>
      <c r="L1943" s="10"/>
      <c r="M1943" s="10"/>
      <c r="N1943" s="10"/>
      <c r="O1943" s="10"/>
      <c r="P1943" s="10"/>
      <c r="Q1943" s="10"/>
      <c r="R1943" s="10"/>
      <c r="S1943" s="10"/>
      <c r="T1943" s="10"/>
      <c r="U1943" s="10"/>
    </row>
    <row r="1944" spans="1:21">
      <c r="A1944" s="10"/>
      <c r="I1944" s="10"/>
      <c r="J1944" s="10"/>
      <c r="K1944" s="10"/>
      <c r="L1944" s="10"/>
      <c r="M1944" s="10"/>
      <c r="N1944" s="10"/>
      <c r="O1944" s="10"/>
      <c r="P1944" s="10"/>
      <c r="Q1944" s="10"/>
      <c r="R1944" s="10"/>
      <c r="S1944" s="10"/>
      <c r="T1944" s="10"/>
      <c r="U1944" s="10"/>
    </row>
    <row r="1945" spans="1:21">
      <c r="A1945" s="10"/>
      <c r="I1945" s="10"/>
      <c r="J1945" s="10"/>
      <c r="K1945" s="10"/>
      <c r="L1945" s="10"/>
      <c r="M1945" s="10"/>
      <c r="N1945" s="10"/>
      <c r="O1945" s="10"/>
      <c r="P1945" s="10"/>
      <c r="Q1945" s="10"/>
      <c r="R1945" s="10"/>
      <c r="S1945" s="10"/>
      <c r="T1945" s="10"/>
      <c r="U1945" s="10"/>
    </row>
    <row r="1946" spans="1:21">
      <c r="A1946" s="10"/>
      <c r="I1946" s="10"/>
      <c r="J1946" s="10"/>
      <c r="K1946" s="10"/>
      <c r="L1946" s="10"/>
      <c r="M1946" s="10"/>
      <c r="N1946" s="10"/>
      <c r="O1946" s="10"/>
      <c r="P1946" s="10"/>
      <c r="Q1946" s="10"/>
      <c r="R1946" s="10"/>
      <c r="S1946" s="10"/>
      <c r="T1946" s="10"/>
      <c r="U1946" s="10"/>
    </row>
    <row r="1947" spans="1:21">
      <c r="A1947" s="10"/>
      <c r="I1947" s="10"/>
      <c r="J1947" s="10"/>
      <c r="K1947" s="10"/>
      <c r="L1947" s="10"/>
      <c r="M1947" s="10"/>
      <c r="N1947" s="10"/>
      <c r="O1947" s="10"/>
      <c r="P1947" s="10"/>
      <c r="Q1947" s="10"/>
      <c r="R1947" s="10"/>
      <c r="S1947" s="10"/>
      <c r="T1947" s="10"/>
      <c r="U1947" s="10"/>
    </row>
    <row r="1948" spans="1:21">
      <c r="A1948" s="10"/>
      <c r="I1948" s="10"/>
      <c r="J1948" s="10"/>
      <c r="K1948" s="10"/>
      <c r="L1948" s="10"/>
      <c r="M1948" s="10"/>
      <c r="N1948" s="10"/>
      <c r="O1948" s="10"/>
      <c r="P1948" s="10"/>
      <c r="Q1948" s="10"/>
      <c r="R1948" s="10"/>
      <c r="S1948" s="10"/>
      <c r="T1948" s="10"/>
      <c r="U1948" s="10"/>
    </row>
    <row r="1949" spans="1:21">
      <c r="A1949" s="10"/>
      <c r="I1949" s="10"/>
      <c r="J1949" s="10"/>
      <c r="K1949" s="10"/>
      <c r="L1949" s="10"/>
      <c r="M1949" s="10"/>
      <c r="N1949" s="10"/>
      <c r="O1949" s="10"/>
      <c r="P1949" s="10"/>
      <c r="Q1949" s="10"/>
      <c r="R1949" s="10"/>
      <c r="S1949" s="10"/>
      <c r="T1949" s="10"/>
      <c r="U1949" s="10"/>
    </row>
    <row r="1950" spans="1:21">
      <c r="A1950" s="10"/>
      <c r="I1950" s="10"/>
      <c r="J1950" s="10"/>
      <c r="K1950" s="10"/>
      <c r="L1950" s="10"/>
      <c r="M1950" s="10"/>
      <c r="N1950" s="10"/>
      <c r="O1950" s="10"/>
      <c r="P1950" s="10"/>
      <c r="Q1950" s="10"/>
      <c r="R1950" s="10"/>
      <c r="S1950" s="10"/>
      <c r="T1950" s="10"/>
      <c r="U1950" s="10"/>
    </row>
    <row r="1951" spans="1:21">
      <c r="A1951" s="10"/>
      <c r="I1951" s="10"/>
      <c r="J1951" s="10"/>
      <c r="K1951" s="10"/>
      <c r="L1951" s="10"/>
      <c r="M1951" s="10"/>
      <c r="N1951" s="10"/>
      <c r="O1951" s="10"/>
      <c r="P1951" s="10"/>
      <c r="Q1951" s="10"/>
      <c r="R1951" s="10"/>
      <c r="S1951" s="10"/>
      <c r="T1951" s="10"/>
      <c r="U1951" s="10"/>
    </row>
    <row r="1952" spans="1:21">
      <c r="A1952" s="10"/>
      <c r="I1952" s="10"/>
      <c r="J1952" s="10"/>
      <c r="K1952" s="10"/>
      <c r="L1952" s="10"/>
      <c r="M1952" s="10"/>
      <c r="N1952" s="10"/>
      <c r="O1952" s="10"/>
      <c r="P1952" s="10"/>
      <c r="Q1952" s="10"/>
      <c r="R1952" s="10"/>
      <c r="S1952" s="10"/>
      <c r="T1952" s="10"/>
      <c r="U1952" s="10"/>
    </row>
    <row r="1953" spans="1:21">
      <c r="A1953" s="10"/>
      <c r="I1953" s="10"/>
      <c r="J1953" s="10"/>
      <c r="K1953" s="10"/>
      <c r="L1953" s="10"/>
      <c r="M1953" s="10"/>
      <c r="N1953" s="10"/>
      <c r="O1953" s="10"/>
      <c r="P1953" s="10"/>
      <c r="Q1953" s="10"/>
      <c r="R1953" s="10"/>
      <c r="S1953" s="10"/>
      <c r="T1953" s="10"/>
      <c r="U1953" s="10"/>
    </row>
    <row r="1954" spans="1:21">
      <c r="A1954" s="10"/>
      <c r="I1954" s="10"/>
      <c r="J1954" s="10"/>
      <c r="K1954" s="10"/>
      <c r="L1954" s="10"/>
      <c r="M1954" s="10"/>
      <c r="N1954" s="10"/>
      <c r="O1954" s="10"/>
      <c r="P1954" s="10"/>
      <c r="Q1954" s="10"/>
      <c r="R1954" s="10"/>
      <c r="S1954" s="10"/>
      <c r="T1954" s="10"/>
      <c r="U1954" s="10"/>
    </row>
    <row r="1955" spans="1:21">
      <c r="A1955" s="10"/>
      <c r="I1955" s="10"/>
      <c r="J1955" s="10"/>
      <c r="K1955" s="10"/>
      <c r="L1955" s="10"/>
      <c r="M1955" s="10"/>
      <c r="N1955" s="10"/>
      <c r="O1955" s="10"/>
      <c r="P1955" s="10"/>
      <c r="Q1955" s="10"/>
      <c r="R1955" s="10"/>
      <c r="S1955" s="10"/>
      <c r="T1955" s="10"/>
      <c r="U1955" s="10"/>
    </row>
    <row r="1956" spans="1:21">
      <c r="A1956" s="10"/>
      <c r="I1956" s="10"/>
      <c r="J1956" s="10"/>
      <c r="K1956" s="10"/>
      <c r="L1956" s="10"/>
      <c r="M1956" s="10"/>
      <c r="N1956" s="10"/>
      <c r="O1956" s="10"/>
      <c r="P1956" s="10"/>
      <c r="Q1956" s="10"/>
      <c r="R1956" s="10"/>
      <c r="S1956" s="10"/>
      <c r="T1956" s="10"/>
      <c r="U1956" s="10"/>
    </row>
    <row r="1957" spans="1:21">
      <c r="A1957" s="10"/>
      <c r="I1957" s="10"/>
      <c r="J1957" s="10"/>
      <c r="K1957" s="10"/>
      <c r="L1957" s="10"/>
      <c r="M1957" s="10"/>
      <c r="N1957" s="10"/>
      <c r="O1957" s="10"/>
      <c r="P1957" s="10"/>
      <c r="Q1957" s="10"/>
      <c r="R1957" s="10"/>
      <c r="S1957" s="10"/>
      <c r="T1957" s="10"/>
      <c r="U1957" s="10"/>
    </row>
    <row r="1958" spans="1:21">
      <c r="A1958" s="10"/>
      <c r="I1958" s="10"/>
      <c r="J1958" s="10"/>
      <c r="K1958" s="10"/>
      <c r="L1958" s="10"/>
      <c r="M1958" s="10"/>
      <c r="N1958" s="10"/>
      <c r="O1958" s="10"/>
      <c r="P1958" s="10"/>
      <c r="Q1958" s="10"/>
      <c r="R1958" s="10"/>
      <c r="S1958" s="10"/>
      <c r="T1958" s="10"/>
      <c r="U1958" s="10"/>
    </row>
    <row r="1959" spans="1:21">
      <c r="A1959" s="10"/>
      <c r="I1959" s="10"/>
      <c r="J1959" s="10"/>
      <c r="K1959" s="10"/>
      <c r="L1959" s="10"/>
      <c r="M1959" s="10"/>
      <c r="N1959" s="10"/>
      <c r="O1959" s="10"/>
      <c r="P1959" s="10"/>
      <c r="Q1959" s="10"/>
      <c r="R1959" s="10"/>
      <c r="S1959" s="10"/>
      <c r="T1959" s="10"/>
      <c r="U1959" s="10"/>
    </row>
    <row r="1960" spans="1:21">
      <c r="A1960" s="10"/>
      <c r="I1960" s="10"/>
      <c r="J1960" s="10"/>
      <c r="K1960" s="10"/>
      <c r="L1960" s="10"/>
      <c r="M1960" s="10"/>
      <c r="N1960" s="10"/>
      <c r="O1960" s="10"/>
      <c r="P1960" s="10"/>
      <c r="Q1960" s="10"/>
      <c r="R1960" s="10"/>
      <c r="S1960" s="10"/>
      <c r="T1960" s="10"/>
      <c r="U1960" s="10"/>
    </row>
    <row r="1961" spans="1:21">
      <c r="A1961" s="10"/>
      <c r="I1961" s="10"/>
      <c r="J1961" s="10"/>
      <c r="K1961" s="10"/>
      <c r="L1961" s="10"/>
      <c r="M1961" s="10"/>
      <c r="N1961" s="10"/>
      <c r="O1961" s="10"/>
      <c r="P1961" s="10"/>
      <c r="Q1961" s="10"/>
      <c r="R1961" s="10"/>
      <c r="S1961" s="10"/>
      <c r="T1961" s="10"/>
      <c r="U1961" s="10"/>
    </row>
    <row r="1962" spans="1:21">
      <c r="A1962" s="10"/>
      <c r="I1962" s="10"/>
      <c r="J1962" s="10"/>
      <c r="K1962" s="10"/>
      <c r="L1962" s="10"/>
      <c r="M1962" s="10"/>
      <c r="N1962" s="10"/>
      <c r="O1962" s="10"/>
      <c r="P1962" s="10"/>
      <c r="Q1962" s="10"/>
      <c r="R1962" s="10"/>
      <c r="S1962" s="10"/>
      <c r="T1962" s="10"/>
      <c r="U1962" s="10"/>
    </row>
    <row r="1963" spans="1:21">
      <c r="A1963" s="10"/>
      <c r="I1963" s="10"/>
      <c r="J1963" s="10"/>
      <c r="K1963" s="10"/>
      <c r="L1963" s="10"/>
      <c r="M1963" s="10"/>
      <c r="N1963" s="10"/>
      <c r="O1963" s="10"/>
      <c r="P1963" s="10"/>
      <c r="Q1963" s="10"/>
      <c r="R1963" s="10"/>
      <c r="S1963" s="10"/>
      <c r="T1963" s="10"/>
      <c r="U1963" s="10"/>
    </row>
    <row r="1964" spans="1:21">
      <c r="A1964" s="10"/>
      <c r="I1964" s="10"/>
      <c r="J1964" s="10"/>
      <c r="K1964" s="10"/>
      <c r="L1964" s="10"/>
      <c r="M1964" s="10"/>
      <c r="N1964" s="10"/>
      <c r="O1964" s="10"/>
      <c r="P1964" s="10"/>
      <c r="Q1964" s="10"/>
      <c r="R1964" s="10"/>
      <c r="S1964" s="10"/>
      <c r="T1964" s="10"/>
      <c r="U1964" s="10"/>
    </row>
    <row r="1965" spans="1:21">
      <c r="A1965" s="10"/>
      <c r="I1965" s="10"/>
      <c r="J1965" s="10"/>
      <c r="K1965" s="10"/>
      <c r="L1965" s="10"/>
      <c r="M1965" s="10"/>
      <c r="N1965" s="10"/>
      <c r="O1965" s="10"/>
      <c r="P1965" s="10"/>
      <c r="Q1965" s="10"/>
      <c r="R1965" s="10"/>
      <c r="S1965" s="10"/>
      <c r="T1965" s="10"/>
      <c r="U1965" s="10"/>
    </row>
    <row r="1966" spans="1:21">
      <c r="A1966" s="10"/>
      <c r="I1966" s="10"/>
      <c r="J1966" s="10"/>
      <c r="K1966" s="10"/>
      <c r="L1966" s="10"/>
      <c r="M1966" s="10"/>
      <c r="N1966" s="10"/>
      <c r="O1966" s="10"/>
      <c r="P1966" s="10"/>
      <c r="Q1966" s="10"/>
      <c r="R1966" s="10"/>
      <c r="S1966" s="10"/>
      <c r="T1966" s="10"/>
      <c r="U1966" s="10"/>
    </row>
    <row r="1967" spans="1:21">
      <c r="A1967" s="10"/>
      <c r="I1967" s="10"/>
      <c r="J1967" s="10"/>
      <c r="K1967" s="10"/>
      <c r="L1967" s="10"/>
      <c r="M1967" s="10"/>
      <c r="N1967" s="10"/>
      <c r="O1967" s="10"/>
      <c r="P1967" s="10"/>
      <c r="Q1967" s="10"/>
      <c r="R1967" s="10"/>
      <c r="S1967" s="10"/>
      <c r="T1967" s="10"/>
      <c r="U1967" s="10"/>
    </row>
    <row r="1968" spans="1:21">
      <c r="A1968" s="10"/>
      <c r="I1968" s="10"/>
      <c r="J1968" s="10"/>
      <c r="K1968" s="10"/>
      <c r="L1968" s="10"/>
      <c r="M1968" s="10"/>
      <c r="N1968" s="10"/>
      <c r="O1968" s="10"/>
      <c r="P1968" s="10"/>
      <c r="Q1968" s="10"/>
      <c r="R1968" s="10"/>
      <c r="S1968" s="10"/>
      <c r="T1968" s="10"/>
      <c r="U1968" s="10"/>
    </row>
    <row r="1969" spans="1:21">
      <c r="A1969" s="10"/>
      <c r="I1969" s="10"/>
      <c r="J1969" s="10"/>
      <c r="K1969" s="10"/>
      <c r="L1969" s="10"/>
      <c r="M1969" s="10"/>
      <c r="N1969" s="10"/>
      <c r="O1969" s="10"/>
      <c r="P1969" s="10"/>
      <c r="Q1969" s="10"/>
      <c r="R1969" s="10"/>
      <c r="S1969" s="10"/>
      <c r="T1969" s="10"/>
      <c r="U1969" s="10"/>
    </row>
    <row r="1970" spans="1:21">
      <c r="A1970" s="10"/>
      <c r="I1970" s="10"/>
      <c r="J1970" s="10"/>
      <c r="K1970" s="10"/>
      <c r="L1970" s="10"/>
      <c r="M1970" s="10"/>
      <c r="N1970" s="10"/>
      <c r="O1970" s="10"/>
      <c r="P1970" s="10"/>
      <c r="Q1970" s="10"/>
      <c r="R1970" s="10"/>
      <c r="S1970" s="10"/>
      <c r="T1970" s="10"/>
      <c r="U1970" s="10"/>
    </row>
    <row r="1971" spans="1:21">
      <c r="A1971" s="10"/>
      <c r="I1971" s="10"/>
      <c r="J1971" s="10"/>
      <c r="K1971" s="10"/>
      <c r="L1971" s="10"/>
      <c r="M1971" s="10"/>
      <c r="N1971" s="10"/>
      <c r="O1971" s="10"/>
      <c r="P1971" s="10"/>
      <c r="Q1971" s="10"/>
      <c r="R1971" s="10"/>
      <c r="S1971" s="10"/>
      <c r="T1971" s="10"/>
      <c r="U1971" s="10"/>
    </row>
    <row r="1972" spans="1:21">
      <c r="A1972" s="10"/>
      <c r="I1972" s="10"/>
      <c r="J1972" s="10"/>
      <c r="K1972" s="10"/>
      <c r="L1972" s="10"/>
      <c r="M1972" s="10"/>
      <c r="N1972" s="10"/>
      <c r="O1972" s="10"/>
      <c r="P1972" s="10"/>
      <c r="Q1972" s="10"/>
      <c r="R1972" s="10"/>
      <c r="S1972" s="10"/>
      <c r="T1972" s="10"/>
      <c r="U1972" s="10"/>
    </row>
    <row r="1973" spans="1:21">
      <c r="A1973" s="10"/>
      <c r="I1973" s="10"/>
      <c r="J1973" s="10"/>
      <c r="K1973" s="10"/>
      <c r="L1973" s="10"/>
      <c r="M1973" s="10"/>
      <c r="N1973" s="10"/>
      <c r="O1973" s="10"/>
      <c r="P1973" s="10"/>
      <c r="Q1973" s="10"/>
      <c r="R1973" s="10"/>
      <c r="S1973" s="10"/>
      <c r="T1973" s="10"/>
      <c r="U1973" s="10"/>
    </row>
    <row r="1974" spans="1:21">
      <c r="A1974" s="10"/>
      <c r="I1974" s="10"/>
      <c r="J1974" s="10"/>
      <c r="K1974" s="10"/>
      <c r="L1974" s="10"/>
      <c r="M1974" s="10"/>
      <c r="N1974" s="10"/>
      <c r="O1974" s="10"/>
      <c r="P1974" s="10"/>
      <c r="Q1974" s="10"/>
      <c r="R1974" s="10"/>
      <c r="S1974" s="10"/>
      <c r="T1974" s="10"/>
      <c r="U1974" s="10"/>
    </row>
    <row r="1975" spans="1:21">
      <c r="A1975" s="10"/>
      <c r="I1975" s="10"/>
      <c r="J1975" s="10"/>
      <c r="K1975" s="10"/>
      <c r="L1975" s="10"/>
      <c r="M1975" s="10"/>
      <c r="N1975" s="10"/>
      <c r="O1975" s="10"/>
      <c r="P1975" s="10"/>
      <c r="Q1975" s="10"/>
      <c r="R1975" s="10"/>
      <c r="S1975" s="10"/>
      <c r="T1975" s="10"/>
      <c r="U1975" s="10"/>
    </row>
    <row r="1976" spans="1:21">
      <c r="A1976" s="10"/>
      <c r="I1976" s="10"/>
      <c r="J1976" s="10"/>
      <c r="K1976" s="10"/>
      <c r="L1976" s="10"/>
      <c r="M1976" s="10"/>
      <c r="N1976" s="10"/>
      <c r="O1976" s="10"/>
      <c r="P1976" s="10"/>
      <c r="Q1976" s="10"/>
      <c r="R1976" s="10"/>
      <c r="S1976" s="10"/>
      <c r="T1976" s="10"/>
      <c r="U1976" s="10"/>
    </row>
    <row r="1977" spans="1:21">
      <c r="A1977" s="10"/>
      <c r="I1977" s="10"/>
      <c r="J1977" s="10"/>
      <c r="K1977" s="10"/>
      <c r="L1977" s="10"/>
      <c r="M1977" s="10"/>
      <c r="N1977" s="10"/>
      <c r="O1977" s="10"/>
      <c r="P1977" s="10"/>
      <c r="Q1977" s="10"/>
      <c r="R1977" s="10"/>
      <c r="S1977" s="10"/>
      <c r="T1977" s="10"/>
      <c r="U1977" s="10"/>
    </row>
    <row r="1978" spans="1:21">
      <c r="A1978" s="10"/>
      <c r="I1978" s="10"/>
      <c r="J1978" s="10"/>
      <c r="K1978" s="10"/>
      <c r="L1978" s="10"/>
      <c r="M1978" s="10"/>
      <c r="N1978" s="10"/>
      <c r="O1978" s="10"/>
      <c r="P1978" s="10"/>
      <c r="Q1978" s="10"/>
      <c r="R1978" s="10"/>
      <c r="S1978" s="10"/>
      <c r="T1978" s="10"/>
      <c r="U1978" s="10"/>
    </row>
    <row r="1979" spans="1:21">
      <c r="A1979" s="10"/>
      <c r="I1979" s="10"/>
      <c r="J1979" s="10"/>
      <c r="K1979" s="10"/>
      <c r="L1979" s="10"/>
      <c r="M1979" s="10"/>
      <c r="N1979" s="10"/>
      <c r="O1979" s="10"/>
      <c r="P1979" s="10"/>
      <c r="Q1979" s="10"/>
      <c r="R1979" s="10"/>
      <c r="S1979" s="10"/>
      <c r="T1979" s="10"/>
      <c r="U1979" s="10"/>
    </row>
    <row r="1980" spans="1:21">
      <c r="A1980" s="10"/>
      <c r="I1980" s="10"/>
      <c r="J1980" s="10"/>
      <c r="K1980" s="10"/>
      <c r="L1980" s="10"/>
      <c r="M1980" s="10"/>
      <c r="N1980" s="10"/>
      <c r="O1980" s="10"/>
      <c r="P1980" s="10"/>
      <c r="Q1980" s="10"/>
      <c r="R1980" s="10"/>
      <c r="S1980" s="10"/>
      <c r="T1980" s="10"/>
      <c r="U1980" s="10"/>
    </row>
    <row r="1981" spans="1:21">
      <c r="A1981" s="10"/>
      <c r="I1981" s="10"/>
      <c r="J1981" s="10"/>
      <c r="K1981" s="10"/>
      <c r="L1981" s="10"/>
      <c r="M1981" s="10"/>
      <c r="N1981" s="10"/>
      <c r="O1981" s="10"/>
      <c r="P1981" s="10"/>
      <c r="Q1981" s="10"/>
      <c r="R1981" s="10"/>
      <c r="S1981" s="10"/>
      <c r="T1981" s="10"/>
      <c r="U1981" s="10"/>
    </row>
    <row r="1982" spans="1:21">
      <c r="A1982" s="10"/>
      <c r="I1982" s="10"/>
      <c r="J1982" s="10"/>
      <c r="K1982" s="10"/>
      <c r="L1982" s="10"/>
      <c r="M1982" s="10"/>
      <c r="N1982" s="10"/>
      <c r="O1982" s="10"/>
      <c r="P1982" s="10"/>
      <c r="Q1982" s="10"/>
      <c r="R1982" s="10"/>
      <c r="S1982" s="10"/>
      <c r="T1982" s="10"/>
      <c r="U1982" s="10"/>
    </row>
    <row r="1983" spans="1:21">
      <c r="A1983" s="10"/>
      <c r="I1983" s="10"/>
      <c r="J1983" s="10"/>
      <c r="K1983" s="10"/>
      <c r="L1983" s="10"/>
      <c r="M1983" s="10"/>
      <c r="N1983" s="10"/>
      <c r="O1983" s="10"/>
      <c r="P1983" s="10"/>
      <c r="Q1983" s="10"/>
      <c r="R1983" s="10"/>
      <c r="S1983" s="10"/>
      <c r="T1983" s="10"/>
      <c r="U1983" s="10"/>
    </row>
    <row r="1984" spans="1:21">
      <c r="A1984" s="10"/>
      <c r="I1984" s="10"/>
      <c r="J1984" s="10"/>
      <c r="K1984" s="10"/>
      <c r="L1984" s="10"/>
      <c r="M1984" s="10"/>
      <c r="N1984" s="10"/>
      <c r="O1984" s="10"/>
      <c r="P1984" s="10"/>
      <c r="Q1984" s="10"/>
      <c r="R1984" s="10"/>
      <c r="S1984" s="10"/>
      <c r="T1984" s="10"/>
      <c r="U1984" s="10"/>
    </row>
    <row r="1985" spans="1:21">
      <c r="A1985" s="10"/>
      <c r="I1985" s="10"/>
      <c r="J1985" s="10"/>
      <c r="K1985" s="10"/>
      <c r="L1985" s="10"/>
      <c r="M1985" s="10"/>
      <c r="N1985" s="10"/>
      <c r="O1985" s="10"/>
      <c r="P1985" s="10"/>
      <c r="Q1985" s="10"/>
      <c r="R1985" s="10"/>
      <c r="S1985" s="10"/>
      <c r="T1985" s="10"/>
      <c r="U1985" s="10"/>
    </row>
    <row r="1986" spans="1:21">
      <c r="A1986" s="10"/>
      <c r="I1986" s="10"/>
      <c r="J1986" s="10"/>
      <c r="K1986" s="10"/>
      <c r="L1986" s="10"/>
      <c r="M1986" s="10"/>
      <c r="N1986" s="10"/>
      <c r="O1986" s="10"/>
      <c r="P1986" s="10"/>
      <c r="Q1986" s="10"/>
      <c r="R1986" s="10"/>
      <c r="S1986" s="10"/>
      <c r="T1986" s="10"/>
      <c r="U1986" s="10"/>
    </row>
    <row r="1987" spans="1:21">
      <c r="A1987" s="10"/>
      <c r="I1987" s="10"/>
      <c r="J1987" s="10"/>
      <c r="K1987" s="10"/>
      <c r="L1987" s="10"/>
      <c r="M1987" s="10"/>
      <c r="N1987" s="10"/>
      <c r="O1987" s="10"/>
      <c r="P1987" s="10"/>
      <c r="Q1987" s="10"/>
      <c r="R1987" s="10"/>
      <c r="S1987" s="10"/>
      <c r="T1987" s="10"/>
      <c r="U1987" s="10"/>
    </row>
    <row r="1988" spans="1:21">
      <c r="A1988" s="10"/>
      <c r="I1988" s="10"/>
      <c r="J1988" s="10"/>
      <c r="K1988" s="10"/>
      <c r="L1988" s="10"/>
      <c r="M1988" s="10"/>
      <c r="N1988" s="10"/>
      <c r="O1988" s="10"/>
      <c r="P1988" s="10"/>
      <c r="Q1988" s="10"/>
      <c r="R1988" s="10"/>
      <c r="S1988" s="10"/>
      <c r="T1988" s="10"/>
      <c r="U1988" s="10"/>
    </row>
    <row r="1989" spans="1:21">
      <c r="A1989" s="10"/>
      <c r="I1989" s="10"/>
      <c r="J1989" s="10"/>
      <c r="K1989" s="10"/>
      <c r="L1989" s="10"/>
      <c r="M1989" s="10"/>
      <c r="N1989" s="10"/>
      <c r="O1989" s="10"/>
      <c r="P1989" s="10"/>
      <c r="Q1989" s="10"/>
      <c r="R1989" s="10"/>
      <c r="S1989" s="10"/>
      <c r="T1989" s="10"/>
      <c r="U1989" s="10"/>
    </row>
    <row r="1990" spans="1:21">
      <c r="A1990" s="10"/>
      <c r="I1990" s="10"/>
      <c r="J1990" s="10"/>
      <c r="K1990" s="10"/>
      <c r="L1990" s="10"/>
      <c r="M1990" s="10"/>
      <c r="N1990" s="10"/>
      <c r="O1990" s="10"/>
      <c r="P1990" s="10"/>
      <c r="Q1990" s="10"/>
      <c r="R1990" s="10"/>
      <c r="S1990" s="10"/>
      <c r="T1990" s="10"/>
      <c r="U1990" s="10"/>
    </row>
    <row r="1991" spans="1:21">
      <c r="A1991" s="10"/>
      <c r="I1991" s="10"/>
      <c r="J1991" s="10"/>
      <c r="K1991" s="10"/>
      <c r="L1991" s="10"/>
      <c r="M1991" s="10"/>
      <c r="N1991" s="10"/>
      <c r="O1991" s="10"/>
      <c r="P1991" s="10"/>
      <c r="Q1991" s="10"/>
      <c r="R1991" s="10"/>
      <c r="S1991" s="10"/>
      <c r="T1991" s="10"/>
      <c r="U1991" s="10"/>
    </row>
    <row r="1992" spans="1:21">
      <c r="A1992" s="10"/>
      <c r="I1992" s="10"/>
      <c r="J1992" s="10"/>
      <c r="K1992" s="10"/>
      <c r="L1992" s="10"/>
      <c r="M1992" s="10"/>
      <c r="N1992" s="10"/>
      <c r="O1992" s="10"/>
      <c r="P1992" s="10"/>
      <c r="Q1992" s="10"/>
      <c r="R1992" s="10"/>
      <c r="S1992" s="10"/>
      <c r="T1992" s="10"/>
      <c r="U1992" s="10"/>
    </row>
    <row r="1993" spans="1:21">
      <c r="A1993" s="10"/>
      <c r="I1993" s="10"/>
      <c r="J1993" s="10"/>
      <c r="K1993" s="10"/>
      <c r="L1993" s="10"/>
      <c r="M1993" s="10"/>
      <c r="N1993" s="10"/>
      <c r="O1993" s="10"/>
      <c r="P1993" s="10"/>
      <c r="Q1993" s="10"/>
      <c r="R1993" s="10"/>
      <c r="S1993" s="10"/>
      <c r="T1993" s="10"/>
      <c r="U1993" s="10"/>
    </row>
    <row r="1994" spans="1:21">
      <c r="A1994" s="10"/>
      <c r="I1994" s="10"/>
      <c r="J1994" s="10"/>
      <c r="K1994" s="10"/>
      <c r="L1994" s="10"/>
      <c r="M1994" s="10"/>
      <c r="N1994" s="10"/>
      <c r="O1994" s="10"/>
      <c r="P1994" s="10"/>
      <c r="Q1994" s="10"/>
      <c r="R1994" s="10"/>
      <c r="S1994" s="10"/>
      <c r="T1994" s="10"/>
      <c r="U1994" s="10"/>
    </row>
    <row r="1995" spans="1:21">
      <c r="A1995" s="10"/>
      <c r="I1995" s="10"/>
      <c r="J1995" s="10"/>
      <c r="K1995" s="10"/>
      <c r="L1995" s="10"/>
      <c r="M1995" s="10"/>
      <c r="N1995" s="10"/>
      <c r="O1995" s="10"/>
      <c r="P1995" s="10"/>
      <c r="Q1995" s="10"/>
      <c r="R1995" s="10"/>
      <c r="S1995" s="10"/>
      <c r="T1995" s="10"/>
      <c r="U1995" s="10"/>
    </row>
    <row r="1996" spans="1:21">
      <c r="A1996" s="10"/>
      <c r="I1996" s="10"/>
      <c r="J1996" s="10"/>
      <c r="K1996" s="10"/>
      <c r="L1996" s="10"/>
      <c r="M1996" s="10"/>
      <c r="N1996" s="10"/>
      <c r="O1996" s="10"/>
      <c r="P1996" s="10"/>
      <c r="Q1996" s="10"/>
      <c r="R1996" s="10"/>
      <c r="S1996" s="10"/>
      <c r="T1996" s="10"/>
      <c r="U1996" s="10"/>
    </row>
    <row r="1997" spans="1:21">
      <c r="A1997" s="10"/>
      <c r="I1997" s="10"/>
      <c r="J1997" s="10"/>
      <c r="K1997" s="10"/>
      <c r="L1997" s="10"/>
      <c r="M1997" s="10"/>
      <c r="N1997" s="10"/>
      <c r="O1997" s="10"/>
      <c r="P1997" s="10"/>
      <c r="Q1997" s="10"/>
      <c r="R1997" s="10"/>
      <c r="S1997" s="10"/>
      <c r="T1997" s="10"/>
      <c r="U1997" s="10"/>
    </row>
    <row r="1998" spans="1:21">
      <c r="A1998" s="10"/>
      <c r="I1998" s="10"/>
      <c r="J1998" s="10"/>
      <c r="K1998" s="10"/>
      <c r="L1998" s="10"/>
      <c r="M1998" s="10"/>
      <c r="N1998" s="10"/>
      <c r="O1998" s="10"/>
      <c r="P1998" s="10"/>
      <c r="Q1998" s="10"/>
      <c r="R1998" s="10"/>
      <c r="S1998" s="10"/>
      <c r="T1998" s="10"/>
      <c r="U1998" s="10"/>
    </row>
    <row r="1999" spans="1:21">
      <c r="A1999" s="10"/>
      <c r="I1999" s="10"/>
      <c r="J1999" s="10"/>
      <c r="K1999" s="10"/>
      <c r="L1999" s="10"/>
      <c r="M1999" s="10"/>
      <c r="N1999" s="10"/>
      <c r="O1999" s="10"/>
      <c r="P1999" s="10"/>
      <c r="Q1999" s="10"/>
      <c r="R1999" s="10"/>
      <c r="S1999" s="10"/>
      <c r="T1999" s="10"/>
      <c r="U1999" s="10"/>
    </row>
    <row r="2000" spans="1:21">
      <c r="A2000" s="10"/>
      <c r="I2000" s="10"/>
      <c r="J2000" s="10"/>
      <c r="K2000" s="10"/>
      <c r="L2000" s="10"/>
      <c r="M2000" s="10"/>
      <c r="N2000" s="10"/>
      <c r="O2000" s="10"/>
      <c r="P2000" s="10"/>
      <c r="Q2000" s="10"/>
      <c r="R2000" s="10"/>
      <c r="S2000" s="10"/>
      <c r="T2000" s="10"/>
      <c r="U2000" s="10"/>
    </row>
    <row r="2001" spans="1:21">
      <c r="A2001" s="10"/>
      <c r="I2001" s="10"/>
      <c r="J2001" s="10"/>
      <c r="K2001" s="10"/>
      <c r="L2001" s="10"/>
      <c r="M2001" s="10"/>
      <c r="N2001" s="10"/>
      <c r="O2001" s="10"/>
      <c r="P2001" s="10"/>
      <c r="Q2001" s="10"/>
      <c r="R2001" s="10"/>
      <c r="S2001" s="10"/>
      <c r="T2001" s="10"/>
      <c r="U2001" s="10"/>
    </row>
    <row r="2002" spans="1:21">
      <c r="A2002" s="10"/>
      <c r="I2002" s="10"/>
      <c r="J2002" s="10"/>
      <c r="K2002" s="10"/>
      <c r="L2002" s="10"/>
      <c r="M2002" s="10"/>
      <c r="N2002" s="10"/>
      <c r="O2002" s="10"/>
      <c r="P2002" s="10"/>
      <c r="Q2002" s="10"/>
      <c r="R2002" s="10"/>
      <c r="S2002" s="10"/>
      <c r="T2002" s="10"/>
      <c r="U2002" s="10"/>
    </row>
    <row r="2003" spans="1:21">
      <c r="A2003" s="10"/>
      <c r="I2003" s="10"/>
      <c r="J2003" s="10"/>
      <c r="K2003" s="10"/>
      <c r="L2003" s="10"/>
      <c r="M2003" s="10"/>
      <c r="N2003" s="10"/>
      <c r="O2003" s="10"/>
      <c r="P2003" s="10"/>
      <c r="Q2003" s="10"/>
      <c r="R2003" s="10"/>
      <c r="S2003" s="10"/>
      <c r="T2003" s="10"/>
      <c r="U2003" s="10"/>
    </row>
    <row r="2004" spans="1:21">
      <c r="A2004" s="10"/>
      <c r="I2004" s="10"/>
      <c r="J2004" s="10"/>
      <c r="K2004" s="10"/>
      <c r="L2004" s="10"/>
      <c r="M2004" s="10"/>
      <c r="N2004" s="10"/>
      <c r="O2004" s="10"/>
      <c r="P2004" s="10"/>
      <c r="Q2004" s="10"/>
      <c r="R2004" s="10"/>
      <c r="S2004" s="10"/>
      <c r="T2004" s="10"/>
      <c r="U2004" s="10"/>
    </row>
    <row r="2005" spans="1:21">
      <c r="A2005" s="10"/>
      <c r="I2005" s="10"/>
      <c r="J2005" s="10"/>
      <c r="K2005" s="10"/>
      <c r="L2005" s="10"/>
      <c r="M2005" s="10"/>
      <c r="N2005" s="10"/>
      <c r="O2005" s="10"/>
      <c r="P2005" s="10"/>
      <c r="Q2005" s="10"/>
      <c r="R2005" s="10"/>
      <c r="S2005" s="10"/>
      <c r="T2005" s="10"/>
      <c r="U2005" s="10"/>
    </row>
    <row r="2006" spans="1:21">
      <c r="A2006" s="10"/>
      <c r="I2006" s="10"/>
      <c r="J2006" s="10"/>
      <c r="K2006" s="10"/>
      <c r="L2006" s="10"/>
      <c r="M2006" s="10"/>
      <c r="N2006" s="10"/>
      <c r="O2006" s="10"/>
      <c r="P2006" s="10"/>
      <c r="Q2006" s="10"/>
      <c r="R2006" s="10"/>
      <c r="S2006" s="10"/>
      <c r="T2006" s="10"/>
      <c r="U2006" s="10"/>
    </row>
    <row r="2007" spans="1:21">
      <c r="A2007" s="10"/>
      <c r="I2007" s="10"/>
      <c r="J2007" s="10"/>
      <c r="K2007" s="10"/>
      <c r="L2007" s="10"/>
      <c r="M2007" s="10"/>
      <c r="N2007" s="10"/>
      <c r="O2007" s="10"/>
      <c r="P2007" s="10"/>
      <c r="Q2007" s="10"/>
      <c r="R2007" s="10"/>
      <c r="S2007" s="10"/>
      <c r="T2007" s="10"/>
      <c r="U2007" s="10"/>
    </row>
    <row r="2008" spans="1:21">
      <c r="A2008" s="10"/>
      <c r="I2008" s="10"/>
      <c r="J2008" s="10"/>
      <c r="K2008" s="10"/>
      <c r="L2008" s="10"/>
      <c r="M2008" s="10"/>
      <c r="N2008" s="10"/>
      <c r="O2008" s="10"/>
      <c r="P2008" s="10"/>
      <c r="Q2008" s="10"/>
      <c r="R2008" s="10"/>
      <c r="S2008" s="10"/>
      <c r="T2008" s="10"/>
      <c r="U2008" s="10"/>
    </row>
    <row r="2009" spans="1:21">
      <c r="A2009" s="10"/>
      <c r="I2009" s="10"/>
      <c r="J2009" s="10"/>
      <c r="K2009" s="10"/>
      <c r="L2009" s="10"/>
      <c r="M2009" s="10"/>
      <c r="N2009" s="10"/>
      <c r="O2009" s="10"/>
      <c r="P2009" s="10"/>
      <c r="Q2009" s="10"/>
      <c r="R2009" s="10"/>
      <c r="S2009" s="10"/>
      <c r="T2009" s="10"/>
      <c r="U2009" s="10"/>
    </row>
    <row r="2010" spans="1:21">
      <c r="A2010" s="10"/>
      <c r="I2010" s="10"/>
      <c r="J2010" s="10"/>
      <c r="K2010" s="10"/>
      <c r="L2010" s="10"/>
      <c r="M2010" s="10"/>
      <c r="N2010" s="10"/>
      <c r="O2010" s="10"/>
      <c r="P2010" s="10"/>
      <c r="Q2010" s="10"/>
      <c r="R2010" s="10"/>
      <c r="S2010" s="10"/>
      <c r="T2010" s="10"/>
      <c r="U2010" s="10"/>
    </row>
    <row r="2011" spans="1:21">
      <c r="A2011" s="10"/>
      <c r="I2011" s="10"/>
      <c r="J2011" s="10"/>
      <c r="K2011" s="10"/>
      <c r="L2011" s="10"/>
      <c r="M2011" s="10"/>
      <c r="N2011" s="10"/>
      <c r="O2011" s="10"/>
      <c r="P2011" s="10"/>
      <c r="Q2011" s="10"/>
      <c r="R2011" s="10"/>
      <c r="S2011" s="10"/>
      <c r="T2011" s="10"/>
      <c r="U2011" s="10"/>
    </row>
    <row r="2012" spans="1:21">
      <c r="A2012" s="10"/>
      <c r="I2012" s="10"/>
      <c r="J2012" s="10"/>
      <c r="K2012" s="10"/>
      <c r="L2012" s="10"/>
      <c r="M2012" s="10"/>
      <c r="N2012" s="10"/>
      <c r="O2012" s="10"/>
      <c r="P2012" s="10"/>
      <c r="Q2012" s="10"/>
      <c r="R2012" s="10"/>
      <c r="S2012" s="10"/>
      <c r="T2012" s="10"/>
      <c r="U2012" s="10"/>
    </row>
    <row r="2013" spans="1:21">
      <c r="A2013" s="10"/>
      <c r="I2013" s="10"/>
      <c r="J2013" s="10"/>
      <c r="K2013" s="10"/>
      <c r="L2013" s="10"/>
      <c r="M2013" s="10"/>
      <c r="N2013" s="10"/>
      <c r="O2013" s="10"/>
      <c r="P2013" s="10"/>
      <c r="Q2013" s="10"/>
      <c r="R2013" s="10"/>
      <c r="S2013" s="10"/>
      <c r="T2013" s="10"/>
      <c r="U2013" s="10"/>
    </row>
    <row r="2014" spans="1:21">
      <c r="A2014" s="10"/>
      <c r="I2014" s="10"/>
      <c r="J2014" s="10"/>
      <c r="K2014" s="10"/>
      <c r="L2014" s="10"/>
      <c r="M2014" s="10"/>
      <c r="N2014" s="10"/>
      <c r="O2014" s="10"/>
      <c r="P2014" s="10"/>
      <c r="Q2014" s="10"/>
      <c r="R2014" s="10"/>
      <c r="S2014" s="10"/>
      <c r="T2014" s="10"/>
      <c r="U2014" s="10"/>
    </row>
    <row r="2015" spans="1:21">
      <c r="A2015" s="10"/>
      <c r="I2015" s="10"/>
      <c r="J2015" s="10"/>
      <c r="K2015" s="10"/>
      <c r="L2015" s="10"/>
      <c r="M2015" s="10"/>
      <c r="N2015" s="10"/>
      <c r="O2015" s="10"/>
      <c r="P2015" s="10"/>
      <c r="Q2015" s="10"/>
      <c r="R2015" s="10"/>
      <c r="S2015" s="10"/>
      <c r="T2015" s="10"/>
      <c r="U2015" s="10"/>
    </row>
    <row r="2016" spans="1:21">
      <c r="A2016" s="10"/>
      <c r="I2016" s="10"/>
      <c r="J2016" s="10"/>
      <c r="K2016" s="10"/>
      <c r="L2016" s="10"/>
      <c r="M2016" s="10"/>
      <c r="N2016" s="10"/>
      <c r="O2016" s="10"/>
      <c r="P2016" s="10"/>
      <c r="Q2016" s="10"/>
      <c r="R2016" s="10"/>
      <c r="S2016" s="10"/>
      <c r="T2016" s="10"/>
      <c r="U2016" s="10"/>
    </row>
    <row r="2017" spans="1:21">
      <c r="A2017" s="10"/>
      <c r="I2017" s="10"/>
      <c r="J2017" s="10"/>
      <c r="K2017" s="10"/>
      <c r="L2017" s="10"/>
      <c r="M2017" s="10"/>
      <c r="N2017" s="10"/>
      <c r="O2017" s="10"/>
      <c r="P2017" s="10"/>
      <c r="Q2017" s="10"/>
      <c r="R2017" s="10"/>
      <c r="S2017" s="10"/>
      <c r="T2017" s="10"/>
      <c r="U2017" s="10"/>
    </row>
    <row r="2018" spans="1:21">
      <c r="A2018" s="10"/>
      <c r="I2018" s="10"/>
      <c r="J2018" s="10"/>
      <c r="K2018" s="10"/>
      <c r="L2018" s="10"/>
      <c r="M2018" s="10"/>
      <c r="N2018" s="10"/>
      <c r="O2018" s="10"/>
      <c r="P2018" s="10"/>
      <c r="Q2018" s="10"/>
      <c r="R2018" s="10"/>
      <c r="S2018" s="10"/>
      <c r="T2018" s="10"/>
      <c r="U2018" s="10"/>
    </row>
    <row r="2019" spans="1:21">
      <c r="A2019" s="10"/>
      <c r="I2019" s="10"/>
      <c r="J2019" s="10"/>
      <c r="K2019" s="10"/>
      <c r="L2019" s="10"/>
      <c r="M2019" s="10"/>
      <c r="N2019" s="10"/>
      <c r="O2019" s="10"/>
      <c r="P2019" s="10"/>
      <c r="Q2019" s="10"/>
      <c r="R2019" s="10"/>
      <c r="S2019" s="10"/>
      <c r="T2019" s="10"/>
      <c r="U2019" s="10"/>
    </row>
    <row r="2020" spans="1:21">
      <c r="A2020" s="10"/>
      <c r="I2020" s="10"/>
      <c r="J2020" s="10"/>
      <c r="K2020" s="10"/>
      <c r="L2020" s="10"/>
      <c r="M2020" s="10"/>
      <c r="N2020" s="10"/>
      <c r="O2020" s="10"/>
      <c r="P2020" s="10"/>
      <c r="Q2020" s="10"/>
      <c r="R2020" s="10"/>
      <c r="S2020" s="10"/>
      <c r="T2020" s="10"/>
      <c r="U2020" s="10"/>
    </row>
    <row r="2021" spans="1:21">
      <c r="A2021" s="10"/>
      <c r="I2021" s="10"/>
      <c r="J2021" s="10"/>
      <c r="K2021" s="10"/>
      <c r="L2021" s="10"/>
      <c r="M2021" s="10"/>
      <c r="N2021" s="10"/>
      <c r="O2021" s="10"/>
      <c r="P2021" s="10"/>
      <c r="Q2021" s="10"/>
      <c r="R2021" s="10"/>
      <c r="S2021" s="10"/>
      <c r="T2021" s="10"/>
      <c r="U2021" s="10"/>
    </row>
    <row r="2022" spans="1:21">
      <c r="A2022" s="10"/>
      <c r="I2022" s="10"/>
      <c r="J2022" s="10"/>
      <c r="K2022" s="10"/>
      <c r="L2022" s="10"/>
      <c r="M2022" s="10"/>
      <c r="N2022" s="10"/>
      <c r="O2022" s="10"/>
      <c r="P2022" s="10"/>
      <c r="Q2022" s="10"/>
      <c r="R2022" s="10"/>
      <c r="S2022" s="10"/>
      <c r="T2022" s="10"/>
      <c r="U2022" s="10"/>
    </row>
    <row r="2023" spans="1:21">
      <c r="A2023" s="10"/>
      <c r="I2023" s="10"/>
      <c r="J2023" s="10"/>
      <c r="K2023" s="10"/>
      <c r="L2023" s="10"/>
      <c r="M2023" s="10"/>
      <c r="N2023" s="10"/>
      <c r="O2023" s="10"/>
      <c r="P2023" s="10"/>
      <c r="Q2023" s="10"/>
      <c r="R2023" s="10"/>
      <c r="S2023" s="10"/>
      <c r="T2023" s="10"/>
      <c r="U2023" s="10"/>
    </row>
    <row r="2024" spans="1:21">
      <c r="A2024" s="10"/>
      <c r="I2024" s="10"/>
      <c r="J2024" s="10"/>
      <c r="K2024" s="10"/>
      <c r="L2024" s="10"/>
      <c r="M2024" s="10"/>
      <c r="N2024" s="10"/>
      <c r="O2024" s="10"/>
      <c r="P2024" s="10"/>
      <c r="Q2024" s="10"/>
      <c r="R2024" s="10"/>
      <c r="S2024" s="10"/>
      <c r="T2024" s="10"/>
      <c r="U2024" s="10"/>
    </row>
    <row r="2025" spans="1:21">
      <c r="A2025" s="10"/>
      <c r="I2025" s="10"/>
      <c r="J2025" s="10"/>
      <c r="K2025" s="10"/>
      <c r="L2025" s="10"/>
      <c r="M2025" s="10"/>
      <c r="N2025" s="10"/>
      <c r="O2025" s="10"/>
      <c r="P2025" s="10"/>
      <c r="Q2025" s="10"/>
      <c r="R2025" s="10"/>
      <c r="S2025" s="10"/>
      <c r="T2025" s="10"/>
      <c r="U2025" s="10"/>
    </row>
    <row r="2026" spans="1:21">
      <c r="A2026" s="10"/>
      <c r="I2026" s="10"/>
      <c r="J2026" s="10"/>
      <c r="K2026" s="10"/>
      <c r="L2026" s="10"/>
      <c r="M2026" s="10"/>
      <c r="N2026" s="10"/>
      <c r="O2026" s="10"/>
      <c r="P2026" s="10"/>
      <c r="Q2026" s="10"/>
      <c r="R2026" s="10"/>
      <c r="S2026" s="10"/>
      <c r="T2026" s="10"/>
      <c r="U2026" s="10"/>
    </row>
    <row r="2027" spans="1:21">
      <c r="A2027" s="10"/>
      <c r="I2027" s="10"/>
      <c r="J2027" s="10"/>
      <c r="K2027" s="10"/>
      <c r="L2027" s="10"/>
      <c r="M2027" s="10"/>
      <c r="N2027" s="10"/>
      <c r="O2027" s="10"/>
      <c r="P2027" s="10"/>
      <c r="Q2027" s="10"/>
      <c r="R2027" s="10"/>
      <c r="S2027" s="10"/>
      <c r="T2027" s="10"/>
      <c r="U2027" s="10"/>
    </row>
    <row r="2028" spans="1:21">
      <c r="A2028" s="10"/>
      <c r="I2028" s="10"/>
      <c r="J2028" s="10"/>
      <c r="K2028" s="10"/>
      <c r="L2028" s="10"/>
      <c r="M2028" s="10"/>
      <c r="N2028" s="10"/>
      <c r="O2028" s="10"/>
      <c r="P2028" s="10"/>
      <c r="Q2028" s="10"/>
      <c r="R2028" s="10"/>
      <c r="S2028" s="10"/>
      <c r="T2028" s="10"/>
      <c r="U2028" s="10"/>
    </row>
    <row r="2029" spans="1:21">
      <c r="A2029" s="10"/>
      <c r="I2029" s="10"/>
      <c r="J2029" s="10"/>
      <c r="K2029" s="10"/>
      <c r="L2029" s="10"/>
      <c r="M2029" s="10"/>
      <c r="N2029" s="10"/>
      <c r="O2029" s="10"/>
      <c r="P2029" s="10"/>
      <c r="Q2029" s="10"/>
      <c r="R2029" s="10"/>
      <c r="S2029" s="10"/>
      <c r="T2029" s="10"/>
      <c r="U2029" s="10"/>
    </row>
    <row r="2030" spans="1:21">
      <c r="A2030" s="10"/>
      <c r="I2030" s="10"/>
      <c r="J2030" s="10"/>
      <c r="K2030" s="10"/>
      <c r="L2030" s="10"/>
      <c r="M2030" s="10"/>
      <c r="N2030" s="10"/>
      <c r="O2030" s="10"/>
      <c r="P2030" s="10"/>
      <c r="Q2030" s="10"/>
      <c r="R2030" s="10"/>
      <c r="S2030" s="10"/>
      <c r="T2030" s="10"/>
      <c r="U2030" s="10"/>
    </row>
    <row r="2031" spans="1:21">
      <c r="A2031" s="10"/>
      <c r="I2031" s="10"/>
      <c r="J2031" s="10"/>
      <c r="K2031" s="10"/>
      <c r="L2031" s="10"/>
      <c r="M2031" s="10"/>
      <c r="N2031" s="10"/>
      <c r="O2031" s="10"/>
      <c r="P2031" s="10"/>
      <c r="Q2031" s="10"/>
      <c r="R2031" s="10"/>
      <c r="S2031" s="10"/>
      <c r="T2031" s="10"/>
      <c r="U2031" s="10"/>
    </row>
    <row r="2032" spans="1:21">
      <c r="A2032" s="10"/>
      <c r="I2032" s="10"/>
      <c r="J2032" s="10"/>
      <c r="K2032" s="10"/>
      <c r="L2032" s="10"/>
      <c r="M2032" s="10"/>
      <c r="N2032" s="10"/>
      <c r="O2032" s="10"/>
      <c r="P2032" s="10"/>
      <c r="Q2032" s="10"/>
      <c r="R2032" s="10"/>
      <c r="S2032" s="10"/>
      <c r="T2032" s="10"/>
      <c r="U2032" s="10"/>
    </row>
    <row r="2033" spans="1:21">
      <c r="A2033" s="10"/>
      <c r="I2033" s="10"/>
      <c r="J2033" s="10"/>
      <c r="K2033" s="10"/>
      <c r="L2033" s="10"/>
      <c r="M2033" s="10"/>
      <c r="N2033" s="10"/>
      <c r="O2033" s="10"/>
      <c r="P2033" s="10"/>
      <c r="Q2033" s="10"/>
      <c r="R2033" s="10"/>
      <c r="S2033" s="10"/>
      <c r="T2033" s="10"/>
      <c r="U2033" s="10"/>
    </row>
    <row r="2034" spans="1:21">
      <c r="A2034" s="10"/>
      <c r="I2034" s="10"/>
      <c r="J2034" s="10"/>
      <c r="K2034" s="10"/>
      <c r="L2034" s="10"/>
      <c r="M2034" s="10"/>
      <c r="N2034" s="10"/>
      <c r="O2034" s="10"/>
      <c r="P2034" s="10"/>
      <c r="Q2034" s="10"/>
      <c r="R2034" s="10"/>
      <c r="S2034" s="10"/>
      <c r="T2034" s="10"/>
      <c r="U2034" s="10"/>
    </row>
    <row r="2035" spans="1:21">
      <c r="A2035" s="10"/>
      <c r="I2035" s="10"/>
      <c r="J2035" s="10"/>
      <c r="K2035" s="10"/>
      <c r="L2035" s="10"/>
      <c r="M2035" s="10"/>
      <c r="N2035" s="10"/>
      <c r="O2035" s="10"/>
      <c r="P2035" s="10"/>
      <c r="Q2035" s="10"/>
      <c r="R2035" s="10"/>
      <c r="S2035" s="10"/>
      <c r="T2035" s="10"/>
      <c r="U2035" s="10"/>
    </row>
    <row r="2036" spans="1:21">
      <c r="A2036" s="10"/>
      <c r="I2036" s="10"/>
      <c r="J2036" s="10"/>
      <c r="K2036" s="10"/>
      <c r="L2036" s="10"/>
      <c r="M2036" s="10"/>
      <c r="N2036" s="10"/>
      <c r="O2036" s="10"/>
      <c r="P2036" s="10"/>
      <c r="Q2036" s="10"/>
      <c r="R2036" s="10"/>
      <c r="S2036" s="10"/>
      <c r="T2036" s="10"/>
      <c r="U2036" s="10"/>
    </row>
    <row r="2037" spans="1:21">
      <c r="A2037" s="10"/>
      <c r="I2037" s="10"/>
      <c r="J2037" s="10"/>
      <c r="K2037" s="10"/>
      <c r="L2037" s="10"/>
      <c r="M2037" s="10"/>
      <c r="N2037" s="10"/>
      <c r="O2037" s="10"/>
      <c r="P2037" s="10"/>
      <c r="Q2037" s="10"/>
      <c r="R2037" s="10"/>
      <c r="S2037" s="10"/>
      <c r="T2037" s="10"/>
      <c r="U2037" s="10"/>
    </row>
    <row r="2038" spans="1:21">
      <c r="A2038" s="10"/>
      <c r="I2038" s="10"/>
      <c r="J2038" s="10"/>
      <c r="K2038" s="10"/>
      <c r="L2038" s="10"/>
      <c r="M2038" s="10"/>
      <c r="N2038" s="10"/>
      <c r="O2038" s="10"/>
      <c r="P2038" s="10"/>
      <c r="Q2038" s="10"/>
      <c r="R2038" s="10"/>
      <c r="S2038" s="10"/>
      <c r="T2038" s="10"/>
      <c r="U2038" s="10"/>
    </row>
    <row r="2039" spans="1:21">
      <c r="A2039" s="10"/>
      <c r="I2039" s="10"/>
      <c r="J2039" s="10"/>
      <c r="K2039" s="10"/>
      <c r="L2039" s="10"/>
      <c r="M2039" s="10"/>
      <c r="N2039" s="10"/>
      <c r="O2039" s="10"/>
      <c r="P2039" s="10"/>
      <c r="Q2039" s="10"/>
      <c r="R2039" s="10"/>
      <c r="S2039" s="10"/>
      <c r="T2039" s="10"/>
      <c r="U2039" s="10"/>
    </row>
    <row r="2040" spans="1:21">
      <c r="A2040" s="10"/>
      <c r="I2040" s="10"/>
      <c r="J2040" s="10"/>
      <c r="K2040" s="10"/>
      <c r="L2040" s="10"/>
      <c r="M2040" s="10"/>
      <c r="N2040" s="10"/>
      <c r="O2040" s="10"/>
      <c r="P2040" s="10"/>
      <c r="Q2040" s="10"/>
      <c r="R2040" s="10"/>
      <c r="S2040" s="10"/>
      <c r="T2040" s="10"/>
      <c r="U2040" s="10"/>
    </row>
    <row r="2041" spans="1:21">
      <c r="A2041" s="10"/>
      <c r="I2041" s="10"/>
      <c r="J2041" s="10"/>
      <c r="K2041" s="10"/>
      <c r="L2041" s="10"/>
      <c r="M2041" s="10"/>
      <c r="N2041" s="10"/>
      <c r="O2041" s="10"/>
      <c r="P2041" s="10"/>
      <c r="Q2041" s="10"/>
      <c r="R2041" s="10"/>
      <c r="S2041" s="10"/>
      <c r="T2041" s="10"/>
      <c r="U2041" s="10"/>
    </row>
    <row r="2042" spans="1:21">
      <c r="A2042" s="10"/>
      <c r="I2042" s="10"/>
      <c r="J2042" s="10"/>
      <c r="K2042" s="10"/>
      <c r="L2042" s="10"/>
      <c r="M2042" s="10"/>
      <c r="N2042" s="10"/>
      <c r="O2042" s="10"/>
      <c r="P2042" s="10"/>
      <c r="Q2042" s="10"/>
      <c r="R2042" s="10"/>
      <c r="S2042" s="10"/>
      <c r="T2042" s="10"/>
      <c r="U2042" s="10"/>
    </row>
    <row r="2043" spans="1:21">
      <c r="A2043" s="10"/>
      <c r="I2043" s="10"/>
      <c r="J2043" s="10"/>
      <c r="K2043" s="10"/>
      <c r="L2043" s="10"/>
      <c r="M2043" s="10"/>
      <c r="N2043" s="10"/>
      <c r="O2043" s="10"/>
      <c r="P2043" s="10"/>
      <c r="Q2043" s="10"/>
      <c r="R2043" s="10"/>
      <c r="S2043" s="10"/>
      <c r="T2043" s="10"/>
      <c r="U2043" s="10"/>
    </row>
    <row r="2044" spans="1:21">
      <c r="A2044" s="10"/>
      <c r="I2044" s="10"/>
      <c r="J2044" s="10"/>
      <c r="K2044" s="10"/>
      <c r="L2044" s="10"/>
      <c r="M2044" s="10"/>
      <c r="N2044" s="10"/>
      <c r="O2044" s="10"/>
      <c r="P2044" s="10"/>
      <c r="Q2044" s="10"/>
      <c r="R2044" s="10"/>
      <c r="S2044" s="10"/>
      <c r="T2044" s="10"/>
      <c r="U2044" s="10"/>
    </row>
    <row r="2045" spans="1:21">
      <c r="A2045" s="10"/>
      <c r="I2045" s="10"/>
      <c r="J2045" s="10"/>
      <c r="K2045" s="10"/>
      <c r="L2045" s="10"/>
      <c r="M2045" s="10"/>
      <c r="N2045" s="10"/>
      <c r="O2045" s="10"/>
      <c r="P2045" s="10"/>
      <c r="Q2045" s="10"/>
      <c r="R2045" s="10"/>
      <c r="S2045" s="10"/>
      <c r="T2045" s="10"/>
      <c r="U2045" s="10"/>
    </row>
    <row r="2046" spans="1:21">
      <c r="A2046" s="10"/>
      <c r="I2046" s="10"/>
      <c r="J2046" s="10"/>
      <c r="K2046" s="10"/>
      <c r="L2046" s="10"/>
      <c r="M2046" s="10"/>
      <c r="N2046" s="10"/>
      <c r="O2046" s="10"/>
      <c r="P2046" s="10"/>
      <c r="Q2046" s="10"/>
      <c r="R2046" s="10"/>
      <c r="S2046" s="10"/>
      <c r="T2046" s="10"/>
      <c r="U2046" s="10"/>
    </row>
    <row r="2047" spans="1:21">
      <c r="A2047" s="10"/>
      <c r="I2047" s="10"/>
      <c r="J2047" s="10"/>
      <c r="K2047" s="10"/>
      <c r="L2047" s="10"/>
      <c r="M2047" s="10"/>
      <c r="N2047" s="10"/>
      <c r="O2047" s="10"/>
      <c r="P2047" s="10"/>
      <c r="Q2047" s="10"/>
      <c r="R2047" s="10"/>
      <c r="S2047" s="10"/>
      <c r="T2047" s="10"/>
      <c r="U2047" s="10"/>
    </row>
    <row r="2048" spans="1:21">
      <c r="A2048" s="10"/>
      <c r="I2048" s="10"/>
      <c r="J2048" s="10"/>
      <c r="K2048" s="10"/>
      <c r="L2048" s="10"/>
      <c r="M2048" s="10"/>
      <c r="N2048" s="10"/>
      <c r="O2048" s="10"/>
      <c r="P2048" s="10"/>
      <c r="Q2048" s="10"/>
      <c r="R2048" s="10"/>
      <c r="S2048" s="10"/>
      <c r="T2048" s="10"/>
      <c r="U2048" s="10"/>
    </row>
    <row r="2049" spans="1:21">
      <c r="A2049" s="10"/>
      <c r="I2049" s="10"/>
      <c r="J2049" s="10"/>
      <c r="K2049" s="10"/>
      <c r="L2049" s="10"/>
      <c r="M2049" s="10"/>
      <c r="N2049" s="10"/>
      <c r="O2049" s="10"/>
      <c r="P2049" s="10"/>
      <c r="Q2049" s="10"/>
      <c r="R2049" s="10"/>
      <c r="S2049" s="10"/>
      <c r="T2049" s="10"/>
      <c r="U2049" s="10"/>
    </row>
    <row r="2050" spans="1:21">
      <c r="A2050" s="10"/>
      <c r="I2050" s="10"/>
      <c r="J2050" s="10"/>
      <c r="K2050" s="10"/>
      <c r="L2050" s="10"/>
      <c r="M2050" s="10"/>
      <c r="N2050" s="10"/>
      <c r="O2050" s="10"/>
      <c r="P2050" s="10"/>
      <c r="Q2050" s="10"/>
      <c r="R2050" s="10"/>
      <c r="S2050" s="10"/>
      <c r="T2050" s="10"/>
      <c r="U2050" s="10"/>
    </row>
    <row r="2051" spans="1:21">
      <c r="A2051" s="10"/>
      <c r="I2051" s="10"/>
      <c r="J2051" s="10"/>
      <c r="K2051" s="10"/>
      <c r="L2051" s="10"/>
      <c r="M2051" s="10"/>
      <c r="N2051" s="10"/>
      <c r="O2051" s="10"/>
      <c r="P2051" s="10"/>
      <c r="Q2051" s="10"/>
      <c r="R2051" s="10"/>
      <c r="S2051" s="10"/>
      <c r="T2051" s="10"/>
      <c r="U2051" s="10"/>
    </row>
    <row r="2052" spans="1:21">
      <c r="A2052" s="10"/>
      <c r="I2052" s="10"/>
      <c r="J2052" s="10"/>
      <c r="K2052" s="10"/>
      <c r="L2052" s="10"/>
      <c r="M2052" s="10"/>
      <c r="N2052" s="10"/>
      <c r="O2052" s="10"/>
      <c r="P2052" s="10"/>
      <c r="Q2052" s="10"/>
      <c r="R2052" s="10"/>
      <c r="S2052" s="10"/>
      <c r="T2052" s="10"/>
      <c r="U2052" s="10"/>
    </row>
    <row r="2053" spans="1:21">
      <c r="A2053" s="10"/>
      <c r="I2053" s="10"/>
      <c r="J2053" s="10"/>
      <c r="K2053" s="10"/>
      <c r="L2053" s="10"/>
      <c r="M2053" s="10"/>
      <c r="N2053" s="10"/>
      <c r="O2053" s="10"/>
      <c r="P2053" s="10"/>
      <c r="Q2053" s="10"/>
      <c r="R2053" s="10"/>
      <c r="S2053" s="10"/>
      <c r="T2053" s="10"/>
      <c r="U2053" s="10"/>
    </row>
    <row r="2054" spans="1:21">
      <c r="A2054" s="10"/>
      <c r="I2054" s="10"/>
      <c r="J2054" s="10"/>
      <c r="K2054" s="10"/>
      <c r="L2054" s="10"/>
      <c r="M2054" s="10"/>
      <c r="N2054" s="10"/>
      <c r="O2054" s="10"/>
      <c r="P2054" s="10"/>
      <c r="Q2054" s="10"/>
      <c r="R2054" s="10"/>
      <c r="S2054" s="10"/>
      <c r="T2054" s="10"/>
      <c r="U2054" s="10"/>
    </row>
    <row r="2055" spans="1:21">
      <c r="A2055" s="10"/>
      <c r="I2055" s="10"/>
      <c r="J2055" s="10"/>
      <c r="K2055" s="10"/>
      <c r="L2055" s="10"/>
      <c r="M2055" s="10"/>
      <c r="N2055" s="10"/>
      <c r="O2055" s="10"/>
      <c r="P2055" s="10"/>
      <c r="Q2055" s="10"/>
      <c r="R2055" s="10"/>
      <c r="S2055" s="10"/>
      <c r="T2055" s="10"/>
      <c r="U2055" s="10"/>
    </row>
    <row r="2056" spans="1:21">
      <c r="A2056" s="10"/>
      <c r="I2056" s="10"/>
      <c r="J2056" s="10"/>
      <c r="K2056" s="10"/>
      <c r="L2056" s="10"/>
      <c r="M2056" s="10"/>
      <c r="N2056" s="10"/>
      <c r="O2056" s="10"/>
      <c r="P2056" s="10"/>
      <c r="Q2056" s="10"/>
      <c r="R2056" s="10"/>
      <c r="S2056" s="10"/>
      <c r="T2056" s="10"/>
      <c r="U2056" s="10"/>
    </row>
    <row r="2057" spans="1:21">
      <c r="A2057" s="10"/>
      <c r="I2057" s="10"/>
      <c r="J2057" s="10"/>
      <c r="K2057" s="10"/>
      <c r="L2057" s="10"/>
      <c r="M2057" s="10"/>
      <c r="N2057" s="10"/>
      <c r="O2057" s="10"/>
      <c r="P2057" s="10"/>
      <c r="Q2057" s="10"/>
      <c r="R2057" s="10"/>
      <c r="S2057" s="10"/>
      <c r="T2057" s="10"/>
      <c r="U2057" s="10"/>
    </row>
    <row r="2058" spans="1:21">
      <c r="A2058" s="10"/>
      <c r="I2058" s="10"/>
      <c r="J2058" s="10"/>
      <c r="K2058" s="10"/>
      <c r="L2058" s="10"/>
      <c r="M2058" s="10"/>
      <c r="N2058" s="10"/>
      <c r="O2058" s="10"/>
      <c r="P2058" s="10"/>
      <c r="Q2058" s="10"/>
      <c r="R2058" s="10"/>
      <c r="S2058" s="10"/>
      <c r="T2058" s="10"/>
      <c r="U2058" s="10"/>
    </row>
    <row r="2059" spans="1:21">
      <c r="A2059" s="10"/>
      <c r="I2059" s="10"/>
      <c r="J2059" s="10"/>
      <c r="K2059" s="10"/>
      <c r="L2059" s="10"/>
      <c r="M2059" s="10"/>
      <c r="N2059" s="10"/>
      <c r="O2059" s="10"/>
      <c r="P2059" s="10"/>
      <c r="Q2059" s="10"/>
      <c r="R2059" s="10"/>
      <c r="S2059" s="10"/>
      <c r="T2059" s="10"/>
      <c r="U2059" s="10"/>
    </row>
    <row r="2060" spans="1:21">
      <c r="A2060" s="10"/>
      <c r="I2060" s="10"/>
      <c r="J2060" s="10"/>
      <c r="K2060" s="10"/>
      <c r="L2060" s="10"/>
      <c r="M2060" s="10"/>
      <c r="N2060" s="10"/>
      <c r="O2060" s="10"/>
      <c r="P2060" s="10"/>
      <c r="Q2060" s="10"/>
      <c r="R2060" s="10"/>
      <c r="S2060" s="10"/>
      <c r="T2060" s="10"/>
      <c r="U2060" s="10"/>
    </row>
    <row r="2061" spans="1:21">
      <c r="A2061" s="10"/>
      <c r="I2061" s="10"/>
      <c r="J2061" s="10"/>
      <c r="K2061" s="10"/>
      <c r="L2061" s="10"/>
      <c r="M2061" s="10"/>
      <c r="N2061" s="10"/>
      <c r="O2061" s="10"/>
      <c r="P2061" s="10"/>
      <c r="Q2061" s="10"/>
      <c r="R2061" s="10"/>
      <c r="S2061" s="10"/>
      <c r="T2061" s="10"/>
      <c r="U2061" s="10"/>
    </row>
    <row r="2062" spans="1:21">
      <c r="A2062" s="10"/>
      <c r="I2062" s="10"/>
      <c r="J2062" s="10"/>
      <c r="K2062" s="10"/>
      <c r="L2062" s="10"/>
      <c r="M2062" s="10"/>
      <c r="N2062" s="10"/>
      <c r="O2062" s="10"/>
      <c r="P2062" s="10"/>
      <c r="Q2062" s="10"/>
      <c r="R2062" s="10"/>
      <c r="S2062" s="10"/>
      <c r="T2062" s="10"/>
      <c r="U2062" s="10"/>
    </row>
    <row r="2063" spans="1:21">
      <c r="A2063" s="10"/>
      <c r="I2063" s="10"/>
      <c r="J2063" s="10"/>
      <c r="K2063" s="10"/>
      <c r="L2063" s="10"/>
      <c r="M2063" s="10"/>
      <c r="N2063" s="10"/>
      <c r="O2063" s="10"/>
      <c r="P2063" s="10"/>
      <c r="Q2063" s="10"/>
      <c r="R2063" s="10"/>
      <c r="S2063" s="10"/>
      <c r="T2063" s="10"/>
      <c r="U2063" s="10"/>
    </row>
    <row r="2064" spans="1:21">
      <c r="A2064" s="10"/>
      <c r="I2064" s="10"/>
      <c r="J2064" s="10"/>
      <c r="K2064" s="10"/>
      <c r="L2064" s="10"/>
      <c r="M2064" s="10"/>
      <c r="N2064" s="10"/>
      <c r="O2064" s="10"/>
      <c r="P2064" s="10"/>
      <c r="Q2064" s="10"/>
      <c r="R2064" s="10"/>
      <c r="S2064" s="10"/>
      <c r="T2064" s="10"/>
      <c r="U2064" s="10"/>
    </row>
    <row r="2065" spans="1:21">
      <c r="A2065" s="10"/>
      <c r="I2065" s="10"/>
      <c r="J2065" s="10"/>
      <c r="K2065" s="10"/>
      <c r="L2065" s="10"/>
      <c r="M2065" s="10"/>
      <c r="N2065" s="10"/>
      <c r="O2065" s="10"/>
      <c r="P2065" s="10"/>
      <c r="Q2065" s="10"/>
      <c r="R2065" s="10"/>
      <c r="S2065" s="10"/>
      <c r="T2065" s="10"/>
      <c r="U2065" s="10"/>
    </row>
    <row r="2066" spans="1:21">
      <c r="A2066" s="10"/>
      <c r="I2066" s="10"/>
      <c r="J2066" s="10"/>
      <c r="K2066" s="10"/>
      <c r="L2066" s="10"/>
      <c r="M2066" s="10"/>
      <c r="N2066" s="10"/>
      <c r="O2066" s="10"/>
      <c r="P2066" s="10"/>
      <c r="Q2066" s="10"/>
      <c r="R2066" s="10"/>
      <c r="S2066" s="10"/>
      <c r="T2066" s="10"/>
      <c r="U2066" s="10"/>
    </row>
    <row r="2067" spans="1:21">
      <c r="A2067" s="10"/>
      <c r="I2067" s="10"/>
      <c r="J2067" s="10"/>
      <c r="K2067" s="10"/>
      <c r="L2067" s="10"/>
      <c r="M2067" s="10"/>
      <c r="N2067" s="10"/>
      <c r="O2067" s="10"/>
      <c r="P2067" s="10"/>
      <c r="Q2067" s="10"/>
      <c r="R2067" s="10"/>
      <c r="S2067" s="10"/>
      <c r="T2067" s="10"/>
      <c r="U2067" s="10"/>
    </row>
    <row r="2068" spans="1:21">
      <c r="A2068" s="10"/>
      <c r="I2068" s="10"/>
      <c r="J2068" s="10"/>
      <c r="K2068" s="10"/>
      <c r="L2068" s="10"/>
      <c r="M2068" s="10"/>
      <c r="N2068" s="10"/>
      <c r="O2068" s="10"/>
      <c r="P2068" s="10"/>
      <c r="Q2068" s="10"/>
      <c r="R2068" s="10"/>
      <c r="S2068" s="10"/>
      <c r="T2068" s="10"/>
      <c r="U2068" s="10"/>
    </row>
    <row r="2069" spans="1:21">
      <c r="A2069" s="10"/>
      <c r="I2069" s="10"/>
      <c r="J2069" s="10"/>
      <c r="K2069" s="10"/>
      <c r="L2069" s="10"/>
      <c r="M2069" s="10"/>
      <c r="N2069" s="10"/>
      <c r="O2069" s="10"/>
      <c r="P2069" s="10"/>
      <c r="Q2069" s="10"/>
      <c r="R2069" s="10"/>
      <c r="S2069" s="10"/>
      <c r="T2069" s="10"/>
      <c r="U2069" s="10"/>
    </row>
    <row r="2070" spans="1:21">
      <c r="A2070" s="10"/>
      <c r="I2070" s="10"/>
      <c r="J2070" s="10"/>
      <c r="K2070" s="10"/>
      <c r="L2070" s="10"/>
      <c r="M2070" s="10"/>
      <c r="N2070" s="10"/>
      <c r="O2070" s="10"/>
      <c r="P2070" s="10"/>
      <c r="Q2070" s="10"/>
      <c r="R2070" s="10"/>
      <c r="S2070" s="10"/>
      <c r="T2070" s="10"/>
      <c r="U2070" s="10"/>
    </row>
    <row r="2071" spans="1:21">
      <c r="A2071" s="10"/>
      <c r="I2071" s="10"/>
      <c r="J2071" s="10"/>
      <c r="K2071" s="10"/>
      <c r="L2071" s="10"/>
      <c r="M2071" s="10"/>
      <c r="N2071" s="10"/>
      <c r="O2071" s="10"/>
      <c r="P2071" s="10"/>
      <c r="Q2071" s="10"/>
      <c r="R2071" s="10"/>
      <c r="S2071" s="10"/>
      <c r="T2071" s="10"/>
      <c r="U2071" s="10"/>
    </row>
    <row r="2072" spans="1:21">
      <c r="A2072" s="10"/>
      <c r="I2072" s="10"/>
      <c r="J2072" s="10"/>
      <c r="K2072" s="10"/>
      <c r="L2072" s="10"/>
      <c r="M2072" s="10"/>
      <c r="N2072" s="10"/>
      <c r="O2072" s="10"/>
      <c r="P2072" s="10"/>
      <c r="Q2072" s="10"/>
      <c r="R2072" s="10"/>
      <c r="S2072" s="10"/>
      <c r="T2072" s="10"/>
      <c r="U2072" s="10"/>
    </row>
    <row r="2073" spans="1:21">
      <c r="A2073" s="10"/>
      <c r="I2073" s="10"/>
      <c r="J2073" s="10"/>
      <c r="K2073" s="10"/>
      <c r="L2073" s="10"/>
      <c r="M2073" s="10"/>
      <c r="N2073" s="10"/>
      <c r="O2073" s="10"/>
      <c r="P2073" s="10"/>
      <c r="Q2073" s="10"/>
      <c r="R2073" s="10"/>
      <c r="S2073" s="10"/>
      <c r="T2073" s="10"/>
      <c r="U2073" s="10"/>
    </row>
    <row r="2074" spans="1:21">
      <c r="A2074" s="10"/>
      <c r="I2074" s="10"/>
      <c r="J2074" s="10"/>
      <c r="K2074" s="10"/>
      <c r="L2074" s="10"/>
      <c r="M2074" s="10"/>
      <c r="N2074" s="10"/>
      <c r="O2074" s="10"/>
      <c r="P2074" s="10"/>
      <c r="Q2074" s="10"/>
      <c r="R2074" s="10"/>
      <c r="S2074" s="10"/>
      <c r="T2074" s="10"/>
      <c r="U2074" s="10"/>
    </row>
    <row r="2075" spans="1:21">
      <c r="A2075" s="10"/>
      <c r="I2075" s="10"/>
      <c r="J2075" s="10"/>
      <c r="K2075" s="10"/>
      <c r="L2075" s="10"/>
      <c r="M2075" s="10"/>
      <c r="N2075" s="10"/>
      <c r="O2075" s="10"/>
      <c r="P2075" s="10"/>
      <c r="Q2075" s="10"/>
      <c r="R2075" s="10"/>
      <c r="S2075" s="10"/>
      <c r="T2075" s="10"/>
      <c r="U2075" s="10"/>
    </row>
    <row r="2076" spans="1:21">
      <c r="A2076" s="10"/>
      <c r="I2076" s="10"/>
      <c r="J2076" s="10"/>
      <c r="K2076" s="10"/>
      <c r="L2076" s="10"/>
      <c r="M2076" s="10"/>
      <c r="N2076" s="10"/>
      <c r="O2076" s="10"/>
      <c r="P2076" s="10"/>
      <c r="Q2076" s="10"/>
      <c r="R2076" s="10"/>
      <c r="S2076" s="10"/>
      <c r="T2076" s="10"/>
      <c r="U2076" s="10"/>
    </row>
    <row r="2077" spans="1:21">
      <c r="A2077" s="10"/>
      <c r="I2077" s="10"/>
      <c r="J2077" s="10"/>
      <c r="K2077" s="10"/>
      <c r="L2077" s="10"/>
      <c r="M2077" s="10"/>
      <c r="N2077" s="10"/>
      <c r="O2077" s="10"/>
      <c r="P2077" s="10"/>
      <c r="Q2077" s="10"/>
      <c r="R2077" s="10"/>
      <c r="S2077" s="10"/>
      <c r="T2077" s="10"/>
      <c r="U2077" s="10"/>
    </row>
    <row r="2078" spans="1:21">
      <c r="A2078" s="10"/>
      <c r="I2078" s="10"/>
      <c r="J2078" s="10"/>
      <c r="K2078" s="10"/>
      <c r="L2078" s="10"/>
      <c r="M2078" s="10"/>
      <c r="N2078" s="10"/>
      <c r="O2078" s="10"/>
      <c r="P2078" s="10"/>
      <c r="Q2078" s="10"/>
      <c r="R2078" s="10"/>
      <c r="S2078" s="10"/>
      <c r="T2078" s="10"/>
      <c r="U2078" s="10"/>
    </row>
    <row r="2079" spans="1:21">
      <c r="A2079" s="10"/>
      <c r="I2079" s="10"/>
      <c r="J2079" s="10"/>
      <c r="K2079" s="10"/>
      <c r="L2079" s="10"/>
      <c r="M2079" s="10"/>
      <c r="N2079" s="10"/>
      <c r="O2079" s="10"/>
      <c r="P2079" s="10"/>
      <c r="Q2079" s="10"/>
      <c r="R2079" s="10"/>
      <c r="S2079" s="10"/>
      <c r="T2079" s="10"/>
      <c r="U2079" s="10"/>
    </row>
    <row r="2080" spans="1:21">
      <c r="A2080" s="10"/>
      <c r="I2080" s="10"/>
      <c r="J2080" s="10"/>
      <c r="K2080" s="10"/>
      <c r="L2080" s="10"/>
      <c r="M2080" s="10"/>
      <c r="N2080" s="10"/>
      <c r="O2080" s="10"/>
      <c r="P2080" s="10"/>
      <c r="Q2080" s="10"/>
      <c r="R2080" s="10"/>
      <c r="S2080" s="10"/>
      <c r="T2080" s="10"/>
      <c r="U2080" s="10"/>
    </row>
    <row r="2081" spans="1:21">
      <c r="A2081" s="10"/>
      <c r="I2081" s="10"/>
      <c r="J2081" s="10"/>
      <c r="K2081" s="10"/>
      <c r="L2081" s="10"/>
      <c r="M2081" s="10"/>
      <c r="N2081" s="10"/>
      <c r="O2081" s="10"/>
      <c r="P2081" s="10"/>
      <c r="Q2081" s="10"/>
      <c r="R2081" s="10"/>
      <c r="S2081" s="10"/>
      <c r="T2081" s="10"/>
      <c r="U2081" s="10"/>
    </row>
    <row r="2082" spans="1:21">
      <c r="A2082" s="10"/>
      <c r="I2082" s="10"/>
      <c r="J2082" s="10"/>
      <c r="K2082" s="10"/>
      <c r="L2082" s="10"/>
      <c r="M2082" s="10"/>
      <c r="N2082" s="10"/>
      <c r="O2082" s="10"/>
      <c r="P2082" s="10"/>
      <c r="Q2082" s="10"/>
      <c r="R2082" s="10"/>
      <c r="S2082" s="10"/>
      <c r="T2082" s="10"/>
      <c r="U2082" s="10"/>
    </row>
    <row r="2083" spans="1:21">
      <c r="A2083" s="10"/>
      <c r="I2083" s="10"/>
      <c r="J2083" s="10"/>
      <c r="K2083" s="10"/>
      <c r="L2083" s="10"/>
      <c r="M2083" s="10"/>
      <c r="N2083" s="10"/>
      <c r="O2083" s="10"/>
      <c r="P2083" s="10"/>
      <c r="Q2083" s="10"/>
      <c r="R2083" s="10"/>
      <c r="S2083" s="10"/>
      <c r="T2083" s="10"/>
      <c r="U2083" s="10"/>
    </row>
    <row r="2084" spans="1:21">
      <c r="A2084" s="10"/>
      <c r="I2084" s="10"/>
      <c r="J2084" s="10"/>
      <c r="K2084" s="10"/>
      <c r="L2084" s="10"/>
      <c r="M2084" s="10"/>
      <c r="N2084" s="10"/>
      <c r="O2084" s="10"/>
      <c r="P2084" s="10"/>
      <c r="Q2084" s="10"/>
      <c r="R2084" s="10"/>
      <c r="S2084" s="10"/>
      <c r="T2084" s="10"/>
      <c r="U2084" s="10"/>
    </row>
    <row r="2085" spans="1:21">
      <c r="A2085" s="10"/>
      <c r="I2085" s="10"/>
      <c r="J2085" s="10"/>
      <c r="K2085" s="10"/>
      <c r="L2085" s="10"/>
      <c r="M2085" s="10"/>
      <c r="N2085" s="10"/>
      <c r="O2085" s="10"/>
      <c r="P2085" s="10"/>
      <c r="Q2085" s="10"/>
      <c r="R2085" s="10"/>
      <c r="S2085" s="10"/>
      <c r="T2085" s="10"/>
      <c r="U2085" s="10"/>
    </row>
    <row r="2086" spans="1:21">
      <c r="A2086" s="10"/>
      <c r="I2086" s="10"/>
      <c r="J2086" s="10"/>
      <c r="K2086" s="10"/>
      <c r="L2086" s="10"/>
      <c r="M2086" s="10"/>
      <c r="N2086" s="10"/>
      <c r="O2086" s="10"/>
      <c r="P2086" s="10"/>
      <c r="Q2086" s="10"/>
      <c r="R2086" s="10"/>
      <c r="S2086" s="10"/>
      <c r="T2086" s="10"/>
      <c r="U2086" s="10"/>
    </row>
    <row r="2087" spans="1:21">
      <c r="A2087" s="10"/>
      <c r="I2087" s="10"/>
      <c r="J2087" s="10"/>
      <c r="K2087" s="10"/>
      <c r="L2087" s="10"/>
      <c r="M2087" s="10"/>
      <c r="N2087" s="10"/>
      <c r="O2087" s="10"/>
      <c r="P2087" s="10"/>
      <c r="Q2087" s="10"/>
      <c r="R2087" s="10"/>
      <c r="S2087" s="10"/>
      <c r="T2087" s="10"/>
      <c r="U2087" s="10"/>
    </row>
    <row r="2088" spans="1:21">
      <c r="A2088" s="10"/>
      <c r="I2088" s="10"/>
      <c r="J2088" s="10"/>
      <c r="K2088" s="10"/>
      <c r="L2088" s="10"/>
      <c r="M2088" s="10"/>
      <c r="N2088" s="10"/>
      <c r="O2088" s="10"/>
      <c r="P2088" s="10"/>
      <c r="Q2088" s="10"/>
      <c r="R2088" s="10"/>
      <c r="S2088" s="10"/>
      <c r="T2088" s="10"/>
      <c r="U2088" s="10"/>
    </row>
    <row r="2089" spans="1:21">
      <c r="A2089" s="10"/>
      <c r="I2089" s="10"/>
      <c r="J2089" s="10"/>
      <c r="K2089" s="10"/>
      <c r="L2089" s="10"/>
      <c r="M2089" s="10"/>
      <c r="N2089" s="10"/>
      <c r="O2089" s="10"/>
      <c r="P2089" s="10"/>
      <c r="Q2089" s="10"/>
      <c r="R2089" s="10"/>
      <c r="S2089" s="10"/>
      <c r="T2089" s="10"/>
      <c r="U2089" s="10"/>
    </row>
    <row r="2090" spans="1:21">
      <c r="A2090" s="10"/>
      <c r="I2090" s="10"/>
      <c r="J2090" s="10"/>
      <c r="K2090" s="10"/>
      <c r="L2090" s="10"/>
      <c r="M2090" s="10"/>
      <c r="N2090" s="10"/>
      <c r="O2090" s="10"/>
      <c r="P2090" s="10"/>
      <c r="Q2090" s="10"/>
      <c r="R2090" s="10"/>
      <c r="S2090" s="10"/>
      <c r="T2090" s="10"/>
      <c r="U2090" s="10"/>
    </row>
    <row r="2091" spans="1:21">
      <c r="A2091" s="10"/>
      <c r="I2091" s="10"/>
      <c r="J2091" s="10"/>
      <c r="K2091" s="10"/>
      <c r="L2091" s="10"/>
      <c r="M2091" s="10"/>
      <c r="N2091" s="10"/>
      <c r="O2091" s="10"/>
      <c r="P2091" s="10"/>
      <c r="Q2091" s="10"/>
      <c r="R2091" s="10"/>
      <c r="S2091" s="10"/>
      <c r="T2091" s="10"/>
      <c r="U2091" s="10"/>
    </row>
    <row r="2092" spans="1:21">
      <c r="A2092" s="10"/>
      <c r="I2092" s="10"/>
      <c r="J2092" s="10"/>
      <c r="K2092" s="10"/>
      <c r="L2092" s="10"/>
      <c r="M2092" s="10"/>
      <c r="N2092" s="10"/>
      <c r="O2092" s="10"/>
      <c r="P2092" s="10"/>
      <c r="Q2092" s="10"/>
      <c r="R2092" s="10"/>
      <c r="S2092" s="10"/>
      <c r="T2092" s="10"/>
      <c r="U2092" s="10"/>
    </row>
    <row r="2093" spans="1:21">
      <c r="A2093" s="10"/>
      <c r="I2093" s="10"/>
      <c r="J2093" s="10"/>
      <c r="K2093" s="10"/>
      <c r="L2093" s="10"/>
      <c r="M2093" s="10"/>
      <c r="N2093" s="10"/>
      <c r="O2093" s="10"/>
      <c r="P2093" s="10"/>
      <c r="Q2093" s="10"/>
      <c r="R2093" s="10"/>
      <c r="S2093" s="10"/>
      <c r="T2093" s="10"/>
      <c r="U2093" s="10"/>
    </row>
    <row r="2094" spans="1:21">
      <c r="A2094" s="10"/>
      <c r="I2094" s="10"/>
      <c r="J2094" s="10"/>
      <c r="K2094" s="10"/>
      <c r="L2094" s="10"/>
      <c r="M2094" s="10"/>
      <c r="N2094" s="10"/>
      <c r="O2094" s="10"/>
      <c r="P2094" s="10"/>
      <c r="Q2094" s="10"/>
      <c r="R2094" s="10"/>
      <c r="S2094" s="10"/>
      <c r="T2094" s="10"/>
      <c r="U2094" s="10"/>
    </row>
    <row r="2095" spans="1:21">
      <c r="A2095" s="10"/>
      <c r="I2095" s="10"/>
      <c r="J2095" s="10"/>
      <c r="K2095" s="10"/>
      <c r="L2095" s="10"/>
      <c r="M2095" s="10"/>
      <c r="N2095" s="10"/>
      <c r="O2095" s="10"/>
      <c r="P2095" s="10"/>
      <c r="Q2095" s="10"/>
      <c r="R2095" s="10"/>
      <c r="S2095" s="10"/>
      <c r="T2095" s="10"/>
      <c r="U2095" s="10"/>
    </row>
    <row r="2096" spans="1:21">
      <c r="A2096" s="10"/>
      <c r="I2096" s="10"/>
      <c r="J2096" s="10"/>
      <c r="K2096" s="10"/>
      <c r="L2096" s="10"/>
      <c r="M2096" s="10"/>
      <c r="N2096" s="10"/>
      <c r="O2096" s="10"/>
      <c r="P2096" s="10"/>
      <c r="Q2096" s="10"/>
      <c r="R2096" s="10"/>
      <c r="S2096" s="10"/>
      <c r="T2096" s="10"/>
      <c r="U2096" s="10"/>
    </row>
    <row r="2097" spans="1:21">
      <c r="A2097" s="10"/>
      <c r="I2097" s="10"/>
      <c r="J2097" s="10"/>
      <c r="K2097" s="10"/>
      <c r="L2097" s="10"/>
      <c r="M2097" s="10"/>
      <c r="N2097" s="10"/>
      <c r="O2097" s="10"/>
      <c r="P2097" s="10"/>
      <c r="Q2097" s="10"/>
      <c r="R2097" s="10"/>
      <c r="S2097" s="10"/>
      <c r="T2097" s="10"/>
      <c r="U2097" s="10"/>
    </row>
    <row r="2098" spans="1:21">
      <c r="A2098" s="10"/>
      <c r="I2098" s="10"/>
      <c r="J2098" s="10"/>
      <c r="K2098" s="10"/>
      <c r="L2098" s="10"/>
      <c r="M2098" s="10"/>
      <c r="N2098" s="10"/>
      <c r="O2098" s="10"/>
      <c r="P2098" s="10"/>
      <c r="Q2098" s="10"/>
      <c r="R2098" s="10"/>
      <c r="S2098" s="10"/>
      <c r="T2098" s="10"/>
      <c r="U2098" s="10"/>
    </row>
    <row r="2099" spans="1:21">
      <c r="A2099" s="10"/>
      <c r="I2099" s="10"/>
      <c r="J2099" s="10"/>
      <c r="K2099" s="10"/>
      <c r="L2099" s="10"/>
      <c r="M2099" s="10"/>
      <c r="N2099" s="10"/>
      <c r="O2099" s="10"/>
      <c r="P2099" s="10"/>
      <c r="Q2099" s="10"/>
      <c r="R2099" s="10"/>
      <c r="S2099" s="10"/>
      <c r="T2099" s="10"/>
      <c r="U2099" s="10"/>
    </row>
    <row r="2100" spans="1:21">
      <c r="A2100" s="10"/>
      <c r="I2100" s="10"/>
      <c r="J2100" s="10"/>
      <c r="K2100" s="10"/>
      <c r="L2100" s="10"/>
      <c r="M2100" s="10"/>
      <c r="N2100" s="10"/>
      <c r="O2100" s="10"/>
      <c r="P2100" s="10"/>
      <c r="Q2100" s="10"/>
      <c r="R2100" s="10"/>
      <c r="S2100" s="10"/>
      <c r="T2100" s="10"/>
      <c r="U2100" s="10"/>
    </row>
    <row r="2101" spans="1:21">
      <c r="A2101" s="10"/>
      <c r="I2101" s="10"/>
      <c r="J2101" s="10"/>
      <c r="K2101" s="10"/>
      <c r="L2101" s="10"/>
      <c r="M2101" s="10"/>
      <c r="N2101" s="10"/>
      <c r="O2101" s="10"/>
      <c r="P2101" s="10"/>
      <c r="Q2101" s="10"/>
      <c r="R2101" s="10"/>
      <c r="S2101" s="10"/>
      <c r="T2101" s="10"/>
      <c r="U2101" s="10"/>
    </row>
    <row r="2102" spans="1:21">
      <c r="A2102" s="10"/>
      <c r="I2102" s="10"/>
      <c r="J2102" s="10"/>
      <c r="K2102" s="10"/>
      <c r="L2102" s="10"/>
      <c r="M2102" s="10"/>
      <c r="N2102" s="10"/>
      <c r="O2102" s="10"/>
      <c r="P2102" s="10"/>
      <c r="Q2102" s="10"/>
      <c r="R2102" s="10"/>
      <c r="S2102" s="10"/>
      <c r="T2102" s="10"/>
      <c r="U2102" s="10"/>
    </row>
    <row r="2103" spans="1:21">
      <c r="A2103" s="10"/>
      <c r="I2103" s="10"/>
      <c r="J2103" s="10"/>
      <c r="K2103" s="10"/>
      <c r="L2103" s="10"/>
      <c r="M2103" s="10"/>
      <c r="N2103" s="10"/>
      <c r="O2103" s="10"/>
      <c r="P2103" s="10"/>
      <c r="Q2103" s="10"/>
      <c r="R2103" s="10"/>
      <c r="S2103" s="10"/>
      <c r="T2103" s="10"/>
      <c r="U2103" s="10"/>
    </row>
    <row r="2104" spans="1:21">
      <c r="A2104" s="10"/>
      <c r="I2104" s="10"/>
      <c r="J2104" s="10"/>
      <c r="K2104" s="10"/>
      <c r="L2104" s="10"/>
      <c r="M2104" s="10"/>
      <c r="N2104" s="10"/>
      <c r="O2104" s="10"/>
      <c r="P2104" s="10"/>
      <c r="Q2104" s="10"/>
      <c r="R2104" s="10"/>
      <c r="S2104" s="10"/>
      <c r="T2104" s="10"/>
      <c r="U2104" s="10"/>
    </row>
    <row r="2105" spans="1:21">
      <c r="A2105" s="10"/>
      <c r="I2105" s="10"/>
      <c r="J2105" s="10"/>
      <c r="K2105" s="10"/>
      <c r="L2105" s="10"/>
      <c r="M2105" s="10"/>
      <c r="N2105" s="10"/>
      <c r="O2105" s="10"/>
      <c r="P2105" s="10"/>
      <c r="Q2105" s="10"/>
      <c r="R2105" s="10"/>
      <c r="S2105" s="10"/>
      <c r="T2105" s="10"/>
      <c r="U2105" s="10"/>
    </row>
    <row r="2106" spans="1:21">
      <c r="A2106" s="10"/>
      <c r="I2106" s="10"/>
      <c r="J2106" s="10"/>
      <c r="K2106" s="10"/>
      <c r="L2106" s="10"/>
      <c r="M2106" s="10"/>
      <c r="N2106" s="10"/>
      <c r="O2106" s="10"/>
      <c r="P2106" s="10"/>
      <c r="Q2106" s="10"/>
      <c r="R2106" s="10"/>
      <c r="S2106" s="10"/>
      <c r="T2106" s="10"/>
      <c r="U2106" s="10"/>
    </row>
    <row r="2107" spans="1:21">
      <c r="A2107" s="10"/>
      <c r="I2107" s="10"/>
      <c r="J2107" s="10"/>
      <c r="K2107" s="10"/>
      <c r="L2107" s="10"/>
      <c r="M2107" s="10"/>
      <c r="N2107" s="10"/>
      <c r="O2107" s="10"/>
      <c r="P2107" s="10"/>
      <c r="Q2107" s="10"/>
      <c r="R2107" s="10"/>
      <c r="S2107" s="10"/>
      <c r="T2107" s="10"/>
      <c r="U2107" s="10"/>
    </row>
    <row r="2108" spans="1:21">
      <c r="A2108" s="10"/>
      <c r="I2108" s="10"/>
      <c r="J2108" s="10"/>
      <c r="K2108" s="10"/>
      <c r="L2108" s="10"/>
      <c r="M2108" s="10"/>
      <c r="N2108" s="10"/>
      <c r="O2108" s="10"/>
      <c r="P2108" s="10"/>
      <c r="Q2108" s="10"/>
      <c r="R2108" s="10"/>
      <c r="S2108" s="10"/>
      <c r="T2108" s="10"/>
      <c r="U2108" s="10"/>
    </row>
    <row r="2109" spans="1:21">
      <c r="A2109" s="10"/>
      <c r="I2109" s="10"/>
      <c r="J2109" s="10"/>
      <c r="K2109" s="10"/>
      <c r="L2109" s="10"/>
      <c r="M2109" s="10"/>
      <c r="N2109" s="10"/>
      <c r="O2109" s="10"/>
      <c r="P2109" s="10"/>
      <c r="Q2109" s="10"/>
      <c r="R2109" s="10"/>
      <c r="S2109" s="10"/>
      <c r="T2109" s="10"/>
      <c r="U2109" s="10"/>
    </row>
    <row r="2110" spans="1:21">
      <c r="A2110" s="10"/>
      <c r="I2110" s="10"/>
      <c r="J2110" s="10"/>
      <c r="K2110" s="10"/>
      <c r="L2110" s="10"/>
      <c r="M2110" s="10"/>
      <c r="N2110" s="10"/>
      <c r="O2110" s="10"/>
      <c r="P2110" s="10"/>
      <c r="Q2110" s="10"/>
      <c r="R2110" s="10"/>
      <c r="S2110" s="10"/>
      <c r="T2110" s="10"/>
      <c r="U2110" s="10"/>
    </row>
    <row r="2111" spans="1:21">
      <c r="A2111" s="10"/>
      <c r="I2111" s="10"/>
      <c r="J2111" s="10"/>
      <c r="K2111" s="10"/>
      <c r="L2111" s="10"/>
      <c r="M2111" s="10"/>
      <c r="N2111" s="10"/>
      <c r="O2111" s="10"/>
      <c r="P2111" s="10"/>
      <c r="Q2111" s="10"/>
      <c r="R2111" s="10"/>
      <c r="S2111" s="10"/>
      <c r="T2111" s="10"/>
      <c r="U2111" s="10"/>
    </row>
    <row r="2112" spans="1:21">
      <c r="A2112" s="10"/>
      <c r="I2112" s="10"/>
      <c r="J2112" s="10"/>
      <c r="K2112" s="10"/>
      <c r="L2112" s="10"/>
      <c r="M2112" s="10"/>
      <c r="N2112" s="10"/>
      <c r="O2112" s="10"/>
      <c r="P2112" s="10"/>
      <c r="Q2112" s="10"/>
      <c r="R2112" s="10"/>
      <c r="S2112" s="10"/>
      <c r="T2112" s="10"/>
      <c r="U2112" s="10"/>
    </row>
    <row r="2113" spans="1:21">
      <c r="A2113" s="10"/>
      <c r="I2113" s="10"/>
      <c r="J2113" s="10"/>
      <c r="K2113" s="10"/>
      <c r="L2113" s="10"/>
      <c r="M2113" s="10"/>
      <c r="N2113" s="10"/>
      <c r="O2113" s="10"/>
      <c r="P2113" s="10"/>
      <c r="Q2113" s="10"/>
      <c r="R2113" s="10"/>
      <c r="S2113" s="10"/>
      <c r="T2113" s="10"/>
      <c r="U2113" s="10"/>
    </row>
    <row r="2114" spans="1:21">
      <c r="A2114" s="10"/>
      <c r="I2114" s="10"/>
      <c r="J2114" s="10"/>
      <c r="K2114" s="10"/>
      <c r="L2114" s="10"/>
      <c r="M2114" s="10"/>
      <c r="N2114" s="10"/>
      <c r="O2114" s="10"/>
      <c r="P2114" s="10"/>
      <c r="Q2114" s="10"/>
      <c r="R2114" s="10"/>
      <c r="S2114" s="10"/>
      <c r="T2114" s="10"/>
      <c r="U2114" s="10"/>
    </row>
    <row r="2115" spans="1:21">
      <c r="A2115" s="10"/>
      <c r="I2115" s="10"/>
      <c r="J2115" s="10"/>
      <c r="K2115" s="10"/>
      <c r="L2115" s="10"/>
      <c r="M2115" s="10"/>
      <c r="N2115" s="10"/>
      <c r="O2115" s="10"/>
      <c r="P2115" s="10"/>
      <c r="Q2115" s="10"/>
      <c r="R2115" s="10"/>
      <c r="S2115" s="10"/>
      <c r="T2115" s="10"/>
      <c r="U2115" s="10"/>
    </row>
    <row r="2116" spans="1:21">
      <c r="A2116" s="10"/>
      <c r="I2116" s="10"/>
      <c r="J2116" s="10"/>
      <c r="K2116" s="10"/>
      <c r="L2116" s="10"/>
      <c r="M2116" s="10"/>
      <c r="N2116" s="10"/>
      <c r="O2116" s="10"/>
      <c r="P2116" s="10"/>
      <c r="Q2116" s="10"/>
      <c r="R2116" s="10"/>
      <c r="S2116" s="10"/>
      <c r="T2116" s="10"/>
      <c r="U2116" s="10"/>
    </row>
    <row r="2117" spans="1:21">
      <c r="A2117" s="10"/>
      <c r="I2117" s="10"/>
      <c r="J2117" s="10"/>
      <c r="K2117" s="10"/>
      <c r="L2117" s="10"/>
      <c r="M2117" s="10"/>
      <c r="N2117" s="10"/>
      <c r="O2117" s="10"/>
      <c r="P2117" s="10"/>
      <c r="Q2117" s="10"/>
      <c r="R2117" s="10"/>
      <c r="S2117" s="10"/>
      <c r="T2117" s="10"/>
      <c r="U2117" s="10"/>
    </row>
    <row r="2118" spans="1:21">
      <c r="A2118" s="10"/>
      <c r="I2118" s="10"/>
      <c r="J2118" s="10"/>
      <c r="K2118" s="10"/>
      <c r="L2118" s="10"/>
      <c r="M2118" s="10"/>
      <c r="N2118" s="10"/>
      <c r="O2118" s="10"/>
      <c r="P2118" s="10"/>
      <c r="Q2118" s="10"/>
      <c r="R2118" s="10"/>
      <c r="S2118" s="10"/>
      <c r="T2118" s="10"/>
      <c r="U2118" s="10"/>
    </row>
    <row r="2119" spans="1:21">
      <c r="A2119" s="10"/>
      <c r="I2119" s="10"/>
      <c r="J2119" s="10"/>
      <c r="K2119" s="10"/>
      <c r="L2119" s="10"/>
      <c r="M2119" s="10"/>
      <c r="N2119" s="10"/>
      <c r="O2119" s="10"/>
      <c r="P2119" s="10"/>
      <c r="Q2119" s="10"/>
      <c r="R2119" s="10"/>
      <c r="S2119" s="10"/>
      <c r="T2119" s="10"/>
      <c r="U2119" s="10"/>
    </row>
    <row r="2120" spans="1:21">
      <c r="A2120" s="10"/>
      <c r="I2120" s="10"/>
      <c r="J2120" s="10"/>
      <c r="K2120" s="10"/>
      <c r="L2120" s="10"/>
      <c r="M2120" s="10"/>
      <c r="N2120" s="10"/>
      <c r="O2120" s="10"/>
      <c r="P2120" s="10"/>
      <c r="Q2120" s="10"/>
      <c r="R2120" s="10"/>
      <c r="S2120" s="10"/>
      <c r="T2120" s="10"/>
      <c r="U2120" s="10"/>
    </row>
    <row r="2121" spans="1:21">
      <c r="A2121" s="10"/>
      <c r="I2121" s="10"/>
      <c r="J2121" s="10"/>
      <c r="K2121" s="10"/>
      <c r="L2121" s="10"/>
      <c r="M2121" s="10"/>
      <c r="N2121" s="10"/>
      <c r="O2121" s="10"/>
      <c r="P2121" s="10"/>
      <c r="Q2121" s="10"/>
      <c r="R2121" s="10"/>
      <c r="S2121" s="10"/>
      <c r="T2121" s="10"/>
      <c r="U2121" s="10"/>
    </row>
    <row r="2122" spans="1:21">
      <c r="A2122" s="10"/>
      <c r="I2122" s="10"/>
      <c r="J2122" s="10"/>
      <c r="K2122" s="10"/>
      <c r="L2122" s="10"/>
      <c r="M2122" s="10"/>
      <c r="N2122" s="10"/>
      <c r="O2122" s="10"/>
      <c r="P2122" s="10"/>
      <c r="Q2122" s="10"/>
      <c r="R2122" s="10"/>
      <c r="S2122" s="10"/>
      <c r="T2122" s="10"/>
      <c r="U2122" s="10"/>
    </row>
    <row r="2123" spans="1:21">
      <c r="A2123" s="10"/>
      <c r="I2123" s="10"/>
      <c r="J2123" s="10"/>
      <c r="K2123" s="10"/>
      <c r="L2123" s="10"/>
      <c r="M2123" s="10"/>
      <c r="N2123" s="10"/>
      <c r="O2123" s="10"/>
      <c r="P2123" s="10"/>
      <c r="Q2123" s="10"/>
      <c r="R2123" s="10"/>
      <c r="S2123" s="10"/>
      <c r="T2123" s="10"/>
      <c r="U2123" s="10"/>
    </row>
    <row r="2124" spans="1:21">
      <c r="A2124" s="10"/>
      <c r="I2124" s="10"/>
      <c r="J2124" s="10"/>
      <c r="K2124" s="10"/>
      <c r="L2124" s="10"/>
      <c r="M2124" s="10"/>
      <c r="N2124" s="10"/>
      <c r="O2124" s="10"/>
      <c r="P2124" s="10"/>
      <c r="Q2124" s="10"/>
      <c r="R2124" s="10"/>
      <c r="S2124" s="10"/>
      <c r="T2124" s="10"/>
      <c r="U2124" s="10"/>
    </row>
    <row r="2125" spans="1:21">
      <c r="A2125" s="10"/>
      <c r="I2125" s="10"/>
      <c r="J2125" s="10"/>
      <c r="K2125" s="10"/>
      <c r="L2125" s="10"/>
      <c r="M2125" s="10"/>
      <c r="N2125" s="10"/>
      <c r="O2125" s="10"/>
      <c r="P2125" s="10"/>
      <c r="Q2125" s="10"/>
      <c r="R2125" s="10"/>
      <c r="S2125" s="10"/>
      <c r="T2125" s="10"/>
      <c r="U2125" s="10"/>
    </row>
    <row r="2126" spans="1:21">
      <c r="A2126" s="10"/>
      <c r="I2126" s="10"/>
      <c r="J2126" s="10"/>
      <c r="K2126" s="10"/>
      <c r="L2126" s="10"/>
      <c r="M2126" s="10"/>
      <c r="N2126" s="10"/>
      <c r="O2126" s="10"/>
      <c r="P2126" s="10"/>
      <c r="Q2126" s="10"/>
      <c r="R2126" s="10"/>
      <c r="S2126" s="10"/>
      <c r="T2126" s="10"/>
      <c r="U2126" s="10"/>
    </row>
    <row r="2127" spans="1:21">
      <c r="A2127" s="10"/>
      <c r="I2127" s="10"/>
      <c r="J2127" s="10"/>
      <c r="K2127" s="10"/>
      <c r="L2127" s="10"/>
      <c r="M2127" s="10"/>
      <c r="N2127" s="10"/>
      <c r="O2127" s="10"/>
      <c r="P2127" s="10"/>
      <c r="Q2127" s="10"/>
      <c r="R2127" s="10"/>
      <c r="S2127" s="10"/>
      <c r="T2127" s="10"/>
      <c r="U2127" s="10"/>
    </row>
    <row r="2128" spans="1:21">
      <c r="A2128" s="10"/>
      <c r="I2128" s="10"/>
      <c r="J2128" s="10"/>
      <c r="K2128" s="10"/>
      <c r="L2128" s="10"/>
      <c r="M2128" s="10"/>
      <c r="N2128" s="10"/>
      <c r="O2128" s="10"/>
      <c r="P2128" s="10"/>
      <c r="Q2128" s="10"/>
      <c r="R2128" s="10"/>
      <c r="S2128" s="10"/>
      <c r="T2128" s="10"/>
      <c r="U2128" s="10"/>
    </row>
    <row r="2129" spans="1:21">
      <c r="A2129" s="10"/>
      <c r="I2129" s="10"/>
      <c r="J2129" s="10"/>
      <c r="K2129" s="10"/>
      <c r="L2129" s="10"/>
      <c r="M2129" s="10"/>
      <c r="N2129" s="10"/>
      <c r="O2129" s="10"/>
      <c r="P2129" s="10"/>
      <c r="Q2129" s="10"/>
      <c r="R2129" s="10"/>
      <c r="S2129" s="10"/>
      <c r="T2129" s="10"/>
      <c r="U2129" s="10"/>
    </row>
    <row r="2130" spans="1:21">
      <c r="A2130" s="10"/>
      <c r="I2130" s="10"/>
      <c r="J2130" s="10"/>
      <c r="K2130" s="10"/>
      <c r="L2130" s="10"/>
      <c r="M2130" s="10"/>
      <c r="N2130" s="10"/>
      <c r="O2130" s="10"/>
      <c r="P2130" s="10"/>
      <c r="Q2130" s="10"/>
      <c r="R2130" s="10"/>
      <c r="S2130" s="10"/>
      <c r="T2130" s="10"/>
      <c r="U2130" s="10"/>
    </row>
    <row r="2131" spans="1:21">
      <c r="A2131" s="10"/>
      <c r="I2131" s="10"/>
      <c r="J2131" s="10"/>
      <c r="K2131" s="10"/>
      <c r="L2131" s="10"/>
      <c r="M2131" s="10"/>
      <c r="N2131" s="10"/>
      <c r="O2131" s="10"/>
      <c r="P2131" s="10"/>
      <c r="Q2131" s="10"/>
      <c r="R2131" s="10"/>
      <c r="S2131" s="10"/>
      <c r="T2131" s="10"/>
      <c r="U2131" s="10"/>
    </row>
    <row r="2132" spans="1:21">
      <c r="A2132" s="10"/>
      <c r="I2132" s="10"/>
      <c r="J2132" s="10"/>
      <c r="K2132" s="10"/>
      <c r="L2132" s="10"/>
      <c r="M2132" s="10"/>
      <c r="N2132" s="10"/>
      <c r="O2132" s="10"/>
      <c r="P2132" s="10"/>
      <c r="Q2132" s="10"/>
      <c r="R2132" s="10"/>
      <c r="S2132" s="10"/>
      <c r="T2132" s="10"/>
      <c r="U2132" s="10"/>
    </row>
    <row r="2133" spans="1:21">
      <c r="A2133" s="10"/>
      <c r="I2133" s="10"/>
      <c r="J2133" s="10"/>
      <c r="K2133" s="10"/>
      <c r="L2133" s="10"/>
      <c r="M2133" s="10"/>
      <c r="N2133" s="10"/>
      <c r="O2133" s="10"/>
      <c r="P2133" s="10"/>
      <c r="Q2133" s="10"/>
      <c r="R2133" s="10"/>
      <c r="S2133" s="10"/>
      <c r="T2133" s="10"/>
      <c r="U2133" s="10"/>
    </row>
    <row r="2134" spans="1:21">
      <c r="A2134" s="10"/>
      <c r="I2134" s="10"/>
      <c r="J2134" s="10"/>
      <c r="K2134" s="10"/>
      <c r="L2134" s="10"/>
      <c r="M2134" s="10"/>
      <c r="N2134" s="10"/>
      <c r="O2134" s="10"/>
      <c r="P2134" s="10"/>
      <c r="Q2134" s="10"/>
      <c r="R2134" s="10"/>
      <c r="S2134" s="10"/>
      <c r="T2134" s="10"/>
      <c r="U2134" s="10"/>
    </row>
    <row r="2135" spans="1:21">
      <c r="A2135" s="10"/>
      <c r="I2135" s="10"/>
      <c r="J2135" s="10"/>
      <c r="K2135" s="10"/>
      <c r="L2135" s="10"/>
      <c r="M2135" s="10"/>
      <c r="N2135" s="10"/>
      <c r="O2135" s="10"/>
      <c r="P2135" s="10"/>
      <c r="Q2135" s="10"/>
      <c r="R2135" s="10"/>
      <c r="S2135" s="10"/>
      <c r="T2135" s="10"/>
      <c r="U2135" s="10"/>
    </row>
    <row r="2136" spans="1:21">
      <c r="A2136" s="10"/>
      <c r="I2136" s="10"/>
      <c r="J2136" s="10"/>
      <c r="K2136" s="10"/>
      <c r="L2136" s="10"/>
      <c r="M2136" s="10"/>
      <c r="N2136" s="10"/>
      <c r="O2136" s="10"/>
      <c r="P2136" s="10"/>
      <c r="Q2136" s="10"/>
      <c r="R2136" s="10"/>
      <c r="S2136" s="10"/>
      <c r="T2136" s="10"/>
      <c r="U2136" s="10"/>
    </row>
    <row r="2137" spans="1:21">
      <c r="A2137" s="10"/>
      <c r="I2137" s="10"/>
      <c r="J2137" s="10"/>
      <c r="K2137" s="10"/>
      <c r="L2137" s="10"/>
      <c r="M2137" s="10"/>
      <c r="N2137" s="10"/>
      <c r="O2137" s="10"/>
      <c r="P2137" s="10"/>
      <c r="Q2137" s="10"/>
      <c r="R2137" s="10"/>
      <c r="S2137" s="10"/>
      <c r="T2137" s="10"/>
      <c r="U2137" s="10"/>
    </row>
    <row r="2138" spans="1:21">
      <c r="A2138" s="10"/>
      <c r="I2138" s="10"/>
      <c r="J2138" s="10"/>
      <c r="K2138" s="10"/>
      <c r="L2138" s="10"/>
      <c r="M2138" s="10"/>
      <c r="N2138" s="10"/>
      <c r="O2138" s="10"/>
      <c r="P2138" s="10"/>
      <c r="Q2138" s="10"/>
      <c r="R2138" s="10"/>
      <c r="S2138" s="10"/>
      <c r="T2138" s="10"/>
      <c r="U2138" s="10"/>
    </row>
    <row r="2139" spans="1:21">
      <c r="A2139" s="10"/>
      <c r="I2139" s="10"/>
      <c r="J2139" s="10"/>
      <c r="K2139" s="10"/>
      <c r="L2139" s="10"/>
      <c r="M2139" s="10"/>
      <c r="N2139" s="10"/>
      <c r="O2139" s="10"/>
      <c r="P2139" s="10"/>
      <c r="Q2139" s="10"/>
      <c r="R2139" s="10"/>
      <c r="S2139" s="10"/>
      <c r="T2139" s="10"/>
      <c r="U2139" s="10"/>
    </row>
    <row r="2140" spans="1:21">
      <c r="A2140" s="10"/>
      <c r="I2140" s="10"/>
      <c r="J2140" s="10"/>
      <c r="K2140" s="10"/>
      <c r="L2140" s="10"/>
      <c r="M2140" s="10"/>
      <c r="N2140" s="10"/>
      <c r="O2140" s="10"/>
      <c r="P2140" s="10"/>
      <c r="Q2140" s="10"/>
      <c r="R2140" s="10"/>
      <c r="S2140" s="10"/>
      <c r="T2140" s="10"/>
      <c r="U2140" s="10"/>
    </row>
    <row r="2141" spans="1:21">
      <c r="A2141" s="10"/>
      <c r="I2141" s="10"/>
      <c r="J2141" s="10"/>
      <c r="K2141" s="10"/>
      <c r="L2141" s="10"/>
      <c r="M2141" s="10"/>
      <c r="N2141" s="10"/>
      <c r="O2141" s="10"/>
      <c r="P2141" s="10"/>
      <c r="Q2141" s="10"/>
      <c r="R2141" s="10"/>
      <c r="S2141" s="10"/>
      <c r="T2141" s="10"/>
      <c r="U2141" s="10"/>
    </row>
    <row r="2142" spans="1:21">
      <c r="A2142" s="10"/>
      <c r="I2142" s="10"/>
      <c r="J2142" s="10"/>
      <c r="K2142" s="10"/>
      <c r="L2142" s="10"/>
      <c r="M2142" s="10"/>
      <c r="N2142" s="10"/>
      <c r="O2142" s="10"/>
      <c r="P2142" s="10"/>
      <c r="Q2142" s="10"/>
      <c r="R2142" s="10"/>
      <c r="S2142" s="10"/>
      <c r="T2142" s="10"/>
      <c r="U2142" s="10"/>
    </row>
    <row r="2143" spans="1:21">
      <c r="A2143" s="10"/>
      <c r="I2143" s="10"/>
      <c r="J2143" s="10"/>
      <c r="K2143" s="10"/>
      <c r="L2143" s="10"/>
      <c r="M2143" s="10"/>
      <c r="N2143" s="10"/>
      <c r="O2143" s="10"/>
      <c r="P2143" s="10"/>
      <c r="Q2143" s="10"/>
      <c r="R2143" s="10"/>
      <c r="S2143" s="10"/>
      <c r="T2143" s="10"/>
      <c r="U2143" s="10"/>
    </row>
    <row r="2144" spans="1:21">
      <c r="A2144" s="10"/>
      <c r="I2144" s="10"/>
      <c r="J2144" s="10"/>
      <c r="K2144" s="10"/>
      <c r="L2144" s="10"/>
      <c r="M2144" s="10"/>
      <c r="N2144" s="10"/>
      <c r="O2144" s="10"/>
      <c r="P2144" s="10"/>
      <c r="Q2144" s="10"/>
      <c r="R2144" s="10"/>
      <c r="S2144" s="10"/>
      <c r="T2144" s="10"/>
      <c r="U2144" s="10"/>
    </row>
    <row r="2145" spans="1:21">
      <c r="A2145" s="10"/>
      <c r="I2145" s="10"/>
      <c r="J2145" s="10"/>
      <c r="K2145" s="10"/>
      <c r="L2145" s="10"/>
      <c r="M2145" s="10"/>
      <c r="N2145" s="10"/>
      <c r="O2145" s="10"/>
      <c r="P2145" s="10"/>
      <c r="Q2145" s="10"/>
      <c r="R2145" s="10"/>
      <c r="S2145" s="10"/>
      <c r="T2145" s="10"/>
      <c r="U2145" s="10"/>
    </row>
    <row r="2146" spans="1:21">
      <c r="A2146" s="10"/>
      <c r="I2146" s="10"/>
      <c r="J2146" s="10"/>
      <c r="K2146" s="10"/>
      <c r="L2146" s="10"/>
      <c r="M2146" s="10"/>
      <c r="N2146" s="10"/>
      <c r="O2146" s="10"/>
      <c r="P2146" s="10"/>
      <c r="Q2146" s="10"/>
      <c r="R2146" s="10"/>
      <c r="S2146" s="10"/>
      <c r="T2146" s="10"/>
      <c r="U2146" s="10"/>
    </row>
    <row r="2147" spans="1:21">
      <c r="A2147" s="10"/>
      <c r="I2147" s="10"/>
      <c r="J2147" s="10"/>
      <c r="K2147" s="10"/>
      <c r="L2147" s="10"/>
      <c r="M2147" s="10"/>
      <c r="N2147" s="10"/>
      <c r="O2147" s="10"/>
      <c r="P2147" s="10"/>
      <c r="Q2147" s="10"/>
      <c r="R2147" s="10"/>
      <c r="S2147" s="10"/>
      <c r="T2147" s="10"/>
      <c r="U2147" s="10"/>
    </row>
    <row r="2148" spans="1:21">
      <c r="A2148" s="10"/>
      <c r="I2148" s="10"/>
      <c r="J2148" s="10"/>
      <c r="K2148" s="10"/>
      <c r="L2148" s="10"/>
      <c r="M2148" s="10"/>
      <c r="N2148" s="10"/>
      <c r="O2148" s="10"/>
      <c r="P2148" s="10"/>
      <c r="Q2148" s="10"/>
      <c r="R2148" s="10"/>
      <c r="S2148" s="10"/>
      <c r="T2148" s="10"/>
      <c r="U2148" s="10"/>
    </row>
    <row r="2149" spans="1:21">
      <c r="A2149" s="10"/>
      <c r="I2149" s="10"/>
      <c r="J2149" s="10"/>
      <c r="K2149" s="10"/>
      <c r="L2149" s="10"/>
      <c r="M2149" s="10"/>
      <c r="N2149" s="10"/>
      <c r="O2149" s="10"/>
      <c r="P2149" s="10"/>
      <c r="Q2149" s="10"/>
      <c r="R2149" s="10"/>
      <c r="S2149" s="10"/>
      <c r="T2149" s="10"/>
      <c r="U2149" s="10"/>
    </row>
    <row r="2150" spans="1:21">
      <c r="A2150" s="10"/>
      <c r="I2150" s="10"/>
      <c r="J2150" s="10"/>
      <c r="K2150" s="10"/>
      <c r="L2150" s="10"/>
      <c r="M2150" s="10"/>
      <c r="N2150" s="10"/>
      <c r="O2150" s="10"/>
      <c r="P2150" s="10"/>
      <c r="Q2150" s="10"/>
      <c r="R2150" s="10"/>
      <c r="S2150" s="10"/>
      <c r="T2150" s="10"/>
      <c r="U2150" s="10"/>
    </row>
    <row r="2151" spans="1:21">
      <c r="A2151" s="10"/>
      <c r="I2151" s="10"/>
      <c r="J2151" s="10"/>
      <c r="K2151" s="10"/>
      <c r="L2151" s="10"/>
      <c r="M2151" s="10"/>
      <c r="N2151" s="10"/>
      <c r="O2151" s="10"/>
      <c r="P2151" s="10"/>
      <c r="Q2151" s="10"/>
      <c r="R2151" s="10"/>
      <c r="S2151" s="10"/>
      <c r="T2151" s="10"/>
      <c r="U2151" s="10"/>
    </row>
    <row r="2152" spans="1:21">
      <c r="A2152" s="10"/>
      <c r="I2152" s="10"/>
      <c r="J2152" s="10"/>
      <c r="K2152" s="10"/>
      <c r="L2152" s="10"/>
      <c r="M2152" s="10"/>
      <c r="N2152" s="10"/>
      <c r="O2152" s="10"/>
      <c r="P2152" s="10"/>
      <c r="Q2152" s="10"/>
      <c r="R2152" s="10"/>
      <c r="S2152" s="10"/>
      <c r="T2152" s="10"/>
      <c r="U2152" s="10"/>
    </row>
    <row r="2153" spans="1:21">
      <c r="A2153" s="10"/>
      <c r="I2153" s="10"/>
      <c r="J2153" s="10"/>
      <c r="K2153" s="10"/>
      <c r="L2153" s="10"/>
      <c r="M2153" s="10"/>
      <c r="N2153" s="10"/>
      <c r="O2153" s="10"/>
      <c r="P2153" s="10"/>
      <c r="Q2153" s="10"/>
      <c r="R2153" s="10"/>
      <c r="S2153" s="10"/>
      <c r="T2153" s="10"/>
      <c r="U2153" s="10"/>
    </row>
    <row r="2154" spans="1:21">
      <c r="A2154" s="10"/>
      <c r="I2154" s="10"/>
      <c r="J2154" s="10"/>
      <c r="K2154" s="10"/>
      <c r="L2154" s="10"/>
      <c r="M2154" s="10"/>
      <c r="N2154" s="10"/>
      <c r="O2154" s="10"/>
      <c r="P2154" s="10"/>
      <c r="Q2154" s="10"/>
      <c r="R2154" s="10"/>
      <c r="S2154" s="10"/>
      <c r="T2154" s="10"/>
      <c r="U2154" s="10"/>
    </row>
    <row r="2155" spans="1:21">
      <c r="A2155" s="10"/>
      <c r="I2155" s="10"/>
      <c r="J2155" s="10"/>
      <c r="K2155" s="10"/>
      <c r="L2155" s="10"/>
      <c r="M2155" s="10"/>
      <c r="N2155" s="10"/>
      <c r="O2155" s="10"/>
      <c r="P2155" s="10"/>
      <c r="Q2155" s="10"/>
      <c r="R2155" s="10"/>
      <c r="S2155" s="10"/>
      <c r="T2155" s="10"/>
      <c r="U2155" s="10"/>
    </row>
    <row r="2156" spans="1:21">
      <c r="A2156" s="10"/>
      <c r="I2156" s="10"/>
      <c r="J2156" s="10"/>
      <c r="K2156" s="10"/>
      <c r="L2156" s="10"/>
      <c r="M2156" s="10"/>
      <c r="N2156" s="10"/>
      <c r="O2156" s="10"/>
      <c r="P2156" s="10"/>
      <c r="Q2156" s="10"/>
      <c r="R2156" s="10"/>
      <c r="S2156" s="10"/>
      <c r="T2156" s="10"/>
      <c r="U2156" s="10"/>
    </row>
    <row r="2157" spans="1:21">
      <c r="A2157" s="10"/>
      <c r="I2157" s="10"/>
      <c r="J2157" s="10"/>
      <c r="K2157" s="10"/>
      <c r="L2157" s="10"/>
      <c r="M2157" s="10"/>
      <c r="N2157" s="10"/>
      <c r="O2157" s="10"/>
      <c r="P2157" s="10"/>
      <c r="Q2157" s="10"/>
      <c r="R2157" s="10"/>
      <c r="S2157" s="10"/>
      <c r="T2157" s="10"/>
      <c r="U2157" s="10"/>
    </row>
    <row r="2158" spans="1:21">
      <c r="A2158" s="10"/>
      <c r="I2158" s="10"/>
      <c r="J2158" s="10"/>
      <c r="K2158" s="10"/>
      <c r="L2158" s="10"/>
      <c r="M2158" s="10"/>
      <c r="N2158" s="10"/>
      <c r="O2158" s="10"/>
      <c r="P2158" s="10"/>
      <c r="Q2158" s="10"/>
      <c r="R2158" s="10"/>
      <c r="S2158" s="10"/>
      <c r="T2158" s="10"/>
      <c r="U2158" s="10"/>
    </row>
    <row r="2159" spans="1:21">
      <c r="A2159" s="10"/>
      <c r="I2159" s="10"/>
      <c r="J2159" s="10"/>
      <c r="K2159" s="10"/>
      <c r="L2159" s="10"/>
      <c r="M2159" s="10"/>
      <c r="N2159" s="10"/>
      <c r="O2159" s="10"/>
      <c r="P2159" s="10"/>
      <c r="Q2159" s="10"/>
      <c r="R2159" s="10"/>
      <c r="S2159" s="10"/>
      <c r="T2159" s="10"/>
      <c r="U2159" s="10"/>
    </row>
    <row r="2160" spans="1:21">
      <c r="A2160" s="10"/>
      <c r="I2160" s="10"/>
      <c r="J2160" s="10"/>
      <c r="K2160" s="10"/>
      <c r="L2160" s="10"/>
      <c r="M2160" s="10"/>
      <c r="N2160" s="10"/>
      <c r="O2160" s="10"/>
      <c r="P2160" s="10"/>
      <c r="Q2160" s="10"/>
      <c r="R2160" s="10"/>
      <c r="S2160" s="10"/>
      <c r="T2160" s="10"/>
      <c r="U2160" s="10"/>
    </row>
    <row r="2161" spans="1:21">
      <c r="A2161" s="10"/>
      <c r="I2161" s="10"/>
      <c r="J2161" s="10"/>
      <c r="K2161" s="10"/>
      <c r="L2161" s="10"/>
      <c r="M2161" s="10"/>
      <c r="N2161" s="10"/>
      <c r="O2161" s="10"/>
      <c r="P2161" s="10"/>
      <c r="Q2161" s="10"/>
      <c r="R2161" s="10"/>
      <c r="S2161" s="10"/>
      <c r="T2161" s="10"/>
      <c r="U2161" s="10"/>
    </row>
    <row r="2162" spans="1:21">
      <c r="A2162" s="10"/>
      <c r="I2162" s="10"/>
      <c r="J2162" s="10"/>
      <c r="K2162" s="10"/>
      <c r="L2162" s="10"/>
      <c r="M2162" s="10"/>
      <c r="N2162" s="10"/>
      <c r="O2162" s="10"/>
      <c r="P2162" s="10"/>
      <c r="Q2162" s="10"/>
      <c r="R2162" s="10"/>
      <c r="S2162" s="10"/>
      <c r="T2162" s="10"/>
      <c r="U2162" s="10"/>
    </row>
    <row r="2163" spans="1:21">
      <c r="A2163" s="10"/>
      <c r="I2163" s="10"/>
      <c r="J2163" s="10"/>
      <c r="K2163" s="10"/>
      <c r="L2163" s="10"/>
      <c r="M2163" s="10"/>
      <c r="N2163" s="10"/>
      <c r="O2163" s="10"/>
      <c r="P2163" s="10"/>
      <c r="Q2163" s="10"/>
      <c r="R2163" s="10"/>
      <c r="S2163" s="10"/>
      <c r="T2163" s="10"/>
      <c r="U2163" s="10"/>
    </row>
    <row r="2164" spans="1:21">
      <c r="A2164" s="10"/>
      <c r="I2164" s="10"/>
      <c r="J2164" s="10"/>
      <c r="K2164" s="10"/>
      <c r="L2164" s="10"/>
      <c r="M2164" s="10"/>
      <c r="N2164" s="10"/>
      <c r="O2164" s="10"/>
      <c r="P2164" s="10"/>
      <c r="Q2164" s="10"/>
      <c r="R2164" s="10"/>
      <c r="S2164" s="10"/>
      <c r="T2164" s="10"/>
      <c r="U2164" s="10"/>
    </row>
    <row r="2165" spans="1:21">
      <c r="A2165" s="10"/>
      <c r="I2165" s="10"/>
      <c r="J2165" s="10"/>
      <c r="K2165" s="10"/>
      <c r="L2165" s="10"/>
      <c r="M2165" s="10"/>
      <c r="N2165" s="10"/>
      <c r="O2165" s="10"/>
      <c r="P2165" s="10"/>
      <c r="Q2165" s="10"/>
      <c r="R2165" s="10"/>
      <c r="S2165" s="10"/>
      <c r="T2165" s="10"/>
      <c r="U2165" s="10"/>
    </row>
    <row r="2166" spans="1:21">
      <c r="A2166" s="10"/>
      <c r="I2166" s="10"/>
      <c r="J2166" s="10"/>
      <c r="K2166" s="10"/>
      <c r="L2166" s="10"/>
      <c r="M2166" s="10"/>
      <c r="N2166" s="10"/>
      <c r="O2166" s="10"/>
      <c r="P2166" s="10"/>
      <c r="Q2166" s="10"/>
      <c r="R2166" s="10"/>
      <c r="S2166" s="10"/>
      <c r="T2166" s="10"/>
      <c r="U2166" s="10"/>
    </row>
    <row r="2167" spans="1:21">
      <c r="A2167" s="10"/>
      <c r="I2167" s="10"/>
      <c r="J2167" s="10"/>
      <c r="K2167" s="10"/>
      <c r="L2167" s="10"/>
      <c r="M2167" s="10"/>
      <c r="N2167" s="10"/>
      <c r="O2167" s="10"/>
      <c r="P2167" s="10"/>
      <c r="Q2167" s="10"/>
      <c r="R2167" s="10"/>
      <c r="S2167" s="10"/>
      <c r="T2167" s="10"/>
      <c r="U2167" s="10"/>
    </row>
    <row r="2168" spans="1:21">
      <c r="A2168" s="10"/>
      <c r="I2168" s="10"/>
      <c r="J2168" s="10"/>
      <c r="K2168" s="10"/>
      <c r="L2168" s="10"/>
      <c r="M2168" s="10"/>
      <c r="N2168" s="10"/>
      <c r="O2168" s="10"/>
      <c r="P2168" s="10"/>
      <c r="Q2168" s="10"/>
      <c r="R2168" s="10"/>
      <c r="S2168" s="10"/>
      <c r="T2168" s="10"/>
      <c r="U2168" s="10"/>
    </row>
    <row r="2169" spans="1:21">
      <c r="A2169" s="10"/>
      <c r="I2169" s="10"/>
      <c r="J2169" s="10"/>
      <c r="K2169" s="10"/>
      <c r="L2169" s="10"/>
      <c r="M2169" s="10"/>
      <c r="N2169" s="10"/>
      <c r="O2169" s="10"/>
      <c r="P2169" s="10"/>
      <c r="Q2169" s="10"/>
      <c r="R2169" s="10"/>
      <c r="S2169" s="10"/>
      <c r="T2169" s="10"/>
      <c r="U2169" s="10"/>
    </row>
    <row r="2170" spans="1:21">
      <c r="A2170" s="10"/>
      <c r="I2170" s="10"/>
      <c r="J2170" s="10"/>
      <c r="K2170" s="10"/>
      <c r="L2170" s="10"/>
      <c r="M2170" s="10"/>
      <c r="N2170" s="10"/>
      <c r="O2170" s="10"/>
      <c r="P2170" s="10"/>
      <c r="Q2170" s="10"/>
      <c r="R2170" s="10"/>
      <c r="S2170" s="10"/>
      <c r="T2170" s="10"/>
      <c r="U2170" s="10"/>
    </row>
    <row r="2171" spans="1:21">
      <c r="A2171" s="10"/>
      <c r="I2171" s="10"/>
      <c r="J2171" s="10"/>
      <c r="K2171" s="10"/>
      <c r="L2171" s="10"/>
      <c r="M2171" s="10"/>
      <c r="N2171" s="10"/>
      <c r="O2171" s="10"/>
      <c r="P2171" s="10"/>
      <c r="Q2171" s="10"/>
      <c r="R2171" s="10"/>
      <c r="S2171" s="10"/>
      <c r="T2171" s="10"/>
      <c r="U2171" s="10"/>
    </row>
    <row r="2172" spans="1:21">
      <c r="A2172" s="10"/>
      <c r="I2172" s="10"/>
      <c r="J2172" s="10"/>
      <c r="K2172" s="10"/>
      <c r="L2172" s="10"/>
      <c r="M2172" s="10"/>
      <c r="N2172" s="10"/>
      <c r="O2172" s="10"/>
      <c r="P2172" s="10"/>
      <c r="Q2172" s="10"/>
      <c r="R2172" s="10"/>
      <c r="S2172" s="10"/>
      <c r="T2172" s="10"/>
      <c r="U2172" s="10"/>
    </row>
    <row r="2173" spans="1:21">
      <c r="A2173" s="10"/>
      <c r="I2173" s="10"/>
      <c r="J2173" s="10"/>
      <c r="K2173" s="10"/>
      <c r="L2173" s="10"/>
      <c r="M2173" s="10"/>
      <c r="N2173" s="10"/>
      <c r="O2173" s="10"/>
      <c r="P2173" s="10"/>
      <c r="Q2173" s="10"/>
      <c r="R2173" s="10"/>
      <c r="S2173" s="10"/>
      <c r="T2173" s="10"/>
      <c r="U2173" s="10"/>
    </row>
    <row r="2174" spans="1:21">
      <c r="A2174" s="10"/>
      <c r="I2174" s="10"/>
      <c r="J2174" s="10"/>
      <c r="K2174" s="10"/>
      <c r="L2174" s="10"/>
      <c r="M2174" s="10"/>
      <c r="N2174" s="10"/>
      <c r="O2174" s="10"/>
      <c r="P2174" s="10"/>
      <c r="Q2174" s="10"/>
      <c r="R2174" s="10"/>
      <c r="S2174" s="10"/>
      <c r="T2174" s="10"/>
      <c r="U2174" s="10"/>
    </row>
    <row r="2175" spans="1:21">
      <c r="A2175" s="10"/>
      <c r="I2175" s="10"/>
      <c r="J2175" s="10"/>
      <c r="K2175" s="10"/>
      <c r="L2175" s="10"/>
      <c r="M2175" s="10"/>
      <c r="N2175" s="10"/>
      <c r="O2175" s="10"/>
      <c r="P2175" s="10"/>
      <c r="Q2175" s="10"/>
      <c r="R2175" s="10"/>
      <c r="S2175" s="10"/>
      <c r="T2175" s="10"/>
      <c r="U2175" s="10"/>
    </row>
    <row r="2176" spans="1:21">
      <c r="A2176" s="10"/>
      <c r="I2176" s="10"/>
      <c r="J2176" s="10"/>
      <c r="K2176" s="10"/>
      <c r="L2176" s="10"/>
      <c r="M2176" s="10"/>
      <c r="N2176" s="10"/>
      <c r="O2176" s="10"/>
      <c r="P2176" s="10"/>
      <c r="Q2176" s="10"/>
      <c r="R2176" s="10"/>
      <c r="S2176" s="10"/>
      <c r="T2176" s="10"/>
      <c r="U2176" s="10"/>
    </row>
    <row r="2177" spans="1:21">
      <c r="A2177" s="10"/>
      <c r="I2177" s="10"/>
      <c r="J2177" s="10"/>
      <c r="K2177" s="10"/>
      <c r="L2177" s="10"/>
      <c r="M2177" s="10"/>
      <c r="N2177" s="10"/>
      <c r="O2177" s="10"/>
      <c r="P2177" s="10"/>
      <c r="Q2177" s="10"/>
      <c r="R2177" s="10"/>
      <c r="S2177" s="10"/>
      <c r="T2177" s="10"/>
      <c r="U2177" s="10"/>
    </row>
    <row r="2178" spans="1:21">
      <c r="A2178" s="10"/>
      <c r="I2178" s="10"/>
      <c r="J2178" s="10"/>
      <c r="K2178" s="10"/>
      <c r="L2178" s="10"/>
      <c r="M2178" s="10"/>
      <c r="N2178" s="10"/>
      <c r="O2178" s="10"/>
      <c r="P2178" s="10"/>
      <c r="Q2178" s="10"/>
      <c r="R2178" s="10"/>
      <c r="S2178" s="10"/>
      <c r="T2178" s="10"/>
      <c r="U2178" s="10"/>
    </row>
    <row r="2179" spans="1:21">
      <c r="A2179" s="10"/>
      <c r="I2179" s="10"/>
      <c r="J2179" s="10"/>
      <c r="K2179" s="10"/>
      <c r="L2179" s="10"/>
      <c r="M2179" s="10"/>
      <c r="N2179" s="10"/>
      <c r="O2179" s="10"/>
      <c r="P2179" s="10"/>
      <c r="Q2179" s="10"/>
      <c r="R2179" s="10"/>
      <c r="S2179" s="10"/>
      <c r="T2179" s="10"/>
      <c r="U2179" s="10"/>
    </row>
    <row r="2180" spans="1:21">
      <c r="A2180" s="10"/>
      <c r="I2180" s="10"/>
      <c r="J2180" s="10"/>
      <c r="K2180" s="10"/>
      <c r="L2180" s="10"/>
      <c r="M2180" s="10"/>
      <c r="N2180" s="10"/>
      <c r="O2180" s="10"/>
      <c r="P2180" s="10"/>
      <c r="Q2180" s="10"/>
      <c r="R2180" s="10"/>
      <c r="S2180" s="10"/>
      <c r="T2180" s="10"/>
      <c r="U2180" s="10"/>
    </row>
    <row r="2181" spans="1:21">
      <c r="A2181" s="10"/>
      <c r="I2181" s="10"/>
      <c r="J2181" s="10"/>
      <c r="K2181" s="10"/>
      <c r="L2181" s="10"/>
      <c r="M2181" s="10"/>
      <c r="N2181" s="10"/>
      <c r="O2181" s="10"/>
      <c r="P2181" s="10"/>
      <c r="Q2181" s="10"/>
      <c r="R2181" s="10"/>
      <c r="S2181" s="10"/>
      <c r="T2181" s="10"/>
      <c r="U2181" s="10"/>
    </row>
    <row r="2182" spans="1:21">
      <c r="A2182" s="10"/>
      <c r="I2182" s="10"/>
      <c r="J2182" s="10"/>
      <c r="K2182" s="10"/>
      <c r="L2182" s="10"/>
      <c r="M2182" s="10"/>
      <c r="N2182" s="10"/>
      <c r="O2182" s="10"/>
      <c r="P2182" s="10"/>
      <c r="Q2182" s="10"/>
      <c r="R2182" s="10"/>
      <c r="S2182" s="10"/>
      <c r="T2182" s="10"/>
      <c r="U2182" s="10"/>
    </row>
    <row r="2183" spans="1:21">
      <c r="A2183" s="10"/>
      <c r="I2183" s="10"/>
      <c r="J2183" s="10"/>
      <c r="K2183" s="10"/>
      <c r="L2183" s="10"/>
      <c r="M2183" s="10"/>
      <c r="N2183" s="10"/>
      <c r="O2183" s="10"/>
      <c r="P2183" s="10"/>
      <c r="Q2183" s="10"/>
      <c r="R2183" s="10"/>
      <c r="S2183" s="10"/>
      <c r="T2183" s="10"/>
      <c r="U2183" s="10"/>
    </row>
    <row r="2184" spans="1:21">
      <c r="A2184" s="10"/>
      <c r="I2184" s="10"/>
      <c r="J2184" s="10"/>
      <c r="K2184" s="10"/>
      <c r="L2184" s="10"/>
      <c r="M2184" s="10"/>
      <c r="N2184" s="10"/>
      <c r="O2184" s="10"/>
      <c r="P2184" s="10"/>
      <c r="Q2184" s="10"/>
      <c r="R2184" s="10"/>
      <c r="S2184" s="10"/>
      <c r="T2184" s="10"/>
      <c r="U2184" s="10"/>
    </row>
    <row r="2185" spans="1:21">
      <c r="A2185" s="10"/>
      <c r="I2185" s="10"/>
      <c r="J2185" s="10"/>
      <c r="K2185" s="10"/>
      <c r="L2185" s="10"/>
      <c r="M2185" s="10"/>
      <c r="N2185" s="10"/>
      <c r="O2185" s="10"/>
      <c r="P2185" s="10"/>
      <c r="Q2185" s="10"/>
      <c r="R2185" s="10"/>
      <c r="S2185" s="10"/>
      <c r="T2185" s="10"/>
      <c r="U2185" s="10"/>
    </row>
    <row r="2186" spans="1:21">
      <c r="A2186" s="10"/>
      <c r="I2186" s="10"/>
      <c r="J2186" s="10"/>
      <c r="K2186" s="10"/>
      <c r="L2186" s="10"/>
      <c r="M2186" s="10"/>
      <c r="N2186" s="10"/>
      <c r="O2186" s="10"/>
      <c r="P2186" s="10"/>
      <c r="Q2186" s="10"/>
      <c r="R2186" s="10"/>
      <c r="S2186" s="10"/>
      <c r="T2186" s="10"/>
      <c r="U2186" s="10"/>
    </row>
    <row r="2187" spans="1:21">
      <c r="A2187" s="10"/>
      <c r="I2187" s="10"/>
      <c r="J2187" s="10"/>
      <c r="K2187" s="10"/>
      <c r="L2187" s="10"/>
      <c r="M2187" s="10"/>
      <c r="N2187" s="10"/>
      <c r="O2187" s="10"/>
      <c r="P2187" s="10"/>
      <c r="Q2187" s="10"/>
      <c r="R2187" s="10"/>
      <c r="S2187" s="10"/>
      <c r="T2187" s="10"/>
      <c r="U2187" s="10"/>
    </row>
    <row r="2188" spans="1:21">
      <c r="A2188" s="10"/>
      <c r="I2188" s="10"/>
      <c r="J2188" s="10"/>
      <c r="K2188" s="10"/>
      <c r="L2188" s="10"/>
      <c r="M2188" s="10"/>
      <c r="N2188" s="10"/>
      <c r="O2188" s="10"/>
      <c r="P2188" s="10"/>
      <c r="Q2188" s="10"/>
      <c r="R2188" s="10"/>
      <c r="S2188" s="10"/>
      <c r="T2188" s="10"/>
      <c r="U2188" s="10"/>
    </row>
    <row r="2189" spans="1:21">
      <c r="A2189" s="10"/>
      <c r="I2189" s="10"/>
      <c r="J2189" s="10"/>
      <c r="K2189" s="10"/>
      <c r="L2189" s="10"/>
      <c r="M2189" s="10"/>
      <c r="N2189" s="10"/>
      <c r="O2189" s="10"/>
      <c r="P2189" s="10"/>
      <c r="Q2189" s="10"/>
      <c r="R2189" s="10"/>
      <c r="S2189" s="10"/>
      <c r="T2189" s="10"/>
      <c r="U2189" s="10"/>
    </row>
    <row r="2190" spans="1:21">
      <c r="A2190" s="10"/>
      <c r="I2190" s="10"/>
      <c r="J2190" s="10"/>
      <c r="K2190" s="10"/>
      <c r="L2190" s="10"/>
      <c r="M2190" s="10"/>
      <c r="N2190" s="10"/>
      <c r="O2190" s="10"/>
      <c r="P2190" s="10"/>
      <c r="Q2190" s="10"/>
      <c r="R2190" s="10"/>
      <c r="S2190" s="10"/>
      <c r="T2190" s="10"/>
      <c r="U2190" s="10"/>
    </row>
    <row r="2191" spans="1:21">
      <c r="A2191" s="10"/>
      <c r="I2191" s="10"/>
      <c r="J2191" s="10"/>
      <c r="K2191" s="10"/>
      <c r="L2191" s="10"/>
      <c r="M2191" s="10"/>
      <c r="N2191" s="10"/>
      <c r="O2191" s="10"/>
      <c r="P2191" s="10"/>
      <c r="Q2191" s="10"/>
      <c r="R2191" s="10"/>
      <c r="S2191" s="10"/>
      <c r="T2191" s="10"/>
      <c r="U2191" s="10"/>
    </row>
    <row r="2192" spans="1:21">
      <c r="A2192" s="10"/>
      <c r="I2192" s="10"/>
      <c r="J2192" s="10"/>
      <c r="K2192" s="10"/>
      <c r="L2192" s="10"/>
      <c r="M2192" s="10"/>
      <c r="N2192" s="10"/>
      <c r="O2192" s="10"/>
      <c r="P2192" s="10"/>
      <c r="Q2192" s="10"/>
      <c r="R2192" s="10"/>
      <c r="S2192" s="10"/>
      <c r="T2192" s="10"/>
      <c r="U2192" s="10"/>
    </row>
    <row r="2193" spans="1:21">
      <c r="A2193" s="10"/>
      <c r="I2193" s="10"/>
      <c r="J2193" s="10"/>
      <c r="K2193" s="10"/>
      <c r="L2193" s="10"/>
      <c r="M2193" s="10"/>
      <c r="N2193" s="10"/>
      <c r="O2193" s="10"/>
      <c r="P2193" s="10"/>
      <c r="Q2193" s="10"/>
      <c r="R2193" s="10"/>
      <c r="S2193" s="10"/>
      <c r="T2193" s="10"/>
      <c r="U2193" s="10"/>
    </row>
    <row r="2194" spans="1:21">
      <c r="A2194" s="10"/>
      <c r="I2194" s="10"/>
      <c r="J2194" s="10"/>
      <c r="K2194" s="10"/>
      <c r="L2194" s="10"/>
      <c r="M2194" s="10"/>
      <c r="N2194" s="10"/>
      <c r="O2194" s="10"/>
      <c r="P2194" s="10"/>
      <c r="Q2194" s="10"/>
      <c r="R2194" s="10"/>
      <c r="S2194" s="10"/>
      <c r="T2194" s="10"/>
      <c r="U2194" s="10"/>
    </row>
    <row r="2195" spans="1:21">
      <c r="A2195" s="10"/>
      <c r="I2195" s="10"/>
      <c r="J2195" s="10"/>
      <c r="K2195" s="10"/>
      <c r="L2195" s="10"/>
      <c r="M2195" s="10"/>
      <c r="N2195" s="10"/>
      <c r="O2195" s="10"/>
      <c r="P2195" s="10"/>
      <c r="Q2195" s="10"/>
      <c r="R2195" s="10"/>
      <c r="S2195" s="10"/>
      <c r="T2195" s="10"/>
      <c r="U2195" s="10"/>
    </row>
    <row r="2196" spans="1:21">
      <c r="A2196" s="10"/>
      <c r="I2196" s="10"/>
      <c r="J2196" s="10"/>
      <c r="K2196" s="10"/>
      <c r="L2196" s="10"/>
      <c r="M2196" s="10"/>
      <c r="N2196" s="10"/>
      <c r="O2196" s="10"/>
      <c r="P2196" s="10"/>
      <c r="Q2196" s="10"/>
      <c r="R2196" s="10"/>
      <c r="S2196" s="10"/>
      <c r="T2196" s="10"/>
      <c r="U2196" s="10"/>
    </row>
    <row r="2197" spans="1:21">
      <c r="A2197" s="10"/>
      <c r="I2197" s="10"/>
      <c r="J2197" s="10"/>
      <c r="K2197" s="10"/>
      <c r="L2197" s="10"/>
      <c r="M2197" s="10"/>
      <c r="N2197" s="10"/>
      <c r="O2197" s="10"/>
      <c r="P2197" s="10"/>
      <c r="Q2197" s="10"/>
      <c r="R2197" s="10"/>
      <c r="S2197" s="10"/>
      <c r="T2197" s="10"/>
      <c r="U2197" s="10"/>
    </row>
    <row r="2198" spans="1:21">
      <c r="A2198" s="10"/>
      <c r="I2198" s="10"/>
      <c r="J2198" s="10"/>
      <c r="K2198" s="10"/>
      <c r="L2198" s="10"/>
      <c r="M2198" s="10"/>
      <c r="N2198" s="10"/>
      <c r="O2198" s="10"/>
      <c r="P2198" s="10"/>
      <c r="Q2198" s="10"/>
      <c r="R2198" s="10"/>
      <c r="S2198" s="10"/>
      <c r="T2198" s="10"/>
      <c r="U2198" s="10"/>
    </row>
    <row r="2199" spans="1:21">
      <c r="A2199" s="10"/>
      <c r="I2199" s="10"/>
      <c r="J2199" s="10"/>
      <c r="K2199" s="10"/>
      <c r="L2199" s="10"/>
      <c r="M2199" s="10"/>
      <c r="N2199" s="10"/>
      <c r="O2199" s="10"/>
      <c r="P2199" s="10"/>
      <c r="Q2199" s="10"/>
      <c r="R2199" s="10"/>
      <c r="S2199" s="10"/>
      <c r="T2199" s="10"/>
      <c r="U2199" s="10"/>
    </row>
    <row r="2200" spans="1:21">
      <c r="A2200" s="10"/>
      <c r="I2200" s="10"/>
      <c r="J2200" s="10"/>
      <c r="K2200" s="10"/>
      <c r="L2200" s="10"/>
      <c r="M2200" s="10"/>
      <c r="N2200" s="10"/>
      <c r="O2200" s="10"/>
      <c r="P2200" s="10"/>
      <c r="Q2200" s="10"/>
      <c r="R2200" s="10"/>
      <c r="S2200" s="10"/>
      <c r="T2200" s="10"/>
      <c r="U2200" s="10"/>
    </row>
    <row r="2201" spans="1:21">
      <c r="A2201" s="10"/>
      <c r="I2201" s="10"/>
      <c r="J2201" s="10"/>
      <c r="K2201" s="10"/>
      <c r="L2201" s="10"/>
      <c r="M2201" s="10"/>
      <c r="N2201" s="10"/>
      <c r="O2201" s="10"/>
      <c r="P2201" s="10"/>
      <c r="Q2201" s="10"/>
      <c r="R2201" s="10"/>
      <c r="S2201" s="10"/>
      <c r="T2201" s="10"/>
      <c r="U2201" s="10"/>
    </row>
    <row r="2202" spans="1:21">
      <c r="A2202" s="10"/>
      <c r="I2202" s="10"/>
      <c r="J2202" s="10"/>
      <c r="K2202" s="10"/>
      <c r="L2202" s="10"/>
      <c r="M2202" s="10"/>
      <c r="N2202" s="10"/>
      <c r="O2202" s="10"/>
      <c r="P2202" s="10"/>
      <c r="Q2202" s="10"/>
      <c r="R2202" s="10"/>
      <c r="S2202" s="10"/>
      <c r="T2202" s="10"/>
      <c r="U2202" s="10"/>
    </row>
    <row r="2203" spans="1:21">
      <c r="A2203" s="10"/>
      <c r="I2203" s="10"/>
      <c r="J2203" s="10"/>
      <c r="K2203" s="10"/>
      <c r="L2203" s="10"/>
      <c r="M2203" s="10"/>
      <c r="N2203" s="10"/>
      <c r="O2203" s="10"/>
      <c r="P2203" s="10"/>
      <c r="Q2203" s="10"/>
      <c r="R2203" s="10"/>
      <c r="S2203" s="10"/>
      <c r="T2203" s="10"/>
      <c r="U2203" s="10"/>
    </row>
    <row r="2204" spans="1:21">
      <c r="A2204" s="10"/>
      <c r="I2204" s="10"/>
      <c r="J2204" s="10"/>
      <c r="K2204" s="10"/>
      <c r="L2204" s="10"/>
      <c r="M2204" s="10"/>
      <c r="N2204" s="10"/>
      <c r="O2204" s="10"/>
      <c r="P2204" s="10"/>
      <c r="Q2204" s="10"/>
      <c r="R2204" s="10"/>
      <c r="S2204" s="10"/>
      <c r="T2204" s="10"/>
      <c r="U2204" s="10"/>
    </row>
    <row r="2205" spans="1:21">
      <c r="A2205" s="10"/>
      <c r="I2205" s="10"/>
      <c r="J2205" s="10"/>
      <c r="K2205" s="10"/>
      <c r="L2205" s="10"/>
      <c r="M2205" s="10"/>
      <c r="N2205" s="10"/>
      <c r="O2205" s="10"/>
      <c r="P2205" s="10"/>
      <c r="Q2205" s="10"/>
      <c r="R2205" s="10"/>
      <c r="S2205" s="10"/>
      <c r="T2205" s="10"/>
      <c r="U2205" s="10"/>
    </row>
    <row r="2206" spans="1:21">
      <c r="A2206" s="10"/>
      <c r="I2206" s="10"/>
      <c r="J2206" s="10"/>
      <c r="K2206" s="10"/>
      <c r="L2206" s="10"/>
      <c r="M2206" s="10"/>
      <c r="N2206" s="10"/>
      <c r="O2206" s="10"/>
      <c r="P2206" s="10"/>
      <c r="Q2206" s="10"/>
      <c r="R2206" s="10"/>
      <c r="S2206" s="10"/>
      <c r="T2206" s="10"/>
      <c r="U2206" s="10"/>
    </row>
    <row r="2207" spans="1:21">
      <c r="A2207" s="10"/>
      <c r="I2207" s="10"/>
      <c r="J2207" s="10"/>
      <c r="K2207" s="10"/>
      <c r="L2207" s="10"/>
      <c r="M2207" s="10"/>
      <c r="N2207" s="10"/>
      <c r="O2207" s="10"/>
      <c r="P2207" s="10"/>
      <c r="Q2207" s="10"/>
      <c r="R2207" s="10"/>
      <c r="S2207" s="10"/>
      <c r="T2207" s="10"/>
      <c r="U2207" s="10"/>
    </row>
    <row r="2208" spans="1:21">
      <c r="A2208" s="10"/>
      <c r="I2208" s="10"/>
      <c r="J2208" s="10"/>
      <c r="K2208" s="10"/>
      <c r="L2208" s="10"/>
      <c r="M2208" s="10"/>
      <c r="N2208" s="10"/>
      <c r="O2208" s="10"/>
      <c r="P2208" s="10"/>
      <c r="Q2208" s="10"/>
      <c r="R2208" s="10"/>
      <c r="S2208" s="10"/>
      <c r="T2208" s="10"/>
      <c r="U2208" s="10"/>
    </row>
    <row r="2209" spans="1:21">
      <c r="A2209" s="10"/>
      <c r="I2209" s="10"/>
      <c r="J2209" s="10"/>
      <c r="K2209" s="10"/>
      <c r="L2209" s="10"/>
      <c r="M2209" s="10"/>
      <c r="N2209" s="10"/>
      <c r="O2209" s="10"/>
      <c r="P2209" s="10"/>
      <c r="Q2209" s="10"/>
      <c r="R2209" s="10"/>
      <c r="S2209" s="10"/>
      <c r="T2209" s="10"/>
      <c r="U2209" s="10"/>
    </row>
    <row r="2210" spans="1:21">
      <c r="A2210" s="10"/>
      <c r="I2210" s="10"/>
      <c r="J2210" s="10"/>
      <c r="K2210" s="10"/>
      <c r="L2210" s="10"/>
      <c r="M2210" s="10"/>
      <c r="N2210" s="10"/>
      <c r="O2210" s="10"/>
      <c r="P2210" s="10"/>
      <c r="Q2210" s="10"/>
      <c r="R2210" s="10"/>
      <c r="S2210" s="10"/>
      <c r="T2210" s="10"/>
      <c r="U2210" s="10"/>
    </row>
    <row r="2211" spans="1:21">
      <c r="A2211" s="10"/>
      <c r="I2211" s="10"/>
      <c r="J2211" s="10"/>
      <c r="K2211" s="10"/>
      <c r="L2211" s="10"/>
      <c r="M2211" s="10"/>
      <c r="N2211" s="10"/>
      <c r="O2211" s="10"/>
      <c r="P2211" s="10"/>
      <c r="Q2211" s="10"/>
      <c r="R2211" s="10"/>
      <c r="S2211" s="10"/>
      <c r="T2211" s="10"/>
      <c r="U2211" s="10"/>
    </row>
    <row r="2212" spans="1:21">
      <c r="A2212" s="10"/>
      <c r="I2212" s="10"/>
      <c r="J2212" s="10"/>
      <c r="K2212" s="10"/>
      <c r="L2212" s="10"/>
      <c r="M2212" s="10"/>
      <c r="N2212" s="10"/>
      <c r="O2212" s="10"/>
      <c r="P2212" s="10"/>
      <c r="Q2212" s="10"/>
      <c r="R2212" s="10"/>
      <c r="S2212" s="10"/>
      <c r="T2212" s="10"/>
      <c r="U2212" s="10"/>
    </row>
    <row r="2213" spans="1:21">
      <c r="A2213" s="10"/>
      <c r="I2213" s="10"/>
      <c r="J2213" s="10"/>
      <c r="K2213" s="10"/>
      <c r="L2213" s="10"/>
      <c r="M2213" s="10"/>
      <c r="N2213" s="10"/>
      <c r="O2213" s="10"/>
      <c r="P2213" s="10"/>
      <c r="Q2213" s="10"/>
      <c r="R2213" s="10"/>
      <c r="S2213" s="10"/>
      <c r="T2213" s="10"/>
      <c r="U2213" s="10"/>
    </row>
    <row r="2214" spans="1:21">
      <c r="A2214" s="10"/>
      <c r="I2214" s="10"/>
      <c r="J2214" s="10"/>
      <c r="K2214" s="10"/>
      <c r="L2214" s="10"/>
      <c r="M2214" s="10"/>
      <c r="N2214" s="10"/>
      <c r="O2214" s="10"/>
      <c r="P2214" s="10"/>
      <c r="Q2214" s="10"/>
      <c r="R2214" s="10"/>
      <c r="S2214" s="10"/>
      <c r="T2214" s="10"/>
      <c r="U2214" s="10"/>
    </row>
    <row r="2215" spans="1:21">
      <c r="A2215" s="10"/>
      <c r="I2215" s="10"/>
      <c r="J2215" s="10"/>
      <c r="K2215" s="10"/>
      <c r="L2215" s="10"/>
      <c r="M2215" s="10"/>
      <c r="N2215" s="10"/>
      <c r="O2215" s="10"/>
      <c r="P2215" s="10"/>
      <c r="Q2215" s="10"/>
      <c r="R2215" s="10"/>
      <c r="S2215" s="10"/>
      <c r="T2215" s="10"/>
      <c r="U2215" s="10"/>
    </row>
    <row r="2216" spans="1:21">
      <c r="A2216" s="10"/>
      <c r="I2216" s="10"/>
      <c r="J2216" s="10"/>
      <c r="K2216" s="10"/>
      <c r="L2216" s="10"/>
      <c r="M2216" s="10"/>
      <c r="N2216" s="10"/>
      <c r="O2216" s="10"/>
      <c r="P2216" s="10"/>
      <c r="Q2216" s="10"/>
      <c r="R2216" s="10"/>
      <c r="S2216" s="10"/>
      <c r="T2216" s="10"/>
      <c r="U2216" s="10"/>
    </row>
    <row r="2217" spans="1:21">
      <c r="A2217" s="10"/>
      <c r="I2217" s="10"/>
      <c r="J2217" s="10"/>
      <c r="K2217" s="10"/>
      <c r="L2217" s="10"/>
      <c r="M2217" s="10"/>
      <c r="N2217" s="10"/>
      <c r="O2217" s="10"/>
      <c r="P2217" s="10"/>
      <c r="Q2217" s="10"/>
      <c r="R2217" s="10"/>
      <c r="S2217" s="10"/>
      <c r="T2217" s="10"/>
      <c r="U2217" s="10"/>
    </row>
    <row r="2218" spans="1:21">
      <c r="A2218" s="10"/>
      <c r="I2218" s="10"/>
      <c r="J2218" s="10"/>
      <c r="K2218" s="10"/>
      <c r="L2218" s="10"/>
      <c r="M2218" s="10"/>
      <c r="N2218" s="10"/>
      <c r="O2218" s="10"/>
      <c r="P2218" s="10"/>
      <c r="Q2218" s="10"/>
      <c r="R2218" s="10"/>
      <c r="S2218" s="10"/>
      <c r="T2218" s="10"/>
      <c r="U2218" s="10"/>
    </row>
    <row r="2219" spans="1:21">
      <c r="A2219" s="10"/>
      <c r="I2219" s="10"/>
      <c r="J2219" s="10"/>
      <c r="K2219" s="10"/>
      <c r="L2219" s="10"/>
      <c r="M2219" s="10"/>
      <c r="N2219" s="10"/>
      <c r="O2219" s="10"/>
      <c r="P2219" s="10"/>
      <c r="Q2219" s="10"/>
      <c r="R2219" s="10"/>
      <c r="S2219" s="10"/>
      <c r="T2219" s="10"/>
      <c r="U2219" s="10"/>
    </row>
    <row r="2220" spans="1:21">
      <c r="A2220" s="10"/>
      <c r="I2220" s="10"/>
      <c r="J2220" s="10"/>
      <c r="K2220" s="10"/>
      <c r="L2220" s="10"/>
      <c r="M2220" s="10"/>
      <c r="N2220" s="10"/>
      <c r="O2220" s="10"/>
      <c r="P2220" s="10"/>
      <c r="Q2220" s="10"/>
      <c r="R2220" s="10"/>
      <c r="S2220" s="10"/>
      <c r="T2220" s="10"/>
      <c r="U2220" s="10"/>
    </row>
    <row r="2221" spans="1:21">
      <c r="A2221" s="10"/>
      <c r="I2221" s="10"/>
      <c r="J2221" s="10"/>
      <c r="K2221" s="10"/>
      <c r="L2221" s="10"/>
      <c r="M2221" s="10"/>
      <c r="N2221" s="10"/>
      <c r="O2221" s="10"/>
      <c r="P2221" s="10"/>
      <c r="Q2221" s="10"/>
      <c r="R2221" s="10"/>
      <c r="S2221" s="10"/>
      <c r="T2221" s="10"/>
      <c r="U2221" s="10"/>
    </row>
    <row r="2222" spans="1:21">
      <c r="A2222" s="10"/>
      <c r="I2222" s="10"/>
      <c r="J2222" s="10"/>
      <c r="K2222" s="10"/>
      <c r="L2222" s="10"/>
      <c r="M2222" s="10"/>
      <c r="N2222" s="10"/>
      <c r="O2222" s="10"/>
      <c r="P2222" s="10"/>
      <c r="Q2222" s="10"/>
      <c r="R2222" s="10"/>
      <c r="S2222" s="10"/>
      <c r="T2222" s="10"/>
      <c r="U2222" s="10"/>
    </row>
    <row r="2223" spans="1:21">
      <c r="A2223" s="10"/>
      <c r="I2223" s="10"/>
      <c r="J2223" s="10"/>
      <c r="K2223" s="10"/>
      <c r="L2223" s="10"/>
      <c r="M2223" s="10"/>
      <c r="N2223" s="10"/>
      <c r="O2223" s="10"/>
      <c r="P2223" s="10"/>
      <c r="Q2223" s="10"/>
      <c r="R2223" s="10"/>
      <c r="S2223" s="10"/>
      <c r="T2223" s="10"/>
      <c r="U2223" s="10"/>
    </row>
    <row r="2224" spans="1:21">
      <c r="A2224" s="10"/>
      <c r="I2224" s="10"/>
      <c r="J2224" s="10"/>
      <c r="K2224" s="10"/>
      <c r="L2224" s="10"/>
      <c r="M2224" s="10"/>
      <c r="N2224" s="10"/>
      <c r="O2224" s="10"/>
      <c r="P2224" s="10"/>
      <c r="Q2224" s="10"/>
      <c r="R2224" s="10"/>
      <c r="S2224" s="10"/>
      <c r="T2224" s="10"/>
      <c r="U2224" s="10"/>
    </row>
    <row r="2225" spans="1:21">
      <c r="A2225" s="10"/>
      <c r="I2225" s="10"/>
      <c r="J2225" s="10"/>
      <c r="K2225" s="10"/>
      <c r="L2225" s="10"/>
      <c r="M2225" s="10"/>
      <c r="N2225" s="10"/>
      <c r="O2225" s="10"/>
      <c r="P2225" s="10"/>
      <c r="Q2225" s="10"/>
      <c r="R2225" s="10"/>
      <c r="S2225" s="10"/>
      <c r="T2225" s="10"/>
      <c r="U2225" s="10"/>
    </row>
    <row r="2226" spans="1:21">
      <c r="A2226" s="10"/>
      <c r="I2226" s="10"/>
      <c r="J2226" s="10"/>
      <c r="K2226" s="10"/>
      <c r="L2226" s="10"/>
      <c r="M2226" s="10"/>
      <c r="N2226" s="10"/>
      <c r="O2226" s="10"/>
      <c r="P2226" s="10"/>
      <c r="Q2226" s="10"/>
      <c r="R2226" s="10"/>
      <c r="S2226" s="10"/>
      <c r="T2226" s="10"/>
      <c r="U2226" s="10"/>
    </row>
    <row r="2227" spans="1:21">
      <c r="A2227" s="10"/>
      <c r="I2227" s="10"/>
      <c r="J2227" s="10"/>
      <c r="K2227" s="10"/>
      <c r="L2227" s="10"/>
      <c r="M2227" s="10"/>
      <c r="N2227" s="10"/>
      <c r="O2227" s="10"/>
      <c r="P2227" s="10"/>
      <c r="Q2227" s="10"/>
      <c r="R2227" s="10"/>
      <c r="S2227" s="10"/>
      <c r="T2227" s="10"/>
      <c r="U2227" s="10"/>
    </row>
    <row r="2228" spans="1:21">
      <c r="A2228" s="10"/>
      <c r="I2228" s="10"/>
      <c r="J2228" s="10"/>
      <c r="K2228" s="10"/>
      <c r="L2228" s="10"/>
      <c r="M2228" s="10"/>
      <c r="N2228" s="10"/>
      <c r="O2228" s="10"/>
      <c r="P2228" s="10"/>
      <c r="Q2228" s="10"/>
      <c r="R2228" s="10"/>
      <c r="S2228" s="10"/>
      <c r="T2228" s="10"/>
      <c r="U2228" s="10"/>
    </row>
    <row r="2229" spans="1:21">
      <c r="A2229" s="10"/>
      <c r="I2229" s="10"/>
      <c r="J2229" s="10"/>
      <c r="K2229" s="10"/>
      <c r="L2229" s="10"/>
      <c r="M2229" s="10"/>
      <c r="N2229" s="10"/>
      <c r="O2229" s="10"/>
      <c r="P2229" s="10"/>
      <c r="Q2229" s="10"/>
      <c r="R2229" s="10"/>
      <c r="S2229" s="10"/>
      <c r="T2229" s="10"/>
      <c r="U2229" s="10"/>
    </row>
    <row r="2230" spans="1:21">
      <c r="A2230" s="10"/>
      <c r="I2230" s="10"/>
      <c r="J2230" s="10"/>
      <c r="K2230" s="10"/>
      <c r="L2230" s="10"/>
      <c r="M2230" s="10"/>
      <c r="N2230" s="10"/>
      <c r="O2230" s="10"/>
      <c r="P2230" s="10"/>
      <c r="Q2230" s="10"/>
      <c r="R2230" s="10"/>
      <c r="S2230" s="10"/>
      <c r="T2230" s="10"/>
      <c r="U2230" s="10"/>
    </row>
    <row r="2231" spans="1:21">
      <c r="A2231" s="10"/>
      <c r="I2231" s="10"/>
      <c r="J2231" s="10"/>
      <c r="K2231" s="10"/>
      <c r="L2231" s="10"/>
      <c r="M2231" s="10"/>
      <c r="N2231" s="10"/>
      <c r="O2231" s="10"/>
      <c r="P2231" s="10"/>
      <c r="Q2231" s="10"/>
      <c r="R2231" s="10"/>
      <c r="S2231" s="10"/>
      <c r="T2231" s="10"/>
      <c r="U2231" s="10"/>
    </row>
    <row r="2232" spans="1:21">
      <c r="A2232" s="10"/>
      <c r="I2232" s="10"/>
      <c r="J2232" s="10"/>
      <c r="K2232" s="10"/>
      <c r="L2232" s="10"/>
      <c r="M2232" s="10"/>
      <c r="N2232" s="10"/>
      <c r="O2232" s="10"/>
      <c r="P2232" s="10"/>
      <c r="Q2232" s="10"/>
      <c r="R2232" s="10"/>
      <c r="S2232" s="10"/>
      <c r="T2232" s="10"/>
      <c r="U2232" s="10"/>
    </row>
    <row r="2233" spans="1:21">
      <c r="A2233" s="10"/>
      <c r="I2233" s="10"/>
      <c r="J2233" s="10"/>
      <c r="K2233" s="10"/>
      <c r="L2233" s="10"/>
      <c r="M2233" s="10"/>
      <c r="N2233" s="10"/>
      <c r="O2233" s="10"/>
      <c r="P2233" s="10"/>
      <c r="Q2233" s="10"/>
      <c r="R2233" s="10"/>
      <c r="S2233" s="10"/>
      <c r="T2233" s="10"/>
      <c r="U2233" s="10"/>
    </row>
    <row r="2234" spans="1:21">
      <c r="A2234" s="10"/>
      <c r="I2234" s="10"/>
      <c r="J2234" s="10"/>
      <c r="K2234" s="10"/>
      <c r="L2234" s="10"/>
      <c r="M2234" s="10"/>
      <c r="N2234" s="10"/>
      <c r="O2234" s="10"/>
      <c r="P2234" s="10"/>
      <c r="Q2234" s="10"/>
      <c r="R2234" s="10"/>
      <c r="S2234" s="10"/>
      <c r="T2234" s="10"/>
      <c r="U2234" s="10"/>
    </row>
    <row r="2235" spans="1:21">
      <c r="A2235" s="10"/>
      <c r="I2235" s="10"/>
      <c r="J2235" s="10"/>
      <c r="K2235" s="10"/>
      <c r="L2235" s="10"/>
      <c r="M2235" s="10"/>
      <c r="N2235" s="10"/>
      <c r="O2235" s="10"/>
      <c r="P2235" s="10"/>
      <c r="Q2235" s="10"/>
      <c r="R2235" s="10"/>
      <c r="S2235" s="10"/>
      <c r="T2235" s="10"/>
      <c r="U2235" s="10"/>
    </row>
    <row r="2236" spans="1:21">
      <c r="A2236" s="10"/>
      <c r="I2236" s="10"/>
      <c r="J2236" s="10"/>
      <c r="K2236" s="10"/>
      <c r="L2236" s="10"/>
      <c r="M2236" s="10"/>
      <c r="N2236" s="10"/>
      <c r="O2236" s="10"/>
      <c r="P2236" s="10"/>
      <c r="Q2236" s="10"/>
      <c r="R2236" s="10"/>
      <c r="S2236" s="10"/>
      <c r="T2236" s="10"/>
      <c r="U2236" s="10"/>
    </row>
    <row r="2237" spans="1:21">
      <c r="A2237" s="10"/>
      <c r="I2237" s="10"/>
      <c r="J2237" s="10"/>
      <c r="K2237" s="10"/>
      <c r="L2237" s="10"/>
      <c r="M2237" s="10"/>
      <c r="N2237" s="10"/>
      <c r="O2237" s="10"/>
      <c r="P2237" s="10"/>
      <c r="Q2237" s="10"/>
      <c r="R2237" s="10"/>
      <c r="S2237" s="10"/>
      <c r="T2237" s="10"/>
      <c r="U2237" s="10"/>
    </row>
    <row r="2238" spans="1:21">
      <c r="A2238" s="10"/>
      <c r="I2238" s="10"/>
      <c r="J2238" s="10"/>
      <c r="K2238" s="10"/>
      <c r="L2238" s="10"/>
      <c r="M2238" s="10"/>
      <c r="N2238" s="10"/>
      <c r="O2238" s="10"/>
      <c r="P2238" s="10"/>
      <c r="Q2238" s="10"/>
      <c r="R2238" s="10"/>
      <c r="S2238" s="10"/>
      <c r="T2238" s="10"/>
      <c r="U2238" s="10"/>
    </row>
    <row r="2239" spans="1:21">
      <c r="A2239" s="10"/>
      <c r="I2239" s="10"/>
      <c r="J2239" s="10"/>
      <c r="K2239" s="10"/>
      <c r="L2239" s="10"/>
      <c r="M2239" s="10"/>
      <c r="N2239" s="10"/>
      <c r="O2239" s="10"/>
      <c r="P2239" s="10"/>
      <c r="Q2239" s="10"/>
      <c r="R2239" s="10"/>
      <c r="S2239" s="10"/>
      <c r="T2239" s="10"/>
      <c r="U2239" s="10"/>
    </row>
    <row r="2240" spans="1:21">
      <c r="A2240" s="10"/>
      <c r="I2240" s="10"/>
      <c r="J2240" s="10"/>
      <c r="K2240" s="10"/>
      <c r="L2240" s="10"/>
      <c r="M2240" s="10"/>
      <c r="N2240" s="10"/>
      <c r="O2240" s="10"/>
      <c r="P2240" s="10"/>
      <c r="Q2240" s="10"/>
      <c r="R2240" s="10"/>
      <c r="S2240" s="10"/>
      <c r="T2240" s="10"/>
      <c r="U2240" s="10"/>
    </row>
    <row r="2241" spans="1:21">
      <c r="A2241" s="10"/>
      <c r="I2241" s="10"/>
      <c r="J2241" s="10"/>
      <c r="K2241" s="10"/>
      <c r="L2241" s="10"/>
      <c r="M2241" s="10"/>
      <c r="N2241" s="10"/>
      <c r="O2241" s="10"/>
      <c r="P2241" s="10"/>
      <c r="Q2241" s="10"/>
      <c r="R2241" s="10"/>
      <c r="S2241" s="10"/>
      <c r="T2241" s="10"/>
      <c r="U2241" s="10"/>
    </row>
    <row r="2242" spans="1:21">
      <c r="A2242" s="10"/>
      <c r="I2242" s="10"/>
      <c r="J2242" s="10"/>
      <c r="K2242" s="10"/>
      <c r="L2242" s="10"/>
      <c r="M2242" s="10"/>
      <c r="N2242" s="10"/>
      <c r="O2242" s="10"/>
      <c r="P2242" s="10"/>
      <c r="Q2242" s="10"/>
      <c r="R2242" s="10"/>
      <c r="S2242" s="10"/>
      <c r="T2242" s="10"/>
      <c r="U2242" s="10"/>
    </row>
    <row r="2243" spans="1:21">
      <c r="A2243" s="10"/>
      <c r="I2243" s="10"/>
      <c r="J2243" s="10"/>
      <c r="K2243" s="10"/>
      <c r="L2243" s="10"/>
      <c r="M2243" s="10"/>
      <c r="N2243" s="10"/>
      <c r="O2243" s="10"/>
      <c r="P2243" s="10"/>
      <c r="Q2243" s="10"/>
      <c r="R2243" s="10"/>
      <c r="S2243" s="10"/>
      <c r="T2243" s="10"/>
      <c r="U2243" s="10"/>
    </row>
    <row r="2244" spans="1:21">
      <c r="A2244" s="10"/>
      <c r="I2244" s="10"/>
      <c r="J2244" s="10"/>
      <c r="K2244" s="10"/>
      <c r="L2244" s="10"/>
      <c r="M2244" s="10"/>
      <c r="N2244" s="10"/>
      <c r="O2244" s="10"/>
      <c r="P2244" s="10"/>
      <c r="Q2244" s="10"/>
      <c r="R2244" s="10"/>
      <c r="S2244" s="10"/>
      <c r="T2244" s="10"/>
      <c r="U2244" s="10"/>
    </row>
    <row r="2245" spans="1:21">
      <c r="A2245" s="10"/>
      <c r="I2245" s="10"/>
      <c r="J2245" s="10"/>
      <c r="K2245" s="10"/>
      <c r="L2245" s="10"/>
      <c r="M2245" s="10"/>
      <c r="N2245" s="10"/>
      <c r="O2245" s="10"/>
      <c r="P2245" s="10"/>
      <c r="Q2245" s="10"/>
      <c r="R2245" s="10"/>
      <c r="S2245" s="10"/>
      <c r="T2245" s="10"/>
      <c r="U2245" s="10"/>
    </row>
    <row r="2246" spans="1:21">
      <c r="A2246" s="10"/>
      <c r="I2246" s="10"/>
      <c r="J2246" s="10"/>
      <c r="K2246" s="10"/>
      <c r="L2246" s="10"/>
      <c r="M2246" s="10"/>
      <c r="N2246" s="10"/>
      <c r="O2246" s="10"/>
      <c r="P2246" s="10"/>
      <c r="Q2246" s="10"/>
      <c r="R2246" s="10"/>
      <c r="S2246" s="10"/>
      <c r="T2246" s="10"/>
      <c r="U2246" s="10"/>
    </row>
    <row r="2247" spans="1:21">
      <c r="A2247" s="10"/>
      <c r="I2247" s="10"/>
      <c r="J2247" s="10"/>
      <c r="K2247" s="10"/>
      <c r="L2247" s="10"/>
      <c r="M2247" s="10"/>
      <c r="N2247" s="10"/>
      <c r="O2247" s="10"/>
      <c r="P2247" s="10"/>
      <c r="Q2247" s="10"/>
      <c r="R2247" s="10"/>
      <c r="S2247" s="10"/>
      <c r="T2247" s="10"/>
      <c r="U2247" s="10"/>
    </row>
    <row r="2248" spans="1:21">
      <c r="A2248" s="10"/>
      <c r="I2248" s="10"/>
      <c r="J2248" s="10"/>
      <c r="K2248" s="10"/>
      <c r="L2248" s="10"/>
      <c r="M2248" s="10"/>
      <c r="N2248" s="10"/>
      <c r="O2248" s="10"/>
      <c r="P2248" s="10"/>
      <c r="Q2248" s="10"/>
      <c r="R2248" s="10"/>
      <c r="S2248" s="10"/>
      <c r="T2248" s="10"/>
      <c r="U2248" s="10"/>
    </row>
    <row r="2249" spans="1:21">
      <c r="A2249" s="10"/>
      <c r="I2249" s="10"/>
      <c r="J2249" s="10"/>
      <c r="K2249" s="10"/>
      <c r="L2249" s="10"/>
      <c r="M2249" s="10"/>
      <c r="N2249" s="10"/>
      <c r="O2249" s="10"/>
      <c r="P2249" s="10"/>
      <c r="Q2249" s="10"/>
      <c r="R2249" s="10"/>
      <c r="S2249" s="10"/>
      <c r="T2249" s="10"/>
      <c r="U2249" s="10"/>
    </row>
    <row r="2250" spans="1:21">
      <c r="A2250" s="10"/>
      <c r="I2250" s="10"/>
      <c r="J2250" s="10"/>
      <c r="K2250" s="10"/>
      <c r="L2250" s="10"/>
      <c r="M2250" s="10"/>
      <c r="N2250" s="10"/>
      <c r="O2250" s="10"/>
      <c r="P2250" s="10"/>
      <c r="Q2250" s="10"/>
      <c r="R2250" s="10"/>
      <c r="S2250" s="10"/>
      <c r="T2250" s="10"/>
      <c r="U2250" s="10"/>
    </row>
    <row r="2251" spans="1:21">
      <c r="A2251" s="10"/>
      <c r="I2251" s="10"/>
      <c r="J2251" s="10"/>
      <c r="K2251" s="10"/>
      <c r="L2251" s="10"/>
      <c r="M2251" s="10"/>
      <c r="N2251" s="10"/>
      <c r="O2251" s="10"/>
      <c r="P2251" s="10"/>
      <c r="Q2251" s="10"/>
      <c r="R2251" s="10"/>
      <c r="S2251" s="10"/>
      <c r="T2251" s="10"/>
      <c r="U2251" s="10"/>
    </row>
    <row r="2252" spans="1:21">
      <c r="A2252" s="10"/>
      <c r="I2252" s="10"/>
      <c r="J2252" s="10"/>
      <c r="K2252" s="10"/>
      <c r="L2252" s="10"/>
      <c r="M2252" s="10"/>
      <c r="N2252" s="10"/>
      <c r="O2252" s="10"/>
      <c r="P2252" s="10"/>
      <c r="Q2252" s="10"/>
      <c r="R2252" s="10"/>
      <c r="S2252" s="10"/>
      <c r="T2252" s="10"/>
      <c r="U2252" s="10"/>
    </row>
    <row r="2253" spans="1:21">
      <c r="A2253" s="10"/>
      <c r="I2253" s="10"/>
      <c r="J2253" s="10"/>
      <c r="K2253" s="10"/>
      <c r="L2253" s="10"/>
      <c r="M2253" s="10"/>
      <c r="N2253" s="10"/>
      <c r="O2253" s="10"/>
      <c r="P2253" s="10"/>
      <c r="Q2253" s="10"/>
      <c r="R2253" s="10"/>
      <c r="S2253" s="10"/>
      <c r="T2253" s="10"/>
      <c r="U2253" s="10"/>
    </row>
    <row r="2254" spans="1:21">
      <c r="A2254" s="10"/>
      <c r="I2254" s="10"/>
      <c r="J2254" s="10"/>
      <c r="K2254" s="10"/>
      <c r="L2254" s="10"/>
      <c r="M2254" s="10"/>
      <c r="N2254" s="10"/>
      <c r="O2254" s="10"/>
      <c r="P2254" s="10"/>
      <c r="Q2254" s="10"/>
      <c r="R2254" s="10"/>
      <c r="S2254" s="10"/>
      <c r="T2254" s="10"/>
      <c r="U2254" s="10"/>
    </row>
    <row r="2255" spans="1:21">
      <c r="A2255" s="10"/>
      <c r="I2255" s="10"/>
      <c r="J2255" s="10"/>
      <c r="K2255" s="10"/>
      <c r="L2255" s="10"/>
      <c r="M2255" s="10"/>
      <c r="N2255" s="10"/>
      <c r="O2255" s="10"/>
      <c r="P2255" s="10"/>
      <c r="Q2255" s="10"/>
      <c r="R2255" s="10"/>
      <c r="S2255" s="10"/>
      <c r="T2255" s="10"/>
      <c r="U2255" s="10"/>
    </row>
    <row r="2256" spans="1:21">
      <c r="A2256" s="10"/>
      <c r="I2256" s="10"/>
      <c r="J2256" s="10"/>
      <c r="K2256" s="10"/>
      <c r="L2256" s="10"/>
      <c r="M2256" s="10"/>
      <c r="N2256" s="10"/>
      <c r="O2256" s="10"/>
      <c r="P2256" s="10"/>
      <c r="Q2256" s="10"/>
      <c r="R2256" s="10"/>
      <c r="S2256" s="10"/>
      <c r="T2256" s="10"/>
      <c r="U2256" s="10"/>
    </row>
    <row r="2257" spans="1:21">
      <c r="A2257" s="10"/>
      <c r="I2257" s="10"/>
      <c r="J2257" s="10"/>
      <c r="K2257" s="10"/>
      <c r="L2257" s="10"/>
      <c r="M2257" s="10"/>
      <c r="N2257" s="10"/>
      <c r="O2257" s="10"/>
      <c r="P2257" s="10"/>
      <c r="Q2257" s="10"/>
      <c r="R2257" s="10"/>
      <c r="S2257" s="10"/>
      <c r="T2257" s="10"/>
      <c r="U2257" s="10"/>
    </row>
    <row r="2258" spans="1:21">
      <c r="A2258" s="10"/>
      <c r="I2258" s="10"/>
      <c r="J2258" s="10"/>
      <c r="K2258" s="10"/>
      <c r="L2258" s="10"/>
      <c r="M2258" s="10"/>
      <c r="N2258" s="10"/>
      <c r="O2258" s="10"/>
      <c r="P2258" s="10"/>
      <c r="Q2258" s="10"/>
      <c r="R2258" s="10"/>
      <c r="S2258" s="10"/>
      <c r="T2258" s="10"/>
      <c r="U2258" s="10"/>
    </row>
    <row r="2259" spans="1:21">
      <c r="A2259" s="10"/>
      <c r="I2259" s="10"/>
      <c r="J2259" s="10"/>
      <c r="K2259" s="10"/>
      <c r="L2259" s="10"/>
      <c r="M2259" s="10"/>
      <c r="N2259" s="10"/>
      <c r="O2259" s="10"/>
      <c r="P2259" s="10"/>
      <c r="Q2259" s="10"/>
      <c r="R2259" s="10"/>
      <c r="S2259" s="10"/>
      <c r="T2259" s="10"/>
      <c r="U2259" s="10"/>
    </row>
    <row r="2260" spans="1:21">
      <c r="A2260" s="10"/>
      <c r="I2260" s="10"/>
      <c r="J2260" s="10"/>
      <c r="K2260" s="10"/>
      <c r="L2260" s="10"/>
      <c r="M2260" s="10"/>
      <c r="N2260" s="10"/>
      <c r="O2260" s="10"/>
      <c r="P2260" s="10"/>
      <c r="Q2260" s="10"/>
      <c r="R2260" s="10"/>
      <c r="S2260" s="10"/>
      <c r="T2260" s="10"/>
      <c r="U2260" s="10"/>
    </row>
    <row r="2261" spans="1:21">
      <c r="A2261" s="10"/>
      <c r="I2261" s="10"/>
      <c r="J2261" s="10"/>
      <c r="K2261" s="10"/>
      <c r="L2261" s="10"/>
      <c r="M2261" s="10"/>
      <c r="N2261" s="10"/>
      <c r="O2261" s="10"/>
      <c r="P2261" s="10"/>
      <c r="Q2261" s="10"/>
      <c r="R2261" s="10"/>
      <c r="S2261" s="10"/>
      <c r="T2261" s="10"/>
      <c r="U2261" s="10"/>
    </row>
    <row r="2262" spans="1:21">
      <c r="A2262" s="10"/>
      <c r="I2262" s="10"/>
      <c r="J2262" s="10"/>
      <c r="K2262" s="10"/>
      <c r="L2262" s="10"/>
      <c r="M2262" s="10"/>
      <c r="N2262" s="10"/>
      <c r="O2262" s="10"/>
      <c r="P2262" s="10"/>
      <c r="Q2262" s="10"/>
      <c r="R2262" s="10"/>
      <c r="S2262" s="10"/>
      <c r="T2262" s="10"/>
      <c r="U2262" s="10"/>
    </row>
    <row r="2263" spans="1:21">
      <c r="A2263" s="10"/>
      <c r="I2263" s="10"/>
      <c r="J2263" s="10"/>
      <c r="K2263" s="10"/>
      <c r="L2263" s="10"/>
      <c r="M2263" s="10"/>
      <c r="N2263" s="10"/>
      <c r="O2263" s="10"/>
      <c r="P2263" s="10"/>
      <c r="Q2263" s="10"/>
      <c r="R2263" s="10"/>
      <c r="S2263" s="10"/>
      <c r="T2263" s="10"/>
      <c r="U2263" s="10"/>
    </row>
    <row r="2264" spans="1:21">
      <c r="A2264" s="10"/>
      <c r="I2264" s="10"/>
      <c r="J2264" s="10"/>
      <c r="K2264" s="10"/>
      <c r="L2264" s="10"/>
      <c r="M2264" s="10"/>
      <c r="N2264" s="10"/>
      <c r="O2264" s="10"/>
      <c r="P2264" s="10"/>
      <c r="Q2264" s="10"/>
      <c r="R2264" s="10"/>
      <c r="S2264" s="10"/>
      <c r="T2264" s="10"/>
      <c r="U2264" s="10"/>
    </row>
    <row r="2265" spans="1:21">
      <c r="A2265" s="10"/>
      <c r="I2265" s="10"/>
      <c r="J2265" s="10"/>
      <c r="K2265" s="10"/>
      <c r="L2265" s="10"/>
      <c r="M2265" s="10"/>
      <c r="N2265" s="10"/>
      <c r="O2265" s="10"/>
      <c r="P2265" s="10"/>
      <c r="Q2265" s="10"/>
      <c r="R2265" s="10"/>
      <c r="S2265" s="10"/>
      <c r="T2265" s="10"/>
      <c r="U2265" s="10"/>
    </row>
    <row r="2266" spans="1:21">
      <c r="A2266" s="10"/>
      <c r="I2266" s="10"/>
      <c r="J2266" s="10"/>
      <c r="K2266" s="10"/>
      <c r="L2266" s="10"/>
      <c r="M2266" s="10"/>
      <c r="N2266" s="10"/>
      <c r="O2266" s="10"/>
      <c r="P2266" s="10"/>
      <c r="Q2266" s="10"/>
      <c r="R2266" s="10"/>
      <c r="S2266" s="10"/>
      <c r="T2266" s="10"/>
      <c r="U2266" s="10"/>
    </row>
    <row r="2267" spans="1:21">
      <c r="A2267" s="10"/>
      <c r="I2267" s="10"/>
      <c r="J2267" s="10"/>
      <c r="K2267" s="10"/>
      <c r="L2267" s="10"/>
      <c r="M2267" s="10"/>
      <c r="N2267" s="10"/>
      <c r="O2267" s="10"/>
      <c r="P2267" s="10"/>
      <c r="Q2267" s="10"/>
      <c r="R2267" s="10"/>
      <c r="S2267" s="10"/>
      <c r="T2267" s="10"/>
      <c r="U2267" s="10"/>
    </row>
    <row r="2268" spans="1:21">
      <c r="A2268" s="10"/>
      <c r="I2268" s="10"/>
      <c r="J2268" s="10"/>
      <c r="K2268" s="10"/>
      <c r="L2268" s="10"/>
      <c r="M2268" s="10"/>
      <c r="N2268" s="10"/>
      <c r="O2268" s="10"/>
      <c r="P2268" s="10"/>
      <c r="Q2268" s="10"/>
      <c r="R2268" s="10"/>
      <c r="S2268" s="10"/>
      <c r="T2268" s="10"/>
      <c r="U2268" s="10"/>
    </row>
    <row r="2269" spans="1:21">
      <c r="A2269" s="10"/>
      <c r="I2269" s="10"/>
      <c r="J2269" s="10"/>
      <c r="K2269" s="10"/>
      <c r="L2269" s="10"/>
      <c r="M2269" s="10"/>
      <c r="N2269" s="10"/>
      <c r="O2269" s="10"/>
      <c r="P2269" s="10"/>
      <c r="Q2269" s="10"/>
      <c r="R2269" s="10"/>
      <c r="S2269" s="10"/>
      <c r="T2269" s="10"/>
      <c r="U2269" s="10"/>
    </row>
    <row r="2270" spans="1:21">
      <c r="A2270" s="10"/>
      <c r="I2270" s="10"/>
      <c r="J2270" s="10"/>
      <c r="K2270" s="10"/>
      <c r="L2270" s="10"/>
      <c r="M2270" s="10"/>
      <c r="N2270" s="10"/>
      <c r="O2270" s="10"/>
      <c r="P2270" s="10"/>
      <c r="Q2270" s="10"/>
      <c r="R2270" s="10"/>
      <c r="S2270" s="10"/>
      <c r="T2270" s="10"/>
      <c r="U2270" s="10"/>
    </row>
    <row r="2271" spans="1:21">
      <c r="A2271" s="10"/>
      <c r="I2271" s="10"/>
      <c r="J2271" s="10"/>
      <c r="K2271" s="10"/>
      <c r="L2271" s="10"/>
      <c r="M2271" s="10"/>
      <c r="N2271" s="10"/>
      <c r="O2271" s="10"/>
      <c r="P2271" s="10"/>
      <c r="Q2271" s="10"/>
      <c r="R2271" s="10"/>
      <c r="S2271" s="10"/>
      <c r="T2271" s="10"/>
      <c r="U2271" s="10"/>
    </row>
    <row r="2272" spans="1:21">
      <c r="A2272" s="10"/>
      <c r="I2272" s="10"/>
      <c r="J2272" s="10"/>
      <c r="K2272" s="10"/>
      <c r="L2272" s="10"/>
      <c r="M2272" s="10"/>
      <c r="N2272" s="10"/>
      <c r="O2272" s="10"/>
      <c r="P2272" s="10"/>
      <c r="Q2272" s="10"/>
      <c r="R2272" s="10"/>
      <c r="S2272" s="10"/>
      <c r="T2272" s="10"/>
      <c r="U2272" s="10"/>
    </row>
    <row r="2273" spans="1:21">
      <c r="A2273" s="10"/>
      <c r="I2273" s="10"/>
      <c r="J2273" s="10"/>
      <c r="K2273" s="10"/>
      <c r="L2273" s="10"/>
      <c r="M2273" s="10"/>
      <c r="N2273" s="10"/>
      <c r="O2273" s="10"/>
      <c r="P2273" s="10"/>
      <c r="Q2273" s="10"/>
      <c r="R2273" s="10"/>
      <c r="S2273" s="10"/>
      <c r="T2273" s="10"/>
      <c r="U2273" s="10"/>
    </row>
    <row r="2274" spans="1:21">
      <c r="A2274" s="10"/>
      <c r="I2274" s="10"/>
      <c r="J2274" s="10"/>
      <c r="K2274" s="10"/>
      <c r="L2274" s="10"/>
      <c r="M2274" s="10"/>
      <c r="N2274" s="10"/>
      <c r="O2274" s="10"/>
      <c r="P2274" s="10"/>
      <c r="Q2274" s="10"/>
      <c r="R2274" s="10"/>
      <c r="S2274" s="10"/>
      <c r="T2274" s="10"/>
      <c r="U2274" s="10"/>
    </row>
    <row r="2275" spans="1:21">
      <c r="A2275" s="10"/>
      <c r="I2275" s="10"/>
      <c r="J2275" s="10"/>
      <c r="K2275" s="10"/>
      <c r="L2275" s="10"/>
      <c r="M2275" s="10"/>
      <c r="N2275" s="10"/>
      <c r="O2275" s="10"/>
      <c r="P2275" s="10"/>
      <c r="Q2275" s="10"/>
      <c r="R2275" s="10"/>
      <c r="S2275" s="10"/>
      <c r="T2275" s="10"/>
      <c r="U2275" s="10"/>
    </row>
    <row r="2276" spans="1:21">
      <c r="A2276" s="10"/>
      <c r="I2276" s="10"/>
      <c r="J2276" s="10"/>
      <c r="K2276" s="10"/>
      <c r="L2276" s="10"/>
      <c r="M2276" s="10"/>
      <c r="N2276" s="10"/>
      <c r="O2276" s="10"/>
      <c r="P2276" s="10"/>
      <c r="Q2276" s="10"/>
      <c r="R2276" s="10"/>
      <c r="S2276" s="10"/>
      <c r="T2276" s="10"/>
      <c r="U2276" s="10"/>
    </row>
    <row r="2277" spans="1:21">
      <c r="A2277" s="10"/>
      <c r="I2277" s="10"/>
      <c r="J2277" s="10"/>
      <c r="K2277" s="10"/>
      <c r="L2277" s="10"/>
      <c r="M2277" s="10"/>
      <c r="N2277" s="10"/>
      <c r="O2277" s="10"/>
      <c r="P2277" s="10"/>
      <c r="Q2277" s="10"/>
      <c r="R2277" s="10"/>
      <c r="S2277" s="10"/>
      <c r="T2277" s="10"/>
      <c r="U2277" s="10"/>
    </row>
    <row r="2278" spans="1:21">
      <c r="A2278" s="10"/>
      <c r="I2278" s="10"/>
      <c r="J2278" s="10"/>
      <c r="K2278" s="10"/>
      <c r="L2278" s="10"/>
      <c r="M2278" s="10"/>
      <c r="N2278" s="10"/>
      <c r="O2278" s="10"/>
      <c r="P2278" s="10"/>
      <c r="Q2278" s="10"/>
      <c r="R2278" s="10"/>
      <c r="S2278" s="10"/>
      <c r="T2278" s="10"/>
      <c r="U2278" s="10"/>
    </row>
    <row r="2279" spans="1:21">
      <c r="A2279" s="10"/>
      <c r="I2279" s="10"/>
      <c r="J2279" s="10"/>
      <c r="K2279" s="10"/>
      <c r="L2279" s="10"/>
      <c r="M2279" s="10"/>
      <c r="N2279" s="10"/>
      <c r="O2279" s="10"/>
      <c r="P2279" s="10"/>
      <c r="Q2279" s="10"/>
      <c r="R2279" s="10"/>
      <c r="S2279" s="10"/>
      <c r="T2279" s="10"/>
      <c r="U2279" s="10"/>
    </row>
    <row r="2280" spans="1:21">
      <c r="A2280" s="10"/>
      <c r="I2280" s="10"/>
      <c r="J2280" s="10"/>
      <c r="K2280" s="10"/>
      <c r="L2280" s="10"/>
      <c r="M2280" s="10"/>
      <c r="N2280" s="10"/>
      <c r="O2280" s="10"/>
      <c r="P2280" s="10"/>
      <c r="Q2280" s="10"/>
      <c r="R2280" s="10"/>
      <c r="S2280" s="10"/>
      <c r="T2280" s="10"/>
      <c r="U2280" s="10"/>
    </row>
    <row r="2281" spans="1:21">
      <c r="A2281" s="10"/>
      <c r="I2281" s="10"/>
      <c r="J2281" s="10"/>
      <c r="K2281" s="10"/>
      <c r="L2281" s="10"/>
      <c r="M2281" s="10"/>
      <c r="N2281" s="10"/>
      <c r="O2281" s="10"/>
      <c r="P2281" s="10"/>
      <c r="Q2281" s="10"/>
      <c r="R2281" s="10"/>
      <c r="S2281" s="10"/>
      <c r="T2281" s="10"/>
      <c r="U2281" s="10"/>
    </row>
    <row r="2282" spans="1:21">
      <c r="A2282" s="10"/>
      <c r="I2282" s="10"/>
      <c r="J2282" s="10"/>
      <c r="K2282" s="10"/>
      <c r="L2282" s="10"/>
      <c r="M2282" s="10"/>
      <c r="N2282" s="10"/>
      <c r="O2282" s="10"/>
      <c r="P2282" s="10"/>
      <c r="Q2282" s="10"/>
      <c r="R2282" s="10"/>
      <c r="S2282" s="10"/>
      <c r="T2282" s="10"/>
      <c r="U2282" s="10"/>
    </row>
    <row r="2283" spans="1:21">
      <c r="A2283" s="10"/>
      <c r="I2283" s="10"/>
      <c r="J2283" s="10"/>
      <c r="K2283" s="10"/>
      <c r="L2283" s="10"/>
      <c r="M2283" s="10"/>
      <c r="N2283" s="10"/>
      <c r="O2283" s="10"/>
      <c r="P2283" s="10"/>
      <c r="Q2283" s="10"/>
      <c r="R2283" s="10"/>
      <c r="S2283" s="10"/>
      <c r="T2283" s="10"/>
      <c r="U2283" s="10"/>
    </row>
    <row r="2284" spans="1:21">
      <c r="A2284" s="10"/>
      <c r="I2284" s="10"/>
      <c r="J2284" s="10"/>
      <c r="K2284" s="10"/>
      <c r="L2284" s="10"/>
      <c r="M2284" s="10"/>
      <c r="N2284" s="10"/>
      <c r="O2284" s="10"/>
      <c r="P2284" s="10"/>
      <c r="Q2284" s="10"/>
      <c r="R2284" s="10"/>
      <c r="S2284" s="10"/>
      <c r="T2284" s="10"/>
      <c r="U2284" s="10"/>
    </row>
    <row r="2285" spans="1:21">
      <c r="A2285" s="10"/>
      <c r="I2285" s="10"/>
      <c r="J2285" s="10"/>
      <c r="K2285" s="10"/>
      <c r="L2285" s="10"/>
      <c r="M2285" s="10"/>
      <c r="N2285" s="10"/>
      <c r="O2285" s="10"/>
      <c r="P2285" s="10"/>
      <c r="Q2285" s="10"/>
      <c r="R2285" s="10"/>
      <c r="S2285" s="10"/>
      <c r="T2285" s="10"/>
      <c r="U2285" s="10"/>
    </row>
    <row r="2286" spans="1:21">
      <c r="A2286" s="10"/>
      <c r="I2286" s="10"/>
      <c r="J2286" s="10"/>
      <c r="K2286" s="10"/>
      <c r="L2286" s="10"/>
      <c r="M2286" s="10"/>
      <c r="N2286" s="10"/>
      <c r="O2286" s="10"/>
      <c r="P2286" s="10"/>
      <c r="Q2286" s="10"/>
      <c r="R2286" s="10"/>
      <c r="S2286" s="10"/>
      <c r="T2286" s="10"/>
      <c r="U2286" s="10"/>
    </row>
    <row r="2287" spans="1:21">
      <c r="A2287" s="10"/>
      <c r="I2287" s="10"/>
      <c r="J2287" s="10"/>
      <c r="K2287" s="10"/>
      <c r="L2287" s="10"/>
      <c r="M2287" s="10"/>
      <c r="N2287" s="10"/>
      <c r="O2287" s="10"/>
      <c r="P2287" s="10"/>
      <c r="Q2287" s="10"/>
      <c r="R2287" s="10"/>
      <c r="S2287" s="10"/>
      <c r="T2287" s="10"/>
      <c r="U2287" s="10"/>
    </row>
    <row r="2288" spans="1:21">
      <c r="A2288" s="10"/>
      <c r="I2288" s="10"/>
      <c r="J2288" s="10"/>
      <c r="K2288" s="10"/>
      <c r="L2288" s="10"/>
      <c r="M2288" s="10"/>
      <c r="N2288" s="10"/>
      <c r="O2288" s="10"/>
      <c r="P2288" s="10"/>
      <c r="Q2288" s="10"/>
      <c r="R2288" s="10"/>
      <c r="S2288" s="10"/>
      <c r="T2288" s="10"/>
      <c r="U2288" s="10"/>
    </row>
    <row r="2289" spans="1:21">
      <c r="A2289" s="10"/>
      <c r="I2289" s="10"/>
      <c r="J2289" s="10"/>
      <c r="K2289" s="10"/>
      <c r="L2289" s="10"/>
      <c r="M2289" s="10"/>
      <c r="N2289" s="10"/>
      <c r="O2289" s="10"/>
      <c r="P2289" s="10"/>
      <c r="Q2289" s="10"/>
      <c r="R2289" s="10"/>
      <c r="S2289" s="10"/>
      <c r="T2289" s="10"/>
      <c r="U2289" s="10"/>
    </row>
    <row r="2290" spans="1:21">
      <c r="A2290" s="10"/>
      <c r="I2290" s="10"/>
      <c r="J2290" s="10"/>
      <c r="K2290" s="10"/>
      <c r="L2290" s="10"/>
      <c r="M2290" s="10"/>
      <c r="N2290" s="10"/>
      <c r="O2290" s="10"/>
      <c r="P2290" s="10"/>
      <c r="Q2290" s="10"/>
      <c r="R2290" s="10"/>
      <c r="S2290" s="10"/>
      <c r="T2290" s="10"/>
      <c r="U2290" s="10"/>
    </row>
    <row r="2291" spans="1:21">
      <c r="A2291" s="10"/>
      <c r="I2291" s="10"/>
      <c r="J2291" s="10"/>
      <c r="K2291" s="10"/>
      <c r="L2291" s="10"/>
      <c r="M2291" s="10"/>
      <c r="N2291" s="10"/>
      <c r="O2291" s="10"/>
      <c r="P2291" s="10"/>
      <c r="Q2291" s="10"/>
      <c r="R2291" s="10"/>
      <c r="S2291" s="10"/>
      <c r="T2291" s="10"/>
      <c r="U2291" s="10"/>
    </row>
    <row r="2292" spans="1:21">
      <c r="A2292" s="10"/>
      <c r="I2292" s="10"/>
      <c r="J2292" s="10"/>
      <c r="K2292" s="10"/>
      <c r="L2292" s="10"/>
      <c r="M2292" s="10"/>
      <c r="N2292" s="10"/>
      <c r="O2292" s="10"/>
      <c r="P2292" s="10"/>
      <c r="Q2292" s="10"/>
      <c r="R2292" s="10"/>
      <c r="S2292" s="10"/>
      <c r="T2292" s="10"/>
      <c r="U2292" s="10"/>
    </row>
    <row r="2293" spans="1:21">
      <c r="A2293" s="10"/>
      <c r="I2293" s="10"/>
      <c r="J2293" s="10"/>
      <c r="K2293" s="10"/>
      <c r="L2293" s="10"/>
      <c r="M2293" s="10"/>
      <c r="N2293" s="10"/>
      <c r="O2293" s="10"/>
      <c r="P2293" s="10"/>
      <c r="Q2293" s="10"/>
      <c r="R2293" s="10"/>
      <c r="S2293" s="10"/>
      <c r="T2293" s="10"/>
      <c r="U2293" s="10"/>
    </row>
    <row r="2294" spans="1:21">
      <c r="A2294" s="10"/>
      <c r="I2294" s="10"/>
      <c r="J2294" s="10"/>
      <c r="K2294" s="10"/>
      <c r="L2294" s="10"/>
      <c r="M2294" s="10"/>
      <c r="N2294" s="10"/>
      <c r="O2294" s="10"/>
      <c r="P2294" s="10"/>
      <c r="Q2294" s="10"/>
      <c r="R2294" s="10"/>
      <c r="S2294" s="10"/>
      <c r="T2294" s="10"/>
      <c r="U2294" s="10"/>
    </row>
    <row r="2295" spans="1:21">
      <c r="A2295" s="10"/>
      <c r="I2295" s="10"/>
      <c r="J2295" s="10"/>
      <c r="K2295" s="10"/>
      <c r="L2295" s="10"/>
      <c r="M2295" s="10"/>
      <c r="N2295" s="10"/>
      <c r="O2295" s="10"/>
      <c r="P2295" s="10"/>
      <c r="Q2295" s="10"/>
      <c r="R2295" s="10"/>
      <c r="S2295" s="10"/>
      <c r="T2295" s="10"/>
      <c r="U2295" s="10"/>
    </row>
    <row r="2296" spans="1:21">
      <c r="A2296" s="10"/>
      <c r="I2296" s="10"/>
      <c r="J2296" s="10"/>
      <c r="K2296" s="10"/>
      <c r="L2296" s="10"/>
      <c r="M2296" s="10"/>
      <c r="N2296" s="10"/>
      <c r="O2296" s="10"/>
      <c r="P2296" s="10"/>
      <c r="Q2296" s="10"/>
      <c r="R2296" s="10"/>
      <c r="S2296" s="10"/>
      <c r="T2296" s="10"/>
      <c r="U2296" s="10"/>
    </row>
    <row r="2297" spans="1:21">
      <c r="A2297" s="10"/>
      <c r="I2297" s="10"/>
      <c r="J2297" s="10"/>
      <c r="K2297" s="10"/>
      <c r="L2297" s="10"/>
      <c r="M2297" s="10"/>
      <c r="N2297" s="10"/>
      <c r="O2297" s="10"/>
      <c r="P2297" s="10"/>
      <c r="Q2297" s="10"/>
      <c r="R2297" s="10"/>
      <c r="S2297" s="10"/>
      <c r="T2297" s="10"/>
      <c r="U2297" s="10"/>
    </row>
    <row r="2298" spans="1:21">
      <c r="A2298" s="10"/>
      <c r="I2298" s="10"/>
      <c r="J2298" s="10"/>
      <c r="K2298" s="10"/>
      <c r="L2298" s="10"/>
      <c r="M2298" s="10"/>
      <c r="N2298" s="10"/>
      <c r="O2298" s="10"/>
      <c r="P2298" s="10"/>
      <c r="Q2298" s="10"/>
      <c r="R2298" s="10"/>
      <c r="S2298" s="10"/>
      <c r="T2298" s="10"/>
      <c r="U2298" s="10"/>
    </row>
    <row r="2299" spans="1:21">
      <c r="A2299" s="10"/>
      <c r="I2299" s="10"/>
      <c r="J2299" s="10"/>
      <c r="K2299" s="10"/>
      <c r="L2299" s="10"/>
      <c r="M2299" s="10"/>
      <c r="N2299" s="10"/>
      <c r="O2299" s="10"/>
      <c r="P2299" s="10"/>
      <c r="Q2299" s="10"/>
      <c r="R2299" s="10"/>
      <c r="S2299" s="10"/>
      <c r="T2299" s="10"/>
      <c r="U2299" s="10"/>
    </row>
    <row r="2300" spans="1:21">
      <c r="A2300" s="10"/>
      <c r="I2300" s="10"/>
      <c r="J2300" s="10"/>
      <c r="K2300" s="10"/>
      <c r="L2300" s="10"/>
      <c r="M2300" s="10"/>
      <c r="N2300" s="10"/>
      <c r="O2300" s="10"/>
      <c r="P2300" s="10"/>
      <c r="Q2300" s="10"/>
      <c r="R2300" s="10"/>
      <c r="S2300" s="10"/>
      <c r="T2300" s="10"/>
      <c r="U2300" s="10"/>
    </row>
    <row r="2301" spans="1:21">
      <c r="A2301" s="10"/>
      <c r="I2301" s="10"/>
      <c r="J2301" s="10"/>
      <c r="K2301" s="10"/>
      <c r="L2301" s="10"/>
      <c r="M2301" s="10"/>
      <c r="N2301" s="10"/>
      <c r="O2301" s="10"/>
      <c r="P2301" s="10"/>
      <c r="Q2301" s="10"/>
      <c r="R2301" s="10"/>
      <c r="S2301" s="10"/>
      <c r="T2301" s="10"/>
      <c r="U2301" s="10"/>
    </row>
    <row r="2302" spans="1:21">
      <c r="A2302" s="10"/>
      <c r="I2302" s="10"/>
      <c r="J2302" s="10"/>
      <c r="K2302" s="10"/>
      <c r="L2302" s="10"/>
      <c r="M2302" s="10"/>
      <c r="N2302" s="10"/>
      <c r="O2302" s="10"/>
      <c r="P2302" s="10"/>
      <c r="Q2302" s="10"/>
      <c r="R2302" s="10"/>
      <c r="S2302" s="10"/>
      <c r="T2302" s="10"/>
      <c r="U2302" s="10"/>
    </row>
    <row r="2303" spans="1:21">
      <c r="A2303" s="10"/>
      <c r="I2303" s="10"/>
      <c r="J2303" s="10"/>
      <c r="K2303" s="10"/>
      <c r="L2303" s="10"/>
      <c r="M2303" s="10"/>
      <c r="N2303" s="10"/>
      <c r="O2303" s="10"/>
      <c r="P2303" s="10"/>
      <c r="Q2303" s="10"/>
      <c r="R2303" s="10"/>
      <c r="S2303" s="10"/>
      <c r="T2303" s="10"/>
      <c r="U2303" s="10"/>
    </row>
    <row r="2304" spans="1:21">
      <c r="A2304" s="10"/>
      <c r="I2304" s="10"/>
      <c r="J2304" s="10"/>
      <c r="K2304" s="10"/>
      <c r="L2304" s="10"/>
      <c r="M2304" s="10"/>
      <c r="N2304" s="10"/>
      <c r="O2304" s="10"/>
      <c r="P2304" s="10"/>
      <c r="Q2304" s="10"/>
      <c r="R2304" s="10"/>
      <c r="S2304" s="10"/>
      <c r="T2304" s="10"/>
      <c r="U2304" s="10"/>
    </row>
    <row r="2305" spans="1:21">
      <c r="A2305" s="10"/>
      <c r="I2305" s="10"/>
      <c r="J2305" s="10"/>
      <c r="K2305" s="10"/>
      <c r="L2305" s="10"/>
      <c r="M2305" s="10"/>
      <c r="N2305" s="10"/>
      <c r="O2305" s="10"/>
      <c r="P2305" s="10"/>
      <c r="Q2305" s="10"/>
      <c r="R2305" s="10"/>
      <c r="S2305" s="10"/>
      <c r="T2305" s="10"/>
      <c r="U2305" s="10"/>
    </row>
    <row r="2306" spans="1:21">
      <c r="A2306" s="10"/>
      <c r="I2306" s="10"/>
      <c r="J2306" s="10"/>
      <c r="K2306" s="10"/>
      <c r="L2306" s="10"/>
      <c r="M2306" s="10"/>
      <c r="N2306" s="10"/>
      <c r="O2306" s="10"/>
      <c r="P2306" s="10"/>
      <c r="Q2306" s="10"/>
      <c r="R2306" s="10"/>
      <c r="S2306" s="10"/>
      <c r="T2306" s="10"/>
      <c r="U2306" s="10"/>
    </row>
    <row r="2307" spans="1:21">
      <c r="A2307" s="10"/>
      <c r="I2307" s="10"/>
      <c r="J2307" s="10"/>
      <c r="K2307" s="10"/>
      <c r="L2307" s="10"/>
      <c r="M2307" s="10"/>
      <c r="N2307" s="10"/>
      <c r="O2307" s="10"/>
      <c r="P2307" s="10"/>
      <c r="Q2307" s="10"/>
      <c r="R2307" s="10"/>
      <c r="S2307" s="10"/>
      <c r="T2307" s="10"/>
      <c r="U2307" s="10"/>
    </row>
    <row r="2308" spans="1:21">
      <c r="A2308" s="10"/>
      <c r="I2308" s="10"/>
      <c r="J2308" s="10"/>
      <c r="K2308" s="10"/>
      <c r="L2308" s="10"/>
      <c r="M2308" s="10"/>
      <c r="N2308" s="10"/>
      <c r="O2308" s="10"/>
      <c r="P2308" s="10"/>
      <c r="Q2308" s="10"/>
      <c r="R2308" s="10"/>
      <c r="S2308" s="10"/>
      <c r="T2308" s="10"/>
      <c r="U2308" s="10"/>
    </row>
    <row r="2309" spans="1:21">
      <c r="A2309" s="10"/>
      <c r="I2309" s="10"/>
      <c r="J2309" s="10"/>
      <c r="K2309" s="10"/>
      <c r="L2309" s="10"/>
      <c r="M2309" s="10"/>
      <c r="N2309" s="10"/>
      <c r="O2309" s="10"/>
      <c r="P2309" s="10"/>
      <c r="Q2309" s="10"/>
      <c r="R2309" s="10"/>
      <c r="S2309" s="10"/>
      <c r="T2309" s="10"/>
      <c r="U2309" s="10"/>
    </row>
    <row r="2310" spans="1:21">
      <c r="A2310" s="10"/>
      <c r="I2310" s="10"/>
      <c r="J2310" s="10"/>
      <c r="K2310" s="10"/>
      <c r="L2310" s="10"/>
      <c r="M2310" s="10"/>
      <c r="N2310" s="10"/>
      <c r="O2310" s="10"/>
      <c r="P2310" s="10"/>
      <c r="Q2310" s="10"/>
      <c r="R2310" s="10"/>
      <c r="S2310" s="10"/>
      <c r="T2310" s="10"/>
      <c r="U2310" s="10"/>
    </row>
    <row r="2311" spans="1:21">
      <c r="A2311" s="10"/>
      <c r="I2311" s="10"/>
      <c r="J2311" s="10"/>
      <c r="K2311" s="10"/>
      <c r="L2311" s="10"/>
      <c r="M2311" s="10"/>
      <c r="N2311" s="10"/>
      <c r="O2311" s="10"/>
      <c r="P2311" s="10"/>
      <c r="Q2311" s="10"/>
      <c r="R2311" s="10"/>
      <c r="S2311" s="10"/>
      <c r="T2311" s="10"/>
      <c r="U2311" s="10"/>
    </row>
    <row r="2312" spans="1:21">
      <c r="A2312" s="10"/>
      <c r="I2312" s="10"/>
      <c r="J2312" s="10"/>
      <c r="K2312" s="10"/>
      <c r="L2312" s="10"/>
      <c r="M2312" s="10"/>
      <c r="N2312" s="10"/>
      <c r="O2312" s="10"/>
      <c r="P2312" s="10"/>
      <c r="Q2312" s="10"/>
      <c r="R2312" s="10"/>
      <c r="S2312" s="10"/>
      <c r="T2312" s="10"/>
      <c r="U2312" s="10"/>
    </row>
    <row r="2313" spans="1:21">
      <c r="A2313" s="10"/>
      <c r="I2313" s="10"/>
      <c r="J2313" s="10"/>
      <c r="K2313" s="10"/>
      <c r="L2313" s="10"/>
      <c r="M2313" s="10"/>
      <c r="N2313" s="10"/>
      <c r="O2313" s="10"/>
      <c r="P2313" s="10"/>
      <c r="Q2313" s="10"/>
      <c r="R2313" s="10"/>
      <c r="S2313" s="10"/>
      <c r="T2313" s="10"/>
      <c r="U2313" s="10"/>
    </row>
    <row r="2314" spans="1:21">
      <c r="A2314" s="10"/>
      <c r="I2314" s="10"/>
      <c r="J2314" s="10"/>
      <c r="K2314" s="10"/>
      <c r="L2314" s="10"/>
      <c r="M2314" s="10"/>
      <c r="N2314" s="10"/>
      <c r="O2314" s="10"/>
      <c r="P2314" s="10"/>
      <c r="Q2314" s="10"/>
      <c r="R2314" s="10"/>
      <c r="S2314" s="10"/>
      <c r="T2314" s="10"/>
      <c r="U2314" s="10"/>
    </row>
    <row r="2315" spans="1:21">
      <c r="A2315" s="10"/>
      <c r="I2315" s="10"/>
      <c r="J2315" s="10"/>
      <c r="K2315" s="10"/>
      <c r="L2315" s="10"/>
      <c r="M2315" s="10"/>
      <c r="N2315" s="10"/>
      <c r="O2315" s="10"/>
      <c r="P2315" s="10"/>
      <c r="Q2315" s="10"/>
      <c r="R2315" s="10"/>
      <c r="S2315" s="10"/>
      <c r="T2315" s="10"/>
      <c r="U2315" s="10"/>
    </row>
    <row r="2316" spans="1:21">
      <c r="A2316" s="10"/>
      <c r="I2316" s="10"/>
      <c r="J2316" s="10"/>
      <c r="K2316" s="10"/>
      <c r="L2316" s="10"/>
      <c r="M2316" s="10"/>
      <c r="N2316" s="10"/>
      <c r="O2316" s="10"/>
      <c r="P2316" s="10"/>
      <c r="Q2316" s="10"/>
      <c r="R2316" s="10"/>
      <c r="S2316" s="10"/>
      <c r="T2316" s="10"/>
      <c r="U2316" s="10"/>
    </row>
    <row r="2317" spans="1:21">
      <c r="A2317" s="10"/>
      <c r="I2317" s="10"/>
      <c r="J2317" s="10"/>
      <c r="K2317" s="10"/>
      <c r="L2317" s="10"/>
      <c r="M2317" s="10"/>
      <c r="N2317" s="10"/>
      <c r="O2317" s="10"/>
      <c r="P2317" s="10"/>
      <c r="Q2317" s="10"/>
      <c r="R2317" s="10"/>
      <c r="S2317" s="10"/>
      <c r="T2317" s="10"/>
      <c r="U2317" s="10"/>
    </row>
    <row r="2318" spans="1:21">
      <c r="A2318" s="10"/>
      <c r="I2318" s="10"/>
      <c r="J2318" s="10"/>
      <c r="K2318" s="10"/>
      <c r="L2318" s="10"/>
      <c r="M2318" s="10"/>
      <c r="N2318" s="10"/>
      <c r="O2318" s="10"/>
      <c r="P2318" s="10"/>
      <c r="Q2318" s="10"/>
      <c r="R2318" s="10"/>
      <c r="S2318" s="10"/>
      <c r="T2318" s="10"/>
      <c r="U2318" s="10"/>
    </row>
    <row r="2319" spans="1:21">
      <c r="A2319" s="10"/>
      <c r="I2319" s="10"/>
      <c r="J2319" s="10"/>
      <c r="K2319" s="10"/>
      <c r="L2319" s="10"/>
      <c r="M2319" s="10"/>
      <c r="N2319" s="10"/>
      <c r="O2319" s="10"/>
      <c r="P2319" s="10"/>
      <c r="Q2319" s="10"/>
      <c r="R2319" s="10"/>
      <c r="S2319" s="10"/>
      <c r="T2319" s="10"/>
      <c r="U2319" s="10"/>
    </row>
    <row r="2320" spans="1:21">
      <c r="A2320" s="10"/>
      <c r="I2320" s="10"/>
      <c r="J2320" s="10"/>
      <c r="K2320" s="10"/>
      <c r="L2320" s="10"/>
      <c r="M2320" s="10"/>
      <c r="N2320" s="10"/>
      <c r="O2320" s="10"/>
      <c r="P2320" s="10"/>
      <c r="Q2320" s="10"/>
      <c r="R2320" s="10"/>
      <c r="S2320" s="10"/>
      <c r="T2320" s="10"/>
      <c r="U2320" s="10"/>
    </row>
    <row r="2321" spans="1:21">
      <c r="A2321" s="10"/>
      <c r="I2321" s="10"/>
      <c r="J2321" s="10"/>
      <c r="K2321" s="10"/>
      <c r="L2321" s="10"/>
      <c r="M2321" s="10"/>
      <c r="N2321" s="10"/>
      <c r="O2321" s="10"/>
      <c r="P2321" s="10"/>
      <c r="Q2321" s="10"/>
      <c r="R2321" s="10"/>
      <c r="S2321" s="10"/>
      <c r="T2321" s="10"/>
      <c r="U2321" s="10"/>
    </row>
    <row r="2322" spans="1:21">
      <c r="A2322" s="10"/>
      <c r="I2322" s="10"/>
      <c r="J2322" s="10"/>
      <c r="K2322" s="10"/>
      <c r="L2322" s="10"/>
      <c r="M2322" s="10"/>
      <c r="N2322" s="10"/>
      <c r="O2322" s="10"/>
      <c r="P2322" s="10"/>
      <c r="Q2322" s="10"/>
      <c r="R2322" s="10"/>
      <c r="S2322" s="10"/>
      <c r="T2322" s="10"/>
      <c r="U2322" s="10"/>
    </row>
    <row r="2323" spans="1:21">
      <c r="A2323" s="10"/>
      <c r="I2323" s="10"/>
      <c r="J2323" s="10"/>
      <c r="K2323" s="10"/>
      <c r="L2323" s="10"/>
      <c r="M2323" s="10"/>
      <c r="N2323" s="10"/>
      <c r="O2323" s="10"/>
      <c r="P2323" s="10"/>
      <c r="Q2323" s="10"/>
      <c r="R2323" s="10"/>
      <c r="S2323" s="10"/>
      <c r="T2323" s="10"/>
      <c r="U2323" s="10"/>
    </row>
    <row r="2324" spans="1:21">
      <c r="A2324" s="10"/>
      <c r="I2324" s="10"/>
      <c r="J2324" s="10"/>
      <c r="K2324" s="10"/>
      <c r="L2324" s="10"/>
      <c r="M2324" s="10"/>
      <c r="N2324" s="10"/>
      <c r="O2324" s="10"/>
      <c r="P2324" s="10"/>
      <c r="Q2324" s="10"/>
      <c r="R2324" s="10"/>
      <c r="S2324" s="10"/>
      <c r="T2324" s="10"/>
      <c r="U2324" s="10"/>
    </row>
    <row r="2325" spans="1:21">
      <c r="A2325" s="10"/>
      <c r="I2325" s="10"/>
      <c r="J2325" s="10"/>
      <c r="K2325" s="10"/>
      <c r="L2325" s="10"/>
      <c r="M2325" s="10"/>
      <c r="N2325" s="10"/>
      <c r="O2325" s="10"/>
      <c r="P2325" s="10"/>
      <c r="Q2325" s="10"/>
      <c r="R2325" s="10"/>
      <c r="S2325" s="10"/>
      <c r="T2325" s="10"/>
      <c r="U2325" s="10"/>
    </row>
    <row r="2326" spans="1:21">
      <c r="A2326" s="10"/>
      <c r="I2326" s="10"/>
      <c r="J2326" s="10"/>
      <c r="K2326" s="10"/>
      <c r="L2326" s="10"/>
      <c r="M2326" s="10"/>
      <c r="N2326" s="10"/>
      <c r="O2326" s="10"/>
      <c r="P2326" s="10"/>
      <c r="Q2326" s="10"/>
      <c r="R2326" s="10"/>
      <c r="S2326" s="10"/>
      <c r="T2326" s="10"/>
      <c r="U2326" s="10"/>
    </row>
    <row r="2327" spans="1:21">
      <c r="A2327" s="10"/>
      <c r="I2327" s="10"/>
      <c r="J2327" s="10"/>
      <c r="K2327" s="10"/>
      <c r="L2327" s="10"/>
      <c r="M2327" s="10"/>
      <c r="N2327" s="10"/>
      <c r="O2327" s="10"/>
      <c r="P2327" s="10"/>
      <c r="Q2327" s="10"/>
      <c r="R2327" s="10"/>
      <c r="S2327" s="10"/>
      <c r="T2327" s="10"/>
      <c r="U2327" s="10"/>
    </row>
    <row r="2328" spans="1:21">
      <c r="A2328" s="10"/>
      <c r="I2328" s="10"/>
      <c r="J2328" s="10"/>
      <c r="K2328" s="10"/>
      <c r="L2328" s="10"/>
      <c r="M2328" s="10"/>
      <c r="N2328" s="10"/>
      <c r="O2328" s="10"/>
      <c r="P2328" s="10"/>
      <c r="Q2328" s="10"/>
      <c r="R2328" s="10"/>
      <c r="S2328" s="10"/>
      <c r="T2328" s="10"/>
      <c r="U2328" s="10"/>
    </row>
    <row r="2329" spans="1:21">
      <c r="A2329" s="10"/>
      <c r="I2329" s="10"/>
      <c r="J2329" s="10"/>
      <c r="K2329" s="10"/>
      <c r="L2329" s="10"/>
      <c r="M2329" s="10"/>
      <c r="N2329" s="10"/>
      <c r="O2329" s="10"/>
      <c r="P2329" s="10"/>
      <c r="Q2329" s="10"/>
      <c r="R2329" s="10"/>
      <c r="S2329" s="10"/>
      <c r="T2329" s="10"/>
      <c r="U2329" s="10"/>
    </row>
    <row r="2330" spans="1:21">
      <c r="A2330" s="10"/>
      <c r="I2330" s="10"/>
      <c r="J2330" s="10"/>
      <c r="K2330" s="10"/>
      <c r="L2330" s="10"/>
      <c r="M2330" s="10"/>
      <c r="N2330" s="10"/>
      <c r="O2330" s="10"/>
      <c r="P2330" s="10"/>
      <c r="Q2330" s="10"/>
      <c r="R2330" s="10"/>
      <c r="S2330" s="10"/>
      <c r="T2330" s="10"/>
      <c r="U2330" s="10"/>
    </row>
    <row r="2331" spans="1:21">
      <c r="A2331" s="10"/>
      <c r="I2331" s="10"/>
      <c r="J2331" s="10"/>
      <c r="K2331" s="10"/>
      <c r="L2331" s="10"/>
      <c r="M2331" s="10"/>
      <c r="N2331" s="10"/>
      <c r="O2331" s="10"/>
      <c r="P2331" s="10"/>
      <c r="Q2331" s="10"/>
      <c r="R2331" s="10"/>
      <c r="S2331" s="10"/>
      <c r="T2331" s="10"/>
      <c r="U2331" s="10"/>
    </row>
    <row r="2332" spans="1:21">
      <c r="A2332" s="10"/>
      <c r="I2332" s="10"/>
      <c r="J2332" s="10"/>
      <c r="K2332" s="10"/>
      <c r="L2332" s="10"/>
      <c r="M2332" s="10"/>
      <c r="N2332" s="10"/>
      <c r="O2332" s="10"/>
      <c r="P2332" s="10"/>
      <c r="Q2332" s="10"/>
      <c r="R2332" s="10"/>
      <c r="S2332" s="10"/>
      <c r="T2332" s="10"/>
      <c r="U2332" s="10"/>
    </row>
    <row r="2333" spans="1:21">
      <c r="A2333" s="10"/>
      <c r="I2333" s="10"/>
      <c r="J2333" s="10"/>
      <c r="K2333" s="10"/>
      <c r="L2333" s="10"/>
      <c r="M2333" s="10"/>
      <c r="N2333" s="10"/>
      <c r="O2333" s="10"/>
      <c r="P2333" s="10"/>
      <c r="Q2333" s="10"/>
      <c r="R2333" s="10"/>
      <c r="S2333" s="10"/>
      <c r="T2333" s="10"/>
      <c r="U2333" s="10"/>
    </row>
    <row r="2334" spans="1:21">
      <c r="A2334" s="10"/>
      <c r="I2334" s="10"/>
      <c r="J2334" s="10"/>
      <c r="K2334" s="10"/>
      <c r="L2334" s="10"/>
      <c r="M2334" s="10"/>
      <c r="N2334" s="10"/>
      <c r="O2334" s="10"/>
      <c r="P2334" s="10"/>
      <c r="Q2334" s="10"/>
      <c r="R2334" s="10"/>
      <c r="S2334" s="10"/>
      <c r="T2334" s="10"/>
      <c r="U2334" s="10"/>
    </row>
    <row r="2335" spans="1:21">
      <c r="A2335" s="10"/>
      <c r="I2335" s="10"/>
      <c r="J2335" s="10"/>
      <c r="K2335" s="10"/>
      <c r="L2335" s="10"/>
      <c r="M2335" s="10"/>
      <c r="N2335" s="10"/>
      <c r="O2335" s="10"/>
      <c r="P2335" s="10"/>
      <c r="Q2335" s="10"/>
      <c r="R2335" s="10"/>
      <c r="S2335" s="10"/>
      <c r="T2335" s="10"/>
      <c r="U2335" s="10"/>
    </row>
    <row r="2336" spans="1:21">
      <c r="A2336" s="10"/>
      <c r="I2336" s="10"/>
      <c r="J2336" s="10"/>
      <c r="K2336" s="10"/>
      <c r="L2336" s="10"/>
      <c r="M2336" s="10"/>
      <c r="N2336" s="10"/>
      <c r="O2336" s="10"/>
      <c r="P2336" s="10"/>
      <c r="Q2336" s="10"/>
      <c r="R2336" s="10"/>
      <c r="S2336" s="10"/>
      <c r="T2336" s="10"/>
      <c r="U2336" s="10"/>
    </row>
    <row r="2337" spans="1:21">
      <c r="A2337" s="10"/>
      <c r="I2337" s="10"/>
      <c r="J2337" s="10"/>
      <c r="K2337" s="10"/>
      <c r="L2337" s="10"/>
      <c r="M2337" s="10"/>
      <c r="N2337" s="10"/>
      <c r="O2337" s="10"/>
      <c r="P2337" s="10"/>
      <c r="Q2337" s="10"/>
      <c r="R2337" s="10"/>
      <c r="S2337" s="10"/>
      <c r="T2337" s="10"/>
      <c r="U2337" s="10"/>
    </row>
    <row r="2338" spans="1:21">
      <c r="A2338" s="10"/>
      <c r="I2338" s="10"/>
      <c r="J2338" s="10"/>
      <c r="K2338" s="10"/>
      <c r="L2338" s="10"/>
      <c r="M2338" s="10"/>
      <c r="N2338" s="10"/>
      <c r="O2338" s="10"/>
      <c r="P2338" s="10"/>
      <c r="Q2338" s="10"/>
      <c r="R2338" s="10"/>
      <c r="S2338" s="10"/>
      <c r="T2338" s="10"/>
      <c r="U2338" s="10"/>
    </row>
    <row r="2339" spans="1:21">
      <c r="A2339" s="10"/>
      <c r="I2339" s="10"/>
      <c r="J2339" s="10"/>
      <c r="K2339" s="10"/>
      <c r="L2339" s="10"/>
      <c r="M2339" s="10"/>
      <c r="N2339" s="10"/>
      <c r="O2339" s="10"/>
      <c r="P2339" s="10"/>
      <c r="Q2339" s="10"/>
      <c r="R2339" s="10"/>
      <c r="S2339" s="10"/>
      <c r="T2339" s="10"/>
      <c r="U2339" s="10"/>
    </row>
    <row r="2340" spans="1:21">
      <c r="A2340" s="10"/>
      <c r="I2340" s="10"/>
      <c r="J2340" s="10"/>
      <c r="K2340" s="10"/>
      <c r="L2340" s="10"/>
      <c r="M2340" s="10"/>
      <c r="N2340" s="10"/>
      <c r="O2340" s="10"/>
      <c r="P2340" s="10"/>
      <c r="Q2340" s="10"/>
      <c r="R2340" s="10"/>
      <c r="S2340" s="10"/>
      <c r="T2340" s="10"/>
      <c r="U2340" s="10"/>
    </row>
    <row r="2341" spans="1:21">
      <c r="A2341" s="10"/>
      <c r="I2341" s="10"/>
      <c r="J2341" s="10"/>
      <c r="K2341" s="10"/>
      <c r="L2341" s="10"/>
      <c r="M2341" s="10"/>
      <c r="N2341" s="10"/>
      <c r="O2341" s="10"/>
      <c r="P2341" s="10"/>
      <c r="Q2341" s="10"/>
      <c r="R2341" s="10"/>
      <c r="S2341" s="10"/>
      <c r="T2341" s="10"/>
      <c r="U2341" s="10"/>
    </row>
    <row r="2342" spans="1:21">
      <c r="A2342" s="10"/>
      <c r="I2342" s="10"/>
      <c r="J2342" s="10"/>
      <c r="K2342" s="10"/>
      <c r="L2342" s="10"/>
      <c r="M2342" s="10"/>
      <c r="N2342" s="10"/>
      <c r="O2342" s="10"/>
      <c r="P2342" s="10"/>
      <c r="Q2342" s="10"/>
      <c r="R2342" s="10"/>
      <c r="S2342" s="10"/>
      <c r="T2342" s="10"/>
      <c r="U2342" s="10"/>
    </row>
    <row r="2343" spans="1:21">
      <c r="A2343" s="10"/>
      <c r="I2343" s="10"/>
      <c r="J2343" s="10"/>
      <c r="K2343" s="10"/>
      <c r="L2343" s="10"/>
      <c r="M2343" s="10"/>
      <c r="N2343" s="10"/>
      <c r="O2343" s="10"/>
      <c r="P2343" s="10"/>
      <c r="Q2343" s="10"/>
      <c r="R2343" s="10"/>
      <c r="S2343" s="10"/>
      <c r="T2343" s="10"/>
      <c r="U2343" s="10"/>
    </row>
    <row r="2344" spans="1:21">
      <c r="A2344" s="10"/>
      <c r="I2344" s="10"/>
      <c r="J2344" s="10"/>
      <c r="K2344" s="10"/>
      <c r="L2344" s="10"/>
      <c r="M2344" s="10"/>
      <c r="N2344" s="10"/>
      <c r="O2344" s="10"/>
      <c r="P2344" s="10"/>
      <c r="Q2344" s="10"/>
      <c r="R2344" s="10"/>
      <c r="S2344" s="10"/>
      <c r="T2344" s="10"/>
      <c r="U2344" s="10"/>
    </row>
    <row r="2345" spans="1:21">
      <c r="A2345" s="10"/>
      <c r="I2345" s="10"/>
      <c r="J2345" s="10"/>
      <c r="K2345" s="10"/>
      <c r="L2345" s="10"/>
      <c r="M2345" s="10"/>
      <c r="N2345" s="10"/>
      <c r="O2345" s="10"/>
      <c r="P2345" s="10"/>
      <c r="Q2345" s="10"/>
      <c r="R2345" s="10"/>
      <c r="S2345" s="10"/>
      <c r="T2345" s="10"/>
      <c r="U2345" s="10"/>
    </row>
    <row r="2346" spans="1:21">
      <c r="A2346" s="10"/>
      <c r="I2346" s="10"/>
      <c r="J2346" s="10"/>
      <c r="K2346" s="10"/>
      <c r="L2346" s="10"/>
      <c r="M2346" s="10"/>
      <c r="N2346" s="10"/>
      <c r="O2346" s="10"/>
      <c r="P2346" s="10"/>
      <c r="Q2346" s="10"/>
      <c r="R2346" s="10"/>
      <c r="S2346" s="10"/>
      <c r="T2346" s="10"/>
      <c r="U2346" s="10"/>
    </row>
    <row r="2347" spans="1:21">
      <c r="A2347" s="10"/>
      <c r="I2347" s="10"/>
      <c r="J2347" s="10"/>
      <c r="K2347" s="10"/>
      <c r="L2347" s="10"/>
      <c r="M2347" s="10"/>
      <c r="N2347" s="10"/>
      <c r="O2347" s="10"/>
      <c r="P2347" s="10"/>
      <c r="Q2347" s="10"/>
      <c r="R2347" s="10"/>
      <c r="S2347" s="10"/>
      <c r="T2347" s="10"/>
      <c r="U2347" s="10"/>
    </row>
    <row r="2348" spans="1:21">
      <c r="A2348" s="10"/>
      <c r="I2348" s="10"/>
      <c r="J2348" s="10"/>
      <c r="K2348" s="10"/>
      <c r="L2348" s="10"/>
      <c r="M2348" s="10"/>
      <c r="N2348" s="10"/>
      <c r="O2348" s="10"/>
      <c r="P2348" s="10"/>
      <c r="Q2348" s="10"/>
      <c r="R2348" s="10"/>
      <c r="S2348" s="10"/>
      <c r="T2348" s="10"/>
      <c r="U2348" s="10"/>
    </row>
    <row r="2349" spans="1:21">
      <c r="A2349" s="10"/>
      <c r="I2349" s="10"/>
      <c r="J2349" s="10"/>
      <c r="K2349" s="10"/>
      <c r="L2349" s="10"/>
      <c r="M2349" s="10"/>
      <c r="N2349" s="10"/>
      <c r="O2349" s="10"/>
      <c r="P2349" s="10"/>
      <c r="Q2349" s="10"/>
      <c r="R2349" s="10"/>
      <c r="S2349" s="10"/>
      <c r="T2349" s="10"/>
      <c r="U2349" s="10"/>
    </row>
    <row r="2350" spans="1:21">
      <c r="A2350" s="10"/>
      <c r="I2350" s="10"/>
      <c r="J2350" s="10"/>
      <c r="K2350" s="10"/>
      <c r="L2350" s="10"/>
      <c r="M2350" s="10"/>
      <c r="N2350" s="10"/>
      <c r="O2350" s="10"/>
      <c r="P2350" s="10"/>
      <c r="Q2350" s="10"/>
      <c r="R2350" s="10"/>
      <c r="S2350" s="10"/>
      <c r="T2350" s="10"/>
      <c r="U2350" s="10"/>
    </row>
    <row r="2351" spans="1:21">
      <c r="A2351" s="10"/>
      <c r="I2351" s="10"/>
      <c r="J2351" s="10"/>
      <c r="K2351" s="10"/>
      <c r="L2351" s="10"/>
      <c r="M2351" s="10"/>
      <c r="N2351" s="10"/>
      <c r="O2351" s="10"/>
      <c r="P2351" s="10"/>
      <c r="Q2351" s="10"/>
      <c r="R2351" s="10"/>
      <c r="S2351" s="10"/>
      <c r="T2351" s="10"/>
      <c r="U2351" s="10"/>
    </row>
    <row r="2352" spans="1:21">
      <c r="A2352" s="10"/>
      <c r="I2352" s="10"/>
      <c r="J2352" s="10"/>
      <c r="K2352" s="10"/>
      <c r="L2352" s="10"/>
      <c r="M2352" s="10"/>
      <c r="N2352" s="10"/>
      <c r="O2352" s="10"/>
      <c r="P2352" s="10"/>
      <c r="Q2352" s="10"/>
      <c r="R2352" s="10"/>
      <c r="S2352" s="10"/>
      <c r="T2352" s="10"/>
      <c r="U2352" s="10"/>
    </row>
    <row r="2353" spans="1:21">
      <c r="A2353" s="10"/>
      <c r="I2353" s="10"/>
      <c r="J2353" s="10"/>
      <c r="K2353" s="10"/>
      <c r="L2353" s="10"/>
      <c r="M2353" s="10"/>
      <c r="N2353" s="10"/>
      <c r="O2353" s="10"/>
      <c r="P2353" s="10"/>
      <c r="Q2353" s="10"/>
      <c r="R2353" s="10"/>
      <c r="S2353" s="10"/>
      <c r="T2353" s="10"/>
      <c r="U2353" s="10"/>
    </row>
    <row r="2354" spans="1:21">
      <c r="A2354" s="10"/>
      <c r="I2354" s="10"/>
      <c r="J2354" s="10"/>
      <c r="K2354" s="10"/>
      <c r="L2354" s="10"/>
      <c r="M2354" s="10"/>
      <c r="N2354" s="10"/>
      <c r="O2354" s="10"/>
      <c r="P2354" s="10"/>
      <c r="Q2354" s="10"/>
      <c r="R2354" s="10"/>
      <c r="S2354" s="10"/>
      <c r="T2354" s="10"/>
      <c r="U2354" s="10"/>
    </row>
    <row r="2355" spans="1:21">
      <c r="A2355" s="10"/>
      <c r="I2355" s="10"/>
      <c r="J2355" s="10"/>
      <c r="K2355" s="10"/>
      <c r="L2355" s="10"/>
      <c r="M2355" s="10"/>
      <c r="N2355" s="10"/>
      <c r="O2355" s="10"/>
      <c r="P2355" s="10"/>
      <c r="Q2355" s="10"/>
      <c r="R2355" s="10"/>
      <c r="S2355" s="10"/>
      <c r="T2355" s="10"/>
      <c r="U2355" s="10"/>
    </row>
    <row r="2356" spans="1:21">
      <c r="A2356" s="10"/>
      <c r="I2356" s="10"/>
      <c r="J2356" s="10"/>
      <c r="K2356" s="10"/>
      <c r="L2356" s="10"/>
      <c r="M2356" s="10"/>
      <c r="N2356" s="10"/>
      <c r="O2356" s="10"/>
      <c r="P2356" s="10"/>
      <c r="Q2356" s="10"/>
      <c r="R2356" s="10"/>
      <c r="S2356" s="10"/>
      <c r="T2356" s="10"/>
      <c r="U2356" s="10"/>
    </row>
    <row r="2357" spans="1:21">
      <c r="A2357" s="10"/>
      <c r="I2357" s="10"/>
      <c r="J2357" s="10"/>
      <c r="K2357" s="10"/>
      <c r="L2357" s="10"/>
      <c r="M2357" s="10"/>
      <c r="N2357" s="10"/>
      <c r="O2357" s="10"/>
      <c r="P2357" s="10"/>
      <c r="Q2357" s="10"/>
      <c r="R2357" s="10"/>
      <c r="S2357" s="10"/>
      <c r="T2357" s="10"/>
      <c r="U2357" s="10"/>
    </row>
    <row r="2358" spans="1:21">
      <c r="A2358" s="10"/>
      <c r="I2358" s="10"/>
      <c r="J2358" s="10"/>
      <c r="K2358" s="10"/>
      <c r="L2358" s="10"/>
      <c r="M2358" s="10"/>
      <c r="N2358" s="10"/>
      <c r="O2358" s="10"/>
      <c r="P2358" s="10"/>
      <c r="Q2358" s="10"/>
      <c r="R2358" s="10"/>
      <c r="S2358" s="10"/>
      <c r="T2358" s="10"/>
      <c r="U2358" s="10"/>
    </row>
    <row r="2359" spans="1:21">
      <c r="A2359" s="10"/>
      <c r="I2359" s="10"/>
      <c r="J2359" s="10"/>
      <c r="K2359" s="10"/>
      <c r="L2359" s="10"/>
      <c r="M2359" s="10"/>
      <c r="N2359" s="10"/>
      <c r="O2359" s="10"/>
      <c r="P2359" s="10"/>
      <c r="Q2359" s="10"/>
      <c r="R2359" s="10"/>
      <c r="S2359" s="10"/>
      <c r="T2359" s="10"/>
      <c r="U2359" s="10"/>
    </row>
    <row r="2360" spans="1:21">
      <c r="A2360" s="10"/>
      <c r="I2360" s="10"/>
      <c r="J2360" s="10"/>
      <c r="K2360" s="10"/>
      <c r="L2360" s="10"/>
      <c r="M2360" s="10"/>
      <c r="N2360" s="10"/>
      <c r="O2360" s="10"/>
      <c r="P2360" s="10"/>
      <c r="Q2360" s="10"/>
      <c r="R2360" s="10"/>
      <c r="S2360" s="10"/>
      <c r="T2360" s="10"/>
      <c r="U2360" s="10"/>
    </row>
    <row r="2361" spans="1:21">
      <c r="A2361" s="10"/>
      <c r="I2361" s="10"/>
      <c r="J2361" s="10"/>
      <c r="K2361" s="10"/>
      <c r="L2361" s="10"/>
      <c r="M2361" s="10"/>
      <c r="N2361" s="10"/>
      <c r="O2361" s="10"/>
      <c r="P2361" s="10"/>
      <c r="Q2361" s="10"/>
      <c r="R2361" s="10"/>
      <c r="S2361" s="10"/>
      <c r="T2361" s="10"/>
      <c r="U2361" s="10"/>
    </row>
    <row r="2362" spans="1:21">
      <c r="A2362" s="10"/>
      <c r="I2362" s="10"/>
      <c r="J2362" s="10"/>
      <c r="K2362" s="10"/>
      <c r="L2362" s="10"/>
      <c r="M2362" s="10"/>
      <c r="N2362" s="10"/>
      <c r="O2362" s="10"/>
      <c r="P2362" s="10"/>
      <c r="Q2362" s="10"/>
      <c r="R2362" s="10"/>
      <c r="S2362" s="10"/>
      <c r="T2362" s="10"/>
      <c r="U2362" s="10"/>
    </row>
    <row r="2363" spans="1:21">
      <c r="A2363" s="10"/>
      <c r="I2363" s="10"/>
      <c r="J2363" s="10"/>
      <c r="K2363" s="10"/>
      <c r="L2363" s="10"/>
      <c r="M2363" s="10"/>
      <c r="N2363" s="10"/>
      <c r="O2363" s="10"/>
      <c r="P2363" s="10"/>
      <c r="Q2363" s="10"/>
      <c r="R2363" s="10"/>
      <c r="S2363" s="10"/>
      <c r="T2363" s="10"/>
      <c r="U2363" s="10"/>
    </row>
    <row r="2364" spans="1:21">
      <c r="A2364" s="10"/>
      <c r="I2364" s="10"/>
      <c r="J2364" s="10"/>
      <c r="K2364" s="10"/>
      <c r="L2364" s="10"/>
      <c r="M2364" s="10"/>
      <c r="N2364" s="10"/>
      <c r="O2364" s="10"/>
      <c r="P2364" s="10"/>
      <c r="Q2364" s="10"/>
      <c r="R2364" s="10"/>
      <c r="S2364" s="10"/>
      <c r="T2364" s="10"/>
      <c r="U2364" s="10"/>
    </row>
    <row r="2365" spans="1:21">
      <c r="A2365" s="10"/>
      <c r="I2365" s="10"/>
      <c r="J2365" s="10"/>
      <c r="K2365" s="10"/>
      <c r="L2365" s="10"/>
      <c r="M2365" s="10"/>
      <c r="N2365" s="10"/>
      <c r="O2365" s="10"/>
      <c r="P2365" s="10"/>
      <c r="Q2365" s="10"/>
      <c r="R2365" s="10"/>
      <c r="S2365" s="10"/>
      <c r="T2365" s="10"/>
      <c r="U2365" s="10"/>
    </row>
    <row r="2366" spans="1:21">
      <c r="A2366" s="10"/>
      <c r="I2366" s="10"/>
      <c r="J2366" s="10"/>
      <c r="K2366" s="10"/>
      <c r="L2366" s="10"/>
      <c r="M2366" s="10"/>
      <c r="N2366" s="10"/>
      <c r="O2366" s="10"/>
      <c r="P2366" s="10"/>
      <c r="Q2366" s="10"/>
      <c r="R2366" s="10"/>
      <c r="S2366" s="10"/>
      <c r="T2366" s="10"/>
      <c r="U2366" s="10"/>
    </row>
    <row r="2367" spans="1:21">
      <c r="A2367" s="10"/>
      <c r="I2367" s="10"/>
      <c r="J2367" s="10"/>
      <c r="K2367" s="10"/>
      <c r="L2367" s="10"/>
      <c r="M2367" s="10"/>
      <c r="N2367" s="10"/>
      <c r="O2367" s="10"/>
      <c r="P2367" s="10"/>
      <c r="Q2367" s="10"/>
      <c r="R2367" s="10"/>
      <c r="S2367" s="10"/>
      <c r="T2367" s="10"/>
      <c r="U2367" s="10"/>
    </row>
    <row r="2368" spans="1:21">
      <c r="A2368" s="10"/>
      <c r="I2368" s="10"/>
      <c r="J2368" s="10"/>
      <c r="K2368" s="10"/>
      <c r="L2368" s="10"/>
      <c r="M2368" s="10"/>
      <c r="N2368" s="10"/>
      <c r="O2368" s="10"/>
      <c r="P2368" s="10"/>
      <c r="Q2368" s="10"/>
      <c r="R2368" s="10"/>
      <c r="S2368" s="10"/>
      <c r="T2368" s="10"/>
      <c r="U2368" s="10"/>
    </row>
    <row r="2369" spans="1:21">
      <c r="A2369" s="10"/>
      <c r="I2369" s="10"/>
      <c r="J2369" s="10"/>
      <c r="K2369" s="10"/>
      <c r="L2369" s="10"/>
      <c r="M2369" s="10"/>
      <c r="N2369" s="10"/>
      <c r="O2369" s="10"/>
      <c r="P2369" s="10"/>
      <c r="Q2369" s="10"/>
      <c r="R2369" s="10"/>
      <c r="S2369" s="10"/>
      <c r="T2369" s="10"/>
      <c r="U2369" s="10"/>
    </row>
    <row r="2370" spans="1:21">
      <c r="A2370" s="10"/>
      <c r="I2370" s="10"/>
      <c r="J2370" s="10"/>
      <c r="K2370" s="10"/>
      <c r="L2370" s="10"/>
      <c r="M2370" s="10"/>
      <c r="N2370" s="10"/>
      <c r="O2370" s="10"/>
      <c r="P2370" s="10"/>
      <c r="Q2370" s="10"/>
      <c r="R2370" s="10"/>
      <c r="S2370" s="10"/>
      <c r="T2370" s="10"/>
      <c r="U2370" s="10"/>
    </row>
    <row r="2371" spans="1:21">
      <c r="A2371" s="10"/>
      <c r="I2371" s="10"/>
      <c r="J2371" s="10"/>
      <c r="K2371" s="10"/>
      <c r="L2371" s="10"/>
      <c r="M2371" s="10"/>
      <c r="N2371" s="10"/>
      <c r="O2371" s="10"/>
      <c r="P2371" s="10"/>
      <c r="Q2371" s="10"/>
      <c r="R2371" s="10"/>
      <c r="S2371" s="10"/>
      <c r="T2371" s="10"/>
      <c r="U2371" s="10"/>
    </row>
    <row r="2372" spans="1:21">
      <c r="A2372" s="10"/>
      <c r="I2372" s="10"/>
      <c r="J2372" s="10"/>
      <c r="K2372" s="10"/>
      <c r="L2372" s="10"/>
      <c r="M2372" s="10"/>
      <c r="N2372" s="10"/>
      <c r="O2372" s="10"/>
      <c r="P2372" s="10"/>
      <c r="Q2372" s="10"/>
      <c r="R2372" s="10"/>
      <c r="S2372" s="10"/>
      <c r="T2372" s="10"/>
      <c r="U2372" s="10"/>
    </row>
    <row r="2373" spans="1:21">
      <c r="A2373" s="10"/>
      <c r="I2373" s="10"/>
      <c r="J2373" s="10"/>
      <c r="K2373" s="10"/>
      <c r="L2373" s="10"/>
      <c r="M2373" s="10"/>
      <c r="N2373" s="10"/>
      <c r="O2373" s="10"/>
      <c r="P2373" s="10"/>
      <c r="Q2373" s="10"/>
      <c r="R2373" s="10"/>
      <c r="S2373" s="10"/>
      <c r="T2373" s="10"/>
      <c r="U2373" s="10"/>
    </row>
    <row r="2374" spans="1:21">
      <c r="A2374" s="10"/>
      <c r="I2374" s="10"/>
      <c r="J2374" s="10"/>
      <c r="K2374" s="10"/>
      <c r="L2374" s="10"/>
      <c r="M2374" s="10"/>
      <c r="N2374" s="10"/>
      <c r="O2374" s="10"/>
      <c r="P2374" s="10"/>
      <c r="Q2374" s="10"/>
      <c r="R2374" s="10"/>
      <c r="S2374" s="10"/>
      <c r="T2374" s="10"/>
      <c r="U2374" s="10"/>
    </row>
    <row r="2375" spans="1:21">
      <c r="A2375" s="10"/>
      <c r="I2375" s="10"/>
      <c r="J2375" s="10"/>
      <c r="K2375" s="10"/>
      <c r="L2375" s="10"/>
      <c r="M2375" s="10"/>
      <c r="N2375" s="10"/>
      <c r="O2375" s="10"/>
      <c r="P2375" s="10"/>
      <c r="Q2375" s="10"/>
      <c r="R2375" s="10"/>
      <c r="S2375" s="10"/>
      <c r="T2375" s="10"/>
      <c r="U2375" s="10"/>
    </row>
    <row r="2376" spans="1:21">
      <c r="A2376" s="10"/>
      <c r="I2376" s="10"/>
      <c r="J2376" s="10"/>
      <c r="K2376" s="10"/>
      <c r="L2376" s="10"/>
      <c r="M2376" s="10"/>
      <c r="N2376" s="10"/>
      <c r="O2376" s="10"/>
      <c r="P2376" s="10"/>
      <c r="Q2376" s="10"/>
      <c r="R2376" s="10"/>
      <c r="S2376" s="10"/>
      <c r="T2376" s="10"/>
      <c r="U2376" s="10"/>
    </row>
    <row r="2377" spans="1:21">
      <c r="A2377" s="10"/>
      <c r="I2377" s="10"/>
      <c r="J2377" s="10"/>
      <c r="K2377" s="10"/>
      <c r="L2377" s="10"/>
      <c r="M2377" s="10"/>
      <c r="N2377" s="10"/>
      <c r="O2377" s="10"/>
      <c r="P2377" s="10"/>
      <c r="Q2377" s="10"/>
      <c r="R2377" s="10"/>
      <c r="S2377" s="10"/>
      <c r="T2377" s="10"/>
      <c r="U2377" s="10"/>
    </row>
    <row r="2378" spans="1:21">
      <c r="A2378" s="10"/>
      <c r="I2378" s="10"/>
      <c r="J2378" s="10"/>
      <c r="K2378" s="10"/>
      <c r="L2378" s="10"/>
      <c r="M2378" s="10"/>
      <c r="N2378" s="10"/>
      <c r="O2378" s="10"/>
      <c r="P2378" s="10"/>
      <c r="Q2378" s="10"/>
      <c r="R2378" s="10"/>
      <c r="S2378" s="10"/>
      <c r="T2378" s="10"/>
      <c r="U2378" s="10"/>
    </row>
    <row r="2379" spans="1:21">
      <c r="A2379" s="10"/>
      <c r="I2379" s="10"/>
      <c r="J2379" s="10"/>
      <c r="K2379" s="10"/>
      <c r="L2379" s="10"/>
      <c r="M2379" s="10"/>
      <c r="N2379" s="10"/>
      <c r="O2379" s="10"/>
      <c r="P2379" s="10"/>
      <c r="Q2379" s="10"/>
      <c r="R2379" s="10"/>
      <c r="S2379" s="10"/>
      <c r="T2379" s="10"/>
      <c r="U2379" s="10"/>
    </row>
    <row r="2380" spans="1:21">
      <c r="A2380" s="10"/>
      <c r="I2380" s="10"/>
      <c r="J2380" s="10"/>
      <c r="K2380" s="10"/>
      <c r="L2380" s="10"/>
      <c r="M2380" s="10"/>
      <c r="N2380" s="10"/>
      <c r="O2380" s="10"/>
      <c r="P2380" s="10"/>
      <c r="Q2380" s="10"/>
      <c r="R2380" s="10"/>
      <c r="S2380" s="10"/>
      <c r="T2380" s="10"/>
      <c r="U2380" s="10"/>
    </row>
    <row r="2381" spans="1:21">
      <c r="A2381" s="10"/>
      <c r="I2381" s="10"/>
      <c r="J2381" s="10"/>
      <c r="K2381" s="10"/>
      <c r="L2381" s="10"/>
      <c r="M2381" s="10"/>
      <c r="N2381" s="10"/>
      <c r="O2381" s="10"/>
      <c r="P2381" s="10"/>
      <c r="Q2381" s="10"/>
      <c r="R2381" s="10"/>
      <c r="S2381" s="10"/>
      <c r="T2381" s="10"/>
      <c r="U2381" s="10"/>
    </row>
    <row r="2382" spans="1:21">
      <c r="A2382" s="10"/>
      <c r="I2382" s="10"/>
      <c r="J2382" s="10"/>
      <c r="K2382" s="10"/>
      <c r="L2382" s="10"/>
      <c r="M2382" s="10"/>
      <c r="N2382" s="10"/>
      <c r="O2382" s="10"/>
      <c r="P2382" s="10"/>
      <c r="Q2382" s="10"/>
      <c r="R2382" s="10"/>
      <c r="S2382" s="10"/>
      <c r="T2382" s="10"/>
      <c r="U2382" s="10"/>
    </row>
    <row r="2383" spans="1:21">
      <c r="A2383" s="10"/>
      <c r="I2383" s="10"/>
      <c r="J2383" s="10"/>
      <c r="K2383" s="10"/>
      <c r="L2383" s="10"/>
      <c r="M2383" s="10"/>
      <c r="N2383" s="10"/>
      <c r="O2383" s="10"/>
      <c r="P2383" s="10"/>
      <c r="Q2383" s="10"/>
      <c r="R2383" s="10"/>
      <c r="S2383" s="10"/>
      <c r="T2383" s="10"/>
      <c r="U2383" s="10"/>
    </row>
    <row r="2384" spans="1:21">
      <c r="A2384" s="10"/>
      <c r="I2384" s="10"/>
      <c r="J2384" s="10"/>
      <c r="K2384" s="10"/>
      <c r="L2384" s="10"/>
      <c r="M2384" s="10"/>
      <c r="N2384" s="10"/>
      <c r="O2384" s="10"/>
      <c r="P2384" s="10"/>
      <c r="Q2384" s="10"/>
      <c r="R2384" s="10"/>
      <c r="S2384" s="10"/>
      <c r="T2384" s="10"/>
      <c r="U2384" s="10"/>
    </row>
    <row r="2385" spans="1:21">
      <c r="A2385" s="10"/>
      <c r="I2385" s="10"/>
      <c r="J2385" s="10"/>
      <c r="K2385" s="10"/>
      <c r="L2385" s="10"/>
      <c r="M2385" s="10"/>
      <c r="N2385" s="10"/>
      <c r="O2385" s="10"/>
      <c r="P2385" s="10"/>
      <c r="Q2385" s="10"/>
      <c r="R2385" s="10"/>
      <c r="S2385" s="10"/>
      <c r="T2385" s="10"/>
      <c r="U2385" s="10"/>
    </row>
    <row r="2386" spans="1:21">
      <c r="A2386" s="10"/>
      <c r="I2386" s="10"/>
      <c r="J2386" s="10"/>
      <c r="K2386" s="10"/>
      <c r="L2386" s="10"/>
      <c r="M2386" s="10"/>
      <c r="N2386" s="10"/>
      <c r="O2386" s="10"/>
      <c r="P2386" s="10"/>
      <c r="Q2386" s="10"/>
      <c r="R2386" s="10"/>
      <c r="S2386" s="10"/>
      <c r="T2386" s="10"/>
      <c r="U2386" s="10"/>
    </row>
    <row r="2387" spans="1:21">
      <c r="A2387" s="10"/>
      <c r="I2387" s="10"/>
      <c r="J2387" s="10"/>
      <c r="K2387" s="10"/>
      <c r="L2387" s="10"/>
      <c r="M2387" s="10"/>
      <c r="N2387" s="10"/>
      <c r="O2387" s="10"/>
      <c r="P2387" s="10"/>
      <c r="Q2387" s="10"/>
      <c r="R2387" s="10"/>
      <c r="S2387" s="10"/>
      <c r="T2387" s="10"/>
      <c r="U2387" s="10"/>
    </row>
    <row r="2388" spans="1:21">
      <c r="A2388" s="10"/>
      <c r="I2388" s="10"/>
      <c r="J2388" s="10"/>
      <c r="K2388" s="10"/>
      <c r="L2388" s="10"/>
      <c r="M2388" s="10"/>
      <c r="N2388" s="10"/>
      <c r="O2388" s="10"/>
      <c r="P2388" s="10"/>
      <c r="Q2388" s="10"/>
      <c r="R2388" s="10"/>
      <c r="S2388" s="10"/>
      <c r="T2388" s="10"/>
      <c r="U2388" s="10"/>
    </row>
    <row r="2389" spans="1:21">
      <c r="A2389" s="10"/>
      <c r="I2389" s="10"/>
      <c r="J2389" s="10"/>
      <c r="K2389" s="10"/>
      <c r="L2389" s="10"/>
      <c r="M2389" s="10"/>
      <c r="N2389" s="10"/>
      <c r="O2389" s="10"/>
      <c r="P2389" s="10"/>
      <c r="Q2389" s="10"/>
      <c r="R2389" s="10"/>
      <c r="S2389" s="10"/>
      <c r="T2389" s="10"/>
      <c r="U2389" s="10"/>
    </row>
    <row r="2390" spans="1:21">
      <c r="A2390" s="10"/>
      <c r="I2390" s="10"/>
      <c r="J2390" s="10"/>
      <c r="K2390" s="10"/>
      <c r="L2390" s="10"/>
      <c r="M2390" s="10"/>
      <c r="N2390" s="10"/>
      <c r="O2390" s="10"/>
      <c r="P2390" s="10"/>
      <c r="Q2390" s="10"/>
      <c r="R2390" s="10"/>
      <c r="S2390" s="10"/>
      <c r="T2390" s="10"/>
      <c r="U2390" s="10"/>
    </row>
    <row r="2391" spans="1:21">
      <c r="A2391" s="10"/>
      <c r="I2391" s="10"/>
      <c r="J2391" s="10"/>
      <c r="K2391" s="10"/>
      <c r="L2391" s="10"/>
      <c r="M2391" s="10"/>
      <c r="N2391" s="10"/>
      <c r="O2391" s="10"/>
      <c r="P2391" s="10"/>
      <c r="Q2391" s="10"/>
      <c r="R2391" s="10"/>
      <c r="S2391" s="10"/>
      <c r="T2391" s="10"/>
      <c r="U2391" s="10"/>
    </row>
    <row r="2392" spans="1:21">
      <c r="A2392" s="10"/>
      <c r="I2392" s="10"/>
      <c r="J2392" s="10"/>
      <c r="K2392" s="10"/>
      <c r="L2392" s="10"/>
      <c r="M2392" s="10"/>
      <c r="N2392" s="10"/>
      <c r="O2392" s="10"/>
      <c r="P2392" s="10"/>
      <c r="Q2392" s="10"/>
      <c r="R2392" s="10"/>
      <c r="S2392" s="10"/>
      <c r="T2392" s="10"/>
      <c r="U2392" s="10"/>
    </row>
    <row r="2393" spans="1:21">
      <c r="A2393" s="10"/>
      <c r="I2393" s="10"/>
      <c r="J2393" s="10"/>
      <c r="K2393" s="10"/>
      <c r="L2393" s="10"/>
      <c r="M2393" s="10"/>
      <c r="N2393" s="10"/>
      <c r="O2393" s="10"/>
      <c r="P2393" s="10"/>
      <c r="Q2393" s="10"/>
      <c r="R2393" s="10"/>
      <c r="S2393" s="10"/>
      <c r="T2393" s="10"/>
      <c r="U2393" s="10"/>
    </row>
    <row r="2394" spans="1:21">
      <c r="A2394" s="10"/>
      <c r="I2394" s="10"/>
      <c r="J2394" s="10"/>
      <c r="K2394" s="10"/>
      <c r="L2394" s="10"/>
      <c r="M2394" s="10"/>
      <c r="N2394" s="10"/>
      <c r="O2394" s="10"/>
      <c r="P2394" s="10"/>
      <c r="Q2394" s="10"/>
      <c r="R2394" s="10"/>
      <c r="S2394" s="10"/>
      <c r="T2394" s="10"/>
      <c r="U2394" s="10"/>
    </row>
    <row r="2395" spans="1:21">
      <c r="A2395" s="10"/>
      <c r="I2395" s="10"/>
      <c r="J2395" s="10"/>
      <c r="K2395" s="10"/>
      <c r="L2395" s="10"/>
      <c r="M2395" s="10"/>
      <c r="N2395" s="10"/>
      <c r="O2395" s="10"/>
      <c r="P2395" s="10"/>
      <c r="Q2395" s="10"/>
      <c r="R2395" s="10"/>
      <c r="S2395" s="10"/>
      <c r="T2395" s="10"/>
      <c r="U2395" s="10"/>
    </row>
    <row r="2396" spans="1:21">
      <c r="A2396" s="10"/>
      <c r="I2396" s="10"/>
      <c r="J2396" s="10"/>
      <c r="K2396" s="10"/>
      <c r="L2396" s="10"/>
      <c r="M2396" s="10"/>
      <c r="N2396" s="10"/>
      <c r="O2396" s="10"/>
      <c r="P2396" s="10"/>
      <c r="Q2396" s="10"/>
      <c r="R2396" s="10"/>
      <c r="S2396" s="10"/>
      <c r="T2396" s="10"/>
      <c r="U2396" s="10"/>
    </row>
    <row r="2397" spans="1:21">
      <c r="A2397" s="10"/>
      <c r="I2397" s="10"/>
      <c r="J2397" s="10"/>
      <c r="K2397" s="10"/>
      <c r="L2397" s="10"/>
      <c r="M2397" s="10"/>
      <c r="N2397" s="10"/>
      <c r="O2397" s="10"/>
      <c r="P2397" s="10"/>
      <c r="Q2397" s="10"/>
      <c r="R2397" s="10"/>
      <c r="S2397" s="10"/>
      <c r="T2397" s="10"/>
      <c r="U2397" s="10"/>
    </row>
    <row r="2398" spans="1:21">
      <c r="A2398" s="10"/>
      <c r="I2398" s="10"/>
      <c r="J2398" s="10"/>
      <c r="K2398" s="10"/>
      <c r="L2398" s="10"/>
      <c r="M2398" s="10"/>
      <c r="N2398" s="10"/>
      <c r="O2398" s="10"/>
      <c r="P2398" s="10"/>
      <c r="Q2398" s="10"/>
      <c r="R2398" s="10"/>
      <c r="S2398" s="10"/>
      <c r="T2398" s="10"/>
      <c r="U2398" s="10"/>
    </row>
    <row r="2399" spans="1:21">
      <c r="A2399" s="10"/>
      <c r="I2399" s="10"/>
      <c r="J2399" s="10"/>
      <c r="K2399" s="10"/>
      <c r="L2399" s="10"/>
      <c r="M2399" s="10"/>
      <c r="N2399" s="10"/>
      <c r="O2399" s="10"/>
      <c r="P2399" s="10"/>
      <c r="Q2399" s="10"/>
      <c r="R2399" s="10"/>
      <c r="S2399" s="10"/>
      <c r="T2399" s="10"/>
      <c r="U2399" s="10"/>
    </row>
    <row r="2400" spans="1:21">
      <c r="A2400" s="10"/>
      <c r="I2400" s="10"/>
      <c r="J2400" s="10"/>
      <c r="K2400" s="10"/>
      <c r="L2400" s="10"/>
      <c r="M2400" s="10"/>
      <c r="N2400" s="10"/>
      <c r="O2400" s="10"/>
      <c r="P2400" s="10"/>
      <c r="Q2400" s="10"/>
      <c r="R2400" s="10"/>
      <c r="S2400" s="10"/>
      <c r="T2400" s="10"/>
      <c r="U2400" s="10"/>
    </row>
    <row r="2401" spans="1:21">
      <c r="A2401" s="10"/>
      <c r="I2401" s="10"/>
      <c r="J2401" s="10"/>
      <c r="K2401" s="10"/>
      <c r="L2401" s="10"/>
      <c r="M2401" s="10"/>
      <c r="N2401" s="10"/>
      <c r="O2401" s="10"/>
      <c r="P2401" s="10"/>
      <c r="Q2401" s="10"/>
      <c r="R2401" s="10"/>
      <c r="S2401" s="10"/>
      <c r="T2401" s="10"/>
      <c r="U2401" s="10"/>
    </row>
    <row r="2402" spans="1:21">
      <c r="A2402" s="10"/>
      <c r="I2402" s="10"/>
      <c r="J2402" s="10"/>
      <c r="K2402" s="10"/>
      <c r="L2402" s="10"/>
      <c r="M2402" s="10"/>
      <c r="N2402" s="10"/>
      <c r="O2402" s="10"/>
      <c r="P2402" s="10"/>
      <c r="Q2402" s="10"/>
      <c r="R2402" s="10"/>
      <c r="S2402" s="10"/>
      <c r="T2402" s="10"/>
      <c r="U2402" s="10"/>
    </row>
    <row r="2403" spans="1:21">
      <c r="A2403" s="10"/>
      <c r="I2403" s="10"/>
      <c r="J2403" s="10"/>
      <c r="K2403" s="10"/>
      <c r="L2403" s="10"/>
      <c r="M2403" s="10"/>
      <c r="N2403" s="10"/>
      <c r="O2403" s="10"/>
      <c r="P2403" s="10"/>
      <c r="Q2403" s="10"/>
      <c r="R2403" s="10"/>
      <c r="S2403" s="10"/>
      <c r="T2403" s="10"/>
      <c r="U2403" s="10"/>
    </row>
    <row r="2404" spans="1:21">
      <c r="A2404" s="10"/>
      <c r="I2404" s="10"/>
      <c r="J2404" s="10"/>
      <c r="K2404" s="10"/>
      <c r="L2404" s="10"/>
      <c r="M2404" s="10"/>
      <c r="N2404" s="10"/>
      <c r="O2404" s="10"/>
      <c r="P2404" s="10"/>
      <c r="Q2404" s="10"/>
      <c r="R2404" s="10"/>
      <c r="S2404" s="10"/>
      <c r="T2404" s="10"/>
      <c r="U2404" s="10"/>
    </row>
    <row r="2405" spans="1:21">
      <c r="A2405" s="10"/>
      <c r="I2405" s="10"/>
      <c r="J2405" s="10"/>
      <c r="K2405" s="10"/>
      <c r="L2405" s="10"/>
      <c r="M2405" s="10"/>
      <c r="N2405" s="10"/>
      <c r="O2405" s="10"/>
      <c r="P2405" s="10"/>
      <c r="Q2405" s="10"/>
      <c r="R2405" s="10"/>
      <c r="S2405" s="10"/>
      <c r="T2405" s="10"/>
      <c r="U2405" s="10"/>
    </row>
    <row r="2406" spans="1:21">
      <c r="A2406" s="10"/>
      <c r="I2406" s="10"/>
      <c r="J2406" s="10"/>
      <c r="K2406" s="10"/>
      <c r="L2406" s="10"/>
      <c r="M2406" s="10"/>
      <c r="N2406" s="10"/>
      <c r="O2406" s="10"/>
      <c r="P2406" s="10"/>
      <c r="Q2406" s="10"/>
      <c r="R2406" s="10"/>
      <c r="S2406" s="10"/>
      <c r="T2406" s="10"/>
      <c r="U2406" s="10"/>
    </row>
    <row r="2407" spans="1:21">
      <c r="A2407" s="10"/>
      <c r="I2407" s="10"/>
      <c r="J2407" s="10"/>
      <c r="K2407" s="10"/>
      <c r="L2407" s="10"/>
      <c r="M2407" s="10"/>
      <c r="N2407" s="10"/>
      <c r="O2407" s="10"/>
      <c r="P2407" s="10"/>
      <c r="Q2407" s="10"/>
      <c r="R2407" s="10"/>
      <c r="S2407" s="10"/>
      <c r="T2407" s="10"/>
      <c r="U2407" s="10"/>
    </row>
    <row r="2408" spans="1:21">
      <c r="A2408" s="10"/>
      <c r="I2408" s="10"/>
      <c r="J2408" s="10"/>
      <c r="K2408" s="10"/>
      <c r="L2408" s="10"/>
      <c r="M2408" s="10"/>
      <c r="N2408" s="10"/>
      <c r="O2408" s="10"/>
      <c r="P2408" s="10"/>
      <c r="Q2408" s="10"/>
      <c r="R2408" s="10"/>
      <c r="S2408" s="10"/>
      <c r="T2408" s="10"/>
      <c r="U2408" s="10"/>
    </row>
    <row r="2409" spans="1:21">
      <c r="A2409" s="10"/>
      <c r="I2409" s="10"/>
      <c r="J2409" s="10"/>
      <c r="K2409" s="10"/>
      <c r="L2409" s="10"/>
      <c r="M2409" s="10"/>
      <c r="N2409" s="10"/>
      <c r="O2409" s="10"/>
      <c r="P2409" s="10"/>
      <c r="Q2409" s="10"/>
      <c r="R2409" s="10"/>
      <c r="S2409" s="10"/>
      <c r="T2409" s="10"/>
      <c r="U2409" s="10"/>
    </row>
    <row r="2410" spans="1:21">
      <c r="A2410" s="10"/>
      <c r="I2410" s="10"/>
      <c r="J2410" s="10"/>
      <c r="K2410" s="10"/>
      <c r="L2410" s="10"/>
      <c r="M2410" s="10"/>
      <c r="N2410" s="10"/>
      <c r="O2410" s="10"/>
      <c r="P2410" s="10"/>
      <c r="Q2410" s="10"/>
      <c r="R2410" s="10"/>
      <c r="S2410" s="10"/>
      <c r="T2410" s="10"/>
      <c r="U2410" s="10"/>
    </row>
    <row r="2411" spans="1:21">
      <c r="A2411" s="10"/>
      <c r="I2411" s="10"/>
      <c r="J2411" s="10"/>
      <c r="K2411" s="10"/>
      <c r="L2411" s="10"/>
      <c r="M2411" s="10"/>
      <c r="N2411" s="10"/>
      <c r="O2411" s="10"/>
      <c r="P2411" s="10"/>
      <c r="Q2411" s="10"/>
      <c r="R2411" s="10"/>
      <c r="S2411" s="10"/>
      <c r="T2411" s="10"/>
      <c r="U2411" s="10"/>
    </row>
    <row r="2412" spans="1:21">
      <c r="A2412" s="10"/>
      <c r="I2412" s="10"/>
      <c r="J2412" s="10"/>
      <c r="K2412" s="10"/>
      <c r="L2412" s="10"/>
      <c r="M2412" s="10"/>
      <c r="N2412" s="10"/>
      <c r="O2412" s="10"/>
      <c r="P2412" s="10"/>
      <c r="Q2412" s="10"/>
      <c r="R2412" s="10"/>
      <c r="S2412" s="10"/>
      <c r="T2412" s="10"/>
      <c r="U2412" s="10"/>
    </row>
    <row r="2413" spans="1:21">
      <c r="A2413" s="10"/>
      <c r="I2413" s="10"/>
      <c r="J2413" s="10"/>
      <c r="K2413" s="10"/>
      <c r="L2413" s="10"/>
      <c r="M2413" s="10"/>
      <c r="N2413" s="10"/>
      <c r="O2413" s="10"/>
      <c r="P2413" s="10"/>
      <c r="Q2413" s="10"/>
      <c r="R2413" s="10"/>
      <c r="S2413" s="10"/>
      <c r="T2413" s="10"/>
      <c r="U2413" s="10"/>
    </row>
    <row r="2414" spans="1:21">
      <c r="A2414" s="10"/>
      <c r="I2414" s="10"/>
      <c r="J2414" s="10"/>
      <c r="K2414" s="10"/>
      <c r="L2414" s="10"/>
      <c r="M2414" s="10"/>
      <c r="N2414" s="10"/>
      <c r="O2414" s="10"/>
      <c r="P2414" s="10"/>
      <c r="Q2414" s="10"/>
      <c r="R2414" s="10"/>
      <c r="S2414" s="10"/>
      <c r="T2414" s="10"/>
      <c r="U2414" s="10"/>
    </row>
    <row r="2415" spans="1:21">
      <c r="A2415" s="10"/>
      <c r="I2415" s="10"/>
      <c r="J2415" s="10"/>
      <c r="K2415" s="10"/>
      <c r="L2415" s="10"/>
      <c r="M2415" s="10"/>
      <c r="N2415" s="10"/>
      <c r="O2415" s="10"/>
      <c r="P2415" s="10"/>
      <c r="Q2415" s="10"/>
      <c r="R2415" s="10"/>
      <c r="S2415" s="10"/>
      <c r="T2415" s="10"/>
      <c r="U2415" s="10"/>
    </row>
    <row r="2416" spans="1:21">
      <c r="A2416" s="10"/>
      <c r="I2416" s="10"/>
      <c r="J2416" s="10"/>
      <c r="K2416" s="10"/>
      <c r="L2416" s="10"/>
      <c r="M2416" s="10"/>
      <c r="N2416" s="10"/>
      <c r="O2416" s="10"/>
      <c r="P2416" s="10"/>
      <c r="Q2416" s="10"/>
      <c r="R2416" s="10"/>
      <c r="S2416" s="10"/>
      <c r="T2416" s="10"/>
      <c r="U2416" s="10"/>
    </row>
    <row r="2417" spans="1:21">
      <c r="A2417" s="10"/>
      <c r="I2417" s="10"/>
      <c r="J2417" s="10"/>
      <c r="K2417" s="10"/>
      <c r="L2417" s="10"/>
      <c r="M2417" s="10"/>
      <c r="N2417" s="10"/>
      <c r="O2417" s="10"/>
      <c r="P2417" s="10"/>
      <c r="Q2417" s="10"/>
      <c r="R2417" s="10"/>
      <c r="S2417" s="10"/>
      <c r="T2417" s="10"/>
      <c r="U2417" s="10"/>
    </row>
    <row r="2418" spans="1:21">
      <c r="A2418" s="10"/>
      <c r="I2418" s="10"/>
      <c r="J2418" s="10"/>
      <c r="K2418" s="10"/>
      <c r="L2418" s="10"/>
      <c r="M2418" s="10"/>
      <c r="N2418" s="10"/>
      <c r="O2418" s="10"/>
      <c r="P2418" s="10"/>
      <c r="Q2418" s="10"/>
      <c r="R2418" s="10"/>
      <c r="S2418" s="10"/>
      <c r="T2418" s="10"/>
      <c r="U2418" s="10"/>
    </row>
    <row r="2419" spans="1:21">
      <c r="A2419" s="10"/>
      <c r="I2419" s="10"/>
      <c r="J2419" s="10"/>
      <c r="K2419" s="10"/>
      <c r="L2419" s="10"/>
      <c r="M2419" s="10"/>
      <c r="N2419" s="10"/>
      <c r="O2419" s="10"/>
      <c r="P2419" s="10"/>
      <c r="Q2419" s="10"/>
      <c r="R2419" s="10"/>
      <c r="S2419" s="10"/>
      <c r="T2419" s="10"/>
      <c r="U2419" s="10"/>
    </row>
    <row r="2420" spans="1:21">
      <c r="A2420" s="10"/>
      <c r="I2420" s="10"/>
      <c r="J2420" s="10"/>
      <c r="K2420" s="10"/>
      <c r="L2420" s="10"/>
      <c r="M2420" s="10"/>
      <c r="N2420" s="10"/>
      <c r="O2420" s="10"/>
      <c r="P2420" s="10"/>
      <c r="Q2420" s="10"/>
      <c r="R2420" s="10"/>
      <c r="S2420" s="10"/>
      <c r="T2420" s="10"/>
      <c r="U2420" s="10"/>
    </row>
    <row r="2421" spans="1:21">
      <c r="A2421" s="10"/>
      <c r="I2421" s="10"/>
      <c r="J2421" s="10"/>
      <c r="K2421" s="10"/>
      <c r="L2421" s="10"/>
      <c r="M2421" s="10"/>
      <c r="N2421" s="10"/>
      <c r="O2421" s="10"/>
      <c r="P2421" s="10"/>
      <c r="Q2421" s="10"/>
      <c r="R2421" s="10"/>
      <c r="S2421" s="10"/>
      <c r="T2421" s="10"/>
      <c r="U2421" s="10"/>
    </row>
    <row r="2422" spans="1:21">
      <c r="A2422" s="10"/>
      <c r="I2422" s="10"/>
      <c r="J2422" s="10"/>
      <c r="K2422" s="10"/>
      <c r="L2422" s="10"/>
      <c r="M2422" s="10"/>
      <c r="N2422" s="10"/>
      <c r="O2422" s="10"/>
      <c r="P2422" s="10"/>
      <c r="Q2422" s="10"/>
      <c r="R2422" s="10"/>
      <c r="S2422" s="10"/>
      <c r="T2422" s="10"/>
      <c r="U2422" s="10"/>
    </row>
    <row r="2423" spans="1:21">
      <c r="A2423" s="10"/>
      <c r="I2423" s="10"/>
      <c r="J2423" s="10"/>
      <c r="K2423" s="10"/>
      <c r="L2423" s="10"/>
      <c r="M2423" s="10"/>
      <c r="N2423" s="10"/>
      <c r="O2423" s="10"/>
      <c r="P2423" s="10"/>
      <c r="Q2423" s="10"/>
      <c r="R2423" s="10"/>
      <c r="S2423" s="10"/>
      <c r="T2423" s="10"/>
      <c r="U2423" s="10"/>
    </row>
    <row r="2424" spans="1:21">
      <c r="A2424" s="10"/>
      <c r="I2424" s="10"/>
      <c r="J2424" s="10"/>
      <c r="K2424" s="10"/>
      <c r="L2424" s="10"/>
      <c r="M2424" s="10"/>
      <c r="N2424" s="10"/>
      <c r="O2424" s="10"/>
      <c r="P2424" s="10"/>
      <c r="Q2424" s="10"/>
      <c r="R2424" s="10"/>
      <c r="S2424" s="10"/>
      <c r="T2424" s="10"/>
      <c r="U2424" s="10"/>
    </row>
    <row r="2425" spans="1:21">
      <c r="A2425" s="10"/>
      <c r="I2425" s="10"/>
      <c r="J2425" s="10"/>
      <c r="K2425" s="10"/>
      <c r="L2425" s="10"/>
      <c r="M2425" s="10"/>
      <c r="N2425" s="10"/>
      <c r="O2425" s="10"/>
      <c r="P2425" s="10"/>
      <c r="Q2425" s="10"/>
      <c r="R2425" s="10"/>
      <c r="S2425" s="10"/>
      <c r="T2425" s="10"/>
      <c r="U2425" s="10"/>
    </row>
    <row r="2426" spans="1:21">
      <c r="A2426" s="10"/>
      <c r="I2426" s="10"/>
      <c r="J2426" s="10"/>
      <c r="K2426" s="10"/>
      <c r="L2426" s="10"/>
      <c r="M2426" s="10"/>
      <c r="N2426" s="10"/>
      <c r="O2426" s="10"/>
      <c r="P2426" s="10"/>
      <c r="Q2426" s="10"/>
      <c r="R2426" s="10"/>
      <c r="S2426" s="10"/>
      <c r="T2426" s="10"/>
      <c r="U2426" s="10"/>
    </row>
    <row r="2427" spans="1:21">
      <c r="A2427" s="10"/>
      <c r="I2427" s="10"/>
      <c r="J2427" s="10"/>
      <c r="K2427" s="10"/>
      <c r="L2427" s="10"/>
      <c r="M2427" s="10"/>
      <c r="N2427" s="10"/>
      <c r="O2427" s="10"/>
      <c r="P2427" s="10"/>
      <c r="Q2427" s="10"/>
      <c r="R2427" s="10"/>
      <c r="S2427" s="10"/>
      <c r="T2427" s="10"/>
      <c r="U2427" s="10"/>
    </row>
    <row r="2428" spans="1:21">
      <c r="A2428" s="10"/>
      <c r="I2428" s="10"/>
      <c r="J2428" s="10"/>
      <c r="K2428" s="10"/>
      <c r="L2428" s="10"/>
      <c r="M2428" s="10"/>
      <c r="N2428" s="10"/>
      <c r="O2428" s="10"/>
      <c r="P2428" s="10"/>
      <c r="Q2428" s="10"/>
      <c r="R2428" s="10"/>
      <c r="S2428" s="10"/>
      <c r="T2428" s="10"/>
      <c r="U2428" s="10"/>
    </row>
    <row r="2429" spans="1:21">
      <c r="A2429" s="10"/>
      <c r="I2429" s="10"/>
      <c r="J2429" s="10"/>
      <c r="K2429" s="10"/>
      <c r="L2429" s="10"/>
      <c r="M2429" s="10"/>
      <c r="N2429" s="10"/>
      <c r="O2429" s="10"/>
      <c r="P2429" s="10"/>
      <c r="Q2429" s="10"/>
      <c r="R2429" s="10"/>
      <c r="S2429" s="10"/>
      <c r="T2429" s="10"/>
      <c r="U2429" s="10"/>
    </row>
    <row r="2430" spans="1:21">
      <c r="A2430" s="10"/>
      <c r="I2430" s="10"/>
      <c r="J2430" s="10"/>
      <c r="K2430" s="10"/>
      <c r="L2430" s="10"/>
      <c r="M2430" s="10"/>
      <c r="N2430" s="10"/>
      <c r="O2430" s="10"/>
      <c r="P2430" s="10"/>
      <c r="Q2430" s="10"/>
      <c r="R2430" s="10"/>
      <c r="S2430" s="10"/>
      <c r="T2430" s="10"/>
      <c r="U2430" s="10"/>
    </row>
    <row r="2431" spans="1:21">
      <c r="A2431" s="10"/>
      <c r="I2431" s="10"/>
      <c r="J2431" s="10"/>
      <c r="K2431" s="10"/>
      <c r="L2431" s="10"/>
      <c r="M2431" s="10"/>
      <c r="N2431" s="10"/>
      <c r="O2431" s="10"/>
      <c r="P2431" s="10"/>
      <c r="Q2431" s="10"/>
      <c r="R2431" s="10"/>
      <c r="S2431" s="10"/>
      <c r="T2431" s="10"/>
      <c r="U2431" s="10"/>
    </row>
    <row r="2432" spans="1:21">
      <c r="A2432" s="10"/>
      <c r="I2432" s="10"/>
      <c r="J2432" s="10"/>
      <c r="K2432" s="10"/>
      <c r="L2432" s="10"/>
      <c r="M2432" s="10"/>
      <c r="N2432" s="10"/>
      <c r="O2432" s="10"/>
      <c r="P2432" s="10"/>
      <c r="Q2432" s="10"/>
      <c r="R2432" s="10"/>
      <c r="S2432" s="10"/>
      <c r="T2432" s="10"/>
      <c r="U2432" s="10"/>
    </row>
    <row r="2433" spans="1:21">
      <c r="A2433" s="10"/>
      <c r="I2433" s="10"/>
      <c r="J2433" s="10"/>
      <c r="K2433" s="10"/>
      <c r="L2433" s="10"/>
      <c r="M2433" s="10"/>
      <c r="N2433" s="10"/>
      <c r="O2433" s="10"/>
      <c r="P2433" s="10"/>
      <c r="Q2433" s="10"/>
      <c r="R2433" s="10"/>
      <c r="S2433" s="10"/>
      <c r="T2433" s="10"/>
      <c r="U2433" s="10"/>
    </row>
    <row r="2434" spans="1:21">
      <c r="A2434" s="10"/>
      <c r="I2434" s="10"/>
      <c r="J2434" s="10"/>
      <c r="K2434" s="10"/>
      <c r="L2434" s="10"/>
      <c r="M2434" s="10"/>
      <c r="N2434" s="10"/>
      <c r="O2434" s="10"/>
      <c r="P2434" s="10"/>
      <c r="Q2434" s="10"/>
      <c r="R2434" s="10"/>
      <c r="S2434" s="10"/>
      <c r="T2434" s="10"/>
      <c r="U2434" s="10"/>
    </row>
    <row r="2435" spans="1:21">
      <c r="A2435" s="10"/>
      <c r="I2435" s="10"/>
      <c r="J2435" s="10"/>
      <c r="K2435" s="10"/>
      <c r="L2435" s="10"/>
      <c r="M2435" s="10"/>
      <c r="N2435" s="10"/>
      <c r="O2435" s="10"/>
      <c r="P2435" s="10"/>
      <c r="Q2435" s="10"/>
      <c r="R2435" s="10"/>
      <c r="S2435" s="10"/>
      <c r="T2435" s="10"/>
      <c r="U2435" s="10"/>
    </row>
    <row r="2436" spans="1:21">
      <c r="A2436" s="10"/>
      <c r="I2436" s="10"/>
      <c r="J2436" s="10"/>
      <c r="K2436" s="10"/>
      <c r="L2436" s="10"/>
      <c r="M2436" s="10"/>
      <c r="N2436" s="10"/>
      <c r="O2436" s="10"/>
      <c r="P2436" s="10"/>
      <c r="Q2436" s="10"/>
      <c r="R2436" s="10"/>
      <c r="S2436" s="10"/>
      <c r="T2436" s="10"/>
      <c r="U2436" s="10"/>
    </row>
    <row r="2437" spans="1:21">
      <c r="A2437" s="10"/>
      <c r="I2437" s="10"/>
      <c r="J2437" s="10"/>
      <c r="K2437" s="10"/>
      <c r="L2437" s="10"/>
      <c r="M2437" s="10"/>
      <c r="N2437" s="10"/>
      <c r="O2437" s="10"/>
      <c r="P2437" s="10"/>
      <c r="Q2437" s="10"/>
      <c r="R2437" s="10"/>
      <c r="S2437" s="10"/>
      <c r="T2437" s="10"/>
      <c r="U2437" s="10"/>
    </row>
    <row r="2438" spans="1:21">
      <c r="A2438" s="10"/>
      <c r="I2438" s="10"/>
      <c r="J2438" s="10"/>
      <c r="K2438" s="10"/>
      <c r="L2438" s="10"/>
      <c r="M2438" s="10"/>
      <c r="N2438" s="10"/>
      <c r="O2438" s="10"/>
      <c r="P2438" s="10"/>
      <c r="Q2438" s="10"/>
      <c r="R2438" s="10"/>
      <c r="S2438" s="10"/>
      <c r="T2438" s="10"/>
      <c r="U2438" s="10"/>
    </row>
    <row r="2439" spans="1:21">
      <c r="A2439" s="10"/>
      <c r="I2439" s="10"/>
      <c r="J2439" s="10"/>
      <c r="K2439" s="10"/>
      <c r="L2439" s="10"/>
      <c r="M2439" s="10"/>
      <c r="N2439" s="10"/>
      <c r="O2439" s="10"/>
      <c r="P2439" s="10"/>
      <c r="Q2439" s="10"/>
      <c r="R2439" s="10"/>
      <c r="S2439" s="10"/>
      <c r="T2439" s="10"/>
      <c r="U2439" s="10"/>
    </row>
    <row r="2440" spans="1:21">
      <c r="A2440" s="10"/>
      <c r="I2440" s="10"/>
      <c r="J2440" s="10"/>
      <c r="K2440" s="10"/>
      <c r="L2440" s="10"/>
      <c r="M2440" s="10"/>
      <c r="N2440" s="10"/>
      <c r="O2440" s="10"/>
      <c r="P2440" s="10"/>
      <c r="Q2440" s="10"/>
      <c r="R2440" s="10"/>
      <c r="S2440" s="10"/>
      <c r="T2440" s="10"/>
      <c r="U2440" s="10"/>
    </row>
    <row r="2441" spans="1:21">
      <c r="A2441" s="10"/>
      <c r="I2441" s="10"/>
      <c r="J2441" s="10"/>
      <c r="K2441" s="10"/>
      <c r="L2441" s="10"/>
      <c r="M2441" s="10"/>
      <c r="N2441" s="10"/>
      <c r="O2441" s="10"/>
      <c r="P2441" s="10"/>
      <c r="Q2441" s="10"/>
      <c r="R2441" s="10"/>
      <c r="S2441" s="10"/>
      <c r="T2441" s="10"/>
      <c r="U2441" s="10"/>
    </row>
    <row r="2442" spans="1:21">
      <c r="A2442" s="10"/>
      <c r="I2442" s="10"/>
      <c r="J2442" s="10"/>
      <c r="K2442" s="10"/>
      <c r="L2442" s="10"/>
      <c r="M2442" s="10"/>
      <c r="N2442" s="10"/>
      <c r="O2442" s="10"/>
      <c r="P2442" s="10"/>
      <c r="Q2442" s="10"/>
      <c r="R2442" s="10"/>
      <c r="S2442" s="10"/>
      <c r="T2442" s="10"/>
      <c r="U2442" s="10"/>
    </row>
    <row r="2443" spans="1:21">
      <c r="A2443" s="10"/>
      <c r="I2443" s="10"/>
      <c r="J2443" s="10"/>
      <c r="K2443" s="10"/>
      <c r="L2443" s="10"/>
      <c r="M2443" s="10"/>
      <c r="N2443" s="10"/>
      <c r="O2443" s="10"/>
      <c r="P2443" s="10"/>
      <c r="Q2443" s="10"/>
      <c r="R2443" s="10"/>
      <c r="S2443" s="10"/>
      <c r="T2443" s="10"/>
      <c r="U2443" s="10"/>
    </row>
    <row r="2444" spans="1:21">
      <c r="A2444" s="10"/>
      <c r="I2444" s="10"/>
      <c r="J2444" s="10"/>
      <c r="K2444" s="10"/>
      <c r="L2444" s="10"/>
      <c r="M2444" s="10"/>
      <c r="N2444" s="10"/>
      <c r="O2444" s="10"/>
      <c r="P2444" s="10"/>
      <c r="Q2444" s="10"/>
      <c r="R2444" s="10"/>
      <c r="S2444" s="10"/>
      <c r="T2444" s="10"/>
      <c r="U2444" s="10"/>
    </row>
    <row r="2445" spans="1:21">
      <c r="A2445" s="10"/>
      <c r="I2445" s="10"/>
      <c r="J2445" s="10"/>
      <c r="K2445" s="10"/>
      <c r="L2445" s="10"/>
      <c r="M2445" s="10"/>
      <c r="N2445" s="10"/>
      <c r="O2445" s="10"/>
      <c r="P2445" s="10"/>
      <c r="Q2445" s="10"/>
      <c r="R2445" s="10"/>
      <c r="S2445" s="10"/>
      <c r="T2445" s="10"/>
      <c r="U2445" s="10"/>
    </row>
    <row r="2446" spans="1:21">
      <c r="A2446" s="10"/>
      <c r="I2446" s="10"/>
      <c r="J2446" s="10"/>
      <c r="K2446" s="10"/>
      <c r="L2446" s="10"/>
      <c r="M2446" s="10"/>
      <c r="N2446" s="10"/>
      <c r="O2446" s="10"/>
      <c r="P2446" s="10"/>
      <c r="Q2446" s="10"/>
      <c r="R2446" s="10"/>
      <c r="S2446" s="10"/>
      <c r="T2446" s="10"/>
      <c r="U2446" s="10"/>
    </row>
    <row r="2447" spans="1:21">
      <c r="A2447" s="10"/>
      <c r="I2447" s="10"/>
      <c r="J2447" s="10"/>
      <c r="K2447" s="10"/>
      <c r="L2447" s="10"/>
      <c r="M2447" s="10"/>
      <c r="N2447" s="10"/>
      <c r="O2447" s="10"/>
      <c r="P2447" s="10"/>
      <c r="Q2447" s="10"/>
      <c r="R2447" s="10"/>
      <c r="S2447" s="10"/>
      <c r="T2447" s="10"/>
      <c r="U2447" s="10"/>
    </row>
    <row r="2448" spans="1:21">
      <c r="A2448" s="10"/>
      <c r="I2448" s="10"/>
      <c r="J2448" s="10"/>
      <c r="K2448" s="10"/>
      <c r="L2448" s="10"/>
      <c r="M2448" s="10"/>
      <c r="N2448" s="10"/>
      <c r="O2448" s="10"/>
      <c r="P2448" s="10"/>
      <c r="Q2448" s="10"/>
      <c r="R2448" s="10"/>
      <c r="S2448" s="10"/>
      <c r="T2448" s="10"/>
      <c r="U2448" s="10"/>
    </row>
    <row r="2449" spans="1:21">
      <c r="A2449" s="10"/>
      <c r="I2449" s="10"/>
      <c r="J2449" s="10"/>
      <c r="K2449" s="10"/>
      <c r="L2449" s="10"/>
      <c r="M2449" s="10"/>
      <c r="N2449" s="10"/>
      <c r="O2449" s="10"/>
      <c r="P2449" s="10"/>
      <c r="Q2449" s="10"/>
      <c r="R2449" s="10"/>
      <c r="S2449" s="10"/>
      <c r="T2449" s="10"/>
      <c r="U2449" s="10"/>
    </row>
    <row r="2450" spans="1:21">
      <c r="A2450" s="10"/>
      <c r="I2450" s="10"/>
      <c r="J2450" s="10"/>
      <c r="K2450" s="10"/>
      <c r="L2450" s="10"/>
      <c r="M2450" s="10"/>
      <c r="N2450" s="10"/>
      <c r="O2450" s="10"/>
      <c r="P2450" s="10"/>
      <c r="Q2450" s="10"/>
      <c r="R2450" s="10"/>
      <c r="S2450" s="10"/>
      <c r="T2450" s="10"/>
      <c r="U2450" s="10"/>
    </row>
    <row r="2451" spans="1:21">
      <c r="A2451" s="10"/>
      <c r="I2451" s="10"/>
      <c r="J2451" s="10"/>
      <c r="K2451" s="10"/>
      <c r="L2451" s="10"/>
      <c r="M2451" s="10"/>
      <c r="N2451" s="10"/>
      <c r="O2451" s="10"/>
      <c r="P2451" s="10"/>
      <c r="Q2451" s="10"/>
      <c r="R2451" s="10"/>
      <c r="S2451" s="10"/>
      <c r="T2451" s="10"/>
      <c r="U2451" s="10"/>
    </row>
    <row r="2452" spans="1:21">
      <c r="A2452" s="10"/>
      <c r="I2452" s="10"/>
      <c r="J2452" s="10"/>
      <c r="K2452" s="10"/>
      <c r="L2452" s="10"/>
      <c r="M2452" s="10"/>
      <c r="N2452" s="10"/>
      <c r="O2452" s="10"/>
      <c r="P2452" s="10"/>
      <c r="Q2452" s="10"/>
      <c r="R2452" s="10"/>
      <c r="S2452" s="10"/>
      <c r="T2452" s="10"/>
      <c r="U2452" s="10"/>
    </row>
    <row r="2453" spans="1:21">
      <c r="A2453" s="10"/>
      <c r="I2453" s="10"/>
      <c r="J2453" s="10"/>
      <c r="K2453" s="10"/>
      <c r="L2453" s="10"/>
      <c r="M2453" s="10"/>
      <c r="N2453" s="10"/>
      <c r="O2453" s="10"/>
      <c r="P2453" s="10"/>
      <c r="Q2453" s="10"/>
      <c r="R2453" s="10"/>
      <c r="S2453" s="10"/>
      <c r="T2453" s="10"/>
      <c r="U2453" s="10"/>
    </row>
    <row r="2454" spans="1:21">
      <c r="A2454" s="10"/>
      <c r="I2454" s="10"/>
      <c r="J2454" s="10"/>
      <c r="K2454" s="10"/>
      <c r="L2454" s="10"/>
      <c r="M2454" s="10"/>
      <c r="N2454" s="10"/>
      <c r="O2454" s="10"/>
      <c r="P2454" s="10"/>
      <c r="Q2454" s="10"/>
      <c r="R2454" s="10"/>
      <c r="S2454" s="10"/>
      <c r="T2454" s="10"/>
      <c r="U2454" s="10"/>
    </row>
    <row r="2455" spans="1:21">
      <c r="A2455" s="10"/>
      <c r="I2455" s="10"/>
      <c r="J2455" s="10"/>
      <c r="K2455" s="10"/>
      <c r="L2455" s="10"/>
      <c r="M2455" s="10"/>
      <c r="N2455" s="10"/>
      <c r="O2455" s="10"/>
      <c r="P2455" s="10"/>
      <c r="Q2455" s="10"/>
      <c r="R2455" s="10"/>
      <c r="S2455" s="10"/>
      <c r="T2455" s="10"/>
      <c r="U2455" s="10"/>
    </row>
    <row r="2456" spans="1:21">
      <c r="A2456" s="10"/>
      <c r="I2456" s="10"/>
      <c r="J2456" s="10"/>
      <c r="K2456" s="10"/>
      <c r="L2456" s="10"/>
      <c r="M2456" s="10"/>
      <c r="N2456" s="10"/>
      <c r="O2456" s="10"/>
      <c r="P2456" s="10"/>
      <c r="Q2456" s="10"/>
      <c r="R2456" s="10"/>
      <c r="S2456" s="10"/>
      <c r="T2456" s="10"/>
      <c r="U2456" s="10"/>
    </row>
    <row r="2457" spans="1:21">
      <c r="A2457" s="10"/>
      <c r="I2457" s="10"/>
      <c r="J2457" s="10"/>
      <c r="K2457" s="10"/>
      <c r="L2457" s="10"/>
      <c r="M2457" s="10"/>
      <c r="N2457" s="10"/>
      <c r="O2457" s="10"/>
      <c r="P2457" s="10"/>
      <c r="Q2457" s="10"/>
      <c r="R2457" s="10"/>
      <c r="S2457" s="10"/>
      <c r="T2457" s="10"/>
      <c r="U2457" s="10"/>
    </row>
    <row r="2458" spans="1:21">
      <c r="A2458" s="10"/>
      <c r="I2458" s="10"/>
      <c r="J2458" s="10"/>
      <c r="K2458" s="10"/>
      <c r="L2458" s="10"/>
      <c r="M2458" s="10"/>
      <c r="N2458" s="10"/>
      <c r="O2458" s="10"/>
      <c r="P2458" s="10"/>
      <c r="Q2458" s="10"/>
      <c r="R2458" s="10"/>
      <c r="S2458" s="10"/>
      <c r="T2458" s="10"/>
      <c r="U2458" s="10"/>
    </row>
    <row r="2459" spans="1:21">
      <c r="A2459" s="10"/>
      <c r="I2459" s="10"/>
      <c r="J2459" s="10"/>
      <c r="K2459" s="10"/>
      <c r="L2459" s="10"/>
      <c r="M2459" s="10"/>
      <c r="N2459" s="10"/>
      <c r="O2459" s="10"/>
      <c r="P2459" s="10"/>
      <c r="Q2459" s="10"/>
      <c r="R2459" s="10"/>
      <c r="S2459" s="10"/>
      <c r="T2459" s="10"/>
      <c r="U2459" s="10"/>
    </row>
    <row r="2460" spans="1:21">
      <c r="A2460" s="10"/>
      <c r="I2460" s="10"/>
      <c r="J2460" s="10"/>
      <c r="K2460" s="10"/>
      <c r="L2460" s="10"/>
      <c r="M2460" s="10"/>
      <c r="N2460" s="10"/>
      <c r="O2460" s="10"/>
      <c r="P2460" s="10"/>
      <c r="Q2460" s="10"/>
      <c r="R2460" s="10"/>
      <c r="S2460" s="10"/>
      <c r="T2460" s="10"/>
      <c r="U2460" s="10"/>
    </row>
    <row r="2461" spans="1:21">
      <c r="A2461" s="10"/>
      <c r="I2461" s="10"/>
      <c r="J2461" s="10"/>
      <c r="K2461" s="10"/>
      <c r="L2461" s="10"/>
      <c r="M2461" s="10"/>
      <c r="N2461" s="10"/>
      <c r="O2461" s="10"/>
      <c r="P2461" s="10"/>
      <c r="Q2461" s="10"/>
      <c r="R2461" s="10"/>
      <c r="S2461" s="10"/>
      <c r="T2461" s="10"/>
      <c r="U2461" s="10"/>
    </row>
    <row r="2462" spans="1:21">
      <c r="A2462" s="10"/>
      <c r="I2462" s="10"/>
      <c r="J2462" s="10"/>
      <c r="K2462" s="10"/>
      <c r="L2462" s="10"/>
      <c r="M2462" s="10"/>
      <c r="N2462" s="10"/>
      <c r="O2462" s="10"/>
      <c r="P2462" s="10"/>
      <c r="Q2462" s="10"/>
      <c r="R2462" s="10"/>
      <c r="S2462" s="10"/>
      <c r="T2462" s="10"/>
      <c r="U2462" s="10"/>
    </row>
    <row r="2463" spans="1:21">
      <c r="A2463" s="10"/>
      <c r="I2463" s="10"/>
      <c r="J2463" s="10"/>
      <c r="K2463" s="10"/>
      <c r="L2463" s="10"/>
      <c r="M2463" s="10"/>
      <c r="N2463" s="10"/>
      <c r="O2463" s="10"/>
      <c r="P2463" s="10"/>
      <c r="Q2463" s="10"/>
      <c r="R2463" s="10"/>
      <c r="S2463" s="10"/>
      <c r="T2463" s="10"/>
      <c r="U2463" s="10"/>
    </row>
    <row r="2464" spans="1:21">
      <c r="A2464" s="10"/>
      <c r="I2464" s="10"/>
      <c r="J2464" s="10"/>
      <c r="K2464" s="10"/>
      <c r="L2464" s="10"/>
      <c r="M2464" s="10"/>
      <c r="N2464" s="10"/>
      <c r="O2464" s="10"/>
      <c r="P2464" s="10"/>
      <c r="Q2464" s="10"/>
      <c r="R2464" s="10"/>
      <c r="S2464" s="10"/>
      <c r="T2464" s="10"/>
      <c r="U2464" s="10"/>
    </row>
    <row r="2465" spans="1:21">
      <c r="A2465" s="10"/>
      <c r="I2465" s="10"/>
      <c r="J2465" s="10"/>
      <c r="K2465" s="10"/>
      <c r="L2465" s="10"/>
      <c r="M2465" s="10"/>
      <c r="N2465" s="10"/>
      <c r="O2465" s="10"/>
      <c r="P2465" s="10"/>
      <c r="Q2465" s="10"/>
      <c r="R2465" s="10"/>
      <c r="S2465" s="10"/>
      <c r="T2465" s="10"/>
      <c r="U2465" s="10"/>
    </row>
    <row r="2466" spans="1:21">
      <c r="A2466" s="10"/>
      <c r="I2466" s="10"/>
      <c r="J2466" s="10"/>
      <c r="K2466" s="10"/>
      <c r="L2466" s="10"/>
      <c r="M2466" s="10"/>
      <c r="N2466" s="10"/>
      <c r="O2466" s="10"/>
      <c r="P2466" s="10"/>
      <c r="Q2466" s="10"/>
      <c r="R2466" s="10"/>
      <c r="S2466" s="10"/>
      <c r="T2466" s="10"/>
      <c r="U2466" s="10"/>
    </row>
    <row r="2467" spans="1:21">
      <c r="A2467" s="10"/>
      <c r="I2467" s="10"/>
      <c r="J2467" s="10"/>
      <c r="K2467" s="10"/>
      <c r="L2467" s="10"/>
      <c r="M2467" s="10"/>
      <c r="N2467" s="10"/>
      <c r="O2467" s="10"/>
      <c r="P2467" s="10"/>
      <c r="Q2467" s="10"/>
      <c r="R2467" s="10"/>
      <c r="S2467" s="10"/>
      <c r="T2467" s="10"/>
      <c r="U2467" s="10"/>
    </row>
    <row r="2468" spans="1:21">
      <c r="A2468" s="10"/>
      <c r="I2468" s="10"/>
      <c r="J2468" s="10"/>
      <c r="K2468" s="10"/>
      <c r="L2468" s="10"/>
      <c r="M2468" s="10"/>
      <c r="N2468" s="10"/>
      <c r="O2468" s="10"/>
      <c r="P2468" s="10"/>
      <c r="Q2468" s="10"/>
      <c r="R2468" s="10"/>
      <c r="S2468" s="10"/>
      <c r="T2468" s="10"/>
      <c r="U2468" s="10"/>
    </row>
    <row r="2469" spans="1:21">
      <c r="A2469" s="10"/>
      <c r="I2469" s="10"/>
      <c r="J2469" s="10"/>
      <c r="K2469" s="10"/>
      <c r="L2469" s="10"/>
      <c r="M2469" s="10"/>
      <c r="N2469" s="10"/>
      <c r="O2469" s="10"/>
      <c r="P2469" s="10"/>
      <c r="Q2469" s="10"/>
      <c r="R2469" s="10"/>
      <c r="S2469" s="10"/>
      <c r="T2469" s="10"/>
      <c r="U2469" s="10"/>
    </row>
    <row r="2470" spans="1:21">
      <c r="A2470" s="10"/>
      <c r="I2470" s="10"/>
      <c r="J2470" s="10"/>
      <c r="K2470" s="10"/>
      <c r="L2470" s="10"/>
      <c r="M2470" s="10"/>
      <c r="N2470" s="10"/>
      <c r="O2470" s="10"/>
      <c r="P2470" s="10"/>
      <c r="Q2470" s="10"/>
      <c r="R2470" s="10"/>
      <c r="S2470" s="10"/>
      <c r="T2470" s="10"/>
      <c r="U2470" s="10"/>
    </row>
    <row r="2471" spans="1:21">
      <c r="A2471" s="10"/>
      <c r="I2471" s="10"/>
      <c r="J2471" s="10"/>
      <c r="K2471" s="10"/>
      <c r="L2471" s="10"/>
      <c r="M2471" s="10"/>
      <c r="N2471" s="10"/>
      <c r="O2471" s="10"/>
      <c r="P2471" s="10"/>
      <c r="Q2471" s="10"/>
      <c r="R2471" s="10"/>
      <c r="S2471" s="10"/>
      <c r="T2471" s="10"/>
      <c r="U2471" s="10"/>
    </row>
    <row r="2472" spans="1:21">
      <c r="A2472" s="10"/>
      <c r="I2472" s="10"/>
      <c r="J2472" s="10"/>
      <c r="K2472" s="10"/>
      <c r="L2472" s="10"/>
      <c r="M2472" s="10"/>
      <c r="N2472" s="10"/>
      <c r="O2472" s="10"/>
      <c r="P2472" s="10"/>
      <c r="Q2472" s="10"/>
      <c r="R2472" s="10"/>
      <c r="S2472" s="10"/>
      <c r="T2472" s="10"/>
      <c r="U2472" s="10"/>
    </row>
    <row r="2473" spans="1:21">
      <c r="A2473" s="10"/>
      <c r="I2473" s="10"/>
      <c r="J2473" s="10"/>
      <c r="K2473" s="10"/>
      <c r="L2473" s="10"/>
      <c r="M2473" s="10"/>
      <c r="N2473" s="10"/>
      <c r="O2473" s="10"/>
      <c r="P2473" s="10"/>
      <c r="Q2473" s="10"/>
      <c r="R2473" s="10"/>
      <c r="S2473" s="10"/>
      <c r="T2473" s="10"/>
      <c r="U2473" s="10"/>
    </row>
    <row r="2474" spans="1:21">
      <c r="A2474" s="10"/>
      <c r="I2474" s="10"/>
      <c r="J2474" s="10"/>
      <c r="K2474" s="10"/>
      <c r="L2474" s="10"/>
      <c r="M2474" s="10"/>
      <c r="N2474" s="10"/>
      <c r="O2474" s="10"/>
      <c r="P2474" s="10"/>
      <c r="Q2474" s="10"/>
      <c r="R2474" s="10"/>
      <c r="S2474" s="10"/>
      <c r="T2474" s="10"/>
      <c r="U2474" s="10"/>
    </row>
    <row r="2475" spans="1:21">
      <c r="A2475" s="10"/>
      <c r="I2475" s="10"/>
      <c r="J2475" s="10"/>
      <c r="K2475" s="10"/>
      <c r="L2475" s="10"/>
      <c r="M2475" s="10"/>
      <c r="N2475" s="10"/>
      <c r="O2475" s="10"/>
      <c r="P2475" s="10"/>
      <c r="Q2475" s="10"/>
      <c r="R2475" s="10"/>
      <c r="S2475" s="10"/>
      <c r="T2475" s="10"/>
      <c r="U2475" s="10"/>
    </row>
    <row r="2476" spans="1:21">
      <c r="A2476" s="10"/>
      <c r="I2476" s="10"/>
      <c r="J2476" s="10"/>
      <c r="K2476" s="10"/>
      <c r="L2476" s="10"/>
      <c r="M2476" s="10"/>
      <c r="N2476" s="10"/>
      <c r="O2476" s="10"/>
      <c r="P2476" s="10"/>
      <c r="Q2476" s="10"/>
      <c r="R2476" s="10"/>
      <c r="S2476" s="10"/>
      <c r="T2476" s="10"/>
      <c r="U2476" s="10"/>
    </row>
    <row r="2477" spans="1:21">
      <c r="A2477" s="10"/>
      <c r="I2477" s="10"/>
      <c r="J2477" s="10"/>
      <c r="K2477" s="10"/>
      <c r="L2477" s="10"/>
      <c r="M2477" s="10"/>
      <c r="N2477" s="10"/>
      <c r="O2477" s="10"/>
      <c r="P2477" s="10"/>
      <c r="Q2477" s="10"/>
      <c r="R2477" s="10"/>
      <c r="S2477" s="10"/>
      <c r="T2477" s="10"/>
      <c r="U2477" s="10"/>
    </row>
    <row r="2478" spans="1:21">
      <c r="A2478" s="10"/>
      <c r="I2478" s="10"/>
      <c r="J2478" s="10"/>
      <c r="K2478" s="10"/>
      <c r="L2478" s="10"/>
      <c r="M2478" s="10"/>
      <c r="N2478" s="10"/>
      <c r="O2478" s="10"/>
      <c r="P2478" s="10"/>
      <c r="Q2478" s="10"/>
      <c r="R2478" s="10"/>
      <c r="S2478" s="10"/>
      <c r="T2478" s="10"/>
      <c r="U2478" s="10"/>
    </row>
    <row r="2479" spans="1:21">
      <c r="A2479" s="10"/>
      <c r="I2479" s="10"/>
      <c r="J2479" s="10"/>
      <c r="K2479" s="10"/>
      <c r="L2479" s="10"/>
      <c r="M2479" s="10"/>
      <c r="N2479" s="10"/>
      <c r="O2479" s="10"/>
      <c r="P2479" s="10"/>
      <c r="Q2479" s="10"/>
      <c r="R2479" s="10"/>
      <c r="S2479" s="10"/>
      <c r="T2479" s="10"/>
      <c r="U2479" s="10"/>
    </row>
    <row r="2480" spans="1:21">
      <c r="A2480" s="10"/>
      <c r="I2480" s="10"/>
      <c r="J2480" s="10"/>
      <c r="K2480" s="10"/>
      <c r="L2480" s="10"/>
      <c r="M2480" s="10"/>
      <c r="N2480" s="10"/>
      <c r="O2480" s="10"/>
      <c r="P2480" s="10"/>
      <c r="Q2480" s="10"/>
      <c r="R2480" s="10"/>
      <c r="S2480" s="10"/>
      <c r="T2480" s="10"/>
      <c r="U2480" s="10"/>
    </row>
    <row r="2481" spans="1:21">
      <c r="A2481" s="10"/>
      <c r="I2481" s="10"/>
      <c r="J2481" s="10"/>
      <c r="K2481" s="10"/>
      <c r="L2481" s="10"/>
      <c r="M2481" s="10"/>
      <c r="N2481" s="10"/>
      <c r="O2481" s="10"/>
      <c r="P2481" s="10"/>
      <c r="Q2481" s="10"/>
      <c r="R2481" s="10"/>
      <c r="S2481" s="10"/>
      <c r="T2481" s="10"/>
      <c r="U2481" s="10"/>
    </row>
    <row r="2482" spans="1:21">
      <c r="A2482" s="10"/>
      <c r="I2482" s="10"/>
      <c r="J2482" s="10"/>
      <c r="K2482" s="10"/>
      <c r="L2482" s="10"/>
      <c r="M2482" s="10"/>
      <c r="N2482" s="10"/>
      <c r="O2482" s="10"/>
      <c r="P2482" s="10"/>
      <c r="Q2482" s="10"/>
      <c r="R2482" s="10"/>
      <c r="S2482" s="10"/>
      <c r="T2482" s="10"/>
      <c r="U2482" s="10"/>
    </row>
    <row r="2483" spans="1:21">
      <c r="A2483" s="10"/>
      <c r="I2483" s="10"/>
      <c r="J2483" s="10"/>
      <c r="K2483" s="10"/>
      <c r="L2483" s="10"/>
      <c r="M2483" s="10"/>
      <c r="N2483" s="10"/>
      <c r="O2483" s="10"/>
      <c r="P2483" s="10"/>
      <c r="Q2483" s="10"/>
      <c r="R2483" s="10"/>
      <c r="S2483" s="10"/>
      <c r="T2483" s="10"/>
      <c r="U2483" s="10"/>
    </row>
    <row r="2484" spans="1:21">
      <c r="A2484" s="10"/>
      <c r="I2484" s="10"/>
      <c r="J2484" s="10"/>
      <c r="K2484" s="10"/>
      <c r="L2484" s="10"/>
      <c r="M2484" s="10"/>
      <c r="N2484" s="10"/>
      <c r="O2484" s="10"/>
      <c r="P2484" s="10"/>
      <c r="Q2484" s="10"/>
      <c r="R2484" s="10"/>
      <c r="S2484" s="10"/>
      <c r="T2484" s="10"/>
      <c r="U2484" s="10"/>
    </row>
    <row r="2485" spans="1:21">
      <c r="A2485" s="10"/>
      <c r="I2485" s="10"/>
      <c r="J2485" s="10"/>
      <c r="K2485" s="10"/>
      <c r="L2485" s="10"/>
      <c r="M2485" s="10"/>
      <c r="N2485" s="10"/>
      <c r="O2485" s="10"/>
      <c r="P2485" s="10"/>
      <c r="Q2485" s="10"/>
      <c r="R2485" s="10"/>
      <c r="S2485" s="10"/>
      <c r="T2485" s="10"/>
      <c r="U2485" s="10"/>
    </row>
    <row r="2486" spans="1:21">
      <c r="A2486" s="10"/>
      <c r="I2486" s="10"/>
      <c r="J2486" s="10"/>
      <c r="K2486" s="10"/>
      <c r="L2486" s="10"/>
      <c r="M2486" s="10"/>
      <c r="N2486" s="10"/>
      <c r="O2486" s="10"/>
      <c r="P2486" s="10"/>
      <c r="Q2486" s="10"/>
      <c r="R2486" s="10"/>
      <c r="S2486" s="10"/>
      <c r="T2486" s="10"/>
      <c r="U2486" s="10"/>
    </row>
    <row r="2487" spans="1:21">
      <c r="A2487" s="10"/>
      <c r="I2487" s="10"/>
      <c r="J2487" s="10"/>
      <c r="K2487" s="10"/>
      <c r="L2487" s="10"/>
      <c r="M2487" s="10"/>
      <c r="N2487" s="10"/>
      <c r="O2487" s="10"/>
      <c r="P2487" s="10"/>
      <c r="Q2487" s="10"/>
      <c r="R2487" s="10"/>
      <c r="S2487" s="10"/>
      <c r="T2487" s="10"/>
      <c r="U2487" s="10"/>
    </row>
    <row r="2488" spans="1:21">
      <c r="A2488" s="10"/>
      <c r="I2488" s="10"/>
      <c r="J2488" s="10"/>
      <c r="K2488" s="10"/>
      <c r="L2488" s="10"/>
      <c r="M2488" s="10"/>
      <c r="N2488" s="10"/>
      <c r="O2488" s="10"/>
      <c r="P2488" s="10"/>
      <c r="Q2488" s="10"/>
      <c r="R2488" s="10"/>
      <c r="S2488" s="10"/>
      <c r="T2488" s="10"/>
      <c r="U2488" s="10"/>
    </row>
    <row r="2489" spans="1:21">
      <c r="A2489" s="10"/>
      <c r="I2489" s="10"/>
      <c r="J2489" s="10"/>
      <c r="K2489" s="10"/>
      <c r="L2489" s="10"/>
      <c r="M2489" s="10"/>
      <c r="N2489" s="10"/>
      <c r="O2489" s="10"/>
      <c r="P2489" s="10"/>
      <c r="Q2489" s="10"/>
      <c r="R2489" s="10"/>
      <c r="S2489" s="10"/>
      <c r="T2489" s="10"/>
      <c r="U2489" s="10"/>
    </row>
    <row r="2490" spans="1:21">
      <c r="A2490" s="10"/>
      <c r="I2490" s="10"/>
      <c r="J2490" s="10"/>
      <c r="K2490" s="10"/>
      <c r="L2490" s="10"/>
      <c r="M2490" s="10"/>
      <c r="N2490" s="10"/>
      <c r="O2490" s="10"/>
      <c r="P2490" s="10"/>
      <c r="Q2490" s="10"/>
      <c r="R2490" s="10"/>
      <c r="S2490" s="10"/>
      <c r="T2490" s="10"/>
      <c r="U2490" s="10"/>
    </row>
    <row r="2491" spans="1:21">
      <c r="A2491" s="10"/>
      <c r="I2491" s="10"/>
      <c r="J2491" s="10"/>
      <c r="K2491" s="10"/>
      <c r="L2491" s="10"/>
      <c r="M2491" s="10"/>
      <c r="N2491" s="10"/>
      <c r="O2491" s="10"/>
      <c r="P2491" s="10"/>
      <c r="Q2491" s="10"/>
      <c r="R2491" s="10"/>
      <c r="S2491" s="10"/>
      <c r="T2491" s="10"/>
      <c r="U2491" s="10"/>
    </row>
    <row r="2492" spans="1:21">
      <c r="A2492" s="10"/>
      <c r="I2492" s="10"/>
      <c r="J2492" s="10"/>
      <c r="K2492" s="10"/>
      <c r="L2492" s="10"/>
      <c r="M2492" s="10"/>
      <c r="N2492" s="10"/>
      <c r="O2492" s="10"/>
      <c r="P2492" s="10"/>
      <c r="Q2492" s="10"/>
      <c r="R2492" s="10"/>
      <c r="S2492" s="10"/>
      <c r="T2492" s="10"/>
      <c r="U2492" s="10"/>
    </row>
    <row r="2493" spans="1:21">
      <c r="A2493" s="10"/>
      <c r="I2493" s="10"/>
      <c r="J2493" s="10"/>
      <c r="K2493" s="10"/>
      <c r="L2493" s="10"/>
      <c r="M2493" s="10"/>
      <c r="N2493" s="10"/>
      <c r="O2493" s="10"/>
      <c r="P2493" s="10"/>
      <c r="Q2493" s="10"/>
      <c r="R2493" s="10"/>
      <c r="S2493" s="10"/>
      <c r="T2493" s="10"/>
      <c r="U2493" s="10"/>
    </row>
    <row r="2494" spans="1:21">
      <c r="A2494" s="10"/>
      <c r="I2494" s="10"/>
      <c r="J2494" s="10"/>
      <c r="K2494" s="10"/>
      <c r="L2494" s="10"/>
      <c r="M2494" s="10"/>
      <c r="N2494" s="10"/>
      <c r="O2494" s="10"/>
      <c r="P2494" s="10"/>
      <c r="Q2494" s="10"/>
      <c r="R2494" s="10"/>
      <c r="S2494" s="10"/>
      <c r="T2494" s="10"/>
      <c r="U2494" s="10"/>
    </row>
    <row r="2495" spans="1:21">
      <c r="A2495" s="10"/>
      <c r="I2495" s="10"/>
      <c r="J2495" s="10"/>
      <c r="K2495" s="10"/>
      <c r="L2495" s="10"/>
      <c r="M2495" s="10"/>
      <c r="N2495" s="10"/>
      <c r="O2495" s="10"/>
      <c r="P2495" s="10"/>
      <c r="Q2495" s="10"/>
      <c r="R2495" s="10"/>
      <c r="S2495" s="10"/>
      <c r="T2495" s="10"/>
      <c r="U2495" s="10"/>
    </row>
    <row r="2496" spans="1:21">
      <c r="A2496" s="10"/>
      <c r="I2496" s="10"/>
      <c r="J2496" s="10"/>
      <c r="K2496" s="10"/>
      <c r="L2496" s="10"/>
      <c r="M2496" s="10"/>
      <c r="N2496" s="10"/>
      <c r="O2496" s="10"/>
      <c r="P2496" s="10"/>
      <c r="Q2496" s="10"/>
      <c r="R2496" s="10"/>
      <c r="S2496" s="10"/>
      <c r="T2496" s="10"/>
      <c r="U2496" s="10"/>
    </row>
    <row r="2497" spans="1:21">
      <c r="A2497" s="10"/>
      <c r="I2497" s="10"/>
      <c r="J2497" s="10"/>
      <c r="K2497" s="10"/>
      <c r="L2497" s="10"/>
      <c r="M2497" s="10"/>
      <c r="N2497" s="10"/>
      <c r="O2497" s="10"/>
      <c r="P2497" s="10"/>
      <c r="Q2497" s="10"/>
      <c r="R2497" s="10"/>
      <c r="S2497" s="10"/>
      <c r="T2497" s="10"/>
      <c r="U2497" s="10"/>
    </row>
    <row r="2498" spans="1:21">
      <c r="A2498" s="10"/>
      <c r="I2498" s="10"/>
      <c r="J2498" s="10"/>
      <c r="K2498" s="10"/>
      <c r="L2498" s="10"/>
      <c r="M2498" s="10"/>
      <c r="N2498" s="10"/>
      <c r="O2498" s="10"/>
      <c r="P2498" s="10"/>
      <c r="Q2498" s="10"/>
      <c r="R2498" s="10"/>
      <c r="S2498" s="10"/>
      <c r="T2498" s="10"/>
      <c r="U2498" s="10"/>
    </row>
    <row r="2499" spans="1:21">
      <c r="A2499" s="10"/>
      <c r="I2499" s="10"/>
      <c r="J2499" s="10"/>
      <c r="K2499" s="10"/>
      <c r="L2499" s="10"/>
      <c r="M2499" s="10"/>
      <c r="N2499" s="10"/>
      <c r="O2499" s="10"/>
      <c r="P2499" s="10"/>
      <c r="Q2499" s="10"/>
      <c r="R2499" s="10"/>
      <c r="S2499" s="10"/>
      <c r="T2499" s="10"/>
      <c r="U2499" s="10"/>
    </row>
    <row r="2500" spans="1:21">
      <c r="A2500" s="10"/>
      <c r="I2500" s="10"/>
      <c r="J2500" s="10"/>
      <c r="K2500" s="10"/>
      <c r="L2500" s="10"/>
      <c r="M2500" s="10"/>
      <c r="N2500" s="10"/>
      <c r="O2500" s="10"/>
      <c r="P2500" s="10"/>
      <c r="Q2500" s="10"/>
      <c r="R2500" s="10"/>
      <c r="S2500" s="10"/>
      <c r="T2500" s="10"/>
      <c r="U2500" s="10"/>
    </row>
    <row r="2501" spans="1:21">
      <c r="A2501" s="10"/>
      <c r="I2501" s="10"/>
      <c r="J2501" s="10"/>
      <c r="K2501" s="10"/>
      <c r="L2501" s="10"/>
      <c r="M2501" s="10"/>
      <c r="N2501" s="10"/>
      <c r="O2501" s="10"/>
      <c r="P2501" s="10"/>
      <c r="Q2501" s="10"/>
      <c r="R2501" s="10"/>
      <c r="S2501" s="10"/>
      <c r="T2501" s="10"/>
      <c r="U2501" s="10"/>
    </row>
    <row r="2502" spans="1:21">
      <c r="A2502" s="10"/>
      <c r="I2502" s="10"/>
      <c r="J2502" s="10"/>
      <c r="K2502" s="10"/>
      <c r="L2502" s="10"/>
      <c r="M2502" s="10"/>
      <c r="N2502" s="10"/>
      <c r="O2502" s="10"/>
      <c r="P2502" s="10"/>
      <c r="Q2502" s="10"/>
      <c r="R2502" s="10"/>
      <c r="S2502" s="10"/>
      <c r="T2502" s="10"/>
      <c r="U2502" s="10"/>
    </row>
    <row r="2503" spans="1:21">
      <c r="A2503" s="10"/>
      <c r="I2503" s="10"/>
      <c r="J2503" s="10"/>
      <c r="K2503" s="10"/>
      <c r="L2503" s="10"/>
      <c r="M2503" s="10"/>
      <c r="N2503" s="10"/>
      <c r="O2503" s="10"/>
      <c r="P2503" s="10"/>
      <c r="Q2503" s="10"/>
      <c r="R2503" s="10"/>
      <c r="S2503" s="10"/>
      <c r="T2503" s="10"/>
      <c r="U2503" s="10"/>
    </row>
    <row r="2504" spans="1:21">
      <c r="A2504" s="10"/>
      <c r="I2504" s="10"/>
      <c r="J2504" s="10"/>
      <c r="K2504" s="10"/>
      <c r="L2504" s="10"/>
      <c r="M2504" s="10"/>
      <c r="N2504" s="10"/>
      <c r="O2504" s="10"/>
      <c r="P2504" s="10"/>
      <c r="Q2504" s="10"/>
      <c r="R2504" s="10"/>
      <c r="S2504" s="10"/>
      <c r="T2504" s="10"/>
      <c r="U2504" s="10"/>
    </row>
    <row r="2505" spans="1:21">
      <c r="A2505" s="10"/>
      <c r="I2505" s="10"/>
      <c r="J2505" s="10"/>
      <c r="K2505" s="10"/>
      <c r="L2505" s="10"/>
      <c r="M2505" s="10"/>
      <c r="N2505" s="10"/>
      <c r="O2505" s="10"/>
      <c r="P2505" s="10"/>
      <c r="Q2505" s="10"/>
      <c r="R2505" s="10"/>
      <c r="S2505" s="10"/>
      <c r="T2505" s="10"/>
      <c r="U2505" s="10"/>
    </row>
    <row r="2506" spans="1:21">
      <c r="A2506" s="10"/>
      <c r="I2506" s="10"/>
      <c r="J2506" s="10"/>
      <c r="K2506" s="10"/>
      <c r="L2506" s="10"/>
      <c r="M2506" s="10"/>
      <c r="N2506" s="10"/>
      <c r="O2506" s="10"/>
      <c r="P2506" s="10"/>
      <c r="Q2506" s="10"/>
      <c r="R2506" s="10"/>
      <c r="S2506" s="10"/>
      <c r="T2506" s="10"/>
      <c r="U2506" s="10"/>
    </row>
    <row r="2507" spans="1:21">
      <c r="A2507" s="10"/>
      <c r="I2507" s="10"/>
      <c r="J2507" s="10"/>
      <c r="K2507" s="10"/>
      <c r="L2507" s="10"/>
      <c r="M2507" s="10"/>
      <c r="N2507" s="10"/>
      <c r="O2507" s="10"/>
      <c r="P2507" s="10"/>
      <c r="Q2507" s="10"/>
      <c r="R2507" s="10"/>
      <c r="S2507" s="10"/>
      <c r="T2507" s="10"/>
      <c r="U2507" s="10"/>
    </row>
    <row r="2508" spans="1:21">
      <c r="A2508" s="10"/>
      <c r="I2508" s="10"/>
      <c r="J2508" s="10"/>
      <c r="K2508" s="10"/>
      <c r="L2508" s="10"/>
      <c r="M2508" s="10"/>
      <c r="N2508" s="10"/>
      <c r="O2508" s="10"/>
      <c r="P2508" s="10"/>
      <c r="Q2508" s="10"/>
      <c r="R2508" s="10"/>
      <c r="S2508" s="10"/>
      <c r="T2508" s="10"/>
      <c r="U2508" s="10"/>
    </row>
    <row r="2509" spans="1:21">
      <c r="A2509" s="10"/>
      <c r="I2509" s="10"/>
      <c r="J2509" s="10"/>
      <c r="K2509" s="10"/>
      <c r="L2509" s="10"/>
      <c r="M2509" s="10"/>
      <c r="N2509" s="10"/>
      <c r="O2509" s="10"/>
      <c r="P2509" s="10"/>
      <c r="Q2509" s="10"/>
      <c r="R2509" s="10"/>
      <c r="S2509" s="10"/>
      <c r="T2509" s="10"/>
      <c r="U2509" s="10"/>
    </row>
    <row r="2510" spans="1:21">
      <c r="A2510" s="10"/>
      <c r="I2510" s="10"/>
      <c r="J2510" s="10"/>
      <c r="K2510" s="10"/>
      <c r="L2510" s="10"/>
      <c r="M2510" s="10"/>
      <c r="N2510" s="10"/>
      <c r="O2510" s="10"/>
      <c r="P2510" s="10"/>
      <c r="Q2510" s="10"/>
      <c r="R2510" s="10"/>
      <c r="S2510" s="10"/>
      <c r="T2510" s="10"/>
      <c r="U2510" s="10"/>
    </row>
    <row r="2511" spans="1:21">
      <c r="A2511" s="10"/>
      <c r="I2511" s="10"/>
      <c r="J2511" s="10"/>
      <c r="K2511" s="10"/>
      <c r="L2511" s="10"/>
      <c r="M2511" s="10"/>
      <c r="N2511" s="10"/>
      <c r="O2511" s="10"/>
      <c r="P2511" s="10"/>
      <c r="Q2511" s="10"/>
      <c r="R2511" s="10"/>
      <c r="S2511" s="10"/>
      <c r="T2511" s="10"/>
      <c r="U2511" s="10"/>
    </row>
    <row r="2512" spans="1:21">
      <c r="A2512" s="10"/>
      <c r="I2512" s="10"/>
      <c r="J2512" s="10"/>
      <c r="K2512" s="10"/>
      <c r="L2512" s="10"/>
      <c r="M2512" s="10"/>
      <c r="N2512" s="10"/>
      <c r="O2512" s="10"/>
      <c r="P2512" s="10"/>
      <c r="Q2512" s="10"/>
      <c r="R2512" s="10"/>
      <c r="S2512" s="10"/>
      <c r="T2512" s="10"/>
      <c r="U2512" s="10"/>
    </row>
    <row r="2513" spans="1:21">
      <c r="A2513" s="10"/>
      <c r="I2513" s="10"/>
      <c r="J2513" s="10"/>
      <c r="K2513" s="10"/>
      <c r="L2513" s="10"/>
      <c r="M2513" s="10"/>
      <c r="N2513" s="10"/>
      <c r="O2513" s="10"/>
      <c r="P2513" s="10"/>
      <c r="Q2513" s="10"/>
      <c r="R2513" s="10"/>
      <c r="S2513" s="10"/>
      <c r="T2513" s="10"/>
      <c r="U2513" s="10"/>
    </row>
    <row r="2514" spans="1:21">
      <c r="A2514" s="10"/>
      <c r="I2514" s="10"/>
      <c r="J2514" s="10"/>
      <c r="K2514" s="10"/>
      <c r="L2514" s="10"/>
      <c r="M2514" s="10"/>
      <c r="N2514" s="10"/>
      <c r="O2514" s="10"/>
      <c r="P2514" s="10"/>
      <c r="Q2514" s="10"/>
      <c r="R2514" s="10"/>
      <c r="S2514" s="10"/>
      <c r="T2514" s="10"/>
      <c r="U2514" s="10"/>
    </row>
    <row r="2515" spans="1:21">
      <c r="A2515" s="10"/>
      <c r="I2515" s="10"/>
      <c r="J2515" s="10"/>
      <c r="K2515" s="10"/>
      <c r="L2515" s="10"/>
      <c r="M2515" s="10"/>
      <c r="N2515" s="10"/>
      <c r="O2515" s="10"/>
      <c r="P2515" s="10"/>
      <c r="Q2515" s="10"/>
      <c r="R2515" s="10"/>
      <c r="S2515" s="10"/>
      <c r="T2515" s="10"/>
      <c r="U2515" s="10"/>
    </row>
    <row r="2516" spans="1:21">
      <c r="A2516" s="10"/>
      <c r="I2516" s="10"/>
      <c r="J2516" s="10"/>
      <c r="K2516" s="10"/>
      <c r="L2516" s="10"/>
      <c r="M2516" s="10"/>
      <c r="N2516" s="10"/>
      <c r="O2516" s="10"/>
      <c r="P2516" s="10"/>
      <c r="Q2516" s="10"/>
      <c r="R2516" s="10"/>
      <c r="S2516" s="10"/>
      <c r="T2516" s="10"/>
      <c r="U2516" s="10"/>
    </row>
    <row r="2517" spans="1:21">
      <c r="A2517" s="10"/>
      <c r="I2517" s="10"/>
      <c r="J2517" s="10"/>
      <c r="K2517" s="10"/>
      <c r="L2517" s="10"/>
      <c r="M2517" s="10"/>
      <c r="N2517" s="10"/>
      <c r="O2517" s="10"/>
      <c r="P2517" s="10"/>
      <c r="Q2517" s="10"/>
      <c r="R2517" s="10"/>
      <c r="S2517" s="10"/>
      <c r="T2517" s="10"/>
      <c r="U2517" s="10"/>
    </row>
    <row r="2518" spans="1:21">
      <c r="A2518" s="10"/>
      <c r="I2518" s="10"/>
      <c r="J2518" s="10"/>
      <c r="K2518" s="10"/>
      <c r="L2518" s="10"/>
      <c r="M2518" s="10"/>
      <c r="N2518" s="10"/>
      <c r="O2518" s="10"/>
      <c r="P2518" s="10"/>
      <c r="Q2518" s="10"/>
      <c r="R2518" s="10"/>
      <c r="S2518" s="10"/>
      <c r="T2518" s="10"/>
      <c r="U2518" s="10"/>
    </row>
    <row r="2519" spans="1:21">
      <c r="A2519" s="10"/>
      <c r="I2519" s="10"/>
      <c r="J2519" s="10"/>
      <c r="K2519" s="10"/>
      <c r="L2519" s="10"/>
      <c r="M2519" s="10"/>
      <c r="N2519" s="10"/>
      <c r="O2519" s="10"/>
      <c r="P2519" s="10"/>
      <c r="Q2519" s="10"/>
      <c r="R2519" s="10"/>
      <c r="S2519" s="10"/>
      <c r="T2519" s="10"/>
      <c r="U2519" s="10"/>
    </row>
    <row r="2520" spans="1:21">
      <c r="A2520" s="10"/>
      <c r="I2520" s="10"/>
      <c r="J2520" s="10"/>
      <c r="K2520" s="10"/>
      <c r="L2520" s="10"/>
      <c r="M2520" s="10"/>
      <c r="N2520" s="10"/>
      <c r="O2520" s="10"/>
      <c r="P2520" s="10"/>
      <c r="Q2520" s="10"/>
      <c r="R2520" s="10"/>
      <c r="S2520" s="10"/>
      <c r="T2520" s="10"/>
      <c r="U2520" s="10"/>
    </row>
    <row r="2521" spans="1:21">
      <c r="A2521" s="10"/>
      <c r="I2521" s="10"/>
      <c r="J2521" s="10"/>
      <c r="K2521" s="10"/>
      <c r="L2521" s="10"/>
      <c r="M2521" s="10"/>
      <c r="N2521" s="10"/>
      <c r="O2521" s="10"/>
      <c r="P2521" s="10"/>
      <c r="Q2521" s="10"/>
      <c r="R2521" s="10"/>
      <c r="S2521" s="10"/>
      <c r="T2521" s="10"/>
      <c r="U2521" s="10"/>
    </row>
    <row r="2522" spans="1:21">
      <c r="A2522" s="10"/>
      <c r="I2522" s="10"/>
      <c r="J2522" s="10"/>
      <c r="K2522" s="10"/>
      <c r="L2522" s="10"/>
      <c r="M2522" s="10"/>
      <c r="N2522" s="10"/>
      <c r="O2522" s="10"/>
      <c r="P2522" s="10"/>
      <c r="Q2522" s="10"/>
      <c r="R2522" s="10"/>
      <c r="S2522" s="10"/>
      <c r="T2522" s="10"/>
      <c r="U2522" s="10"/>
    </row>
    <row r="2523" spans="1:21">
      <c r="A2523" s="10"/>
      <c r="I2523" s="10"/>
      <c r="J2523" s="10"/>
      <c r="K2523" s="10"/>
      <c r="L2523" s="10"/>
      <c r="M2523" s="10"/>
      <c r="N2523" s="10"/>
      <c r="O2523" s="10"/>
      <c r="P2523" s="10"/>
      <c r="Q2523" s="10"/>
      <c r="R2523" s="10"/>
      <c r="S2523" s="10"/>
      <c r="T2523" s="10"/>
      <c r="U2523" s="10"/>
    </row>
    <row r="2524" spans="1:21">
      <c r="A2524" s="10"/>
      <c r="I2524" s="10"/>
      <c r="J2524" s="10"/>
      <c r="K2524" s="10"/>
      <c r="L2524" s="10"/>
      <c r="M2524" s="10"/>
      <c r="N2524" s="10"/>
      <c r="O2524" s="10"/>
      <c r="P2524" s="10"/>
      <c r="Q2524" s="10"/>
      <c r="R2524" s="10"/>
      <c r="S2524" s="10"/>
      <c r="T2524" s="10"/>
      <c r="U2524" s="10"/>
    </row>
    <row r="2525" spans="1:21">
      <c r="A2525" s="10"/>
      <c r="I2525" s="10"/>
      <c r="J2525" s="10"/>
      <c r="K2525" s="10"/>
      <c r="L2525" s="10"/>
      <c r="M2525" s="10"/>
      <c r="N2525" s="10"/>
      <c r="O2525" s="10"/>
      <c r="P2525" s="10"/>
      <c r="Q2525" s="10"/>
      <c r="R2525" s="10"/>
      <c r="S2525" s="10"/>
      <c r="T2525" s="10"/>
      <c r="U2525" s="10"/>
    </row>
    <row r="2526" spans="1:21">
      <c r="A2526" s="10"/>
      <c r="I2526" s="10"/>
      <c r="J2526" s="10"/>
      <c r="K2526" s="10"/>
      <c r="L2526" s="10"/>
      <c r="M2526" s="10"/>
      <c r="N2526" s="10"/>
      <c r="O2526" s="10"/>
      <c r="P2526" s="10"/>
      <c r="Q2526" s="10"/>
      <c r="R2526" s="10"/>
      <c r="S2526" s="10"/>
      <c r="T2526" s="10"/>
      <c r="U2526" s="10"/>
    </row>
    <row r="2527" spans="1:21">
      <c r="A2527" s="10"/>
      <c r="I2527" s="10"/>
      <c r="J2527" s="10"/>
      <c r="K2527" s="10"/>
      <c r="L2527" s="10"/>
      <c r="M2527" s="10"/>
      <c r="N2527" s="10"/>
      <c r="O2527" s="10"/>
      <c r="P2527" s="10"/>
      <c r="Q2527" s="10"/>
      <c r="R2527" s="10"/>
      <c r="S2527" s="10"/>
      <c r="T2527" s="10"/>
      <c r="U2527" s="10"/>
    </row>
    <row r="2528" spans="1:21">
      <c r="A2528" s="10"/>
      <c r="I2528" s="10"/>
      <c r="J2528" s="10"/>
      <c r="K2528" s="10"/>
      <c r="L2528" s="10"/>
      <c r="M2528" s="10"/>
      <c r="N2528" s="10"/>
      <c r="O2528" s="10"/>
      <c r="P2528" s="10"/>
      <c r="Q2528" s="10"/>
      <c r="R2528" s="10"/>
      <c r="S2528" s="10"/>
      <c r="T2528" s="10"/>
      <c r="U2528" s="10"/>
    </row>
    <row r="2529" spans="1:21">
      <c r="A2529" s="10"/>
      <c r="I2529" s="10"/>
      <c r="J2529" s="10"/>
      <c r="K2529" s="10"/>
      <c r="L2529" s="10"/>
      <c r="M2529" s="10"/>
      <c r="N2529" s="10"/>
      <c r="O2529" s="10"/>
      <c r="P2529" s="10"/>
      <c r="Q2529" s="10"/>
      <c r="R2529" s="10"/>
      <c r="S2529" s="10"/>
      <c r="T2529" s="10"/>
      <c r="U2529" s="10"/>
    </row>
    <row r="2530" spans="1:21">
      <c r="A2530" s="10"/>
      <c r="I2530" s="10"/>
      <c r="J2530" s="10"/>
      <c r="K2530" s="10"/>
      <c r="L2530" s="10"/>
      <c r="M2530" s="10"/>
      <c r="N2530" s="10"/>
      <c r="O2530" s="10"/>
      <c r="P2530" s="10"/>
      <c r="Q2530" s="10"/>
      <c r="R2530" s="10"/>
      <c r="S2530" s="10"/>
      <c r="T2530" s="10"/>
      <c r="U2530" s="10"/>
    </row>
    <row r="2531" spans="1:21">
      <c r="A2531" s="10"/>
      <c r="I2531" s="10"/>
      <c r="J2531" s="10"/>
      <c r="K2531" s="10"/>
      <c r="L2531" s="10"/>
      <c r="M2531" s="10"/>
      <c r="N2531" s="10"/>
      <c r="O2531" s="10"/>
      <c r="P2531" s="10"/>
      <c r="Q2531" s="10"/>
      <c r="R2531" s="10"/>
      <c r="S2531" s="10"/>
      <c r="T2531" s="10"/>
      <c r="U2531" s="10"/>
    </row>
    <row r="2532" spans="1:21">
      <c r="A2532" s="10"/>
      <c r="I2532" s="10"/>
      <c r="J2532" s="10"/>
      <c r="K2532" s="10"/>
      <c r="L2532" s="10"/>
      <c r="M2532" s="10"/>
      <c r="N2532" s="10"/>
      <c r="O2532" s="10"/>
      <c r="P2532" s="10"/>
      <c r="Q2532" s="10"/>
      <c r="R2532" s="10"/>
      <c r="S2532" s="10"/>
      <c r="T2532" s="10"/>
      <c r="U2532" s="10"/>
    </row>
    <row r="2533" spans="1:21">
      <c r="A2533" s="10"/>
      <c r="I2533" s="10"/>
      <c r="J2533" s="10"/>
      <c r="K2533" s="10"/>
      <c r="L2533" s="10"/>
      <c r="M2533" s="10"/>
      <c r="N2533" s="10"/>
      <c r="O2533" s="10"/>
      <c r="P2533" s="10"/>
      <c r="Q2533" s="10"/>
      <c r="R2533" s="10"/>
      <c r="S2533" s="10"/>
      <c r="T2533" s="10"/>
      <c r="U2533" s="10"/>
    </row>
    <row r="2534" spans="1:21">
      <c r="A2534" s="10"/>
      <c r="I2534" s="10"/>
      <c r="J2534" s="10"/>
      <c r="K2534" s="10"/>
      <c r="L2534" s="10"/>
      <c r="M2534" s="10"/>
      <c r="N2534" s="10"/>
      <c r="O2534" s="10"/>
      <c r="P2534" s="10"/>
      <c r="Q2534" s="10"/>
      <c r="R2534" s="10"/>
      <c r="S2534" s="10"/>
      <c r="T2534" s="10"/>
      <c r="U2534" s="10"/>
    </row>
    <row r="2535" spans="1:21">
      <c r="A2535" s="10"/>
      <c r="I2535" s="10"/>
      <c r="J2535" s="10"/>
      <c r="K2535" s="10"/>
      <c r="L2535" s="10"/>
      <c r="M2535" s="10"/>
      <c r="N2535" s="10"/>
      <c r="O2535" s="10"/>
      <c r="P2535" s="10"/>
      <c r="Q2535" s="10"/>
      <c r="R2535" s="10"/>
      <c r="S2535" s="10"/>
      <c r="T2535" s="10"/>
      <c r="U2535" s="10"/>
    </row>
    <row r="2536" spans="1:21">
      <c r="A2536" s="10"/>
      <c r="I2536" s="10"/>
      <c r="J2536" s="10"/>
      <c r="K2536" s="10"/>
      <c r="L2536" s="10"/>
      <c r="M2536" s="10"/>
      <c r="N2536" s="10"/>
      <c r="O2536" s="10"/>
      <c r="P2536" s="10"/>
      <c r="Q2536" s="10"/>
      <c r="R2536" s="10"/>
      <c r="S2536" s="10"/>
      <c r="T2536" s="10"/>
      <c r="U2536" s="10"/>
    </row>
    <row r="2537" spans="1:21">
      <c r="A2537" s="10"/>
      <c r="I2537" s="10"/>
      <c r="J2537" s="10"/>
      <c r="K2537" s="10"/>
      <c r="L2537" s="10"/>
      <c r="M2537" s="10"/>
      <c r="N2537" s="10"/>
      <c r="O2537" s="10"/>
      <c r="P2537" s="10"/>
      <c r="Q2537" s="10"/>
      <c r="R2537" s="10"/>
      <c r="S2537" s="10"/>
      <c r="T2537" s="10"/>
      <c r="U2537" s="10"/>
    </row>
    <row r="2538" spans="1:21">
      <c r="A2538" s="10"/>
      <c r="I2538" s="10"/>
      <c r="J2538" s="10"/>
      <c r="K2538" s="10"/>
      <c r="L2538" s="10"/>
      <c r="M2538" s="10"/>
      <c r="N2538" s="10"/>
      <c r="O2538" s="10"/>
      <c r="P2538" s="10"/>
      <c r="Q2538" s="10"/>
      <c r="R2538" s="10"/>
      <c r="S2538" s="10"/>
      <c r="T2538" s="10"/>
      <c r="U2538" s="10"/>
    </row>
    <row r="2539" spans="1:21">
      <c r="A2539" s="10"/>
      <c r="I2539" s="10"/>
      <c r="J2539" s="10"/>
      <c r="K2539" s="10"/>
      <c r="L2539" s="10"/>
      <c r="M2539" s="10"/>
      <c r="N2539" s="10"/>
      <c r="O2539" s="10"/>
      <c r="P2539" s="10"/>
      <c r="Q2539" s="10"/>
      <c r="R2539" s="10"/>
      <c r="S2539" s="10"/>
      <c r="T2539" s="10"/>
      <c r="U2539" s="10"/>
    </row>
    <row r="2540" spans="1:21">
      <c r="A2540" s="10"/>
      <c r="I2540" s="10"/>
      <c r="J2540" s="10"/>
      <c r="K2540" s="10"/>
      <c r="L2540" s="10"/>
      <c r="M2540" s="10"/>
      <c r="N2540" s="10"/>
      <c r="O2540" s="10"/>
      <c r="P2540" s="10"/>
      <c r="Q2540" s="10"/>
      <c r="R2540" s="10"/>
      <c r="S2540" s="10"/>
      <c r="T2540" s="10"/>
      <c r="U2540" s="10"/>
    </row>
  </sheetData>
  <sortState ref="A2:AO628">
    <sortCondition descending="1" ref="Y1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W2686"/>
  <sheetViews>
    <sheetView topLeftCell="A225" workbookViewId="0">
      <selection activeCell="B237" sqref="B237"/>
    </sheetView>
  </sheetViews>
  <sheetFormatPr defaultRowHeight="15"/>
  <cols>
    <col min="1" max="1" width="13.28515625" customWidth="1"/>
    <col min="2" max="2" width="14.42578125" style="15" customWidth="1"/>
    <col min="3" max="3" width="9.5703125" style="15" customWidth="1"/>
    <col min="4" max="4" width="8.85546875" style="15" customWidth="1"/>
    <col min="5" max="5" width="7.5703125" style="10" customWidth="1"/>
    <col min="6" max="6" width="7.7109375" style="10" customWidth="1"/>
    <col min="7" max="7" width="6.85546875" customWidth="1"/>
    <col min="8" max="8" width="6.140625" customWidth="1"/>
    <col min="9" max="11" width="5.140625" customWidth="1"/>
    <col min="12" max="12" width="5.28515625" customWidth="1"/>
    <col min="13" max="13" width="5.5703125" customWidth="1"/>
    <col min="14" max="14" width="5.85546875" customWidth="1"/>
    <col min="15" max="15" width="6.140625" customWidth="1"/>
    <col min="16" max="16" width="6" customWidth="1"/>
    <col min="17" max="17" width="5.5703125" customWidth="1"/>
    <col min="18" max="18" width="5" customWidth="1"/>
    <col min="19" max="19" width="6" customWidth="1"/>
    <col min="20" max="20" width="6.42578125" customWidth="1"/>
    <col min="21" max="21" width="11.7109375" customWidth="1"/>
    <col min="22" max="22" width="8.140625" customWidth="1"/>
    <col min="25" max="25" width="11.7109375" customWidth="1"/>
  </cols>
  <sheetData>
    <row r="1" spans="1:23">
      <c r="A1" t="s">
        <v>1933</v>
      </c>
      <c r="B1" s="15" t="s">
        <v>1934</v>
      </c>
      <c r="C1" s="15" t="s">
        <v>887</v>
      </c>
      <c r="D1" s="15" t="s">
        <v>0</v>
      </c>
      <c r="E1" s="15" t="s">
        <v>26</v>
      </c>
      <c r="F1" s="15" t="s">
        <v>8</v>
      </c>
      <c r="G1" s="15" t="s">
        <v>532</v>
      </c>
      <c r="H1" s="15" t="s">
        <v>1</v>
      </c>
      <c r="I1" s="15" t="s">
        <v>2</v>
      </c>
      <c r="J1" s="15" t="s">
        <v>3</v>
      </c>
      <c r="K1" s="15" t="s">
        <v>6</v>
      </c>
      <c r="L1" s="15" t="s">
        <v>9</v>
      </c>
      <c r="M1" s="15" t="s">
        <v>4</v>
      </c>
      <c r="N1" s="15" t="s">
        <v>7</v>
      </c>
      <c r="O1" s="15" t="s">
        <v>10</v>
      </c>
      <c r="P1" s="15" t="s">
        <v>5</v>
      </c>
      <c r="Q1" s="15" t="s">
        <v>1932</v>
      </c>
      <c r="R1" s="15" t="s">
        <v>1930</v>
      </c>
      <c r="S1" s="15" t="s">
        <v>1931</v>
      </c>
      <c r="T1" s="15" t="s">
        <v>11</v>
      </c>
      <c r="U1" t="s">
        <v>993</v>
      </c>
      <c r="V1" t="s">
        <v>994</v>
      </c>
      <c r="W1" t="s">
        <v>995</v>
      </c>
    </row>
    <row r="2" spans="1:23" s="15" customFormat="1">
      <c r="A2" s="15" t="s">
        <v>44</v>
      </c>
      <c r="B2" s="15" t="s">
        <v>1125</v>
      </c>
      <c r="C2" s="15" t="s">
        <v>889</v>
      </c>
      <c r="D2" s="15" t="s">
        <v>859</v>
      </c>
      <c r="E2" s="15">
        <v>600</v>
      </c>
      <c r="F2" s="15">
        <v>122</v>
      </c>
      <c r="G2" s="15">
        <v>184</v>
      </c>
      <c r="H2" s="15">
        <v>95</v>
      </c>
      <c r="I2" s="15">
        <v>43</v>
      </c>
      <c r="J2" s="15">
        <v>8</v>
      </c>
      <c r="K2" s="15">
        <v>38</v>
      </c>
      <c r="L2" s="15">
        <v>116</v>
      </c>
      <c r="M2" s="15">
        <v>90</v>
      </c>
      <c r="N2" s="15">
        <v>162</v>
      </c>
      <c r="O2" s="15">
        <v>14</v>
      </c>
      <c r="P2" s="15">
        <v>1</v>
      </c>
      <c r="Q2" s="15">
        <v>0.30669999999999997</v>
      </c>
      <c r="R2" s="15">
        <v>0.39710000000000001</v>
      </c>
      <c r="S2" s="15">
        <v>0.59499999999999997</v>
      </c>
      <c r="T2" s="15">
        <v>536</v>
      </c>
      <c r="U2" s="15">
        <f>T2/16.875</f>
        <v>31.762962962962963</v>
      </c>
      <c r="V2" s="15">
        <f>IF(T2 &gt;= 500,U2*1.1,IF(T2 &gt; 400,U2,IF(T2&gt;300,U2*0.9,IF(T2&gt;200,U2*0.8,IF(T2&gt;100,U2*0.7,U2*0.6)))))</f>
        <v>34.939259259259259</v>
      </c>
      <c r="W2" s="15">
        <f>IF(V2 &lt; 1.5,1,V2)</f>
        <v>34.939259259259259</v>
      </c>
    </row>
    <row r="3" spans="1:23" s="15" customFormat="1">
      <c r="A3" s="15" t="s">
        <v>112</v>
      </c>
      <c r="B3" s="15" t="s">
        <v>111</v>
      </c>
      <c r="C3" s="15" t="s">
        <v>1</v>
      </c>
      <c r="D3" s="15" t="s">
        <v>872</v>
      </c>
      <c r="E3" s="15">
        <v>595</v>
      </c>
      <c r="F3" s="15">
        <v>104</v>
      </c>
      <c r="G3" s="15">
        <v>190</v>
      </c>
      <c r="H3" s="15">
        <v>109</v>
      </c>
      <c r="I3" s="15">
        <v>46</v>
      </c>
      <c r="J3" s="15">
        <v>1</v>
      </c>
      <c r="K3" s="15">
        <v>34</v>
      </c>
      <c r="L3" s="15">
        <v>122</v>
      </c>
      <c r="M3" s="15">
        <v>68</v>
      </c>
      <c r="N3" s="15">
        <v>103</v>
      </c>
      <c r="O3" s="15">
        <v>1</v>
      </c>
      <c r="P3" s="15">
        <v>1</v>
      </c>
      <c r="Q3" s="15">
        <v>0.31929999999999997</v>
      </c>
      <c r="R3" s="15">
        <v>0.3891</v>
      </c>
      <c r="S3" s="15">
        <v>0.57140000000000002</v>
      </c>
      <c r="T3" s="15">
        <v>531</v>
      </c>
      <c r="U3" s="15">
        <f t="shared" ref="U3:U66" si="0">T3/16.875</f>
        <v>31.466666666666665</v>
      </c>
      <c r="V3" s="15">
        <f t="shared" ref="V3:V66" si="1">IF(T3 &gt;= 500,U3*1.1,IF(T3 &gt; 400,U3,IF(T3&gt;300,U3*0.9,IF(T3&gt;200,U3*0.8,IF(T3&gt;100,U3*0.7,U3*0.6)))))</f>
        <v>34.613333333333337</v>
      </c>
      <c r="W3" s="15">
        <f t="shared" ref="W3:W66" si="2">IF(V3 &lt; 1.5,1,V3)</f>
        <v>34.613333333333337</v>
      </c>
    </row>
    <row r="4" spans="1:23" s="15" customFormat="1">
      <c r="A4" s="15" t="s">
        <v>288</v>
      </c>
      <c r="B4" s="15" t="s">
        <v>1094</v>
      </c>
      <c r="C4" s="15" t="s">
        <v>1</v>
      </c>
      <c r="D4" s="15" t="s">
        <v>860</v>
      </c>
      <c r="E4" s="15">
        <v>595</v>
      </c>
      <c r="F4" s="15">
        <v>104</v>
      </c>
      <c r="G4" s="15">
        <v>176</v>
      </c>
      <c r="H4" s="15">
        <v>93</v>
      </c>
      <c r="I4" s="15">
        <v>48</v>
      </c>
      <c r="J4" s="15">
        <v>2</v>
      </c>
      <c r="K4" s="15">
        <v>33</v>
      </c>
      <c r="L4" s="15">
        <v>111</v>
      </c>
      <c r="M4" s="15">
        <v>95</v>
      </c>
      <c r="N4" s="15">
        <v>153</v>
      </c>
      <c r="O4" s="15">
        <v>12</v>
      </c>
      <c r="P4" s="15">
        <v>4</v>
      </c>
      <c r="Q4" s="15">
        <v>0.29580000000000001</v>
      </c>
      <c r="R4" s="15">
        <v>0.39279999999999998</v>
      </c>
      <c r="S4" s="15">
        <v>0.54959999999999998</v>
      </c>
      <c r="T4" s="15">
        <v>492</v>
      </c>
      <c r="U4" s="15">
        <f t="shared" si="0"/>
        <v>29.155555555555555</v>
      </c>
      <c r="V4" s="15">
        <f t="shared" si="1"/>
        <v>29.155555555555555</v>
      </c>
      <c r="W4" s="15">
        <f t="shared" si="2"/>
        <v>29.155555555555555</v>
      </c>
    </row>
    <row r="5" spans="1:23" s="15" customFormat="1">
      <c r="A5" s="15" t="s">
        <v>58</v>
      </c>
      <c r="B5" s="15" t="s">
        <v>57</v>
      </c>
      <c r="C5" s="15" t="s">
        <v>892</v>
      </c>
      <c r="D5" s="15" t="s">
        <v>870</v>
      </c>
      <c r="E5" s="15">
        <v>560</v>
      </c>
      <c r="F5" s="15">
        <v>105</v>
      </c>
      <c r="G5" s="15">
        <v>154</v>
      </c>
      <c r="H5" s="15">
        <v>92</v>
      </c>
      <c r="I5" s="15">
        <v>25</v>
      </c>
      <c r="J5" s="15">
        <v>0</v>
      </c>
      <c r="K5" s="15">
        <v>37</v>
      </c>
      <c r="L5" s="15">
        <v>100</v>
      </c>
      <c r="M5" s="15">
        <v>93</v>
      </c>
      <c r="N5" s="15">
        <v>102</v>
      </c>
      <c r="O5" s="15">
        <v>5</v>
      </c>
      <c r="P5" s="15">
        <v>2</v>
      </c>
      <c r="Q5" s="15">
        <v>0.27500000000000002</v>
      </c>
      <c r="R5" s="15">
        <v>0.37830000000000003</v>
      </c>
      <c r="S5" s="15">
        <v>0.51790000000000003</v>
      </c>
      <c r="T5" s="15">
        <v>489</v>
      </c>
      <c r="U5" s="15">
        <f t="shared" si="0"/>
        <v>28.977777777777778</v>
      </c>
      <c r="V5" s="15">
        <f t="shared" si="1"/>
        <v>28.977777777777778</v>
      </c>
      <c r="W5" s="15">
        <f t="shared" si="2"/>
        <v>28.977777777777778</v>
      </c>
    </row>
    <row r="6" spans="1:23" s="15" customFormat="1">
      <c r="A6" s="15" t="s">
        <v>349</v>
      </c>
      <c r="B6" s="15" t="s">
        <v>348</v>
      </c>
      <c r="C6" s="15" t="s">
        <v>889</v>
      </c>
      <c r="D6" s="15" t="s">
        <v>865</v>
      </c>
      <c r="E6" s="15">
        <v>575</v>
      </c>
      <c r="F6" s="15">
        <v>94</v>
      </c>
      <c r="G6" s="15">
        <v>179</v>
      </c>
      <c r="H6" s="15">
        <v>106</v>
      </c>
      <c r="I6" s="15">
        <v>40</v>
      </c>
      <c r="J6" s="15">
        <v>6</v>
      </c>
      <c r="K6" s="15">
        <v>27</v>
      </c>
      <c r="L6" s="15">
        <v>90</v>
      </c>
      <c r="M6" s="15">
        <v>82</v>
      </c>
      <c r="N6" s="15">
        <v>115</v>
      </c>
      <c r="O6" s="15">
        <v>20</v>
      </c>
      <c r="P6" s="15">
        <v>6</v>
      </c>
      <c r="Q6" s="15">
        <v>0.31130000000000002</v>
      </c>
      <c r="R6" s="15">
        <v>0.39729999999999999</v>
      </c>
      <c r="S6" s="15">
        <v>0.54259999999999997</v>
      </c>
      <c r="T6" s="15">
        <v>477</v>
      </c>
      <c r="U6" s="15">
        <f t="shared" si="0"/>
        <v>28.266666666666666</v>
      </c>
      <c r="V6" s="15">
        <f t="shared" si="1"/>
        <v>28.266666666666666</v>
      </c>
      <c r="W6" s="15">
        <f t="shared" si="2"/>
        <v>28.266666666666666</v>
      </c>
    </row>
    <row r="7" spans="1:23" s="15" customFormat="1">
      <c r="A7" s="15" t="s">
        <v>810</v>
      </c>
      <c r="B7" s="15" t="s">
        <v>1117</v>
      </c>
      <c r="C7" s="15" t="s">
        <v>1</v>
      </c>
      <c r="D7" s="15" t="s">
        <v>873</v>
      </c>
      <c r="E7" s="15">
        <v>600</v>
      </c>
      <c r="F7" s="15">
        <v>98</v>
      </c>
      <c r="G7" s="15">
        <v>173</v>
      </c>
      <c r="H7" s="15">
        <v>100</v>
      </c>
      <c r="I7" s="15">
        <v>34</v>
      </c>
      <c r="J7" s="15">
        <v>2</v>
      </c>
      <c r="K7" s="15">
        <v>37</v>
      </c>
      <c r="L7" s="15">
        <v>96</v>
      </c>
      <c r="M7" s="15">
        <v>80</v>
      </c>
      <c r="N7" s="15">
        <v>128</v>
      </c>
      <c r="O7" s="15">
        <v>3</v>
      </c>
      <c r="P7" s="15">
        <v>2</v>
      </c>
      <c r="Q7" s="15">
        <v>0.2883</v>
      </c>
      <c r="R7" s="15">
        <v>0.37209999999999999</v>
      </c>
      <c r="S7" s="15">
        <v>0.53669999999999995</v>
      </c>
      <c r="T7" s="15">
        <v>469</v>
      </c>
      <c r="U7" s="15">
        <f t="shared" si="0"/>
        <v>27.792592592592591</v>
      </c>
      <c r="V7" s="15">
        <f t="shared" si="1"/>
        <v>27.792592592592591</v>
      </c>
      <c r="W7" s="15">
        <f t="shared" si="2"/>
        <v>27.792592592592591</v>
      </c>
    </row>
    <row r="8" spans="1:23" s="15" customFormat="1">
      <c r="A8" s="15" t="s">
        <v>62</v>
      </c>
      <c r="B8" s="15" t="s">
        <v>1235</v>
      </c>
      <c r="C8" s="15" t="s">
        <v>3</v>
      </c>
      <c r="D8" s="15" t="s">
        <v>870</v>
      </c>
      <c r="E8" s="15">
        <v>615</v>
      </c>
      <c r="F8" s="15">
        <v>96</v>
      </c>
      <c r="G8" s="15">
        <v>167</v>
      </c>
      <c r="H8" s="15">
        <v>95</v>
      </c>
      <c r="I8" s="15">
        <v>35</v>
      </c>
      <c r="J8" s="15">
        <v>2</v>
      </c>
      <c r="K8" s="15">
        <v>35</v>
      </c>
      <c r="L8" s="15">
        <v>103</v>
      </c>
      <c r="M8" s="15">
        <v>78</v>
      </c>
      <c r="N8" s="15">
        <v>126</v>
      </c>
      <c r="O8" s="15">
        <v>7</v>
      </c>
      <c r="P8" s="15">
        <v>2</v>
      </c>
      <c r="Q8" s="15">
        <v>0.27150000000000002</v>
      </c>
      <c r="R8" s="15">
        <v>0.35349999999999998</v>
      </c>
      <c r="S8" s="15">
        <v>0.50570000000000004</v>
      </c>
      <c r="T8" s="15">
        <v>467</v>
      </c>
      <c r="U8" s="15">
        <f t="shared" si="0"/>
        <v>27.674074074074074</v>
      </c>
      <c r="V8" s="15">
        <f t="shared" si="1"/>
        <v>27.674074074074074</v>
      </c>
      <c r="W8" s="15">
        <f t="shared" si="2"/>
        <v>27.674074074074074</v>
      </c>
    </row>
    <row r="9" spans="1:23" s="15" customFormat="1">
      <c r="A9" s="15" t="s">
        <v>339</v>
      </c>
      <c r="B9" s="15" t="s">
        <v>338</v>
      </c>
      <c r="C9" s="15" t="s">
        <v>1</v>
      </c>
      <c r="D9" s="15" t="s">
        <v>872</v>
      </c>
      <c r="E9" s="15">
        <v>560</v>
      </c>
      <c r="F9" s="15">
        <v>81</v>
      </c>
      <c r="G9" s="15">
        <v>177</v>
      </c>
      <c r="H9" s="15">
        <v>119</v>
      </c>
      <c r="I9" s="15">
        <v>35</v>
      </c>
      <c r="J9" s="15">
        <v>0</v>
      </c>
      <c r="K9" s="15">
        <v>23</v>
      </c>
      <c r="L9" s="15">
        <v>98</v>
      </c>
      <c r="M9" s="15">
        <v>56</v>
      </c>
      <c r="N9" s="15">
        <v>50</v>
      </c>
      <c r="O9" s="15">
        <v>1</v>
      </c>
      <c r="P9" s="15">
        <v>1</v>
      </c>
      <c r="Q9" s="15">
        <v>0.31609999999999999</v>
      </c>
      <c r="R9" s="15">
        <v>0.37819999999999998</v>
      </c>
      <c r="S9" s="15">
        <v>0.50180000000000002</v>
      </c>
      <c r="T9" s="15">
        <v>466</v>
      </c>
      <c r="U9" s="15">
        <f t="shared" si="0"/>
        <v>27.614814814814814</v>
      </c>
      <c r="V9" s="15">
        <f t="shared" si="1"/>
        <v>27.614814814814814</v>
      </c>
      <c r="W9" s="15">
        <f t="shared" si="2"/>
        <v>27.614814814814814</v>
      </c>
    </row>
    <row r="10" spans="1:23" s="15" customFormat="1">
      <c r="A10" s="15" t="s">
        <v>1196</v>
      </c>
      <c r="B10" s="15" t="s">
        <v>475</v>
      </c>
      <c r="C10" s="15" t="s">
        <v>892</v>
      </c>
      <c r="D10" s="15" t="s">
        <v>1068</v>
      </c>
      <c r="E10" s="15">
        <v>600</v>
      </c>
      <c r="F10" s="15">
        <v>97</v>
      </c>
      <c r="G10" s="15">
        <v>170</v>
      </c>
      <c r="H10" s="15">
        <v>89</v>
      </c>
      <c r="I10" s="15">
        <v>36</v>
      </c>
      <c r="J10" s="15">
        <v>2</v>
      </c>
      <c r="K10" s="15">
        <v>43</v>
      </c>
      <c r="L10" s="15">
        <v>109</v>
      </c>
      <c r="M10" s="15">
        <v>96</v>
      </c>
      <c r="N10" s="15">
        <v>182</v>
      </c>
      <c r="O10" s="15">
        <v>9</v>
      </c>
      <c r="P10" s="15">
        <v>2</v>
      </c>
      <c r="Q10" s="15">
        <v>0.2833</v>
      </c>
      <c r="R10" s="15">
        <v>0.38219999999999998</v>
      </c>
      <c r="S10" s="15">
        <v>0.56499999999999995</v>
      </c>
      <c r="T10" s="15">
        <v>466</v>
      </c>
      <c r="U10" s="15">
        <f t="shared" si="0"/>
        <v>27.614814814814814</v>
      </c>
      <c r="V10" s="15">
        <f t="shared" si="1"/>
        <v>27.614814814814814</v>
      </c>
      <c r="W10" s="15">
        <f t="shared" si="2"/>
        <v>27.614814814814814</v>
      </c>
    </row>
    <row r="11" spans="1:23" s="15" customFormat="1">
      <c r="A11" s="15" t="s">
        <v>200</v>
      </c>
      <c r="B11" s="15" t="s">
        <v>199</v>
      </c>
      <c r="C11" s="15" t="s">
        <v>1</v>
      </c>
      <c r="D11" s="15" t="s">
        <v>870</v>
      </c>
      <c r="E11" s="15">
        <v>530</v>
      </c>
      <c r="F11" s="15">
        <v>87</v>
      </c>
      <c r="G11" s="15">
        <v>145</v>
      </c>
      <c r="H11" s="15">
        <v>78</v>
      </c>
      <c r="I11" s="15">
        <v>30</v>
      </c>
      <c r="J11" s="15">
        <v>1</v>
      </c>
      <c r="K11" s="15">
        <v>36</v>
      </c>
      <c r="L11" s="15">
        <v>105</v>
      </c>
      <c r="M11" s="15">
        <v>74</v>
      </c>
      <c r="N11" s="15">
        <v>88</v>
      </c>
      <c r="O11" s="15">
        <v>1</v>
      </c>
      <c r="P11" s="15">
        <v>1</v>
      </c>
      <c r="Q11" s="15">
        <v>0.27360000000000001</v>
      </c>
      <c r="R11" s="15">
        <v>0.36259999999999998</v>
      </c>
      <c r="S11" s="15">
        <v>0.53769999999999996</v>
      </c>
      <c r="T11" s="15">
        <v>463</v>
      </c>
      <c r="U11" s="15">
        <f t="shared" si="0"/>
        <v>27.437037037037037</v>
      </c>
      <c r="V11" s="15">
        <f t="shared" si="1"/>
        <v>27.437037037037037</v>
      </c>
      <c r="W11" s="15">
        <f t="shared" si="2"/>
        <v>27.437037037037037</v>
      </c>
    </row>
    <row r="12" spans="1:23" s="15" customFormat="1">
      <c r="A12" s="15" t="s">
        <v>92</v>
      </c>
      <c r="B12" s="15" t="s">
        <v>95</v>
      </c>
      <c r="C12" s="15" t="s">
        <v>888</v>
      </c>
      <c r="D12" s="15" t="s">
        <v>883</v>
      </c>
      <c r="E12" s="15">
        <v>600</v>
      </c>
      <c r="F12" s="15">
        <v>88</v>
      </c>
      <c r="G12" s="15">
        <v>183</v>
      </c>
      <c r="H12" s="15">
        <v>126</v>
      </c>
      <c r="I12" s="15">
        <v>40</v>
      </c>
      <c r="J12" s="15">
        <v>3</v>
      </c>
      <c r="K12" s="15">
        <v>14</v>
      </c>
      <c r="L12" s="15">
        <v>89</v>
      </c>
      <c r="M12" s="15">
        <v>53</v>
      </c>
      <c r="N12" s="15">
        <v>58</v>
      </c>
      <c r="O12" s="15">
        <v>20</v>
      </c>
      <c r="P12" s="15">
        <v>4</v>
      </c>
      <c r="Q12" s="15">
        <v>0.30499999999999999</v>
      </c>
      <c r="R12" s="15">
        <v>0.3614</v>
      </c>
      <c r="S12" s="15">
        <v>0.45169999999999999</v>
      </c>
      <c r="T12" s="15">
        <v>459</v>
      </c>
      <c r="U12" s="15">
        <f t="shared" si="0"/>
        <v>27.2</v>
      </c>
      <c r="V12" s="15">
        <f t="shared" si="1"/>
        <v>27.2</v>
      </c>
      <c r="W12" s="15">
        <f t="shared" si="2"/>
        <v>27.2</v>
      </c>
    </row>
    <row r="13" spans="1:23" s="15" customFormat="1">
      <c r="A13" s="15" t="s">
        <v>58</v>
      </c>
      <c r="B13" s="15" t="s">
        <v>1070</v>
      </c>
      <c r="C13" s="15" t="s">
        <v>2</v>
      </c>
      <c r="D13" s="15" t="s">
        <v>875</v>
      </c>
      <c r="E13" s="15">
        <v>650</v>
      </c>
      <c r="F13" s="15">
        <v>91</v>
      </c>
      <c r="G13" s="15">
        <v>207</v>
      </c>
      <c r="H13" s="15">
        <v>150</v>
      </c>
      <c r="I13" s="15">
        <v>44</v>
      </c>
      <c r="J13" s="15">
        <v>4</v>
      </c>
      <c r="K13" s="15">
        <v>9</v>
      </c>
      <c r="L13" s="15">
        <v>64</v>
      </c>
      <c r="M13" s="15">
        <v>33</v>
      </c>
      <c r="N13" s="15">
        <v>59</v>
      </c>
      <c r="O13" s="15">
        <v>51</v>
      </c>
      <c r="P13" s="15">
        <v>8</v>
      </c>
      <c r="Q13" s="15">
        <v>0.31850000000000001</v>
      </c>
      <c r="R13" s="15">
        <v>0.35139999999999999</v>
      </c>
      <c r="S13" s="15">
        <v>0.44</v>
      </c>
      <c r="T13" s="15">
        <v>458</v>
      </c>
      <c r="U13" s="15">
        <f t="shared" si="0"/>
        <v>27.140740740740739</v>
      </c>
      <c r="V13" s="15">
        <f t="shared" si="1"/>
        <v>27.140740740740739</v>
      </c>
      <c r="W13" s="15">
        <f t="shared" si="2"/>
        <v>27.140740740740739</v>
      </c>
    </row>
    <row r="14" spans="1:23" s="15" customFormat="1">
      <c r="A14" s="15" t="s">
        <v>411</v>
      </c>
      <c r="B14" s="15" t="s">
        <v>410</v>
      </c>
      <c r="C14" s="15" t="s">
        <v>1</v>
      </c>
      <c r="D14" s="15" t="s">
        <v>859</v>
      </c>
      <c r="E14" s="15">
        <v>620</v>
      </c>
      <c r="F14" s="15">
        <v>86</v>
      </c>
      <c r="G14" s="15">
        <v>169</v>
      </c>
      <c r="H14" s="15">
        <v>108</v>
      </c>
      <c r="I14" s="15">
        <v>35</v>
      </c>
      <c r="J14" s="15">
        <v>0</v>
      </c>
      <c r="K14" s="15">
        <v>26</v>
      </c>
      <c r="L14" s="15">
        <v>100</v>
      </c>
      <c r="M14" s="15">
        <v>61</v>
      </c>
      <c r="N14" s="15">
        <v>73</v>
      </c>
      <c r="O14" s="15">
        <v>3</v>
      </c>
      <c r="P14" s="15">
        <v>1</v>
      </c>
      <c r="Q14" s="15">
        <v>0.27260000000000001</v>
      </c>
      <c r="R14" s="15">
        <v>0.3377</v>
      </c>
      <c r="S14" s="15">
        <v>0.45479999999999998</v>
      </c>
      <c r="T14" s="15">
        <v>458</v>
      </c>
      <c r="U14" s="15">
        <f t="shared" si="0"/>
        <v>27.140740740740739</v>
      </c>
      <c r="V14" s="15">
        <f t="shared" si="1"/>
        <v>27.140740740740739</v>
      </c>
      <c r="W14" s="15">
        <f t="shared" si="2"/>
        <v>27.140740740740739</v>
      </c>
    </row>
    <row r="15" spans="1:23" s="15" customFormat="1">
      <c r="A15" s="15" t="s">
        <v>58</v>
      </c>
      <c r="B15" s="15" t="s">
        <v>27</v>
      </c>
      <c r="C15" s="15" t="s">
        <v>1</v>
      </c>
      <c r="D15" s="15" t="s">
        <v>890</v>
      </c>
      <c r="E15" s="15">
        <v>610</v>
      </c>
      <c r="F15" s="15">
        <v>97</v>
      </c>
      <c r="G15" s="15">
        <v>181</v>
      </c>
      <c r="H15" s="15">
        <v>108</v>
      </c>
      <c r="I15" s="15">
        <v>40</v>
      </c>
      <c r="J15" s="15">
        <v>2</v>
      </c>
      <c r="K15" s="15">
        <v>31</v>
      </c>
      <c r="L15" s="15">
        <v>99</v>
      </c>
      <c r="M15" s="15">
        <v>64</v>
      </c>
      <c r="N15" s="15">
        <v>122</v>
      </c>
      <c r="O15" s="15">
        <v>2</v>
      </c>
      <c r="P15" s="15">
        <v>1</v>
      </c>
      <c r="Q15" s="15">
        <v>0.29670000000000002</v>
      </c>
      <c r="R15" s="15">
        <v>0.36349999999999999</v>
      </c>
      <c r="S15" s="15">
        <v>0.52129999999999999</v>
      </c>
      <c r="T15" s="15">
        <v>457</v>
      </c>
      <c r="U15" s="15">
        <f t="shared" si="0"/>
        <v>27.081481481481482</v>
      </c>
      <c r="V15" s="15">
        <f t="shared" si="1"/>
        <v>27.081481481481482</v>
      </c>
      <c r="W15" s="15">
        <f t="shared" si="2"/>
        <v>27.081481481481482</v>
      </c>
    </row>
    <row r="16" spans="1:23" s="15" customFormat="1">
      <c r="A16" s="15" t="s">
        <v>122</v>
      </c>
      <c r="B16" s="15" t="s">
        <v>121</v>
      </c>
      <c r="C16" s="15" t="s">
        <v>2</v>
      </c>
      <c r="D16" s="15" t="s">
        <v>861</v>
      </c>
      <c r="E16" s="15">
        <v>605</v>
      </c>
      <c r="F16" s="15">
        <v>84</v>
      </c>
      <c r="G16" s="15">
        <v>189</v>
      </c>
      <c r="H16" s="15">
        <v>130</v>
      </c>
      <c r="I16" s="15">
        <v>40</v>
      </c>
      <c r="J16" s="15">
        <v>1</v>
      </c>
      <c r="K16" s="15">
        <v>18</v>
      </c>
      <c r="L16" s="15">
        <v>90</v>
      </c>
      <c r="M16" s="15">
        <v>61</v>
      </c>
      <c r="N16" s="15">
        <v>73</v>
      </c>
      <c r="O16" s="15">
        <v>8</v>
      </c>
      <c r="P16" s="15">
        <v>2</v>
      </c>
      <c r="Q16" s="15">
        <v>0.31240000000000001</v>
      </c>
      <c r="R16" s="15">
        <v>0.37540000000000001</v>
      </c>
      <c r="S16" s="15">
        <v>0.47110000000000002</v>
      </c>
      <c r="T16" s="15">
        <v>453</v>
      </c>
      <c r="U16" s="15">
        <f t="shared" si="0"/>
        <v>26.844444444444445</v>
      </c>
      <c r="V16" s="15">
        <f t="shared" si="1"/>
        <v>26.844444444444445</v>
      </c>
      <c r="W16" s="15">
        <f t="shared" si="2"/>
        <v>26.844444444444445</v>
      </c>
    </row>
    <row r="17" spans="1:23" s="15" customFormat="1">
      <c r="A17" s="15" t="s">
        <v>67</v>
      </c>
      <c r="B17" s="15" t="s">
        <v>240</v>
      </c>
      <c r="C17" s="15" t="s">
        <v>1</v>
      </c>
      <c r="D17" s="15" t="s">
        <v>874</v>
      </c>
      <c r="E17" s="15">
        <v>595</v>
      </c>
      <c r="F17" s="15">
        <v>95</v>
      </c>
      <c r="G17" s="15">
        <v>177</v>
      </c>
      <c r="H17" s="15">
        <v>113</v>
      </c>
      <c r="I17" s="15">
        <v>39</v>
      </c>
      <c r="J17" s="15">
        <v>0</v>
      </c>
      <c r="K17" s="15">
        <v>25</v>
      </c>
      <c r="L17" s="15">
        <v>108</v>
      </c>
      <c r="M17" s="15">
        <v>57</v>
      </c>
      <c r="N17" s="15">
        <v>108</v>
      </c>
      <c r="O17" s="15">
        <v>1</v>
      </c>
      <c r="P17" s="15">
        <v>0</v>
      </c>
      <c r="Q17" s="15">
        <v>0.29749999999999999</v>
      </c>
      <c r="R17" s="15">
        <v>0.3589</v>
      </c>
      <c r="S17" s="15">
        <v>0.48909999999999998</v>
      </c>
      <c r="T17" s="15">
        <v>444</v>
      </c>
      <c r="U17" s="15">
        <f t="shared" si="0"/>
        <v>26.31111111111111</v>
      </c>
      <c r="V17" s="15">
        <f t="shared" si="1"/>
        <v>26.31111111111111</v>
      </c>
      <c r="W17" s="15">
        <f t="shared" si="2"/>
        <v>26.31111111111111</v>
      </c>
    </row>
    <row r="18" spans="1:23" s="15" customFormat="1">
      <c r="A18" s="15" t="s">
        <v>235</v>
      </c>
      <c r="B18" s="15" t="s">
        <v>496</v>
      </c>
      <c r="C18" s="15" t="s">
        <v>894</v>
      </c>
      <c r="D18" s="15" t="s">
        <v>863</v>
      </c>
      <c r="E18" s="15">
        <v>490</v>
      </c>
      <c r="F18" s="15">
        <v>88</v>
      </c>
      <c r="G18" s="15">
        <v>153</v>
      </c>
      <c r="H18" s="15">
        <v>92</v>
      </c>
      <c r="I18" s="15">
        <v>31</v>
      </c>
      <c r="J18" s="15">
        <v>2</v>
      </c>
      <c r="K18" s="15">
        <v>28</v>
      </c>
      <c r="L18" s="15">
        <v>93</v>
      </c>
      <c r="M18" s="15">
        <v>72</v>
      </c>
      <c r="N18" s="15">
        <v>86</v>
      </c>
      <c r="O18" s="15">
        <v>2</v>
      </c>
      <c r="P18" s="15">
        <v>1</v>
      </c>
      <c r="Q18" s="15">
        <v>0.31219999999999998</v>
      </c>
      <c r="R18" s="15">
        <v>0.40039999999999998</v>
      </c>
      <c r="S18" s="15">
        <v>0.55510000000000004</v>
      </c>
      <c r="T18" s="15">
        <v>440</v>
      </c>
      <c r="U18" s="15">
        <f t="shared" si="0"/>
        <v>26.074074074074073</v>
      </c>
      <c r="V18" s="15">
        <f t="shared" si="1"/>
        <v>26.074074074074073</v>
      </c>
      <c r="W18" s="15">
        <f t="shared" si="2"/>
        <v>26.074074074074073</v>
      </c>
    </row>
    <row r="19" spans="1:23" s="15" customFormat="1">
      <c r="A19" s="15" t="s">
        <v>225</v>
      </c>
      <c r="B19" s="15" t="s">
        <v>224</v>
      </c>
      <c r="C19" s="15" t="s">
        <v>1</v>
      </c>
      <c r="D19" s="15" t="s">
        <v>885</v>
      </c>
      <c r="E19" s="15">
        <v>615</v>
      </c>
      <c r="F19" s="15">
        <v>98</v>
      </c>
      <c r="G19" s="15">
        <v>178</v>
      </c>
      <c r="H19" s="15">
        <v>109</v>
      </c>
      <c r="I19" s="15">
        <v>41</v>
      </c>
      <c r="J19" s="15">
        <v>3</v>
      </c>
      <c r="K19" s="15">
        <v>25</v>
      </c>
      <c r="L19" s="15">
        <v>95</v>
      </c>
      <c r="M19" s="15">
        <v>77</v>
      </c>
      <c r="N19" s="15">
        <v>131</v>
      </c>
      <c r="O19" s="15">
        <v>1</v>
      </c>
      <c r="P19" s="15">
        <v>1</v>
      </c>
      <c r="Q19" s="15">
        <v>0.28939999999999999</v>
      </c>
      <c r="R19" s="15">
        <v>0.36849999999999999</v>
      </c>
      <c r="S19" s="15">
        <v>0.48780000000000001</v>
      </c>
      <c r="T19" s="15">
        <v>439</v>
      </c>
      <c r="U19" s="15">
        <f t="shared" si="0"/>
        <v>26.014814814814816</v>
      </c>
      <c r="V19" s="15">
        <f t="shared" si="1"/>
        <v>26.014814814814816</v>
      </c>
      <c r="W19" s="15">
        <f t="shared" si="2"/>
        <v>26.014814814814816</v>
      </c>
    </row>
    <row r="20" spans="1:23" s="15" customFormat="1">
      <c r="A20" s="15" t="s">
        <v>810</v>
      </c>
      <c r="B20" s="15" t="s">
        <v>1442</v>
      </c>
      <c r="C20" s="15" t="s">
        <v>3</v>
      </c>
      <c r="D20" s="15" t="s">
        <v>893</v>
      </c>
      <c r="E20" s="15">
        <v>605</v>
      </c>
      <c r="F20" s="15">
        <v>105</v>
      </c>
      <c r="G20" s="15">
        <v>171</v>
      </c>
      <c r="H20" s="15">
        <v>107</v>
      </c>
      <c r="I20" s="15">
        <v>42</v>
      </c>
      <c r="J20" s="15">
        <v>4</v>
      </c>
      <c r="K20" s="15">
        <v>18</v>
      </c>
      <c r="L20" s="15">
        <v>87</v>
      </c>
      <c r="M20" s="15">
        <v>66</v>
      </c>
      <c r="N20" s="15">
        <v>106</v>
      </c>
      <c r="O20" s="15">
        <v>15</v>
      </c>
      <c r="P20" s="15">
        <v>4</v>
      </c>
      <c r="Q20" s="15">
        <v>0.28260000000000002</v>
      </c>
      <c r="R20" s="15">
        <v>0.35320000000000001</v>
      </c>
      <c r="S20" s="15">
        <v>0.45450000000000002</v>
      </c>
      <c r="T20" s="15">
        <v>438</v>
      </c>
      <c r="U20" s="15">
        <f t="shared" si="0"/>
        <v>25.955555555555556</v>
      </c>
      <c r="V20" s="15">
        <f t="shared" si="1"/>
        <v>25.955555555555556</v>
      </c>
      <c r="W20" s="15">
        <f t="shared" si="2"/>
        <v>25.955555555555556</v>
      </c>
    </row>
    <row r="21" spans="1:23" s="15" customFormat="1">
      <c r="A21" s="15" t="s">
        <v>426</v>
      </c>
      <c r="B21" s="15" t="s">
        <v>1073</v>
      </c>
      <c r="C21" s="15" t="s">
        <v>3</v>
      </c>
      <c r="D21" s="15" t="s">
        <v>863</v>
      </c>
      <c r="E21" s="15">
        <v>580</v>
      </c>
      <c r="F21" s="15">
        <v>82</v>
      </c>
      <c r="G21" s="15">
        <v>177</v>
      </c>
      <c r="H21" s="15">
        <v>101</v>
      </c>
      <c r="I21" s="15">
        <v>46</v>
      </c>
      <c r="J21" s="15">
        <v>4</v>
      </c>
      <c r="K21" s="15">
        <v>26</v>
      </c>
      <c r="L21" s="15">
        <v>85</v>
      </c>
      <c r="M21" s="15">
        <v>35</v>
      </c>
      <c r="N21" s="15">
        <v>74</v>
      </c>
      <c r="O21" s="15">
        <v>2</v>
      </c>
      <c r="P21" s="15">
        <v>1</v>
      </c>
      <c r="Q21" s="15">
        <v>0.30520000000000003</v>
      </c>
      <c r="R21" s="15">
        <v>0.34470000000000001</v>
      </c>
      <c r="S21" s="15">
        <v>0.53280000000000005</v>
      </c>
      <c r="T21" s="15">
        <v>438</v>
      </c>
      <c r="U21" s="15">
        <f t="shared" si="0"/>
        <v>25.955555555555556</v>
      </c>
      <c r="V21" s="15">
        <f t="shared" si="1"/>
        <v>25.955555555555556</v>
      </c>
      <c r="W21" s="15">
        <f t="shared" si="2"/>
        <v>25.955555555555556</v>
      </c>
    </row>
    <row r="22" spans="1:23" s="15" customFormat="1">
      <c r="A22" s="15" t="s">
        <v>212</v>
      </c>
      <c r="B22" s="15" t="s">
        <v>211</v>
      </c>
      <c r="C22" s="15" t="s">
        <v>1</v>
      </c>
      <c r="D22" s="15" t="s">
        <v>869</v>
      </c>
      <c r="E22" s="15">
        <v>550</v>
      </c>
      <c r="F22" s="15">
        <v>84</v>
      </c>
      <c r="G22" s="15">
        <v>155</v>
      </c>
      <c r="H22" s="15">
        <v>96</v>
      </c>
      <c r="I22" s="15">
        <v>30</v>
      </c>
      <c r="J22" s="15">
        <v>1</v>
      </c>
      <c r="K22" s="15">
        <v>28</v>
      </c>
      <c r="L22" s="15">
        <v>91</v>
      </c>
      <c r="M22" s="15">
        <v>73</v>
      </c>
      <c r="N22" s="15">
        <v>87</v>
      </c>
      <c r="O22" s="15">
        <v>0</v>
      </c>
      <c r="P22" s="15">
        <v>0</v>
      </c>
      <c r="Q22" s="15">
        <v>0.28179999999999999</v>
      </c>
      <c r="R22" s="15">
        <v>0.36599999999999999</v>
      </c>
      <c r="S22" s="15">
        <v>0.49270000000000003</v>
      </c>
      <c r="T22" s="15">
        <v>432</v>
      </c>
      <c r="U22" s="15">
        <f t="shared" si="0"/>
        <v>25.6</v>
      </c>
      <c r="V22" s="15">
        <f t="shared" si="1"/>
        <v>25.6</v>
      </c>
      <c r="W22" s="15">
        <f t="shared" si="2"/>
        <v>25.6</v>
      </c>
    </row>
    <row r="23" spans="1:23" s="15" customFormat="1">
      <c r="A23" s="15" t="s">
        <v>511</v>
      </c>
      <c r="B23" s="15" t="s">
        <v>510</v>
      </c>
      <c r="C23" s="15" t="s">
        <v>1</v>
      </c>
      <c r="D23" s="15" t="s">
        <v>864</v>
      </c>
      <c r="E23" s="15">
        <v>550</v>
      </c>
      <c r="F23" s="15">
        <v>93</v>
      </c>
      <c r="G23" s="15">
        <v>160</v>
      </c>
      <c r="H23" s="15">
        <v>104</v>
      </c>
      <c r="I23" s="15">
        <v>32</v>
      </c>
      <c r="J23" s="15">
        <v>1</v>
      </c>
      <c r="K23" s="15">
        <v>23</v>
      </c>
      <c r="L23" s="15">
        <v>82</v>
      </c>
      <c r="M23" s="15">
        <v>114</v>
      </c>
      <c r="N23" s="15">
        <v>125</v>
      </c>
      <c r="O23" s="15">
        <v>4</v>
      </c>
      <c r="P23" s="15">
        <v>2</v>
      </c>
      <c r="Q23" s="15">
        <v>0.29089999999999999</v>
      </c>
      <c r="R23" s="15">
        <v>0.41270000000000001</v>
      </c>
      <c r="S23" s="15">
        <v>0.47820000000000001</v>
      </c>
      <c r="T23" s="15">
        <v>429</v>
      </c>
      <c r="U23" s="15">
        <f t="shared" si="0"/>
        <v>25.422222222222221</v>
      </c>
      <c r="V23" s="15">
        <f t="shared" si="1"/>
        <v>25.422222222222221</v>
      </c>
      <c r="W23" s="15">
        <f t="shared" si="2"/>
        <v>25.422222222222221</v>
      </c>
    </row>
    <row r="24" spans="1:23" s="15" customFormat="1">
      <c r="A24" s="15" t="s">
        <v>1618</v>
      </c>
      <c r="B24" s="15" t="s">
        <v>1617</v>
      </c>
      <c r="C24" s="15" t="s">
        <v>892</v>
      </c>
      <c r="D24" s="15" t="s">
        <v>874</v>
      </c>
      <c r="E24" s="15">
        <v>585</v>
      </c>
      <c r="F24" s="15">
        <v>97</v>
      </c>
      <c r="G24" s="15">
        <v>175</v>
      </c>
      <c r="H24" s="15">
        <v>108</v>
      </c>
      <c r="I24" s="15">
        <v>35</v>
      </c>
      <c r="J24" s="15">
        <v>8</v>
      </c>
      <c r="K24" s="15">
        <v>24</v>
      </c>
      <c r="L24" s="15">
        <v>80</v>
      </c>
      <c r="M24" s="15">
        <v>73</v>
      </c>
      <c r="N24" s="15">
        <v>124</v>
      </c>
      <c r="O24" s="15">
        <v>9</v>
      </c>
      <c r="P24" s="15">
        <v>6</v>
      </c>
      <c r="Q24" s="15">
        <v>0.29909999999999998</v>
      </c>
      <c r="R24" s="15">
        <v>0.37690000000000001</v>
      </c>
      <c r="S24" s="15">
        <v>0.50939999999999996</v>
      </c>
      <c r="T24" s="15">
        <v>427</v>
      </c>
      <c r="U24" s="15">
        <f t="shared" si="0"/>
        <v>25.303703703703704</v>
      </c>
      <c r="V24" s="15">
        <f t="shared" si="1"/>
        <v>25.303703703703704</v>
      </c>
      <c r="W24" s="15">
        <f t="shared" si="2"/>
        <v>25.303703703703704</v>
      </c>
    </row>
    <row r="25" spans="1:23" s="15" customFormat="1">
      <c r="A25" s="15" t="s">
        <v>67</v>
      </c>
      <c r="B25" s="15" t="s">
        <v>66</v>
      </c>
      <c r="C25" s="15" t="s">
        <v>3</v>
      </c>
      <c r="D25" s="15" t="s">
        <v>869</v>
      </c>
      <c r="E25" s="15">
        <v>560</v>
      </c>
      <c r="F25" s="15">
        <v>83</v>
      </c>
      <c r="G25" s="15">
        <v>174</v>
      </c>
      <c r="H25" s="15">
        <v>119</v>
      </c>
      <c r="I25" s="15">
        <v>29</v>
      </c>
      <c r="J25" s="15">
        <v>0</v>
      </c>
      <c r="K25" s="15">
        <v>26</v>
      </c>
      <c r="L25" s="15">
        <v>84</v>
      </c>
      <c r="M25" s="15">
        <v>49</v>
      </c>
      <c r="N25" s="15">
        <v>78</v>
      </c>
      <c r="O25" s="15">
        <v>1</v>
      </c>
      <c r="P25" s="15">
        <v>0</v>
      </c>
      <c r="Q25" s="15">
        <v>0.31069999999999998</v>
      </c>
      <c r="R25" s="15">
        <v>0.36620000000000003</v>
      </c>
      <c r="S25" s="15">
        <v>0.50180000000000002</v>
      </c>
      <c r="T25" s="15">
        <v>420</v>
      </c>
      <c r="U25" s="15">
        <f t="shared" si="0"/>
        <v>24.888888888888889</v>
      </c>
      <c r="V25" s="15">
        <f t="shared" si="1"/>
        <v>24.888888888888889</v>
      </c>
      <c r="W25" s="15">
        <f t="shared" si="2"/>
        <v>24.888888888888889</v>
      </c>
    </row>
    <row r="26" spans="1:23" s="15" customFormat="1">
      <c r="A26" s="15" t="s">
        <v>172</v>
      </c>
      <c r="B26" s="15" t="s">
        <v>381</v>
      </c>
      <c r="C26" s="15" t="s">
        <v>891</v>
      </c>
      <c r="D26" s="15" t="s">
        <v>867</v>
      </c>
      <c r="E26" s="15">
        <v>520</v>
      </c>
      <c r="F26" s="15">
        <v>77</v>
      </c>
      <c r="G26" s="15">
        <v>147</v>
      </c>
      <c r="H26" s="15">
        <v>84</v>
      </c>
      <c r="I26" s="15">
        <v>32</v>
      </c>
      <c r="J26" s="15">
        <v>0</v>
      </c>
      <c r="K26" s="15">
        <v>31</v>
      </c>
      <c r="L26" s="15">
        <v>94</v>
      </c>
      <c r="M26" s="15">
        <v>70</v>
      </c>
      <c r="N26" s="15">
        <v>98</v>
      </c>
      <c r="O26" s="15">
        <v>0</v>
      </c>
      <c r="P26" s="15">
        <v>0</v>
      </c>
      <c r="Q26" s="15">
        <v>0.28270000000000001</v>
      </c>
      <c r="R26" s="15">
        <v>0.36780000000000002</v>
      </c>
      <c r="S26" s="15">
        <v>0.52310000000000001</v>
      </c>
      <c r="T26" s="15">
        <v>415</v>
      </c>
      <c r="U26" s="15">
        <f t="shared" si="0"/>
        <v>24.592592592592592</v>
      </c>
      <c r="V26" s="15">
        <f t="shared" si="1"/>
        <v>24.592592592592592</v>
      </c>
      <c r="W26" s="15">
        <f t="shared" si="2"/>
        <v>24.592592592592592</v>
      </c>
    </row>
    <row r="27" spans="1:23" s="15" customFormat="1">
      <c r="A27" s="15" t="s">
        <v>58</v>
      </c>
      <c r="B27" s="15" t="s">
        <v>429</v>
      </c>
      <c r="C27" s="15" t="s">
        <v>894</v>
      </c>
      <c r="D27" s="15" t="s">
        <v>870</v>
      </c>
      <c r="E27" s="15">
        <v>630</v>
      </c>
      <c r="F27" s="15">
        <v>98</v>
      </c>
      <c r="G27" s="15">
        <v>182</v>
      </c>
      <c r="H27" s="15">
        <v>135</v>
      </c>
      <c r="I27" s="15">
        <v>33</v>
      </c>
      <c r="J27" s="15">
        <v>3</v>
      </c>
      <c r="K27" s="15">
        <v>11</v>
      </c>
      <c r="L27" s="15">
        <v>54</v>
      </c>
      <c r="M27" s="15">
        <v>51</v>
      </c>
      <c r="N27" s="15">
        <v>72</v>
      </c>
      <c r="O27" s="15">
        <v>34</v>
      </c>
      <c r="P27" s="15">
        <v>6</v>
      </c>
      <c r="Q27" s="15">
        <v>0.28889999999999999</v>
      </c>
      <c r="R27" s="15">
        <v>0.34210000000000002</v>
      </c>
      <c r="S27" s="15">
        <v>0.4032</v>
      </c>
      <c r="T27" s="15">
        <v>413</v>
      </c>
      <c r="U27" s="15">
        <f t="shared" si="0"/>
        <v>24.474074074074075</v>
      </c>
      <c r="V27" s="15">
        <f t="shared" si="1"/>
        <v>24.474074074074075</v>
      </c>
      <c r="W27" s="15">
        <f t="shared" si="2"/>
        <v>24.474074074074075</v>
      </c>
    </row>
    <row r="28" spans="1:23" s="15" customFormat="1">
      <c r="A28" s="15" t="s">
        <v>256</v>
      </c>
      <c r="B28" s="15" t="s">
        <v>182</v>
      </c>
      <c r="C28" s="15" t="s">
        <v>888</v>
      </c>
      <c r="D28" s="15" t="s">
        <v>863</v>
      </c>
      <c r="E28" s="15">
        <v>535</v>
      </c>
      <c r="F28" s="15">
        <v>92</v>
      </c>
      <c r="G28" s="15">
        <v>160</v>
      </c>
      <c r="H28" s="15">
        <v>89</v>
      </c>
      <c r="I28" s="15">
        <v>35</v>
      </c>
      <c r="J28" s="15">
        <v>8</v>
      </c>
      <c r="K28" s="15">
        <v>28</v>
      </c>
      <c r="L28" s="15">
        <v>90</v>
      </c>
      <c r="M28" s="15">
        <v>44</v>
      </c>
      <c r="N28" s="15">
        <v>109</v>
      </c>
      <c r="O28" s="15">
        <v>5</v>
      </c>
      <c r="P28" s="15">
        <v>5</v>
      </c>
      <c r="Q28" s="15">
        <v>0.29909999999999998</v>
      </c>
      <c r="R28" s="15">
        <v>0.3523</v>
      </c>
      <c r="S28" s="15">
        <v>0.5514</v>
      </c>
      <c r="T28" s="15">
        <v>412</v>
      </c>
      <c r="U28" s="15">
        <f t="shared" si="0"/>
        <v>24.414814814814815</v>
      </c>
      <c r="V28" s="15">
        <f t="shared" si="1"/>
        <v>24.414814814814815</v>
      </c>
      <c r="W28" s="15">
        <f t="shared" si="2"/>
        <v>24.414814814814815</v>
      </c>
    </row>
    <row r="29" spans="1:23" s="15" customFormat="1">
      <c r="A29" s="15" t="s">
        <v>113</v>
      </c>
      <c r="B29" s="15" t="s">
        <v>111</v>
      </c>
      <c r="C29" s="15" t="s">
        <v>888</v>
      </c>
      <c r="D29" s="15" t="s">
        <v>890</v>
      </c>
      <c r="E29" s="15">
        <v>595</v>
      </c>
      <c r="F29" s="15">
        <v>87</v>
      </c>
      <c r="G29" s="15">
        <v>178</v>
      </c>
      <c r="H29" s="15">
        <v>119</v>
      </c>
      <c r="I29" s="15">
        <v>38</v>
      </c>
      <c r="J29" s="15">
        <v>4</v>
      </c>
      <c r="K29" s="15">
        <v>17</v>
      </c>
      <c r="L29" s="15">
        <v>77</v>
      </c>
      <c r="M29" s="15">
        <v>41</v>
      </c>
      <c r="N29" s="15">
        <v>74</v>
      </c>
      <c r="O29" s="15">
        <v>7</v>
      </c>
      <c r="P29" s="15">
        <v>3</v>
      </c>
      <c r="Q29" s="15">
        <v>0.29920000000000002</v>
      </c>
      <c r="R29" s="15">
        <v>0.34429999999999999</v>
      </c>
      <c r="S29" s="15">
        <v>0.4622</v>
      </c>
      <c r="T29" s="15">
        <v>410</v>
      </c>
      <c r="U29" s="15">
        <f t="shared" si="0"/>
        <v>24.296296296296298</v>
      </c>
      <c r="V29" s="15">
        <f t="shared" si="1"/>
        <v>24.296296296296298</v>
      </c>
      <c r="W29" s="15">
        <f t="shared" si="2"/>
        <v>24.296296296296298</v>
      </c>
    </row>
    <row r="30" spans="1:23" s="15" customFormat="1">
      <c r="A30" s="15" t="s">
        <v>178</v>
      </c>
      <c r="B30" s="15" t="s">
        <v>304</v>
      </c>
      <c r="C30" s="15" t="s">
        <v>2</v>
      </c>
      <c r="D30" s="15" t="s">
        <v>872</v>
      </c>
      <c r="E30" s="15">
        <v>670</v>
      </c>
      <c r="F30" s="15">
        <v>95</v>
      </c>
      <c r="G30" s="15">
        <v>179</v>
      </c>
      <c r="H30" s="15">
        <v>122</v>
      </c>
      <c r="I30" s="15">
        <v>38</v>
      </c>
      <c r="J30" s="15">
        <v>4</v>
      </c>
      <c r="K30" s="15">
        <v>15</v>
      </c>
      <c r="L30" s="15">
        <v>81</v>
      </c>
      <c r="M30" s="15">
        <v>34</v>
      </c>
      <c r="N30" s="15">
        <v>79</v>
      </c>
      <c r="O30" s="15">
        <v>13</v>
      </c>
      <c r="P30" s="15">
        <v>5</v>
      </c>
      <c r="Q30" s="15">
        <v>0.26719999999999999</v>
      </c>
      <c r="R30" s="15">
        <v>0.30259999999999998</v>
      </c>
      <c r="S30" s="15">
        <v>0.40300000000000002</v>
      </c>
      <c r="T30" s="15">
        <v>409</v>
      </c>
      <c r="U30" s="15">
        <f t="shared" si="0"/>
        <v>24.237037037037037</v>
      </c>
      <c r="V30" s="15">
        <f t="shared" si="1"/>
        <v>24.237037037037037</v>
      </c>
      <c r="W30" s="15">
        <f t="shared" si="2"/>
        <v>24.237037037037037</v>
      </c>
    </row>
    <row r="31" spans="1:23" s="15" customFormat="1">
      <c r="A31" s="15" t="s">
        <v>193</v>
      </c>
      <c r="B31" s="15" t="s">
        <v>296</v>
      </c>
      <c r="C31" s="15" t="s">
        <v>889</v>
      </c>
      <c r="D31" s="15" t="s">
        <v>868</v>
      </c>
      <c r="E31" s="15">
        <v>655</v>
      </c>
      <c r="F31" s="15">
        <v>96</v>
      </c>
      <c r="G31" s="15">
        <v>184</v>
      </c>
      <c r="H31" s="15">
        <v>119</v>
      </c>
      <c r="I31" s="15">
        <v>33</v>
      </c>
      <c r="J31" s="15">
        <v>2</v>
      </c>
      <c r="K31" s="15">
        <v>30</v>
      </c>
      <c r="L31" s="15">
        <v>98</v>
      </c>
      <c r="M31" s="15">
        <v>29</v>
      </c>
      <c r="N31" s="15">
        <v>131</v>
      </c>
      <c r="O31" s="15">
        <v>8</v>
      </c>
      <c r="P31" s="15">
        <v>2</v>
      </c>
      <c r="Q31" s="15">
        <v>0.28089999999999998</v>
      </c>
      <c r="R31" s="15">
        <v>0.31140000000000001</v>
      </c>
      <c r="S31" s="15">
        <v>0.4748</v>
      </c>
      <c r="T31" s="15">
        <v>409</v>
      </c>
      <c r="U31" s="15">
        <f t="shared" si="0"/>
        <v>24.237037037037037</v>
      </c>
      <c r="V31" s="15">
        <f t="shared" si="1"/>
        <v>24.237037037037037</v>
      </c>
      <c r="W31" s="15">
        <f t="shared" si="2"/>
        <v>24.237037037037037</v>
      </c>
    </row>
    <row r="32" spans="1:23" s="15" customFormat="1">
      <c r="A32" s="15" t="s">
        <v>181</v>
      </c>
      <c r="B32" s="15" t="s">
        <v>268</v>
      </c>
      <c r="C32" s="15" t="s">
        <v>888</v>
      </c>
      <c r="D32" s="15" t="s">
        <v>866</v>
      </c>
      <c r="E32" s="15">
        <v>580</v>
      </c>
      <c r="F32" s="15">
        <v>86</v>
      </c>
      <c r="G32" s="15">
        <v>161</v>
      </c>
      <c r="H32" s="15">
        <v>104</v>
      </c>
      <c r="I32" s="15">
        <v>35</v>
      </c>
      <c r="J32" s="15">
        <v>0</v>
      </c>
      <c r="K32" s="15">
        <v>22</v>
      </c>
      <c r="L32" s="15">
        <v>94</v>
      </c>
      <c r="M32" s="15">
        <v>68</v>
      </c>
      <c r="N32" s="15">
        <v>109</v>
      </c>
      <c r="O32" s="15">
        <v>3</v>
      </c>
      <c r="P32" s="15">
        <v>1</v>
      </c>
      <c r="Q32" s="15">
        <v>0.27760000000000001</v>
      </c>
      <c r="R32" s="15">
        <v>0.35339999999999999</v>
      </c>
      <c r="S32" s="15">
        <v>0.45169999999999999</v>
      </c>
      <c r="T32" s="15">
        <v>403</v>
      </c>
      <c r="U32" s="15">
        <f t="shared" si="0"/>
        <v>23.881481481481483</v>
      </c>
      <c r="V32" s="15">
        <f t="shared" si="1"/>
        <v>23.881481481481483</v>
      </c>
      <c r="W32" s="15">
        <f t="shared" si="2"/>
        <v>23.881481481481483</v>
      </c>
    </row>
    <row r="33" spans="1:23" s="15" customFormat="1">
      <c r="A33" s="15" t="s">
        <v>65</v>
      </c>
      <c r="B33" s="15" t="s">
        <v>453</v>
      </c>
      <c r="C33" s="15" t="s">
        <v>1</v>
      </c>
      <c r="D33" s="15" t="s">
        <v>883</v>
      </c>
      <c r="E33" s="15">
        <v>550</v>
      </c>
      <c r="F33" s="15">
        <v>78</v>
      </c>
      <c r="G33" s="15">
        <v>137</v>
      </c>
      <c r="H33" s="15">
        <v>76</v>
      </c>
      <c r="I33" s="15">
        <v>32</v>
      </c>
      <c r="J33" s="15">
        <v>1</v>
      </c>
      <c r="K33" s="15">
        <v>28</v>
      </c>
      <c r="L33" s="15">
        <v>87</v>
      </c>
      <c r="M33" s="15">
        <v>102</v>
      </c>
      <c r="N33" s="15">
        <v>122</v>
      </c>
      <c r="O33" s="15">
        <v>4</v>
      </c>
      <c r="P33" s="15">
        <v>3</v>
      </c>
      <c r="Q33" s="15">
        <v>0.24909999999999999</v>
      </c>
      <c r="R33" s="15">
        <v>0.36659999999999998</v>
      </c>
      <c r="S33" s="15">
        <v>0.46360000000000001</v>
      </c>
      <c r="T33" s="15">
        <v>401</v>
      </c>
      <c r="U33" s="15">
        <f t="shared" si="0"/>
        <v>23.762962962962963</v>
      </c>
      <c r="V33" s="15">
        <f t="shared" si="1"/>
        <v>23.762962962962963</v>
      </c>
      <c r="W33" s="15">
        <f t="shared" si="2"/>
        <v>23.762962962962963</v>
      </c>
    </row>
    <row r="34" spans="1:23" s="15" customFormat="1">
      <c r="A34" s="15" t="s">
        <v>347</v>
      </c>
      <c r="B34" s="15" t="s">
        <v>1366</v>
      </c>
      <c r="C34" s="15" t="s">
        <v>2</v>
      </c>
      <c r="D34" s="15" t="s">
        <v>884</v>
      </c>
      <c r="E34" s="15">
        <v>610</v>
      </c>
      <c r="F34" s="15">
        <v>102</v>
      </c>
      <c r="G34" s="15">
        <v>151</v>
      </c>
      <c r="H34" s="15">
        <v>93</v>
      </c>
      <c r="I34" s="15">
        <v>31</v>
      </c>
      <c r="J34" s="15">
        <v>2</v>
      </c>
      <c r="K34" s="15">
        <v>25</v>
      </c>
      <c r="L34" s="15">
        <v>73</v>
      </c>
      <c r="M34" s="15">
        <v>81</v>
      </c>
      <c r="N34" s="15">
        <v>130</v>
      </c>
      <c r="O34" s="15">
        <v>18</v>
      </c>
      <c r="P34" s="15">
        <v>5</v>
      </c>
      <c r="Q34" s="15">
        <v>0.2475</v>
      </c>
      <c r="R34" s="15">
        <v>0.3357</v>
      </c>
      <c r="S34" s="15">
        <v>0.4279</v>
      </c>
      <c r="T34" s="15">
        <v>400</v>
      </c>
      <c r="U34" s="15">
        <f t="shared" si="0"/>
        <v>23.703703703703702</v>
      </c>
      <c r="V34" s="15">
        <f t="shared" si="1"/>
        <v>21.333333333333332</v>
      </c>
      <c r="W34" s="15">
        <f t="shared" si="2"/>
        <v>21.333333333333332</v>
      </c>
    </row>
    <row r="35" spans="1:23" s="15" customFormat="1">
      <c r="A35" s="15" t="s">
        <v>197</v>
      </c>
      <c r="B35" s="15" t="s">
        <v>196</v>
      </c>
      <c r="C35" s="15" t="s">
        <v>889</v>
      </c>
      <c r="D35" s="15" t="s">
        <v>880</v>
      </c>
      <c r="E35" s="15">
        <v>585</v>
      </c>
      <c r="F35" s="15">
        <v>80</v>
      </c>
      <c r="G35" s="15">
        <v>167</v>
      </c>
      <c r="H35" s="15">
        <v>113</v>
      </c>
      <c r="I35" s="15">
        <v>30</v>
      </c>
      <c r="J35" s="15">
        <v>6</v>
      </c>
      <c r="K35" s="15">
        <v>18</v>
      </c>
      <c r="L35" s="15">
        <v>78</v>
      </c>
      <c r="M35" s="15">
        <v>48</v>
      </c>
      <c r="N35" s="15">
        <v>96</v>
      </c>
      <c r="O35" s="15">
        <v>33</v>
      </c>
      <c r="P35" s="15">
        <v>7</v>
      </c>
      <c r="Q35" s="15">
        <v>0.28549999999999998</v>
      </c>
      <c r="R35" s="15">
        <v>0.3397</v>
      </c>
      <c r="S35" s="15">
        <v>0.4496</v>
      </c>
      <c r="T35" s="15">
        <v>399</v>
      </c>
      <c r="U35" s="15">
        <f t="shared" si="0"/>
        <v>23.644444444444446</v>
      </c>
      <c r="V35" s="15">
        <f t="shared" si="1"/>
        <v>21.28</v>
      </c>
      <c r="W35" s="15">
        <f t="shared" si="2"/>
        <v>21.28</v>
      </c>
    </row>
    <row r="36" spans="1:23" s="15" customFormat="1">
      <c r="A36" s="15" t="s">
        <v>181</v>
      </c>
      <c r="B36" s="15" t="s">
        <v>301</v>
      </c>
      <c r="C36" s="15" t="s">
        <v>889</v>
      </c>
      <c r="D36" s="15" t="s">
        <v>876</v>
      </c>
      <c r="E36" s="15">
        <v>560</v>
      </c>
      <c r="F36" s="15">
        <v>91</v>
      </c>
      <c r="G36" s="15">
        <v>166</v>
      </c>
      <c r="H36" s="15">
        <v>99</v>
      </c>
      <c r="I36" s="15">
        <v>34</v>
      </c>
      <c r="J36" s="15">
        <v>3</v>
      </c>
      <c r="K36" s="15">
        <v>30</v>
      </c>
      <c r="L36" s="15">
        <v>98</v>
      </c>
      <c r="M36" s="15">
        <v>55</v>
      </c>
      <c r="N36" s="15">
        <v>144</v>
      </c>
      <c r="O36" s="15">
        <v>5</v>
      </c>
      <c r="P36" s="15">
        <v>4</v>
      </c>
      <c r="Q36" s="15">
        <v>0.2964</v>
      </c>
      <c r="R36" s="15">
        <v>0.35930000000000001</v>
      </c>
      <c r="S36" s="15">
        <v>0.52859999999999996</v>
      </c>
      <c r="T36" s="15">
        <v>397</v>
      </c>
      <c r="U36" s="15">
        <f t="shared" si="0"/>
        <v>23.525925925925925</v>
      </c>
      <c r="V36" s="15">
        <f t="shared" si="1"/>
        <v>21.173333333333332</v>
      </c>
      <c r="W36" s="15">
        <f t="shared" si="2"/>
        <v>21.173333333333332</v>
      </c>
    </row>
    <row r="37" spans="1:23" s="15" customFormat="1">
      <c r="A37" s="15" t="s">
        <v>181</v>
      </c>
      <c r="B37" s="15" t="s">
        <v>581</v>
      </c>
      <c r="C37" s="15" t="s">
        <v>3</v>
      </c>
      <c r="D37" s="15" t="s">
        <v>866</v>
      </c>
      <c r="E37" s="15">
        <v>620</v>
      </c>
      <c r="F37" s="15">
        <v>102</v>
      </c>
      <c r="G37" s="15">
        <v>174</v>
      </c>
      <c r="H37" s="15">
        <v>119</v>
      </c>
      <c r="I37" s="15">
        <v>42</v>
      </c>
      <c r="J37" s="15">
        <v>4</v>
      </c>
      <c r="K37" s="15">
        <v>9</v>
      </c>
      <c r="L37" s="15">
        <v>67</v>
      </c>
      <c r="M37" s="15">
        <v>84</v>
      </c>
      <c r="N37" s="15">
        <v>109</v>
      </c>
      <c r="O37" s="15">
        <v>3</v>
      </c>
      <c r="P37" s="15">
        <v>2</v>
      </c>
      <c r="Q37" s="15">
        <v>0.28060000000000002</v>
      </c>
      <c r="R37" s="15">
        <v>0.36649999999999999</v>
      </c>
      <c r="S37" s="15">
        <v>0.40479999999999999</v>
      </c>
      <c r="T37" s="15">
        <v>396</v>
      </c>
      <c r="U37" s="15">
        <f t="shared" si="0"/>
        <v>23.466666666666665</v>
      </c>
      <c r="V37" s="15">
        <f t="shared" si="1"/>
        <v>21.119999999999997</v>
      </c>
      <c r="W37" s="15">
        <f t="shared" si="2"/>
        <v>21.119999999999997</v>
      </c>
    </row>
    <row r="38" spans="1:23" s="15" customFormat="1">
      <c r="A38" s="15" t="s">
        <v>408</v>
      </c>
      <c r="B38" s="15" t="s">
        <v>407</v>
      </c>
      <c r="C38" s="15" t="s">
        <v>862</v>
      </c>
      <c r="D38" s="15" t="s">
        <v>858</v>
      </c>
      <c r="E38" s="15">
        <v>535</v>
      </c>
      <c r="F38" s="15">
        <v>70</v>
      </c>
      <c r="G38" s="15">
        <v>162</v>
      </c>
      <c r="H38" s="15">
        <v>108</v>
      </c>
      <c r="I38" s="15">
        <v>33</v>
      </c>
      <c r="J38" s="15">
        <v>1</v>
      </c>
      <c r="K38" s="15">
        <v>20</v>
      </c>
      <c r="L38" s="15">
        <v>82</v>
      </c>
      <c r="M38" s="15">
        <v>54</v>
      </c>
      <c r="N38" s="15">
        <v>70</v>
      </c>
      <c r="O38" s="15">
        <v>0</v>
      </c>
      <c r="P38" s="15">
        <v>1</v>
      </c>
      <c r="Q38" s="15">
        <v>0.30280000000000001</v>
      </c>
      <c r="R38" s="15">
        <v>0.36670000000000003</v>
      </c>
      <c r="S38" s="15">
        <v>0.48039999999999999</v>
      </c>
      <c r="T38" s="15">
        <v>392</v>
      </c>
      <c r="U38" s="15">
        <f t="shared" si="0"/>
        <v>23.229629629629631</v>
      </c>
      <c r="V38" s="15">
        <f t="shared" si="1"/>
        <v>20.90666666666667</v>
      </c>
      <c r="W38" s="15">
        <f t="shared" si="2"/>
        <v>20.90666666666667</v>
      </c>
    </row>
    <row r="39" spans="1:23" s="15" customFormat="1">
      <c r="A39" s="15" t="s">
        <v>54</v>
      </c>
      <c r="B39" s="15" t="s">
        <v>264</v>
      </c>
      <c r="C39" s="15" t="s">
        <v>892</v>
      </c>
      <c r="D39" s="15" t="s">
        <v>866</v>
      </c>
      <c r="E39" s="15">
        <v>595</v>
      </c>
      <c r="F39" s="15">
        <v>89</v>
      </c>
      <c r="G39" s="15">
        <v>163</v>
      </c>
      <c r="H39" s="15">
        <v>109</v>
      </c>
      <c r="I39" s="15">
        <v>32</v>
      </c>
      <c r="J39" s="15">
        <v>4</v>
      </c>
      <c r="K39" s="15">
        <v>18</v>
      </c>
      <c r="L39" s="15">
        <v>64</v>
      </c>
      <c r="M39" s="15">
        <v>72</v>
      </c>
      <c r="N39" s="15">
        <v>108</v>
      </c>
      <c r="O39" s="15">
        <v>22</v>
      </c>
      <c r="P39" s="15">
        <v>4</v>
      </c>
      <c r="Q39" s="15">
        <v>0.27389999999999998</v>
      </c>
      <c r="R39" s="15">
        <v>0.3523</v>
      </c>
      <c r="S39" s="15">
        <v>0.43190000000000001</v>
      </c>
      <c r="T39" s="15">
        <v>392</v>
      </c>
      <c r="U39" s="15">
        <f t="shared" si="0"/>
        <v>23.229629629629631</v>
      </c>
      <c r="V39" s="15">
        <f t="shared" si="1"/>
        <v>20.90666666666667</v>
      </c>
      <c r="W39" s="15">
        <f t="shared" si="2"/>
        <v>20.90666666666667</v>
      </c>
    </row>
    <row r="40" spans="1:23" s="15" customFormat="1">
      <c r="A40" s="15" t="s">
        <v>329</v>
      </c>
      <c r="B40" s="15" t="s">
        <v>328</v>
      </c>
      <c r="C40" s="15" t="s">
        <v>862</v>
      </c>
      <c r="D40" s="15" t="s">
        <v>881</v>
      </c>
      <c r="E40" s="15">
        <v>570</v>
      </c>
      <c r="F40" s="15">
        <v>68</v>
      </c>
      <c r="G40" s="15">
        <v>166</v>
      </c>
      <c r="H40" s="15">
        <v>106</v>
      </c>
      <c r="I40" s="15">
        <v>42</v>
      </c>
      <c r="J40" s="15">
        <v>3</v>
      </c>
      <c r="K40" s="15">
        <v>15</v>
      </c>
      <c r="L40" s="15">
        <v>74</v>
      </c>
      <c r="M40" s="15">
        <v>59</v>
      </c>
      <c r="N40" s="15">
        <v>71</v>
      </c>
      <c r="O40" s="15">
        <v>2</v>
      </c>
      <c r="P40" s="15">
        <v>3</v>
      </c>
      <c r="Q40" s="15">
        <v>0.29120000000000001</v>
      </c>
      <c r="R40" s="15">
        <v>0.35770000000000002</v>
      </c>
      <c r="S40" s="15">
        <v>0.45440000000000003</v>
      </c>
      <c r="T40" s="15">
        <v>388</v>
      </c>
      <c r="U40" s="15">
        <f t="shared" si="0"/>
        <v>22.992592592592594</v>
      </c>
      <c r="V40" s="15">
        <f t="shared" si="1"/>
        <v>20.693333333333335</v>
      </c>
      <c r="W40" s="15">
        <f t="shared" si="2"/>
        <v>20.693333333333335</v>
      </c>
    </row>
    <row r="41" spans="1:23" s="15" customFormat="1">
      <c r="A41" s="15" t="s">
        <v>98</v>
      </c>
      <c r="B41" s="15" t="s">
        <v>528</v>
      </c>
      <c r="C41" s="15" t="s">
        <v>888</v>
      </c>
      <c r="D41" s="15" t="s">
        <v>893</v>
      </c>
      <c r="E41" s="15">
        <v>560</v>
      </c>
      <c r="F41" s="15">
        <v>82</v>
      </c>
      <c r="G41" s="15">
        <v>158</v>
      </c>
      <c r="H41" s="15">
        <v>96</v>
      </c>
      <c r="I41" s="15">
        <v>39</v>
      </c>
      <c r="J41" s="15">
        <v>2</v>
      </c>
      <c r="K41" s="15">
        <v>21</v>
      </c>
      <c r="L41" s="15">
        <v>88</v>
      </c>
      <c r="M41" s="15">
        <v>55</v>
      </c>
      <c r="N41" s="15">
        <v>104</v>
      </c>
      <c r="O41" s="15">
        <v>4</v>
      </c>
      <c r="P41" s="15">
        <v>2</v>
      </c>
      <c r="Q41" s="15">
        <v>0.28210000000000002</v>
      </c>
      <c r="R41" s="15">
        <v>0.3463</v>
      </c>
      <c r="S41" s="15">
        <v>0.47139999999999999</v>
      </c>
      <c r="T41" s="15">
        <v>387</v>
      </c>
      <c r="U41" s="15">
        <f t="shared" si="0"/>
        <v>22.933333333333334</v>
      </c>
      <c r="V41" s="15">
        <f t="shared" si="1"/>
        <v>20.64</v>
      </c>
      <c r="W41" s="15">
        <f t="shared" si="2"/>
        <v>20.64</v>
      </c>
    </row>
    <row r="42" spans="1:23" s="15" customFormat="1">
      <c r="A42" s="15" t="s">
        <v>98</v>
      </c>
      <c r="B42" s="15" t="s">
        <v>97</v>
      </c>
      <c r="C42" s="15" t="s">
        <v>892</v>
      </c>
      <c r="D42" s="15" t="s">
        <v>881</v>
      </c>
      <c r="E42" s="15">
        <v>580</v>
      </c>
      <c r="F42" s="15">
        <v>83</v>
      </c>
      <c r="G42" s="15">
        <v>159</v>
      </c>
      <c r="H42" s="15">
        <v>94</v>
      </c>
      <c r="I42" s="15">
        <v>35</v>
      </c>
      <c r="J42" s="15">
        <v>5</v>
      </c>
      <c r="K42" s="15">
        <v>25</v>
      </c>
      <c r="L42" s="15">
        <v>96</v>
      </c>
      <c r="M42" s="15">
        <v>54</v>
      </c>
      <c r="N42" s="15">
        <v>129</v>
      </c>
      <c r="O42" s="15">
        <v>9</v>
      </c>
      <c r="P42" s="15">
        <v>5</v>
      </c>
      <c r="Q42" s="15">
        <v>0.27410000000000001</v>
      </c>
      <c r="R42" s="15">
        <v>0.33600000000000002</v>
      </c>
      <c r="S42" s="15">
        <v>0.48099999999999998</v>
      </c>
      <c r="T42" s="15">
        <v>387</v>
      </c>
      <c r="U42" s="15">
        <f t="shared" si="0"/>
        <v>22.933333333333334</v>
      </c>
      <c r="V42" s="15">
        <f t="shared" si="1"/>
        <v>20.64</v>
      </c>
      <c r="W42" s="15">
        <f t="shared" si="2"/>
        <v>20.64</v>
      </c>
    </row>
    <row r="43" spans="1:23" s="15" customFormat="1">
      <c r="A43" s="15" t="s">
        <v>193</v>
      </c>
      <c r="B43" s="15" t="s">
        <v>313</v>
      </c>
      <c r="C43" s="15" t="s">
        <v>1</v>
      </c>
      <c r="D43" s="15" t="s">
        <v>890</v>
      </c>
      <c r="E43" s="15">
        <v>550</v>
      </c>
      <c r="F43" s="15">
        <v>76</v>
      </c>
      <c r="G43" s="15">
        <v>141</v>
      </c>
      <c r="H43" s="15">
        <v>89</v>
      </c>
      <c r="I43" s="15">
        <v>22</v>
      </c>
      <c r="J43" s="15">
        <v>2</v>
      </c>
      <c r="K43" s="15">
        <v>28</v>
      </c>
      <c r="L43" s="15">
        <v>95</v>
      </c>
      <c r="M43" s="15">
        <v>85</v>
      </c>
      <c r="N43" s="15">
        <v>128</v>
      </c>
      <c r="O43" s="15">
        <v>3</v>
      </c>
      <c r="P43" s="15">
        <v>1</v>
      </c>
      <c r="Q43" s="15">
        <v>0.25640000000000002</v>
      </c>
      <c r="R43" s="15">
        <v>0.35589999999999999</v>
      </c>
      <c r="S43" s="15">
        <v>0.45639999999999997</v>
      </c>
      <c r="T43" s="15">
        <v>381</v>
      </c>
      <c r="U43" s="15">
        <f t="shared" si="0"/>
        <v>22.577777777777779</v>
      </c>
      <c r="V43" s="15">
        <f t="shared" si="1"/>
        <v>20.32</v>
      </c>
      <c r="W43" s="15">
        <f t="shared" si="2"/>
        <v>20.32</v>
      </c>
    </row>
    <row r="44" spans="1:23" s="15" customFormat="1">
      <c r="A44" s="15" t="s">
        <v>273</v>
      </c>
      <c r="B44" s="15" t="s">
        <v>395</v>
      </c>
      <c r="C44" s="15" t="s">
        <v>892</v>
      </c>
      <c r="D44" s="15" t="s">
        <v>858</v>
      </c>
      <c r="E44" s="15">
        <v>630</v>
      </c>
      <c r="F44" s="15">
        <v>89</v>
      </c>
      <c r="G44" s="15">
        <v>170</v>
      </c>
      <c r="H44" s="15">
        <v>110</v>
      </c>
      <c r="I44" s="15">
        <v>33</v>
      </c>
      <c r="J44" s="15">
        <v>5</v>
      </c>
      <c r="K44" s="15">
        <v>22</v>
      </c>
      <c r="L44" s="15">
        <v>90</v>
      </c>
      <c r="M44" s="15">
        <v>50</v>
      </c>
      <c r="N44" s="15">
        <v>131</v>
      </c>
      <c r="O44" s="15">
        <v>9</v>
      </c>
      <c r="P44" s="15">
        <v>5</v>
      </c>
      <c r="Q44" s="15">
        <v>0.26979999999999998</v>
      </c>
      <c r="R44" s="15">
        <v>0.32350000000000001</v>
      </c>
      <c r="S44" s="15">
        <v>0.44290000000000002</v>
      </c>
      <c r="T44" s="15">
        <v>381</v>
      </c>
      <c r="U44" s="15">
        <f t="shared" si="0"/>
        <v>22.577777777777779</v>
      </c>
      <c r="V44" s="15">
        <f t="shared" si="1"/>
        <v>20.32</v>
      </c>
      <c r="W44" s="15">
        <f t="shared" si="2"/>
        <v>20.32</v>
      </c>
    </row>
    <row r="45" spans="1:23" s="15" customFormat="1">
      <c r="A45" s="15" t="s">
        <v>42</v>
      </c>
      <c r="B45" s="15" t="s">
        <v>60</v>
      </c>
      <c r="C45" s="15" t="s">
        <v>888</v>
      </c>
      <c r="D45" s="15" t="s">
        <v>871</v>
      </c>
      <c r="E45" s="15">
        <v>630</v>
      </c>
      <c r="F45" s="15">
        <v>94</v>
      </c>
      <c r="G45" s="15">
        <v>167</v>
      </c>
      <c r="H45" s="15">
        <v>104</v>
      </c>
      <c r="I45" s="15">
        <v>39</v>
      </c>
      <c r="J45" s="15">
        <v>3</v>
      </c>
      <c r="K45" s="15">
        <v>21</v>
      </c>
      <c r="L45" s="15">
        <v>83</v>
      </c>
      <c r="M45" s="15">
        <v>70</v>
      </c>
      <c r="N45" s="15">
        <v>147</v>
      </c>
      <c r="O45" s="15">
        <v>10</v>
      </c>
      <c r="P45" s="15">
        <v>4</v>
      </c>
      <c r="Q45" s="15">
        <v>0.2651</v>
      </c>
      <c r="R45" s="15">
        <v>0.33860000000000001</v>
      </c>
      <c r="S45" s="15">
        <v>0.4365</v>
      </c>
      <c r="T45" s="15">
        <v>381</v>
      </c>
      <c r="U45" s="15">
        <f t="shared" si="0"/>
        <v>22.577777777777779</v>
      </c>
      <c r="V45" s="15">
        <f t="shared" si="1"/>
        <v>20.32</v>
      </c>
      <c r="W45" s="15">
        <f t="shared" si="2"/>
        <v>20.32</v>
      </c>
    </row>
    <row r="46" spans="1:23" s="15" customFormat="1">
      <c r="A46" s="15" t="s">
        <v>1233</v>
      </c>
      <c r="B46" s="15" t="s">
        <v>1097</v>
      </c>
      <c r="C46" s="15" t="s">
        <v>888</v>
      </c>
      <c r="D46" s="15" t="s">
        <v>893</v>
      </c>
      <c r="E46" s="15">
        <v>520</v>
      </c>
      <c r="F46" s="15">
        <v>93</v>
      </c>
      <c r="G46" s="15">
        <v>148</v>
      </c>
      <c r="H46" s="15">
        <v>86</v>
      </c>
      <c r="I46" s="15">
        <v>30</v>
      </c>
      <c r="J46" s="15">
        <v>6</v>
      </c>
      <c r="K46" s="15">
        <v>26</v>
      </c>
      <c r="L46" s="15">
        <v>75</v>
      </c>
      <c r="M46" s="15">
        <v>56</v>
      </c>
      <c r="N46" s="15">
        <v>124</v>
      </c>
      <c r="O46" s="15">
        <v>12</v>
      </c>
      <c r="P46" s="15">
        <v>4</v>
      </c>
      <c r="Q46" s="15">
        <v>0.28460000000000002</v>
      </c>
      <c r="R46" s="15">
        <v>0.35420000000000001</v>
      </c>
      <c r="S46" s="15">
        <v>0.51539999999999997</v>
      </c>
      <c r="T46" s="15">
        <v>376</v>
      </c>
      <c r="U46" s="15">
        <f t="shared" si="0"/>
        <v>22.281481481481482</v>
      </c>
      <c r="V46" s="15">
        <f t="shared" si="1"/>
        <v>20.053333333333335</v>
      </c>
      <c r="W46" s="15">
        <f t="shared" si="2"/>
        <v>20.053333333333335</v>
      </c>
    </row>
    <row r="47" spans="1:23" s="15" customFormat="1">
      <c r="A47" s="15" t="s">
        <v>260</v>
      </c>
      <c r="B47" s="15" t="s">
        <v>954</v>
      </c>
      <c r="C47" s="15" t="s">
        <v>3</v>
      </c>
      <c r="D47" s="15" t="s">
        <v>864</v>
      </c>
      <c r="E47" s="15">
        <v>590</v>
      </c>
      <c r="F47" s="15">
        <v>90</v>
      </c>
      <c r="G47" s="15">
        <v>163</v>
      </c>
      <c r="H47" s="15">
        <v>105</v>
      </c>
      <c r="I47" s="15">
        <v>30</v>
      </c>
      <c r="J47" s="15">
        <v>3</v>
      </c>
      <c r="K47" s="15">
        <v>25</v>
      </c>
      <c r="L47" s="15">
        <v>83</v>
      </c>
      <c r="M47" s="15">
        <v>52</v>
      </c>
      <c r="N47" s="15">
        <v>134</v>
      </c>
      <c r="O47" s="15">
        <v>16</v>
      </c>
      <c r="P47" s="15">
        <v>7</v>
      </c>
      <c r="Q47" s="15">
        <v>0.27629999999999999</v>
      </c>
      <c r="R47" s="15">
        <v>0.33489999999999998</v>
      </c>
      <c r="S47" s="15">
        <v>0.46439999999999998</v>
      </c>
      <c r="T47" s="15">
        <v>374</v>
      </c>
      <c r="U47" s="15">
        <f t="shared" si="0"/>
        <v>22.162962962962961</v>
      </c>
      <c r="V47" s="15">
        <f t="shared" si="1"/>
        <v>19.946666666666665</v>
      </c>
      <c r="W47" s="15">
        <f t="shared" si="2"/>
        <v>19.946666666666665</v>
      </c>
    </row>
    <row r="48" spans="1:23" s="15" customFormat="1">
      <c r="A48" s="15" t="s">
        <v>31</v>
      </c>
      <c r="B48" s="15" t="s">
        <v>391</v>
      </c>
      <c r="C48" s="15" t="s">
        <v>2</v>
      </c>
      <c r="D48" s="15" t="s">
        <v>867</v>
      </c>
      <c r="E48" s="15">
        <v>600</v>
      </c>
      <c r="F48" s="15">
        <v>80</v>
      </c>
      <c r="G48" s="15">
        <v>170</v>
      </c>
      <c r="H48" s="15">
        <v>121</v>
      </c>
      <c r="I48" s="15">
        <v>37</v>
      </c>
      <c r="J48" s="15">
        <v>1</v>
      </c>
      <c r="K48" s="15">
        <v>11</v>
      </c>
      <c r="L48" s="15">
        <v>67</v>
      </c>
      <c r="M48" s="15">
        <v>58</v>
      </c>
      <c r="N48" s="15">
        <v>75</v>
      </c>
      <c r="O48" s="15">
        <v>5</v>
      </c>
      <c r="P48" s="15">
        <v>3</v>
      </c>
      <c r="Q48" s="15">
        <v>0.2833</v>
      </c>
      <c r="R48" s="15">
        <v>0.34649999999999997</v>
      </c>
      <c r="S48" s="15">
        <v>0.40329999999999999</v>
      </c>
      <c r="T48" s="15">
        <v>374</v>
      </c>
      <c r="U48" s="15">
        <f t="shared" si="0"/>
        <v>22.162962962962961</v>
      </c>
      <c r="V48" s="15">
        <f t="shared" si="1"/>
        <v>19.946666666666665</v>
      </c>
      <c r="W48" s="15">
        <f t="shared" si="2"/>
        <v>19.946666666666665</v>
      </c>
    </row>
    <row r="49" spans="1:23" s="15" customFormat="1">
      <c r="A49" s="15" t="s">
        <v>344</v>
      </c>
      <c r="B49" s="15" t="s">
        <v>366</v>
      </c>
      <c r="C49" s="15" t="s">
        <v>1</v>
      </c>
      <c r="D49" s="15" t="s">
        <v>863</v>
      </c>
      <c r="E49" s="15">
        <v>550</v>
      </c>
      <c r="F49" s="15">
        <v>65</v>
      </c>
      <c r="G49" s="15">
        <v>165</v>
      </c>
      <c r="H49" s="15">
        <v>110</v>
      </c>
      <c r="I49" s="15">
        <v>35</v>
      </c>
      <c r="J49" s="15">
        <v>2</v>
      </c>
      <c r="K49" s="15">
        <v>18</v>
      </c>
      <c r="L49" s="15">
        <v>81</v>
      </c>
      <c r="M49" s="15">
        <v>40</v>
      </c>
      <c r="N49" s="15">
        <v>71</v>
      </c>
      <c r="O49" s="15">
        <v>0</v>
      </c>
      <c r="P49" s="15">
        <v>0</v>
      </c>
      <c r="Q49" s="15">
        <v>0.3</v>
      </c>
      <c r="R49" s="15">
        <v>0.34749999999999998</v>
      </c>
      <c r="S49" s="15">
        <v>0.46910000000000002</v>
      </c>
      <c r="T49" s="15">
        <v>373</v>
      </c>
      <c r="U49" s="15">
        <f t="shared" si="0"/>
        <v>22.103703703703705</v>
      </c>
      <c r="V49" s="15">
        <f t="shared" si="1"/>
        <v>19.893333333333334</v>
      </c>
      <c r="W49" s="15">
        <f t="shared" si="2"/>
        <v>19.893333333333334</v>
      </c>
    </row>
    <row r="50" spans="1:23" s="15" customFormat="1">
      <c r="A50" s="15" t="s">
        <v>474</v>
      </c>
      <c r="B50" s="15" t="s">
        <v>473</v>
      </c>
      <c r="C50" s="15" t="s">
        <v>889</v>
      </c>
      <c r="D50" s="15" t="s">
        <v>893</v>
      </c>
      <c r="E50" s="15">
        <v>620</v>
      </c>
      <c r="F50" s="15">
        <v>83</v>
      </c>
      <c r="G50" s="15">
        <v>176</v>
      </c>
      <c r="H50" s="15">
        <v>128</v>
      </c>
      <c r="I50" s="15">
        <v>35</v>
      </c>
      <c r="J50" s="15">
        <v>8</v>
      </c>
      <c r="K50" s="15">
        <v>5</v>
      </c>
      <c r="L50" s="15">
        <v>38</v>
      </c>
      <c r="M50" s="15">
        <v>54</v>
      </c>
      <c r="N50" s="15">
        <v>70</v>
      </c>
      <c r="O50" s="15">
        <v>28</v>
      </c>
      <c r="P50" s="15">
        <v>6</v>
      </c>
      <c r="Q50" s="15">
        <v>0.28389999999999999</v>
      </c>
      <c r="R50" s="15">
        <v>0.3412</v>
      </c>
      <c r="S50" s="15">
        <v>0.39029999999999998</v>
      </c>
      <c r="T50" s="15">
        <v>369</v>
      </c>
      <c r="U50" s="15">
        <f t="shared" si="0"/>
        <v>21.866666666666667</v>
      </c>
      <c r="V50" s="15">
        <f t="shared" si="1"/>
        <v>19.68</v>
      </c>
      <c r="W50" s="15">
        <f t="shared" si="2"/>
        <v>19.68</v>
      </c>
    </row>
    <row r="51" spans="1:23" s="15" customFormat="1">
      <c r="A51" s="15" t="s">
        <v>323</v>
      </c>
      <c r="B51" s="15" t="s">
        <v>322</v>
      </c>
      <c r="C51" s="15" t="s">
        <v>3</v>
      </c>
      <c r="D51" s="15" t="s">
        <v>856</v>
      </c>
      <c r="E51" s="15">
        <v>615</v>
      </c>
      <c r="F51" s="15">
        <v>86</v>
      </c>
      <c r="G51" s="15">
        <v>161</v>
      </c>
      <c r="H51" s="15">
        <v>103</v>
      </c>
      <c r="I51" s="15">
        <v>31</v>
      </c>
      <c r="J51" s="15">
        <v>2</v>
      </c>
      <c r="K51" s="15">
        <v>25</v>
      </c>
      <c r="L51" s="15">
        <v>90</v>
      </c>
      <c r="M51" s="15">
        <v>61</v>
      </c>
      <c r="N51" s="15">
        <v>140</v>
      </c>
      <c r="O51" s="15">
        <v>2</v>
      </c>
      <c r="P51" s="15">
        <v>2</v>
      </c>
      <c r="Q51" s="15">
        <v>0.26179999999999998</v>
      </c>
      <c r="R51" s="15">
        <v>0.32840000000000003</v>
      </c>
      <c r="S51" s="15">
        <v>0.44069999999999998</v>
      </c>
      <c r="T51" s="15">
        <v>368</v>
      </c>
      <c r="U51" s="15">
        <f t="shared" si="0"/>
        <v>21.807407407407407</v>
      </c>
      <c r="V51" s="15">
        <f t="shared" si="1"/>
        <v>19.626666666666665</v>
      </c>
      <c r="W51" s="15">
        <f t="shared" si="2"/>
        <v>19.626666666666665</v>
      </c>
    </row>
    <row r="52" spans="1:23" s="15" customFormat="1">
      <c r="A52" s="15" t="s">
        <v>1419</v>
      </c>
      <c r="B52" s="15" t="s">
        <v>1418</v>
      </c>
      <c r="C52" s="15" t="s">
        <v>892</v>
      </c>
      <c r="D52" s="15" t="s">
        <v>859</v>
      </c>
      <c r="E52" s="15">
        <v>585</v>
      </c>
      <c r="F52" s="15">
        <v>98</v>
      </c>
      <c r="G52" s="15">
        <v>162</v>
      </c>
      <c r="H52" s="15">
        <v>100</v>
      </c>
      <c r="I52" s="15">
        <v>38</v>
      </c>
      <c r="J52" s="15">
        <v>4</v>
      </c>
      <c r="K52" s="15">
        <v>20</v>
      </c>
      <c r="L52" s="15">
        <v>61</v>
      </c>
      <c r="M52" s="15">
        <v>56</v>
      </c>
      <c r="N52" s="15">
        <v>117</v>
      </c>
      <c r="O52" s="15">
        <v>3</v>
      </c>
      <c r="P52" s="15">
        <v>2</v>
      </c>
      <c r="Q52" s="15">
        <v>0.27689999999999998</v>
      </c>
      <c r="R52" s="15">
        <v>0.34010000000000001</v>
      </c>
      <c r="S52" s="15">
        <v>0.45810000000000001</v>
      </c>
      <c r="T52" s="15">
        <v>367</v>
      </c>
      <c r="U52" s="15">
        <f t="shared" si="0"/>
        <v>21.748148148148147</v>
      </c>
      <c r="V52" s="15">
        <f t="shared" si="1"/>
        <v>19.573333333333334</v>
      </c>
      <c r="W52" s="15">
        <f t="shared" si="2"/>
        <v>19.573333333333334</v>
      </c>
    </row>
    <row r="53" spans="1:23" s="15" customFormat="1">
      <c r="A53" s="15" t="s">
        <v>418</v>
      </c>
      <c r="B53" s="15" t="s">
        <v>417</v>
      </c>
      <c r="C53" s="15" t="s">
        <v>894</v>
      </c>
      <c r="D53" s="15" t="s">
        <v>867</v>
      </c>
      <c r="E53" s="15">
        <v>495</v>
      </c>
      <c r="F53" s="15">
        <v>74</v>
      </c>
      <c r="G53" s="15">
        <v>147</v>
      </c>
      <c r="H53" s="15">
        <v>86</v>
      </c>
      <c r="I53" s="15">
        <v>41</v>
      </c>
      <c r="J53" s="15">
        <v>1</v>
      </c>
      <c r="K53" s="15">
        <v>19</v>
      </c>
      <c r="L53" s="15">
        <v>76</v>
      </c>
      <c r="M53" s="15">
        <v>57</v>
      </c>
      <c r="N53" s="15">
        <v>97</v>
      </c>
      <c r="O53" s="15">
        <v>16</v>
      </c>
      <c r="P53" s="15">
        <v>6</v>
      </c>
      <c r="Q53" s="15">
        <v>0.29699999999999999</v>
      </c>
      <c r="R53" s="15">
        <v>0.36959999999999998</v>
      </c>
      <c r="S53" s="15">
        <v>0.499</v>
      </c>
      <c r="T53" s="15">
        <v>367</v>
      </c>
      <c r="U53" s="15">
        <f t="shared" si="0"/>
        <v>21.748148148148147</v>
      </c>
      <c r="V53" s="15">
        <f t="shared" si="1"/>
        <v>19.573333333333334</v>
      </c>
      <c r="W53" s="15">
        <f t="shared" si="2"/>
        <v>19.573333333333334</v>
      </c>
    </row>
    <row r="54" spans="1:23" s="15" customFormat="1">
      <c r="A54" s="15" t="s">
        <v>78</v>
      </c>
      <c r="B54" s="15" t="s">
        <v>1121</v>
      </c>
      <c r="C54" s="15" t="s">
        <v>3</v>
      </c>
      <c r="D54" s="15" t="s">
        <v>861</v>
      </c>
      <c r="E54" s="15">
        <v>585</v>
      </c>
      <c r="F54" s="15">
        <v>75</v>
      </c>
      <c r="G54" s="15">
        <v>155</v>
      </c>
      <c r="H54" s="15">
        <v>99</v>
      </c>
      <c r="I54" s="15">
        <v>31</v>
      </c>
      <c r="J54" s="15">
        <v>2</v>
      </c>
      <c r="K54" s="15">
        <v>23</v>
      </c>
      <c r="L54" s="15">
        <v>88</v>
      </c>
      <c r="M54" s="15">
        <v>56</v>
      </c>
      <c r="N54" s="15">
        <v>113</v>
      </c>
      <c r="O54" s="15">
        <v>4</v>
      </c>
      <c r="P54" s="15">
        <v>4</v>
      </c>
      <c r="Q54" s="15">
        <v>0.26500000000000001</v>
      </c>
      <c r="R54" s="15">
        <v>0.32919999999999999</v>
      </c>
      <c r="S54" s="15">
        <v>0.44269999999999998</v>
      </c>
      <c r="T54" s="15">
        <v>365</v>
      </c>
      <c r="U54" s="15">
        <f t="shared" si="0"/>
        <v>21.62962962962963</v>
      </c>
      <c r="V54" s="15">
        <f t="shared" si="1"/>
        <v>19.466666666666669</v>
      </c>
      <c r="W54" s="15">
        <f t="shared" si="2"/>
        <v>19.466666666666669</v>
      </c>
    </row>
    <row r="55" spans="1:23" s="15" customFormat="1">
      <c r="A55" s="15" t="s">
        <v>160</v>
      </c>
      <c r="B55" s="15" t="s">
        <v>159</v>
      </c>
      <c r="C55" s="15" t="s">
        <v>892</v>
      </c>
      <c r="D55" s="15" t="s">
        <v>861</v>
      </c>
      <c r="E55" s="15">
        <v>570</v>
      </c>
      <c r="F55" s="15">
        <v>80</v>
      </c>
      <c r="G55" s="15">
        <v>149</v>
      </c>
      <c r="H55" s="15">
        <v>87</v>
      </c>
      <c r="I55" s="15">
        <v>30</v>
      </c>
      <c r="J55" s="15">
        <v>1</v>
      </c>
      <c r="K55" s="15">
        <v>31</v>
      </c>
      <c r="L55" s="15">
        <v>101</v>
      </c>
      <c r="M55" s="15">
        <v>48</v>
      </c>
      <c r="N55" s="15">
        <v>139</v>
      </c>
      <c r="O55" s="15">
        <v>2</v>
      </c>
      <c r="P55" s="15">
        <v>3</v>
      </c>
      <c r="Q55" s="15">
        <v>0.26140000000000002</v>
      </c>
      <c r="R55" s="15">
        <v>0.31879999999999997</v>
      </c>
      <c r="S55" s="15">
        <v>0.48070000000000002</v>
      </c>
      <c r="T55" s="15">
        <v>363</v>
      </c>
      <c r="U55" s="15">
        <f t="shared" si="0"/>
        <v>21.511111111111113</v>
      </c>
      <c r="V55" s="15">
        <f t="shared" si="1"/>
        <v>19.360000000000003</v>
      </c>
      <c r="W55" s="15">
        <f t="shared" si="2"/>
        <v>19.360000000000003</v>
      </c>
    </row>
    <row r="56" spans="1:23" s="15" customFormat="1">
      <c r="A56" s="15" t="s">
        <v>222</v>
      </c>
      <c r="B56" s="15" t="s">
        <v>529</v>
      </c>
      <c r="C56" s="15" t="s">
        <v>2</v>
      </c>
      <c r="D56" s="15" t="s">
        <v>877</v>
      </c>
      <c r="E56" s="15">
        <v>600</v>
      </c>
      <c r="F56" s="15">
        <v>74</v>
      </c>
      <c r="G56" s="15">
        <v>164</v>
      </c>
      <c r="H56" s="15">
        <v>115</v>
      </c>
      <c r="I56" s="15">
        <v>34</v>
      </c>
      <c r="J56" s="15">
        <v>3</v>
      </c>
      <c r="K56" s="15">
        <v>12</v>
      </c>
      <c r="L56" s="15">
        <v>66</v>
      </c>
      <c r="M56" s="15">
        <v>71</v>
      </c>
      <c r="N56" s="15">
        <v>92</v>
      </c>
      <c r="O56" s="15">
        <v>8</v>
      </c>
      <c r="P56" s="15">
        <v>4</v>
      </c>
      <c r="Q56" s="15">
        <v>0.27329999999999999</v>
      </c>
      <c r="R56" s="15">
        <v>0.35020000000000001</v>
      </c>
      <c r="S56" s="15">
        <v>0.4</v>
      </c>
      <c r="T56" s="15">
        <v>363</v>
      </c>
      <c r="U56" s="15">
        <f t="shared" si="0"/>
        <v>21.511111111111113</v>
      </c>
      <c r="V56" s="15">
        <f t="shared" si="1"/>
        <v>19.360000000000003</v>
      </c>
      <c r="W56" s="15">
        <f t="shared" si="2"/>
        <v>19.360000000000003</v>
      </c>
    </row>
    <row r="57" spans="1:23" s="15" customFormat="1">
      <c r="A57" s="15" t="s">
        <v>344</v>
      </c>
      <c r="B57" s="15" t="s">
        <v>498</v>
      </c>
      <c r="C57" s="15" t="s">
        <v>892</v>
      </c>
      <c r="D57" s="15" t="s">
        <v>876</v>
      </c>
      <c r="E57" s="15">
        <v>575</v>
      </c>
      <c r="F57" s="15">
        <v>89</v>
      </c>
      <c r="G57" s="15">
        <v>152</v>
      </c>
      <c r="H57" s="15">
        <v>90</v>
      </c>
      <c r="I57" s="15">
        <v>32</v>
      </c>
      <c r="J57" s="15">
        <v>2</v>
      </c>
      <c r="K57" s="15">
        <v>28</v>
      </c>
      <c r="L57" s="15">
        <v>96</v>
      </c>
      <c r="M57" s="15">
        <v>66</v>
      </c>
      <c r="N57" s="15">
        <v>164</v>
      </c>
      <c r="O57" s="15">
        <v>6</v>
      </c>
      <c r="P57" s="15">
        <v>4</v>
      </c>
      <c r="Q57" s="15">
        <v>0.26429999999999998</v>
      </c>
      <c r="R57" s="15">
        <v>0.34010000000000001</v>
      </c>
      <c r="S57" s="15">
        <v>0.47299999999999998</v>
      </c>
      <c r="T57" s="15">
        <v>361</v>
      </c>
      <c r="U57" s="15">
        <f t="shared" si="0"/>
        <v>21.392592592592592</v>
      </c>
      <c r="V57" s="15">
        <f t="shared" si="1"/>
        <v>19.253333333333334</v>
      </c>
      <c r="W57" s="15">
        <f t="shared" si="2"/>
        <v>19.253333333333334</v>
      </c>
    </row>
    <row r="58" spans="1:23" s="15" customFormat="1">
      <c r="A58" s="15" t="s">
        <v>176</v>
      </c>
      <c r="B58" s="15" t="s">
        <v>371</v>
      </c>
      <c r="C58" s="15" t="s">
        <v>2</v>
      </c>
      <c r="D58" s="15" t="s">
        <v>878</v>
      </c>
      <c r="E58" s="15">
        <v>650</v>
      </c>
      <c r="F58" s="15">
        <v>86</v>
      </c>
      <c r="G58" s="15">
        <v>185</v>
      </c>
      <c r="H58" s="15">
        <v>133</v>
      </c>
      <c r="I58" s="15">
        <v>39</v>
      </c>
      <c r="J58" s="15">
        <v>3</v>
      </c>
      <c r="K58" s="15">
        <v>10</v>
      </c>
      <c r="L58" s="15">
        <v>63</v>
      </c>
      <c r="M58" s="15">
        <v>40</v>
      </c>
      <c r="N58" s="15">
        <v>96</v>
      </c>
      <c r="O58" s="15">
        <v>10</v>
      </c>
      <c r="P58" s="15">
        <v>4</v>
      </c>
      <c r="Q58" s="15">
        <v>0.28460000000000002</v>
      </c>
      <c r="R58" s="15">
        <v>0.3261</v>
      </c>
      <c r="S58" s="15">
        <v>0.4</v>
      </c>
      <c r="T58" s="15">
        <v>359</v>
      </c>
      <c r="U58" s="15">
        <f t="shared" si="0"/>
        <v>21.274074074074075</v>
      </c>
      <c r="V58" s="15">
        <f t="shared" si="1"/>
        <v>19.146666666666668</v>
      </c>
      <c r="W58" s="15">
        <f t="shared" si="2"/>
        <v>19.146666666666668</v>
      </c>
    </row>
    <row r="59" spans="1:23" s="15" customFormat="1">
      <c r="A59" s="15" t="s">
        <v>65</v>
      </c>
      <c r="B59" s="15" t="s">
        <v>239</v>
      </c>
      <c r="C59" s="15" t="s">
        <v>889</v>
      </c>
      <c r="D59" s="15" t="s">
        <v>881</v>
      </c>
      <c r="E59" s="15">
        <v>575</v>
      </c>
      <c r="F59" s="15">
        <v>91</v>
      </c>
      <c r="G59" s="15">
        <v>158</v>
      </c>
      <c r="H59" s="15">
        <v>96</v>
      </c>
      <c r="I59" s="15">
        <v>32</v>
      </c>
      <c r="J59" s="15">
        <v>5</v>
      </c>
      <c r="K59" s="15">
        <v>25</v>
      </c>
      <c r="L59" s="15">
        <v>75</v>
      </c>
      <c r="M59" s="15">
        <v>43</v>
      </c>
      <c r="N59" s="15">
        <v>147</v>
      </c>
      <c r="O59" s="15">
        <v>30</v>
      </c>
      <c r="P59" s="15">
        <v>10</v>
      </c>
      <c r="Q59" s="15">
        <v>0.27479999999999999</v>
      </c>
      <c r="R59" s="15">
        <v>0.32519999999999999</v>
      </c>
      <c r="S59" s="15">
        <v>0.4783</v>
      </c>
      <c r="T59" s="15">
        <v>357</v>
      </c>
      <c r="U59" s="15">
        <f t="shared" si="0"/>
        <v>21.155555555555555</v>
      </c>
      <c r="V59" s="15">
        <f t="shared" si="1"/>
        <v>19.04</v>
      </c>
      <c r="W59" s="15">
        <f t="shared" si="2"/>
        <v>19.04</v>
      </c>
    </row>
    <row r="60" spans="1:23" s="15" customFormat="1">
      <c r="A60" s="15" t="s">
        <v>92</v>
      </c>
      <c r="B60" s="15" t="s">
        <v>161</v>
      </c>
      <c r="C60" s="15" t="s">
        <v>892</v>
      </c>
      <c r="D60" s="15" t="s">
        <v>878</v>
      </c>
      <c r="E60" s="15">
        <v>530</v>
      </c>
      <c r="F60" s="15">
        <v>75</v>
      </c>
      <c r="G60" s="15">
        <v>153</v>
      </c>
      <c r="H60" s="15">
        <v>100</v>
      </c>
      <c r="I60" s="15">
        <v>31</v>
      </c>
      <c r="J60" s="15">
        <v>2</v>
      </c>
      <c r="K60" s="15">
        <v>20</v>
      </c>
      <c r="L60" s="15">
        <v>77</v>
      </c>
      <c r="M60" s="15">
        <v>42</v>
      </c>
      <c r="N60" s="15">
        <v>91</v>
      </c>
      <c r="O60" s="15">
        <v>8</v>
      </c>
      <c r="P60" s="15">
        <v>2</v>
      </c>
      <c r="Q60" s="15">
        <v>0.28870000000000001</v>
      </c>
      <c r="R60" s="15">
        <v>0.34089999999999998</v>
      </c>
      <c r="S60" s="15">
        <v>0.46789999999999998</v>
      </c>
      <c r="T60" s="15">
        <v>357</v>
      </c>
      <c r="U60" s="15">
        <f t="shared" si="0"/>
        <v>21.155555555555555</v>
      </c>
      <c r="V60" s="15">
        <f t="shared" si="1"/>
        <v>19.04</v>
      </c>
      <c r="W60" s="15">
        <f t="shared" si="2"/>
        <v>19.04</v>
      </c>
    </row>
    <row r="61" spans="1:23" s="15" customFormat="1">
      <c r="A61" s="15" t="s">
        <v>911</v>
      </c>
      <c r="B61" s="15" t="s">
        <v>1437</v>
      </c>
      <c r="C61" s="15" t="s">
        <v>888</v>
      </c>
      <c r="D61" s="15" t="s">
        <v>1068</v>
      </c>
      <c r="E61" s="15">
        <v>620</v>
      </c>
      <c r="F61" s="15">
        <v>95</v>
      </c>
      <c r="G61" s="15">
        <v>170</v>
      </c>
      <c r="H61" s="15">
        <v>117</v>
      </c>
      <c r="I61" s="15">
        <v>33</v>
      </c>
      <c r="J61" s="15">
        <v>8</v>
      </c>
      <c r="K61" s="15">
        <v>12</v>
      </c>
      <c r="L61" s="15">
        <v>59</v>
      </c>
      <c r="M61" s="15">
        <v>72</v>
      </c>
      <c r="N61" s="15">
        <v>144</v>
      </c>
      <c r="O61" s="15">
        <v>24</v>
      </c>
      <c r="P61" s="15">
        <v>7</v>
      </c>
      <c r="Q61" s="15">
        <v>0.2742</v>
      </c>
      <c r="R61" s="15">
        <v>0.34970000000000001</v>
      </c>
      <c r="S61" s="15">
        <v>0.4113</v>
      </c>
      <c r="T61" s="15">
        <v>354</v>
      </c>
      <c r="U61" s="15">
        <f t="shared" si="0"/>
        <v>20.977777777777778</v>
      </c>
      <c r="V61" s="15">
        <f t="shared" si="1"/>
        <v>18.88</v>
      </c>
      <c r="W61" s="15">
        <f t="shared" si="2"/>
        <v>18.88</v>
      </c>
    </row>
    <row r="62" spans="1:23" s="15" customFormat="1">
      <c r="A62" s="15" t="s">
        <v>513</v>
      </c>
      <c r="B62" s="15" t="s">
        <v>512</v>
      </c>
      <c r="C62" s="15" t="s">
        <v>2</v>
      </c>
      <c r="D62" s="15" t="s">
        <v>865</v>
      </c>
      <c r="E62" s="15">
        <v>530</v>
      </c>
      <c r="F62" s="15">
        <v>79</v>
      </c>
      <c r="G62" s="15">
        <v>149</v>
      </c>
      <c r="H62" s="15">
        <v>98</v>
      </c>
      <c r="I62" s="15">
        <v>27</v>
      </c>
      <c r="J62" s="15">
        <v>3</v>
      </c>
      <c r="K62" s="15">
        <v>21</v>
      </c>
      <c r="L62" s="15">
        <v>75</v>
      </c>
      <c r="M62" s="15">
        <v>49</v>
      </c>
      <c r="N62" s="15">
        <v>93</v>
      </c>
      <c r="O62" s="15">
        <v>1</v>
      </c>
      <c r="P62" s="15">
        <v>2</v>
      </c>
      <c r="Q62" s="15">
        <v>0.28110000000000002</v>
      </c>
      <c r="R62" s="15">
        <v>0.34200000000000003</v>
      </c>
      <c r="S62" s="15">
        <v>0.46229999999999999</v>
      </c>
      <c r="T62" s="15">
        <v>354</v>
      </c>
      <c r="U62" s="15">
        <f t="shared" si="0"/>
        <v>20.977777777777778</v>
      </c>
      <c r="V62" s="15">
        <f t="shared" si="1"/>
        <v>18.88</v>
      </c>
      <c r="W62" s="15">
        <f t="shared" si="2"/>
        <v>18.88</v>
      </c>
    </row>
    <row r="63" spans="1:23" s="15" customFormat="1">
      <c r="A63" s="15" t="s">
        <v>191</v>
      </c>
      <c r="B63" s="15" t="s">
        <v>190</v>
      </c>
      <c r="C63" s="15" t="s">
        <v>1</v>
      </c>
      <c r="D63" s="15" t="s">
        <v>878</v>
      </c>
      <c r="E63" s="15">
        <v>500</v>
      </c>
      <c r="F63" s="15">
        <v>79</v>
      </c>
      <c r="G63" s="15">
        <v>125</v>
      </c>
      <c r="H63" s="15">
        <v>67</v>
      </c>
      <c r="I63" s="15">
        <v>26</v>
      </c>
      <c r="J63" s="15">
        <v>0</v>
      </c>
      <c r="K63" s="15">
        <v>32</v>
      </c>
      <c r="L63" s="15">
        <v>87</v>
      </c>
      <c r="M63" s="15">
        <v>75</v>
      </c>
      <c r="N63" s="15">
        <v>135</v>
      </c>
      <c r="O63" s="15">
        <v>1</v>
      </c>
      <c r="P63" s="15">
        <v>1</v>
      </c>
      <c r="Q63" s="15">
        <v>0.25</v>
      </c>
      <c r="R63" s="15">
        <v>0.3478</v>
      </c>
      <c r="S63" s="15">
        <v>0.49399999999999999</v>
      </c>
      <c r="T63" s="15">
        <v>353</v>
      </c>
      <c r="U63" s="15">
        <f t="shared" si="0"/>
        <v>20.918518518518518</v>
      </c>
      <c r="V63" s="15">
        <f t="shared" si="1"/>
        <v>18.826666666666668</v>
      </c>
      <c r="W63" s="15">
        <f t="shared" si="2"/>
        <v>18.826666666666668</v>
      </c>
    </row>
    <row r="64" spans="1:23" s="15" customFormat="1">
      <c r="A64" s="15" t="s">
        <v>267</v>
      </c>
      <c r="B64" s="15" t="s">
        <v>1098</v>
      </c>
      <c r="C64" s="15" t="s">
        <v>1</v>
      </c>
      <c r="D64" s="15" t="s">
        <v>871</v>
      </c>
      <c r="E64" s="15">
        <v>600</v>
      </c>
      <c r="F64" s="15">
        <v>75</v>
      </c>
      <c r="G64" s="15">
        <v>163</v>
      </c>
      <c r="H64" s="15">
        <v>106</v>
      </c>
      <c r="I64" s="15">
        <v>39</v>
      </c>
      <c r="J64" s="15">
        <v>2</v>
      </c>
      <c r="K64" s="15">
        <v>16</v>
      </c>
      <c r="L64" s="15">
        <v>77</v>
      </c>
      <c r="M64" s="15">
        <v>47</v>
      </c>
      <c r="N64" s="15">
        <v>103</v>
      </c>
      <c r="O64" s="15">
        <v>6</v>
      </c>
      <c r="P64" s="15">
        <v>3</v>
      </c>
      <c r="Q64" s="15">
        <v>0.2717</v>
      </c>
      <c r="R64" s="15">
        <v>0.3246</v>
      </c>
      <c r="S64" s="15">
        <v>0.42330000000000001</v>
      </c>
      <c r="T64" s="15">
        <v>353</v>
      </c>
      <c r="U64" s="15">
        <f t="shared" si="0"/>
        <v>20.918518518518518</v>
      </c>
      <c r="V64" s="15">
        <f t="shared" si="1"/>
        <v>18.826666666666668</v>
      </c>
      <c r="W64" s="15">
        <f t="shared" si="2"/>
        <v>18.826666666666668</v>
      </c>
    </row>
    <row r="65" spans="1:23" s="15" customFormat="1">
      <c r="A65" s="15" t="s">
        <v>419</v>
      </c>
      <c r="B65" s="15" t="s">
        <v>1369</v>
      </c>
      <c r="C65" s="15" t="s">
        <v>3</v>
      </c>
      <c r="D65" s="15" t="s">
        <v>868</v>
      </c>
      <c r="E65" s="15">
        <v>590</v>
      </c>
      <c r="F65" s="15">
        <v>75</v>
      </c>
      <c r="G65" s="15">
        <v>171</v>
      </c>
      <c r="H65" s="15">
        <v>115</v>
      </c>
      <c r="I65" s="15">
        <v>32</v>
      </c>
      <c r="J65" s="15">
        <v>2</v>
      </c>
      <c r="K65" s="15">
        <v>22</v>
      </c>
      <c r="L65" s="15">
        <v>68</v>
      </c>
      <c r="M65" s="15">
        <v>35</v>
      </c>
      <c r="N65" s="15">
        <v>104</v>
      </c>
      <c r="O65" s="15">
        <v>3</v>
      </c>
      <c r="P65" s="15">
        <v>2</v>
      </c>
      <c r="Q65" s="15">
        <v>0.2898</v>
      </c>
      <c r="R65" s="15">
        <v>0.3296</v>
      </c>
      <c r="S65" s="15">
        <v>0.4627</v>
      </c>
      <c r="T65" s="15">
        <v>348</v>
      </c>
      <c r="U65" s="15">
        <f t="shared" si="0"/>
        <v>20.622222222222224</v>
      </c>
      <c r="V65" s="15">
        <f t="shared" si="1"/>
        <v>18.560000000000002</v>
      </c>
      <c r="W65" s="15">
        <f t="shared" si="2"/>
        <v>18.560000000000002</v>
      </c>
    </row>
    <row r="66" spans="1:23" s="15" customFormat="1">
      <c r="A66" s="15" t="s">
        <v>379</v>
      </c>
      <c r="B66" s="15" t="s">
        <v>519</v>
      </c>
      <c r="C66" s="15" t="s">
        <v>892</v>
      </c>
      <c r="D66" s="15" t="s">
        <v>893</v>
      </c>
      <c r="E66" s="15">
        <v>495</v>
      </c>
      <c r="F66" s="15">
        <v>76</v>
      </c>
      <c r="G66" s="15">
        <v>139</v>
      </c>
      <c r="H66" s="15">
        <v>90</v>
      </c>
      <c r="I66" s="15">
        <v>31</v>
      </c>
      <c r="J66" s="15">
        <v>1</v>
      </c>
      <c r="K66" s="15">
        <v>17</v>
      </c>
      <c r="L66" s="15">
        <v>77</v>
      </c>
      <c r="M66" s="15">
        <v>70</v>
      </c>
      <c r="N66" s="15">
        <v>105</v>
      </c>
      <c r="O66" s="15">
        <v>7</v>
      </c>
      <c r="P66" s="15">
        <v>2</v>
      </c>
      <c r="Q66" s="15">
        <v>0.28079999999999999</v>
      </c>
      <c r="R66" s="15">
        <v>0.36990000000000001</v>
      </c>
      <c r="S66" s="15">
        <v>0.45050000000000001</v>
      </c>
      <c r="T66" s="15">
        <v>346</v>
      </c>
      <c r="U66" s="15">
        <f t="shared" si="0"/>
        <v>20.503703703703703</v>
      </c>
      <c r="V66" s="15">
        <f t="shared" si="1"/>
        <v>18.453333333333333</v>
      </c>
      <c r="W66" s="15">
        <f t="shared" si="2"/>
        <v>18.453333333333333</v>
      </c>
    </row>
    <row r="67" spans="1:23" s="15" customFormat="1">
      <c r="A67" s="15" t="s">
        <v>421</v>
      </c>
      <c r="B67" s="15" t="s">
        <v>417</v>
      </c>
      <c r="C67" s="15" t="s">
        <v>894</v>
      </c>
      <c r="D67" s="15" t="s">
        <v>890</v>
      </c>
      <c r="E67" s="15">
        <v>615</v>
      </c>
      <c r="F67" s="15">
        <v>78</v>
      </c>
      <c r="G67" s="15">
        <v>166</v>
      </c>
      <c r="H67" s="15">
        <v>117</v>
      </c>
      <c r="I67" s="15">
        <v>34</v>
      </c>
      <c r="J67" s="15">
        <v>2</v>
      </c>
      <c r="K67" s="15">
        <v>13</v>
      </c>
      <c r="L67" s="15">
        <v>70</v>
      </c>
      <c r="M67" s="15">
        <v>23</v>
      </c>
      <c r="N67" s="15">
        <v>82</v>
      </c>
      <c r="O67" s="15">
        <v>18</v>
      </c>
      <c r="P67" s="15">
        <v>6</v>
      </c>
      <c r="Q67" s="15">
        <v>0.26989999999999997</v>
      </c>
      <c r="R67" s="15">
        <v>0.29620000000000002</v>
      </c>
      <c r="S67" s="15">
        <v>0.39510000000000001</v>
      </c>
      <c r="T67" s="15">
        <v>344</v>
      </c>
      <c r="U67" s="15">
        <f t="shared" ref="U67:U130" si="3">T67/16.875</f>
        <v>20.385185185185186</v>
      </c>
      <c r="V67" s="15">
        <f t="shared" ref="V67:V130" si="4">IF(T67 &gt;= 500,U67*1.1,IF(T67 &gt; 400,U67,IF(T67&gt;300,U67*0.9,IF(T67&gt;200,U67*0.8,IF(T67&gt;100,U67*0.7,U67*0.6)))))</f>
        <v>18.346666666666668</v>
      </c>
      <c r="W67" s="15">
        <f t="shared" ref="W67:W130" si="5">IF(V67 &lt; 1.5,1,V67)</f>
        <v>18.346666666666668</v>
      </c>
    </row>
    <row r="68" spans="1:23" s="15" customFormat="1">
      <c r="A68" s="15" t="s">
        <v>306</v>
      </c>
      <c r="B68" s="15" t="s">
        <v>1281</v>
      </c>
      <c r="C68" s="15" t="s">
        <v>892</v>
      </c>
      <c r="D68" s="15" t="s">
        <v>875</v>
      </c>
      <c r="E68" s="15">
        <v>550</v>
      </c>
      <c r="F68" s="15">
        <v>86</v>
      </c>
      <c r="G68" s="15">
        <v>135</v>
      </c>
      <c r="H68" s="15">
        <v>76</v>
      </c>
      <c r="I68" s="15">
        <v>22</v>
      </c>
      <c r="J68" s="15">
        <v>2</v>
      </c>
      <c r="K68" s="15">
        <v>35</v>
      </c>
      <c r="L68" s="15">
        <v>93</v>
      </c>
      <c r="M68" s="15">
        <v>76</v>
      </c>
      <c r="N68" s="15">
        <v>190</v>
      </c>
      <c r="O68" s="15">
        <v>20</v>
      </c>
      <c r="P68" s="15">
        <v>7</v>
      </c>
      <c r="Q68" s="15">
        <v>0.2455</v>
      </c>
      <c r="R68" s="15">
        <v>0.33710000000000001</v>
      </c>
      <c r="S68" s="15">
        <v>0.48359999999999997</v>
      </c>
      <c r="T68" s="15">
        <v>344</v>
      </c>
      <c r="U68" s="15">
        <f t="shared" si="3"/>
        <v>20.385185185185186</v>
      </c>
      <c r="V68" s="15">
        <f t="shared" si="4"/>
        <v>18.346666666666668</v>
      </c>
      <c r="W68" s="15">
        <f t="shared" si="5"/>
        <v>18.346666666666668</v>
      </c>
    </row>
    <row r="69" spans="1:23" s="15" customFormat="1">
      <c r="A69" s="15" t="s">
        <v>740</v>
      </c>
      <c r="B69" s="15" t="s">
        <v>1075</v>
      </c>
      <c r="C69" s="15" t="s">
        <v>892</v>
      </c>
      <c r="D69" s="15" t="s">
        <v>863</v>
      </c>
      <c r="E69" s="15">
        <v>600</v>
      </c>
      <c r="F69" s="15">
        <v>86</v>
      </c>
      <c r="G69" s="15">
        <v>170</v>
      </c>
      <c r="H69" s="15">
        <v>119</v>
      </c>
      <c r="I69" s="15">
        <v>32</v>
      </c>
      <c r="J69" s="15">
        <v>4</v>
      </c>
      <c r="K69" s="15">
        <v>15</v>
      </c>
      <c r="L69" s="15">
        <v>58</v>
      </c>
      <c r="M69" s="15">
        <v>30</v>
      </c>
      <c r="N69" s="15">
        <v>100</v>
      </c>
      <c r="O69" s="15">
        <v>23</v>
      </c>
      <c r="P69" s="15">
        <v>8</v>
      </c>
      <c r="Q69" s="15">
        <v>0.2833</v>
      </c>
      <c r="R69" s="15">
        <v>0.3175</v>
      </c>
      <c r="S69" s="15">
        <v>0.42499999999999999</v>
      </c>
      <c r="T69" s="15">
        <v>344</v>
      </c>
      <c r="U69" s="15">
        <f t="shared" si="3"/>
        <v>20.385185185185186</v>
      </c>
      <c r="V69" s="15">
        <f t="shared" si="4"/>
        <v>18.346666666666668</v>
      </c>
      <c r="W69" s="15">
        <f t="shared" si="5"/>
        <v>18.346666666666668</v>
      </c>
    </row>
    <row r="70" spans="1:23" s="15" customFormat="1">
      <c r="A70" s="15" t="s">
        <v>172</v>
      </c>
      <c r="B70" s="15" t="s">
        <v>524</v>
      </c>
      <c r="C70" s="15" t="s">
        <v>3</v>
      </c>
      <c r="D70" s="15" t="s">
        <v>878</v>
      </c>
      <c r="E70" s="15">
        <v>565</v>
      </c>
      <c r="F70" s="15">
        <v>76</v>
      </c>
      <c r="G70" s="15">
        <v>161</v>
      </c>
      <c r="H70" s="15">
        <v>108</v>
      </c>
      <c r="I70" s="15">
        <v>34</v>
      </c>
      <c r="J70" s="15">
        <v>2</v>
      </c>
      <c r="K70" s="15">
        <v>17</v>
      </c>
      <c r="L70" s="15">
        <v>78</v>
      </c>
      <c r="M70" s="15">
        <v>52</v>
      </c>
      <c r="N70" s="15">
        <v>115</v>
      </c>
      <c r="O70" s="15">
        <v>6</v>
      </c>
      <c r="P70" s="15">
        <v>4</v>
      </c>
      <c r="Q70" s="15">
        <v>0.28499999999999998</v>
      </c>
      <c r="R70" s="15">
        <v>0.34520000000000001</v>
      </c>
      <c r="S70" s="15">
        <v>0.4425</v>
      </c>
      <c r="T70" s="15">
        <v>343</v>
      </c>
      <c r="U70" s="15">
        <f t="shared" si="3"/>
        <v>20.325925925925926</v>
      </c>
      <c r="V70" s="15">
        <f t="shared" si="4"/>
        <v>18.293333333333333</v>
      </c>
      <c r="W70" s="15">
        <f t="shared" si="5"/>
        <v>18.293333333333333</v>
      </c>
    </row>
    <row r="71" spans="1:23" s="15" customFormat="1">
      <c r="A71" s="15" t="s">
        <v>195</v>
      </c>
      <c r="B71" s="15" t="s">
        <v>1387</v>
      </c>
      <c r="C71" s="15" t="s">
        <v>889</v>
      </c>
      <c r="D71" s="15" t="s">
        <v>860</v>
      </c>
      <c r="E71" s="15">
        <v>550</v>
      </c>
      <c r="F71" s="15">
        <v>86</v>
      </c>
      <c r="G71" s="15">
        <v>155</v>
      </c>
      <c r="H71" s="15">
        <v>99</v>
      </c>
      <c r="I71" s="15">
        <v>36</v>
      </c>
      <c r="J71" s="15">
        <v>8</v>
      </c>
      <c r="K71" s="15">
        <v>12</v>
      </c>
      <c r="L71" s="15">
        <v>46</v>
      </c>
      <c r="M71" s="15">
        <v>42</v>
      </c>
      <c r="N71" s="15">
        <v>92</v>
      </c>
      <c r="O71" s="15">
        <v>23</v>
      </c>
      <c r="P71" s="15">
        <v>7</v>
      </c>
      <c r="Q71" s="15">
        <v>0.28179999999999999</v>
      </c>
      <c r="R71" s="15">
        <v>0.33279999999999998</v>
      </c>
      <c r="S71" s="15">
        <v>0.44180000000000003</v>
      </c>
      <c r="T71" s="15">
        <v>341</v>
      </c>
      <c r="U71" s="15">
        <f t="shared" si="3"/>
        <v>20.207407407407409</v>
      </c>
      <c r="V71" s="15">
        <f t="shared" si="4"/>
        <v>18.186666666666667</v>
      </c>
      <c r="W71" s="15">
        <f t="shared" si="5"/>
        <v>18.186666666666667</v>
      </c>
    </row>
    <row r="72" spans="1:23" s="15" customFormat="1">
      <c r="A72" s="15" t="s">
        <v>1200</v>
      </c>
      <c r="B72" s="15" t="s">
        <v>772</v>
      </c>
      <c r="C72" s="15" t="s">
        <v>862</v>
      </c>
      <c r="D72" s="15" t="s">
        <v>871</v>
      </c>
      <c r="E72" s="15">
        <v>555</v>
      </c>
      <c r="F72" s="15">
        <v>55</v>
      </c>
      <c r="G72" s="15">
        <v>160</v>
      </c>
      <c r="H72" s="15">
        <v>113</v>
      </c>
      <c r="I72" s="15">
        <v>26</v>
      </c>
      <c r="J72" s="15">
        <v>2</v>
      </c>
      <c r="K72" s="15">
        <v>19</v>
      </c>
      <c r="L72" s="15">
        <v>84</v>
      </c>
      <c r="M72" s="15">
        <v>22</v>
      </c>
      <c r="N72" s="15">
        <v>68</v>
      </c>
      <c r="O72" s="15">
        <v>0</v>
      </c>
      <c r="P72" s="15">
        <v>0</v>
      </c>
      <c r="Q72" s="15">
        <v>0.2883</v>
      </c>
      <c r="R72" s="15">
        <v>0.31540000000000001</v>
      </c>
      <c r="S72" s="15">
        <v>0.44500000000000001</v>
      </c>
      <c r="T72" s="15">
        <v>340</v>
      </c>
      <c r="U72" s="15">
        <f t="shared" si="3"/>
        <v>20.148148148148149</v>
      </c>
      <c r="V72" s="15">
        <f t="shared" si="4"/>
        <v>18.133333333333333</v>
      </c>
      <c r="W72" s="15">
        <f t="shared" si="5"/>
        <v>18.133333333333333</v>
      </c>
    </row>
    <row r="73" spans="1:23" s="15" customFormat="1">
      <c r="A73" s="15" t="s">
        <v>123</v>
      </c>
      <c r="B73" s="15" t="s">
        <v>1621</v>
      </c>
      <c r="C73" s="15" t="s">
        <v>892</v>
      </c>
      <c r="D73" s="15" t="s">
        <v>873</v>
      </c>
      <c r="E73" s="15">
        <v>600</v>
      </c>
      <c r="F73" s="15">
        <v>78</v>
      </c>
      <c r="G73" s="15">
        <v>155</v>
      </c>
      <c r="H73" s="15">
        <v>82</v>
      </c>
      <c r="I73" s="15">
        <v>41</v>
      </c>
      <c r="J73" s="15">
        <v>4</v>
      </c>
      <c r="K73" s="15">
        <v>28</v>
      </c>
      <c r="L73" s="15">
        <v>84</v>
      </c>
      <c r="M73" s="15">
        <v>48</v>
      </c>
      <c r="N73" s="15">
        <v>158</v>
      </c>
      <c r="O73" s="15">
        <v>2</v>
      </c>
      <c r="P73" s="15">
        <v>2</v>
      </c>
      <c r="Q73" s="15">
        <v>0.25829999999999997</v>
      </c>
      <c r="R73" s="15">
        <v>0.31330000000000002</v>
      </c>
      <c r="S73" s="15">
        <v>0.48</v>
      </c>
      <c r="T73" s="15">
        <v>340</v>
      </c>
      <c r="U73" s="15">
        <f t="shared" si="3"/>
        <v>20.148148148148149</v>
      </c>
      <c r="V73" s="15">
        <f t="shared" si="4"/>
        <v>18.133333333333333</v>
      </c>
      <c r="W73" s="15">
        <f t="shared" si="5"/>
        <v>18.133333333333333</v>
      </c>
    </row>
    <row r="74" spans="1:23" s="15" customFormat="1">
      <c r="A74" s="15" t="s">
        <v>1556</v>
      </c>
      <c r="B74" s="15" t="s">
        <v>1456</v>
      </c>
      <c r="C74" s="15" t="s">
        <v>892</v>
      </c>
      <c r="D74" s="15" t="s">
        <v>1068</v>
      </c>
      <c r="E74" s="15">
        <v>590</v>
      </c>
      <c r="F74" s="15">
        <v>78</v>
      </c>
      <c r="G74" s="15">
        <v>157</v>
      </c>
      <c r="H74" s="15">
        <v>96</v>
      </c>
      <c r="I74" s="15">
        <v>30</v>
      </c>
      <c r="J74" s="15">
        <v>5</v>
      </c>
      <c r="K74" s="15">
        <v>26</v>
      </c>
      <c r="L74" s="15">
        <v>91</v>
      </c>
      <c r="M74" s="15">
        <v>44</v>
      </c>
      <c r="N74" s="15">
        <v>151</v>
      </c>
      <c r="O74" s="15">
        <v>4</v>
      </c>
      <c r="P74" s="15">
        <v>2</v>
      </c>
      <c r="Q74" s="15">
        <v>0.2661</v>
      </c>
      <c r="R74" s="15">
        <v>0.317</v>
      </c>
      <c r="S74" s="15">
        <v>0.46610000000000001</v>
      </c>
      <c r="T74" s="15">
        <v>339</v>
      </c>
      <c r="U74" s="15">
        <f t="shared" si="3"/>
        <v>20.088888888888889</v>
      </c>
      <c r="V74" s="15">
        <f t="shared" si="4"/>
        <v>18.080000000000002</v>
      </c>
      <c r="W74" s="15">
        <f t="shared" si="5"/>
        <v>18.080000000000002</v>
      </c>
    </row>
    <row r="75" spans="1:23" s="15" customFormat="1">
      <c r="A75" s="15" t="s">
        <v>327</v>
      </c>
      <c r="B75" s="15" t="s">
        <v>326</v>
      </c>
      <c r="C75" s="15" t="s">
        <v>894</v>
      </c>
      <c r="D75" s="15" t="s">
        <v>875</v>
      </c>
      <c r="E75" s="15">
        <v>540</v>
      </c>
      <c r="F75" s="15">
        <v>70</v>
      </c>
      <c r="G75" s="15">
        <v>152</v>
      </c>
      <c r="H75" s="15">
        <v>98</v>
      </c>
      <c r="I75" s="15">
        <v>40</v>
      </c>
      <c r="J75" s="15">
        <v>2</v>
      </c>
      <c r="K75" s="15">
        <v>12</v>
      </c>
      <c r="L75" s="15">
        <v>66</v>
      </c>
      <c r="M75" s="15">
        <v>57</v>
      </c>
      <c r="N75" s="15">
        <v>86</v>
      </c>
      <c r="O75" s="15">
        <v>0</v>
      </c>
      <c r="P75" s="15">
        <v>0</v>
      </c>
      <c r="Q75" s="15">
        <v>0.28149999999999997</v>
      </c>
      <c r="R75" s="15">
        <v>0.35010000000000002</v>
      </c>
      <c r="S75" s="15">
        <v>0.42959999999999998</v>
      </c>
      <c r="T75" s="15">
        <v>339</v>
      </c>
      <c r="U75" s="15">
        <f t="shared" si="3"/>
        <v>20.088888888888889</v>
      </c>
      <c r="V75" s="15">
        <f t="shared" si="4"/>
        <v>18.080000000000002</v>
      </c>
      <c r="W75" s="15">
        <f t="shared" si="5"/>
        <v>18.080000000000002</v>
      </c>
    </row>
    <row r="76" spans="1:23" s="15" customFormat="1">
      <c r="A76" s="15" t="s">
        <v>37</v>
      </c>
      <c r="B76" s="15" t="s">
        <v>36</v>
      </c>
      <c r="C76" s="15" t="s">
        <v>894</v>
      </c>
      <c r="D76" s="15" t="s">
        <v>869</v>
      </c>
      <c r="E76" s="15">
        <v>610</v>
      </c>
      <c r="F76" s="15">
        <v>83</v>
      </c>
      <c r="G76" s="15">
        <v>166</v>
      </c>
      <c r="H76" s="15">
        <v>124</v>
      </c>
      <c r="I76" s="15">
        <v>36</v>
      </c>
      <c r="J76" s="15">
        <v>3</v>
      </c>
      <c r="K76" s="15">
        <v>3</v>
      </c>
      <c r="L76" s="15">
        <v>55</v>
      </c>
      <c r="M76" s="15">
        <v>49</v>
      </c>
      <c r="N76" s="15">
        <v>92</v>
      </c>
      <c r="O76" s="15">
        <v>37</v>
      </c>
      <c r="P76" s="15">
        <v>11</v>
      </c>
      <c r="Q76" s="15">
        <v>0.27210000000000001</v>
      </c>
      <c r="R76" s="15">
        <v>0.32629999999999998</v>
      </c>
      <c r="S76" s="15">
        <v>0.35570000000000002</v>
      </c>
      <c r="T76" s="15">
        <v>338</v>
      </c>
      <c r="U76" s="15">
        <f t="shared" si="3"/>
        <v>20.029629629629628</v>
      </c>
      <c r="V76" s="15">
        <f t="shared" si="4"/>
        <v>18.026666666666667</v>
      </c>
      <c r="W76" s="15">
        <f t="shared" si="5"/>
        <v>18.026666666666667</v>
      </c>
    </row>
    <row r="77" spans="1:23" s="15" customFormat="1">
      <c r="A77" s="15" t="s">
        <v>54</v>
      </c>
      <c r="B77" s="15" t="s">
        <v>1100</v>
      </c>
      <c r="C77" s="15" t="s">
        <v>2</v>
      </c>
      <c r="D77" s="15" t="s">
        <v>883</v>
      </c>
      <c r="E77" s="15">
        <v>575</v>
      </c>
      <c r="F77" s="15">
        <v>82</v>
      </c>
      <c r="G77" s="15">
        <v>145</v>
      </c>
      <c r="H77" s="15">
        <v>100</v>
      </c>
      <c r="I77" s="15">
        <v>29</v>
      </c>
      <c r="J77" s="15">
        <v>3</v>
      </c>
      <c r="K77" s="15">
        <v>13</v>
      </c>
      <c r="L77" s="15">
        <v>69</v>
      </c>
      <c r="M77" s="15">
        <v>63</v>
      </c>
      <c r="N77" s="15">
        <v>120</v>
      </c>
      <c r="O77" s="15">
        <v>28</v>
      </c>
      <c r="P77" s="15">
        <v>5</v>
      </c>
      <c r="Q77" s="15">
        <v>0.25219999999999998</v>
      </c>
      <c r="R77" s="15">
        <v>0.32600000000000001</v>
      </c>
      <c r="S77" s="15">
        <v>0.38090000000000002</v>
      </c>
      <c r="T77" s="15">
        <v>336</v>
      </c>
      <c r="U77" s="15">
        <f t="shared" si="3"/>
        <v>19.911111111111111</v>
      </c>
      <c r="V77" s="15">
        <f t="shared" si="4"/>
        <v>17.920000000000002</v>
      </c>
      <c r="W77" s="15">
        <f t="shared" si="5"/>
        <v>17.920000000000002</v>
      </c>
    </row>
    <row r="78" spans="1:23" s="15" customFormat="1">
      <c r="A78" s="15" t="s">
        <v>2009</v>
      </c>
      <c r="B78" s="15" t="s">
        <v>1869</v>
      </c>
      <c r="C78" s="15" t="s">
        <v>892</v>
      </c>
      <c r="D78" s="15" t="s">
        <v>860</v>
      </c>
      <c r="E78" s="15">
        <v>610</v>
      </c>
      <c r="F78" s="15">
        <v>81</v>
      </c>
      <c r="G78" s="15">
        <v>159</v>
      </c>
      <c r="H78" s="15">
        <v>96</v>
      </c>
      <c r="I78" s="15">
        <v>32</v>
      </c>
      <c r="J78" s="15">
        <v>5</v>
      </c>
      <c r="K78" s="15">
        <v>26</v>
      </c>
      <c r="L78" s="15">
        <v>87</v>
      </c>
      <c r="M78" s="15">
        <v>33</v>
      </c>
      <c r="N78" s="15">
        <v>147</v>
      </c>
      <c r="O78" s="15">
        <v>3</v>
      </c>
      <c r="P78" s="15">
        <v>2</v>
      </c>
      <c r="Q78" s="15">
        <v>0.26069999999999999</v>
      </c>
      <c r="R78" s="15">
        <v>0.29859999999999998</v>
      </c>
      <c r="S78" s="15">
        <v>0.45739999999999997</v>
      </c>
      <c r="T78" s="15">
        <v>334</v>
      </c>
      <c r="U78" s="15">
        <f t="shared" si="3"/>
        <v>19.792592592592591</v>
      </c>
      <c r="V78" s="15">
        <f t="shared" si="4"/>
        <v>17.813333333333333</v>
      </c>
      <c r="W78" s="15">
        <f t="shared" si="5"/>
        <v>17.813333333333333</v>
      </c>
    </row>
    <row r="79" spans="1:23" s="15" customFormat="1">
      <c r="A79" s="15" t="s">
        <v>209</v>
      </c>
      <c r="B79" s="15" t="s">
        <v>334</v>
      </c>
      <c r="C79" s="15" t="s">
        <v>892</v>
      </c>
      <c r="D79" s="15" t="s">
        <v>885</v>
      </c>
      <c r="E79" s="15">
        <v>590</v>
      </c>
      <c r="F79" s="15">
        <v>71</v>
      </c>
      <c r="G79" s="15">
        <v>165</v>
      </c>
      <c r="H79" s="15">
        <v>125</v>
      </c>
      <c r="I79" s="15">
        <v>27</v>
      </c>
      <c r="J79" s="15">
        <v>1</v>
      </c>
      <c r="K79" s="15">
        <v>12</v>
      </c>
      <c r="L79" s="15">
        <v>49</v>
      </c>
      <c r="M79" s="15">
        <v>56</v>
      </c>
      <c r="N79" s="15">
        <v>73</v>
      </c>
      <c r="O79" s="15">
        <v>3</v>
      </c>
      <c r="P79" s="15">
        <v>2</v>
      </c>
      <c r="Q79" s="15">
        <v>0.2797</v>
      </c>
      <c r="R79" s="15">
        <v>0.34210000000000002</v>
      </c>
      <c r="S79" s="15">
        <v>0.38979999999999998</v>
      </c>
      <c r="T79" s="15">
        <v>334</v>
      </c>
      <c r="U79" s="15">
        <f t="shared" si="3"/>
        <v>19.792592592592591</v>
      </c>
      <c r="V79" s="15">
        <f t="shared" si="4"/>
        <v>17.813333333333333</v>
      </c>
      <c r="W79" s="15">
        <f t="shared" si="5"/>
        <v>17.813333333333333</v>
      </c>
    </row>
    <row r="80" spans="1:23" s="15" customFormat="1">
      <c r="A80" s="15" t="s">
        <v>258</v>
      </c>
      <c r="B80" s="15" t="s">
        <v>501</v>
      </c>
      <c r="C80" s="15" t="s">
        <v>2</v>
      </c>
      <c r="D80" s="15" t="s">
        <v>882</v>
      </c>
      <c r="E80" s="15">
        <v>550</v>
      </c>
      <c r="F80" s="15">
        <v>70</v>
      </c>
      <c r="G80" s="15">
        <v>143</v>
      </c>
      <c r="H80" s="15">
        <v>94</v>
      </c>
      <c r="I80" s="15">
        <v>32</v>
      </c>
      <c r="J80" s="15">
        <v>4</v>
      </c>
      <c r="K80" s="15">
        <v>13</v>
      </c>
      <c r="L80" s="15">
        <v>70</v>
      </c>
      <c r="M80" s="15">
        <v>50</v>
      </c>
      <c r="N80" s="15">
        <v>85</v>
      </c>
      <c r="O80" s="15">
        <v>8</v>
      </c>
      <c r="P80" s="15">
        <v>2</v>
      </c>
      <c r="Q80" s="15">
        <v>0.26</v>
      </c>
      <c r="R80" s="15">
        <v>0.32169999999999999</v>
      </c>
      <c r="S80" s="15">
        <v>0.40360000000000001</v>
      </c>
      <c r="T80" s="15">
        <v>333</v>
      </c>
      <c r="U80" s="15">
        <f t="shared" si="3"/>
        <v>19.733333333333334</v>
      </c>
      <c r="V80" s="15">
        <f t="shared" si="4"/>
        <v>17.760000000000002</v>
      </c>
      <c r="W80" s="15">
        <f t="shared" si="5"/>
        <v>17.760000000000002</v>
      </c>
    </row>
    <row r="81" spans="1:23" s="15" customFormat="1">
      <c r="A81" s="15" t="s">
        <v>1339</v>
      </c>
      <c r="B81" s="15" t="s">
        <v>1338</v>
      </c>
      <c r="C81" s="15" t="s">
        <v>888</v>
      </c>
      <c r="D81" s="15" t="s">
        <v>872</v>
      </c>
      <c r="E81" s="15">
        <v>585</v>
      </c>
      <c r="F81" s="15">
        <v>82</v>
      </c>
      <c r="G81" s="15">
        <v>145</v>
      </c>
      <c r="H81" s="15">
        <v>86</v>
      </c>
      <c r="I81" s="15">
        <v>32</v>
      </c>
      <c r="J81" s="15">
        <v>4</v>
      </c>
      <c r="K81" s="15">
        <v>23</v>
      </c>
      <c r="L81" s="15">
        <v>86</v>
      </c>
      <c r="M81" s="15">
        <v>38</v>
      </c>
      <c r="N81" s="15">
        <v>130</v>
      </c>
      <c r="O81" s="15">
        <v>6</v>
      </c>
      <c r="P81" s="15">
        <v>3</v>
      </c>
      <c r="Q81" s="15">
        <v>0.24790000000000001</v>
      </c>
      <c r="R81" s="15">
        <v>0.29370000000000002</v>
      </c>
      <c r="S81" s="15">
        <v>0.43419999999999997</v>
      </c>
      <c r="T81" s="15">
        <v>333</v>
      </c>
      <c r="U81" s="15">
        <f t="shared" si="3"/>
        <v>19.733333333333334</v>
      </c>
      <c r="V81" s="15">
        <f t="shared" si="4"/>
        <v>17.760000000000002</v>
      </c>
      <c r="W81" s="15">
        <f t="shared" si="5"/>
        <v>17.760000000000002</v>
      </c>
    </row>
    <row r="82" spans="1:23" s="15" customFormat="1">
      <c r="A82" s="15" t="s">
        <v>222</v>
      </c>
      <c r="B82" s="15" t="s">
        <v>428</v>
      </c>
      <c r="C82" s="15" t="s">
        <v>889</v>
      </c>
      <c r="D82" s="15" t="s">
        <v>882</v>
      </c>
      <c r="E82" s="15">
        <v>610</v>
      </c>
      <c r="F82" s="15">
        <v>74</v>
      </c>
      <c r="G82" s="15">
        <v>184</v>
      </c>
      <c r="H82" s="15">
        <v>161</v>
      </c>
      <c r="I82" s="15">
        <v>15</v>
      </c>
      <c r="J82" s="15">
        <v>7</v>
      </c>
      <c r="K82" s="15">
        <v>1</v>
      </c>
      <c r="L82" s="15">
        <v>34</v>
      </c>
      <c r="M82" s="15">
        <v>25</v>
      </c>
      <c r="N82" s="15">
        <v>54</v>
      </c>
      <c r="O82" s="15">
        <v>44</v>
      </c>
      <c r="P82" s="15">
        <v>10</v>
      </c>
      <c r="Q82" s="15">
        <v>0.30159999999999998</v>
      </c>
      <c r="R82" s="15">
        <v>0.3291</v>
      </c>
      <c r="S82" s="15">
        <v>0.35410000000000003</v>
      </c>
      <c r="T82" s="15">
        <v>329</v>
      </c>
      <c r="U82" s="15">
        <f t="shared" si="3"/>
        <v>19.496296296296297</v>
      </c>
      <c r="V82" s="15">
        <f t="shared" si="4"/>
        <v>17.546666666666667</v>
      </c>
      <c r="W82" s="15">
        <f t="shared" si="5"/>
        <v>17.546666666666667</v>
      </c>
    </row>
    <row r="83" spans="1:23" s="15" customFormat="1">
      <c r="A83" s="15" t="s">
        <v>440</v>
      </c>
      <c r="B83" s="15" t="s">
        <v>439</v>
      </c>
      <c r="C83" s="15" t="s">
        <v>894</v>
      </c>
      <c r="D83" s="15" t="s">
        <v>874</v>
      </c>
      <c r="E83" s="15">
        <v>605</v>
      </c>
      <c r="F83" s="15">
        <v>79</v>
      </c>
      <c r="G83" s="15">
        <v>146</v>
      </c>
      <c r="H83" s="15">
        <v>103</v>
      </c>
      <c r="I83" s="15">
        <v>26</v>
      </c>
      <c r="J83" s="15">
        <v>3</v>
      </c>
      <c r="K83" s="15">
        <v>14</v>
      </c>
      <c r="L83" s="15">
        <v>57</v>
      </c>
      <c r="M83" s="15">
        <v>64</v>
      </c>
      <c r="N83" s="15">
        <v>108</v>
      </c>
      <c r="O83" s="15">
        <v>23</v>
      </c>
      <c r="P83" s="15">
        <v>7</v>
      </c>
      <c r="Q83" s="15">
        <v>0.24129999999999999</v>
      </c>
      <c r="R83" s="15">
        <v>0.31390000000000001</v>
      </c>
      <c r="S83" s="15">
        <v>0.36359999999999998</v>
      </c>
      <c r="T83" s="15">
        <v>328</v>
      </c>
      <c r="U83" s="15">
        <f t="shared" si="3"/>
        <v>19.437037037037037</v>
      </c>
      <c r="V83" s="15">
        <f t="shared" si="4"/>
        <v>17.493333333333332</v>
      </c>
      <c r="W83" s="15">
        <f t="shared" si="5"/>
        <v>17.493333333333332</v>
      </c>
    </row>
    <row r="84" spans="1:23" s="15" customFormat="1">
      <c r="A84" s="15" t="s">
        <v>1345</v>
      </c>
      <c r="B84" s="15" t="s">
        <v>302</v>
      </c>
      <c r="C84" s="15" t="s">
        <v>2</v>
      </c>
      <c r="D84" s="15" t="s">
        <v>874</v>
      </c>
      <c r="E84" s="15">
        <v>575</v>
      </c>
      <c r="F84" s="15">
        <v>78</v>
      </c>
      <c r="G84" s="15">
        <v>170</v>
      </c>
      <c r="H84" s="15">
        <v>121</v>
      </c>
      <c r="I84" s="15">
        <v>33</v>
      </c>
      <c r="J84" s="15">
        <v>4</v>
      </c>
      <c r="K84" s="15">
        <v>12</v>
      </c>
      <c r="L84" s="15">
        <v>72</v>
      </c>
      <c r="M84" s="15">
        <v>30</v>
      </c>
      <c r="N84" s="15">
        <v>106</v>
      </c>
      <c r="O84" s="15">
        <v>13</v>
      </c>
      <c r="P84" s="15">
        <v>6</v>
      </c>
      <c r="Q84" s="15">
        <v>0.29570000000000002</v>
      </c>
      <c r="R84" s="15">
        <v>0.3306</v>
      </c>
      <c r="S84" s="15">
        <v>0.42959999999999998</v>
      </c>
      <c r="T84" s="15">
        <v>328</v>
      </c>
      <c r="U84" s="15">
        <f t="shared" si="3"/>
        <v>19.437037037037037</v>
      </c>
      <c r="V84" s="15">
        <f t="shared" si="4"/>
        <v>17.493333333333332</v>
      </c>
      <c r="W84" s="15">
        <f t="shared" si="5"/>
        <v>17.493333333333332</v>
      </c>
    </row>
    <row r="85" spans="1:23" s="15" customFormat="1">
      <c r="A85" s="15" t="s">
        <v>189</v>
      </c>
      <c r="B85" s="15" t="s">
        <v>338</v>
      </c>
      <c r="C85" s="15" t="s">
        <v>888</v>
      </c>
      <c r="D85" s="15" t="s">
        <v>872</v>
      </c>
      <c r="E85" s="15">
        <v>550</v>
      </c>
      <c r="F85" s="15">
        <v>71</v>
      </c>
      <c r="G85" s="15">
        <v>153</v>
      </c>
      <c r="H85" s="15">
        <v>86</v>
      </c>
      <c r="I85" s="15">
        <v>38</v>
      </c>
      <c r="J85" s="15">
        <v>1</v>
      </c>
      <c r="K85" s="15">
        <v>28</v>
      </c>
      <c r="L85" s="15">
        <v>91</v>
      </c>
      <c r="M85" s="15">
        <v>34</v>
      </c>
      <c r="N85" s="15">
        <v>149</v>
      </c>
      <c r="O85" s="15">
        <v>5</v>
      </c>
      <c r="P85" s="15">
        <v>3</v>
      </c>
      <c r="Q85" s="15">
        <v>0.2782</v>
      </c>
      <c r="R85" s="15">
        <v>0.32019999999999998</v>
      </c>
      <c r="S85" s="15">
        <v>0.50360000000000005</v>
      </c>
      <c r="T85" s="15">
        <v>326</v>
      </c>
      <c r="U85" s="15">
        <f t="shared" si="3"/>
        <v>19.31851851851852</v>
      </c>
      <c r="V85" s="15">
        <f t="shared" si="4"/>
        <v>17.386666666666667</v>
      </c>
      <c r="W85" s="15">
        <f t="shared" si="5"/>
        <v>17.386666666666667</v>
      </c>
    </row>
    <row r="86" spans="1:23" s="15" customFormat="1">
      <c r="A86" s="15" t="s">
        <v>158</v>
      </c>
      <c r="B86" s="15" t="s">
        <v>405</v>
      </c>
      <c r="C86" s="15" t="s">
        <v>3</v>
      </c>
      <c r="D86" s="15" t="s">
        <v>884</v>
      </c>
      <c r="E86" s="15">
        <v>535</v>
      </c>
      <c r="F86" s="15">
        <v>71</v>
      </c>
      <c r="G86" s="15">
        <v>139</v>
      </c>
      <c r="H86" s="15">
        <v>84</v>
      </c>
      <c r="I86" s="15">
        <v>35</v>
      </c>
      <c r="J86" s="15">
        <v>2</v>
      </c>
      <c r="K86" s="15">
        <v>18</v>
      </c>
      <c r="L86" s="15">
        <v>73</v>
      </c>
      <c r="M86" s="15">
        <v>56</v>
      </c>
      <c r="N86" s="15">
        <v>107</v>
      </c>
      <c r="O86" s="15">
        <v>2</v>
      </c>
      <c r="P86" s="15">
        <v>1</v>
      </c>
      <c r="Q86" s="15">
        <v>0.25979999999999998</v>
      </c>
      <c r="R86" s="15">
        <v>0.32990000000000003</v>
      </c>
      <c r="S86" s="15">
        <v>0.43359999999999999</v>
      </c>
      <c r="T86" s="15">
        <v>326</v>
      </c>
      <c r="U86" s="15">
        <f t="shared" si="3"/>
        <v>19.31851851851852</v>
      </c>
      <c r="V86" s="15">
        <f t="shared" si="4"/>
        <v>17.386666666666667</v>
      </c>
      <c r="W86" s="15">
        <f t="shared" si="5"/>
        <v>17.386666666666667</v>
      </c>
    </row>
    <row r="87" spans="1:23" s="15" customFormat="1">
      <c r="A87" s="15" t="s">
        <v>135</v>
      </c>
      <c r="B87" s="15" t="s">
        <v>133</v>
      </c>
      <c r="C87" s="15" t="s">
        <v>894</v>
      </c>
      <c r="D87" s="15" t="s">
        <v>873</v>
      </c>
      <c r="E87" s="15">
        <v>630</v>
      </c>
      <c r="F87" s="15">
        <v>76</v>
      </c>
      <c r="G87" s="15">
        <v>168</v>
      </c>
      <c r="H87" s="15">
        <v>115</v>
      </c>
      <c r="I87" s="15">
        <v>36</v>
      </c>
      <c r="J87" s="15">
        <v>2</v>
      </c>
      <c r="K87" s="15">
        <v>15</v>
      </c>
      <c r="L87" s="15">
        <v>71</v>
      </c>
      <c r="M87" s="15">
        <v>41</v>
      </c>
      <c r="N87" s="15">
        <v>115</v>
      </c>
      <c r="O87" s="15">
        <v>2</v>
      </c>
      <c r="P87" s="15">
        <v>2</v>
      </c>
      <c r="Q87" s="15">
        <v>0.26669999999999999</v>
      </c>
      <c r="R87" s="15">
        <v>0.3115</v>
      </c>
      <c r="S87" s="15">
        <v>0.40160000000000001</v>
      </c>
      <c r="T87" s="15">
        <v>326</v>
      </c>
      <c r="U87" s="15">
        <f t="shared" si="3"/>
        <v>19.31851851851852</v>
      </c>
      <c r="V87" s="15">
        <f t="shared" si="4"/>
        <v>17.386666666666667</v>
      </c>
      <c r="W87" s="15">
        <f t="shared" si="5"/>
        <v>17.386666666666667</v>
      </c>
    </row>
    <row r="88" spans="1:23" s="15" customFormat="1">
      <c r="A88" s="15" t="s">
        <v>181</v>
      </c>
      <c r="B88" s="15" t="s">
        <v>537</v>
      </c>
      <c r="C88" s="15" t="s">
        <v>1</v>
      </c>
      <c r="D88" s="15" t="s">
        <v>866</v>
      </c>
      <c r="E88" s="15">
        <v>580</v>
      </c>
      <c r="F88" s="15">
        <v>64</v>
      </c>
      <c r="G88" s="15">
        <v>161</v>
      </c>
      <c r="H88" s="15">
        <v>103</v>
      </c>
      <c r="I88" s="15">
        <v>30</v>
      </c>
      <c r="J88" s="15">
        <v>2</v>
      </c>
      <c r="K88" s="15">
        <v>26</v>
      </c>
      <c r="L88" s="15">
        <v>87</v>
      </c>
      <c r="M88" s="15">
        <v>32</v>
      </c>
      <c r="N88" s="15">
        <v>132</v>
      </c>
      <c r="O88" s="15">
        <v>2</v>
      </c>
      <c r="P88" s="15">
        <v>1</v>
      </c>
      <c r="Q88" s="15">
        <v>0.27760000000000001</v>
      </c>
      <c r="R88" s="15">
        <v>0.31540000000000001</v>
      </c>
      <c r="S88" s="15">
        <v>0.47070000000000001</v>
      </c>
      <c r="T88" s="15">
        <v>325</v>
      </c>
      <c r="U88" s="15">
        <f t="shared" si="3"/>
        <v>19.25925925925926</v>
      </c>
      <c r="V88" s="15">
        <f t="shared" si="4"/>
        <v>17.333333333333336</v>
      </c>
      <c r="W88" s="15">
        <f t="shared" si="5"/>
        <v>17.333333333333336</v>
      </c>
    </row>
    <row r="89" spans="1:23" s="15" customFormat="1">
      <c r="A89" s="15" t="s">
        <v>242</v>
      </c>
      <c r="B89" s="15" t="s">
        <v>241</v>
      </c>
      <c r="C89" s="15" t="s">
        <v>889</v>
      </c>
      <c r="D89" s="15" t="s">
        <v>878</v>
      </c>
      <c r="E89" s="15">
        <v>575</v>
      </c>
      <c r="F89" s="15">
        <v>75</v>
      </c>
      <c r="G89" s="15">
        <v>138</v>
      </c>
      <c r="H89" s="15">
        <v>83</v>
      </c>
      <c r="I89" s="15">
        <v>29</v>
      </c>
      <c r="J89" s="15">
        <v>2</v>
      </c>
      <c r="K89" s="15">
        <v>24</v>
      </c>
      <c r="L89" s="15">
        <v>77</v>
      </c>
      <c r="M89" s="15">
        <v>76</v>
      </c>
      <c r="N89" s="15">
        <v>151</v>
      </c>
      <c r="O89" s="15">
        <v>6</v>
      </c>
      <c r="P89" s="15">
        <v>2</v>
      </c>
      <c r="Q89" s="15">
        <v>0.24</v>
      </c>
      <c r="R89" s="15">
        <v>0.32869999999999999</v>
      </c>
      <c r="S89" s="15">
        <v>0.42259999999999998</v>
      </c>
      <c r="T89" s="15">
        <v>324</v>
      </c>
      <c r="U89" s="15">
        <f t="shared" si="3"/>
        <v>19.2</v>
      </c>
      <c r="V89" s="15">
        <f t="shared" si="4"/>
        <v>17.28</v>
      </c>
      <c r="W89" s="15">
        <f t="shared" si="5"/>
        <v>17.28</v>
      </c>
    </row>
    <row r="90" spans="1:23" s="15" customFormat="1">
      <c r="A90" s="15" t="s">
        <v>62</v>
      </c>
      <c r="B90" s="15" t="s">
        <v>663</v>
      </c>
      <c r="C90" s="15" t="s">
        <v>3</v>
      </c>
      <c r="D90" s="15" t="s">
        <v>865</v>
      </c>
      <c r="E90" s="15">
        <v>570</v>
      </c>
      <c r="F90" s="15">
        <v>79</v>
      </c>
      <c r="G90" s="15">
        <v>164</v>
      </c>
      <c r="H90" s="15">
        <v>112</v>
      </c>
      <c r="I90" s="15">
        <v>36</v>
      </c>
      <c r="J90" s="15">
        <v>5</v>
      </c>
      <c r="K90" s="15">
        <v>11</v>
      </c>
      <c r="L90" s="15">
        <v>49</v>
      </c>
      <c r="M90" s="15">
        <v>23</v>
      </c>
      <c r="N90" s="15">
        <v>81</v>
      </c>
      <c r="O90" s="15">
        <v>20</v>
      </c>
      <c r="P90" s="15">
        <v>9</v>
      </c>
      <c r="Q90" s="15">
        <v>0.28770000000000001</v>
      </c>
      <c r="R90" s="15">
        <v>0.31530000000000002</v>
      </c>
      <c r="S90" s="15">
        <v>0.42630000000000001</v>
      </c>
      <c r="T90" s="15">
        <v>324</v>
      </c>
      <c r="U90" s="15">
        <f t="shared" si="3"/>
        <v>19.2</v>
      </c>
      <c r="V90" s="15">
        <f t="shared" si="4"/>
        <v>17.28</v>
      </c>
      <c r="W90" s="15">
        <f t="shared" si="5"/>
        <v>17.28</v>
      </c>
    </row>
    <row r="91" spans="1:23" s="15" customFormat="1">
      <c r="A91" s="15" t="s">
        <v>42</v>
      </c>
      <c r="B91" s="15" t="s">
        <v>433</v>
      </c>
      <c r="C91" s="15" t="s">
        <v>892</v>
      </c>
      <c r="D91" s="15" t="s">
        <v>871</v>
      </c>
      <c r="E91" s="15">
        <v>570</v>
      </c>
      <c r="F91" s="15">
        <v>77</v>
      </c>
      <c r="G91" s="15">
        <v>157</v>
      </c>
      <c r="H91" s="15">
        <v>105</v>
      </c>
      <c r="I91" s="15">
        <v>34</v>
      </c>
      <c r="J91" s="15">
        <v>9</v>
      </c>
      <c r="K91" s="15">
        <v>9</v>
      </c>
      <c r="L91" s="15">
        <v>74</v>
      </c>
      <c r="M91" s="15">
        <v>29</v>
      </c>
      <c r="N91" s="15">
        <v>112</v>
      </c>
      <c r="O91" s="15">
        <v>26</v>
      </c>
      <c r="P91" s="15">
        <v>7</v>
      </c>
      <c r="Q91" s="15">
        <v>0.27539999999999998</v>
      </c>
      <c r="R91" s="15">
        <v>0.3105</v>
      </c>
      <c r="S91" s="15">
        <v>0.41399999999999998</v>
      </c>
      <c r="T91" s="15">
        <v>323</v>
      </c>
      <c r="U91" s="15">
        <f t="shared" si="3"/>
        <v>19.140740740740739</v>
      </c>
      <c r="V91" s="15">
        <f t="shared" si="4"/>
        <v>17.226666666666667</v>
      </c>
      <c r="W91" s="15">
        <f t="shared" si="5"/>
        <v>17.226666666666667</v>
      </c>
    </row>
    <row r="92" spans="1:23" s="15" customFormat="1">
      <c r="A92" s="15" t="s">
        <v>1302</v>
      </c>
      <c r="B92" s="15" t="s">
        <v>406</v>
      </c>
      <c r="C92" s="15" t="s">
        <v>892</v>
      </c>
      <c r="D92" s="15" t="s">
        <v>865</v>
      </c>
      <c r="E92" s="15">
        <v>500</v>
      </c>
      <c r="F92" s="15">
        <v>83</v>
      </c>
      <c r="G92" s="15">
        <v>136</v>
      </c>
      <c r="H92" s="15">
        <v>95</v>
      </c>
      <c r="I92" s="15">
        <v>24</v>
      </c>
      <c r="J92" s="15">
        <v>4</v>
      </c>
      <c r="K92" s="15">
        <v>13</v>
      </c>
      <c r="L92" s="15">
        <v>59</v>
      </c>
      <c r="M92" s="15">
        <v>56</v>
      </c>
      <c r="N92" s="15">
        <v>100</v>
      </c>
      <c r="O92" s="15">
        <v>26</v>
      </c>
      <c r="P92" s="15">
        <v>9</v>
      </c>
      <c r="Q92" s="15">
        <v>0.27200000000000002</v>
      </c>
      <c r="R92" s="15">
        <v>0.3453</v>
      </c>
      <c r="S92" s="15">
        <v>0.41399999999999998</v>
      </c>
      <c r="T92" s="15">
        <v>322</v>
      </c>
      <c r="U92" s="15">
        <f t="shared" si="3"/>
        <v>19.081481481481482</v>
      </c>
      <c r="V92" s="15">
        <f t="shared" si="4"/>
        <v>17.173333333333336</v>
      </c>
      <c r="W92" s="15">
        <f t="shared" si="5"/>
        <v>17.173333333333336</v>
      </c>
    </row>
    <row r="93" spans="1:23" s="15" customFormat="1">
      <c r="A93" s="15" t="s">
        <v>321</v>
      </c>
      <c r="B93" s="15" t="s">
        <v>320</v>
      </c>
      <c r="C93" s="15" t="s">
        <v>1</v>
      </c>
      <c r="D93" s="15" t="s">
        <v>856</v>
      </c>
      <c r="E93" s="15">
        <v>580</v>
      </c>
      <c r="F93" s="15">
        <v>55</v>
      </c>
      <c r="G93" s="15">
        <v>167</v>
      </c>
      <c r="H93" s="15">
        <v>128</v>
      </c>
      <c r="I93" s="15">
        <v>29</v>
      </c>
      <c r="J93" s="15">
        <v>0</v>
      </c>
      <c r="K93" s="15">
        <v>10</v>
      </c>
      <c r="L93" s="15">
        <v>70</v>
      </c>
      <c r="M93" s="15">
        <v>41</v>
      </c>
      <c r="N93" s="15">
        <v>73</v>
      </c>
      <c r="O93" s="15">
        <v>4</v>
      </c>
      <c r="P93" s="15">
        <v>1</v>
      </c>
      <c r="Q93" s="15">
        <v>0.28789999999999999</v>
      </c>
      <c r="R93" s="15">
        <v>0.33489999999999998</v>
      </c>
      <c r="S93" s="15">
        <v>0.38969999999999999</v>
      </c>
      <c r="T93" s="15">
        <v>322</v>
      </c>
      <c r="U93" s="15">
        <f t="shared" si="3"/>
        <v>19.081481481481482</v>
      </c>
      <c r="V93" s="15">
        <f t="shared" si="4"/>
        <v>17.173333333333336</v>
      </c>
      <c r="W93" s="15">
        <f t="shared" si="5"/>
        <v>17.173333333333336</v>
      </c>
    </row>
    <row r="94" spans="1:23" s="15" customFormat="1">
      <c r="A94" s="15" t="s">
        <v>247</v>
      </c>
      <c r="B94" s="15" t="s">
        <v>1088</v>
      </c>
      <c r="C94" s="15" t="s">
        <v>862</v>
      </c>
      <c r="D94" s="15" t="s">
        <v>878</v>
      </c>
      <c r="E94" s="15">
        <v>475</v>
      </c>
      <c r="F94" s="15">
        <v>77</v>
      </c>
      <c r="G94" s="15">
        <v>125</v>
      </c>
      <c r="H94" s="15">
        <v>71</v>
      </c>
      <c r="I94" s="15">
        <v>31</v>
      </c>
      <c r="J94" s="15">
        <v>4</v>
      </c>
      <c r="K94" s="15">
        <v>19</v>
      </c>
      <c r="L94" s="15">
        <v>65</v>
      </c>
      <c r="M94" s="15">
        <v>39</v>
      </c>
      <c r="N94" s="15">
        <v>82</v>
      </c>
      <c r="O94" s="15">
        <v>1</v>
      </c>
      <c r="P94" s="15">
        <v>0</v>
      </c>
      <c r="Q94" s="15">
        <v>0.26319999999999999</v>
      </c>
      <c r="R94" s="15">
        <v>0.31909999999999999</v>
      </c>
      <c r="S94" s="15">
        <v>0.46529999999999999</v>
      </c>
      <c r="T94" s="15">
        <v>321</v>
      </c>
      <c r="U94" s="15">
        <f t="shared" si="3"/>
        <v>19.022222222222222</v>
      </c>
      <c r="V94" s="15">
        <f t="shared" si="4"/>
        <v>17.12</v>
      </c>
      <c r="W94" s="15">
        <f t="shared" si="5"/>
        <v>17.12</v>
      </c>
    </row>
    <row r="95" spans="1:23" s="15" customFormat="1">
      <c r="A95" s="15" t="s">
        <v>1407</v>
      </c>
      <c r="B95" s="15" t="s">
        <v>639</v>
      </c>
      <c r="C95" s="15" t="s">
        <v>892</v>
      </c>
      <c r="D95" s="15" t="s">
        <v>890</v>
      </c>
      <c r="E95" s="15">
        <v>600</v>
      </c>
      <c r="F95" s="15">
        <v>72</v>
      </c>
      <c r="G95" s="15">
        <v>162</v>
      </c>
      <c r="H95" s="15">
        <v>109</v>
      </c>
      <c r="I95" s="15">
        <v>29</v>
      </c>
      <c r="J95" s="15">
        <v>4</v>
      </c>
      <c r="K95" s="15">
        <v>20</v>
      </c>
      <c r="L95" s="15">
        <v>83</v>
      </c>
      <c r="M95" s="15">
        <v>38</v>
      </c>
      <c r="N95" s="15">
        <v>136</v>
      </c>
      <c r="O95" s="15">
        <v>12</v>
      </c>
      <c r="P95" s="15">
        <v>8</v>
      </c>
      <c r="Q95" s="15">
        <v>0.27</v>
      </c>
      <c r="R95" s="15">
        <v>0.3135</v>
      </c>
      <c r="S95" s="15">
        <v>0.43169999999999997</v>
      </c>
      <c r="T95" s="15">
        <v>320</v>
      </c>
      <c r="U95" s="15">
        <f t="shared" si="3"/>
        <v>18.962962962962962</v>
      </c>
      <c r="V95" s="15">
        <f t="shared" si="4"/>
        <v>17.066666666666666</v>
      </c>
      <c r="W95" s="15">
        <f t="shared" si="5"/>
        <v>17.066666666666666</v>
      </c>
    </row>
    <row r="96" spans="1:23" s="15" customFormat="1">
      <c r="A96" s="15" t="s">
        <v>1549</v>
      </c>
      <c r="B96" s="15" t="s">
        <v>1548</v>
      </c>
      <c r="C96" s="15" t="s">
        <v>3</v>
      </c>
      <c r="D96" s="15" t="s">
        <v>876</v>
      </c>
      <c r="E96" s="15">
        <v>550</v>
      </c>
      <c r="F96" s="15">
        <v>74</v>
      </c>
      <c r="G96" s="15">
        <v>149</v>
      </c>
      <c r="H96" s="15">
        <v>111</v>
      </c>
      <c r="I96" s="15">
        <v>26</v>
      </c>
      <c r="J96" s="15">
        <v>1</v>
      </c>
      <c r="K96" s="15">
        <v>11</v>
      </c>
      <c r="L96" s="15">
        <v>46</v>
      </c>
      <c r="M96" s="15">
        <v>55</v>
      </c>
      <c r="N96" s="15">
        <v>66</v>
      </c>
      <c r="O96" s="15">
        <v>0</v>
      </c>
      <c r="P96" s="15">
        <v>0</v>
      </c>
      <c r="Q96" s="15">
        <v>0.27089999999999997</v>
      </c>
      <c r="R96" s="15">
        <v>0.3372</v>
      </c>
      <c r="S96" s="15">
        <v>0.38179999999999997</v>
      </c>
      <c r="T96" s="15">
        <v>319</v>
      </c>
      <c r="U96" s="15">
        <f t="shared" si="3"/>
        <v>18.903703703703705</v>
      </c>
      <c r="V96" s="15">
        <f t="shared" si="4"/>
        <v>17.013333333333335</v>
      </c>
      <c r="W96" s="15">
        <f t="shared" si="5"/>
        <v>17.013333333333335</v>
      </c>
    </row>
    <row r="97" spans="1:23" s="15" customFormat="1">
      <c r="A97" s="15" t="s">
        <v>128</v>
      </c>
      <c r="B97" s="15" t="s">
        <v>127</v>
      </c>
      <c r="C97" s="15" t="s">
        <v>891</v>
      </c>
      <c r="D97" s="15" t="s">
        <v>875</v>
      </c>
      <c r="E97" s="15">
        <v>560</v>
      </c>
      <c r="F97" s="15">
        <v>77</v>
      </c>
      <c r="G97" s="15">
        <v>130</v>
      </c>
      <c r="H97" s="15">
        <v>64</v>
      </c>
      <c r="I97" s="15">
        <v>25</v>
      </c>
      <c r="J97" s="15">
        <v>1</v>
      </c>
      <c r="K97" s="15">
        <v>40</v>
      </c>
      <c r="L97" s="15">
        <v>92</v>
      </c>
      <c r="M97" s="15">
        <v>64</v>
      </c>
      <c r="N97" s="15">
        <v>193</v>
      </c>
      <c r="O97" s="15">
        <v>4</v>
      </c>
      <c r="P97" s="15">
        <v>2</v>
      </c>
      <c r="Q97" s="15">
        <v>0.2321</v>
      </c>
      <c r="R97" s="15">
        <v>0.31090000000000001</v>
      </c>
      <c r="S97" s="15">
        <v>0.49459999999999998</v>
      </c>
      <c r="T97" s="15">
        <v>319</v>
      </c>
      <c r="U97" s="15">
        <f t="shared" si="3"/>
        <v>18.903703703703705</v>
      </c>
      <c r="V97" s="15">
        <f t="shared" si="4"/>
        <v>17.013333333333335</v>
      </c>
      <c r="W97" s="15">
        <f t="shared" si="5"/>
        <v>17.013333333333335</v>
      </c>
    </row>
    <row r="98" spans="1:23" s="15" customFormat="1">
      <c r="A98" s="15" t="s">
        <v>62</v>
      </c>
      <c r="B98" s="15" t="s">
        <v>944</v>
      </c>
      <c r="C98" s="15" t="s">
        <v>892</v>
      </c>
      <c r="D98" s="15" t="s">
        <v>877</v>
      </c>
      <c r="E98" s="15">
        <v>430</v>
      </c>
      <c r="F98" s="15">
        <v>67</v>
      </c>
      <c r="G98" s="15">
        <v>116</v>
      </c>
      <c r="H98" s="15">
        <v>70</v>
      </c>
      <c r="I98" s="15">
        <v>24</v>
      </c>
      <c r="J98" s="15">
        <v>4</v>
      </c>
      <c r="K98" s="15">
        <v>18</v>
      </c>
      <c r="L98" s="15">
        <v>72</v>
      </c>
      <c r="M98" s="15">
        <v>33</v>
      </c>
      <c r="N98" s="15">
        <v>57</v>
      </c>
      <c r="O98" s="15">
        <v>3</v>
      </c>
      <c r="P98" s="15">
        <v>2</v>
      </c>
      <c r="Q98" s="15">
        <v>0.26979999999999998</v>
      </c>
      <c r="R98" s="15">
        <v>0.32179999999999997</v>
      </c>
      <c r="S98" s="15">
        <v>0.4698</v>
      </c>
      <c r="T98" s="15">
        <v>318</v>
      </c>
      <c r="U98" s="15">
        <f t="shared" si="3"/>
        <v>18.844444444444445</v>
      </c>
      <c r="V98" s="15">
        <f t="shared" si="4"/>
        <v>16.96</v>
      </c>
      <c r="W98" s="15">
        <f t="shared" si="5"/>
        <v>16.96</v>
      </c>
    </row>
    <row r="99" spans="1:23" s="15" customFormat="1">
      <c r="A99" s="15" t="s">
        <v>452</v>
      </c>
      <c r="B99" s="15" t="s">
        <v>451</v>
      </c>
      <c r="C99" s="15" t="s">
        <v>3</v>
      </c>
      <c r="D99" s="15" t="s">
        <v>867</v>
      </c>
      <c r="E99" s="15">
        <v>545</v>
      </c>
      <c r="F99" s="15">
        <v>57</v>
      </c>
      <c r="G99" s="15">
        <v>150</v>
      </c>
      <c r="H99" s="15">
        <v>107</v>
      </c>
      <c r="I99" s="15">
        <v>25</v>
      </c>
      <c r="J99" s="15">
        <v>2</v>
      </c>
      <c r="K99" s="15">
        <v>16</v>
      </c>
      <c r="L99" s="15">
        <v>69</v>
      </c>
      <c r="M99" s="15">
        <v>44</v>
      </c>
      <c r="N99" s="15">
        <v>79</v>
      </c>
      <c r="O99" s="15">
        <v>0</v>
      </c>
      <c r="P99" s="15">
        <v>0</v>
      </c>
      <c r="Q99" s="15">
        <v>0.2752</v>
      </c>
      <c r="R99" s="15">
        <v>0.32940000000000003</v>
      </c>
      <c r="S99" s="15">
        <v>0.41649999999999998</v>
      </c>
      <c r="T99" s="15">
        <v>318</v>
      </c>
      <c r="U99" s="15">
        <f t="shared" si="3"/>
        <v>18.844444444444445</v>
      </c>
      <c r="V99" s="15">
        <f t="shared" si="4"/>
        <v>16.96</v>
      </c>
      <c r="W99" s="15">
        <f t="shared" si="5"/>
        <v>16.96</v>
      </c>
    </row>
    <row r="100" spans="1:23" s="15" customFormat="1">
      <c r="A100" s="15" t="s">
        <v>904</v>
      </c>
      <c r="B100" s="15" t="s">
        <v>390</v>
      </c>
      <c r="C100" s="15" t="s">
        <v>1</v>
      </c>
      <c r="D100" s="15" t="s">
        <v>868</v>
      </c>
      <c r="E100" s="15">
        <v>480</v>
      </c>
      <c r="F100" s="15">
        <v>67</v>
      </c>
      <c r="G100" s="15">
        <v>129</v>
      </c>
      <c r="H100" s="15">
        <v>73</v>
      </c>
      <c r="I100" s="15">
        <v>30</v>
      </c>
      <c r="J100" s="15">
        <v>0</v>
      </c>
      <c r="K100" s="15">
        <v>26</v>
      </c>
      <c r="L100" s="15">
        <v>71</v>
      </c>
      <c r="M100" s="15">
        <v>53</v>
      </c>
      <c r="N100" s="15">
        <v>112</v>
      </c>
      <c r="O100" s="15">
        <v>3</v>
      </c>
      <c r="P100" s="15">
        <v>1</v>
      </c>
      <c r="Q100" s="15">
        <v>0.26869999999999999</v>
      </c>
      <c r="R100" s="15">
        <v>0.34150000000000003</v>
      </c>
      <c r="S100" s="15">
        <v>0.49380000000000002</v>
      </c>
      <c r="T100" s="15">
        <v>318</v>
      </c>
      <c r="U100" s="15">
        <f t="shared" si="3"/>
        <v>18.844444444444445</v>
      </c>
      <c r="V100" s="15">
        <f t="shared" si="4"/>
        <v>16.96</v>
      </c>
      <c r="W100" s="15">
        <f t="shared" si="5"/>
        <v>16.96</v>
      </c>
    </row>
    <row r="101" spans="1:23" s="15" customFormat="1">
      <c r="A101" s="15" t="s">
        <v>1346</v>
      </c>
      <c r="B101" s="15" t="s">
        <v>930</v>
      </c>
      <c r="C101" s="15" t="s">
        <v>889</v>
      </c>
      <c r="D101" s="15" t="s">
        <v>865</v>
      </c>
      <c r="E101" s="15">
        <v>530</v>
      </c>
      <c r="F101" s="15">
        <v>85</v>
      </c>
      <c r="G101" s="15">
        <v>154</v>
      </c>
      <c r="H101" s="15">
        <v>97</v>
      </c>
      <c r="I101" s="15">
        <v>34</v>
      </c>
      <c r="J101" s="15">
        <v>7</v>
      </c>
      <c r="K101" s="15">
        <v>16</v>
      </c>
      <c r="L101" s="15">
        <v>63</v>
      </c>
      <c r="M101" s="15">
        <v>31</v>
      </c>
      <c r="N101" s="15">
        <v>129</v>
      </c>
      <c r="O101" s="15">
        <v>26</v>
      </c>
      <c r="P101" s="15">
        <v>8</v>
      </c>
      <c r="Q101" s="15">
        <v>0.29060000000000002</v>
      </c>
      <c r="R101" s="15">
        <v>0.32979999999999998</v>
      </c>
      <c r="S101" s="15">
        <v>0.47170000000000001</v>
      </c>
      <c r="T101" s="15">
        <v>318</v>
      </c>
      <c r="U101" s="15">
        <f t="shared" si="3"/>
        <v>18.844444444444445</v>
      </c>
      <c r="V101" s="15">
        <f t="shared" si="4"/>
        <v>16.96</v>
      </c>
      <c r="W101" s="15">
        <f t="shared" si="5"/>
        <v>16.96</v>
      </c>
    </row>
    <row r="102" spans="1:23" s="15" customFormat="1">
      <c r="A102" s="15" t="s">
        <v>1232</v>
      </c>
      <c r="B102" s="15" t="s">
        <v>360</v>
      </c>
      <c r="C102" s="15" t="s">
        <v>1</v>
      </c>
      <c r="D102" s="15" t="s">
        <v>871</v>
      </c>
      <c r="E102" s="15">
        <v>590</v>
      </c>
      <c r="F102" s="15">
        <v>60</v>
      </c>
      <c r="G102" s="15">
        <v>154</v>
      </c>
      <c r="H102" s="15">
        <v>102</v>
      </c>
      <c r="I102" s="15">
        <v>32</v>
      </c>
      <c r="J102" s="15">
        <v>0</v>
      </c>
      <c r="K102" s="15">
        <v>20</v>
      </c>
      <c r="L102" s="15">
        <v>77</v>
      </c>
      <c r="M102" s="15">
        <v>47</v>
      </c>
      <c r="N102" s="15">
        <v>113</v>
      </c>
      <c r="O102" s="15">
        <v>0</v>
      </c>
      <c r="P102" s="15">
        <v>0</v>
      </c>
      <c r="Q102" s="15">
        <v>0.26100000000000001</v>
      </c>
      <c r="R102" s="15">
        <v>0.3155</v>
      </c>
      <c r="S102" s="15">
        <v>0.41689999999999999</v>
      </c>
      <c r="T102" s="15">
        <v>317</v>
      </c>
      <c r="U102" s="15">
        <f t="shared" si="3"/>
        <v>18.785185185185185</v>
      </c>
      <c r="V102" s="15">
        <f t="shared" si="4"/>
        <v>16.906666666666666</v>
      </c>
      <c r="W102" s="15">
        <f t="shared" si="5"/>
        <v>16.906666666666666</v>
      </c>
    </row>
    <row r="103" spans="1:23" s="15" customFormat="1">
      <c r="A103" s="15" t="s">
        <v>1207</v>
      </c>
      <c r="B103" s="15" t="s">
        <v>1108</v>
      </c>
      <c r="C103" s="15" t="s">
        <v>862</v>
      </c>
      <c r="D103" s="15" t="s">
        <v>864</v>
      </c>
      <c r="E103" s="15">
        <v>470</v>
      </c>
      <c r="F103" s="15">
        <v>69</v>
      </c>
      <c r="G103" s="15">
        <v>120</v>
      </c>
      <c r="H103" s="15">
        <v>64</v>
      </c>
      <c r="I103" s="15">
        <v>26</v>
      </c>
      <c r="J103" s="15">
        <v>0</v>
      </c>
      <c r="K103" s="15">
        <v>30</v>
      </c>
      <c r="L103" s="15">
        <v>85</v>
      </c>
      <c r="M103" s="15">
        <v>48</v>
      </c>
      <c r="N103" s="15">
        <v>121</v>
      </c>
      <c r="O103" s="15">
        <v>0</v>
      </c>
      <c r="P103" s="15">
        <v>1</v>
      </c>
      <c r="Q103" s="15">
        <v>0.25530000000000003</v>
      </c>
      <c r="R103" s="15">
        <v>0.32429999999999998</v>
      </c>
      <c r="S103" s="15">
        <v>0.50209999999999999</v>
      </c>
      <c r="T103" s="15">
        <v>316</v>
      </c>
      <c r="U103" s="15">
        <f t="shared" si="3"/>
        <v>18.725925925925925</v>
      </c>
      <c r="V103" s="15">
        <f t="shared" si="4"/>
        <v>16.853333333333332</v>
      </c>
      <c r="W103" s="15">
        <f t="shared" si="5"/>
        <v>16.853333333333332</v>
      </c>
    </row>
    <row r="104" spans="1:23" s="15" customFormat="1">
      <c r="A104" s="15" t="s">
        <v>46</v>
      </c>
      <c r="B104" s="15" t="s">
        <v>45</v>
      </c>
      <c r="C104" s="15" t="s">
        <v>894</v>
      </c>
      <c r="D104" s="15" t="s">
        <v>859</v>
      </c>
      <c r="E104" s="15">
        <v>570</v>
      </c>
      <c r="F104" s="15">
        <v>73</v>
      </c>
      <c r="G104" s="15">
        <v>158</v>
      </c>
      <c r="H104" s="15">
        <v>115</v>
      </c>
      <c r="I104" s="15">
        <v>33</v>
      </c>
      <c r="J104" s="15">
        <v>4</v>
      </c>
      <c r="K104" s="15">
        <v>6</v>
      </c>
      <c r="L104" s="15">
        <v>57</v>
      </c>
      <c r="M104" s="15">
        <v>27</v>
      </c>
      <c r="N104" s="15">
        <v>64</v>
      </c>
      <c r="O104" s="15">
        <v>13</v>
      </c>
      <c r="P104" s="15">
        <v>7</v>
      </c>
      <c r="Q104" s="15">
        <v>0.2772</v>
      </c>
      <c r="R104" s="15">
        <v>0.30990000000000001</v>
      </c>
      <c r="S104" s="15">
        <v>0.38069999999999998</v>
      </c>
      <c r="T104" s="15">
        <v>316</v>
      </c>
      <c r="U104" s="15">
        <f t="shared" si="3"/>
        <v>18.725925925925925</v>
      </c>
      <c r="V104" s="15">
        <f t="shared" si="4"/>
        <v>16.853333333333332</v>
      </c>
      <c r="W104" s="15">
        <f t="shared" si="5"/>
        <v>16.853333333333332</v>
      </c>
    </row>
    <row r="105" spans="1:23" s="15" customFormat="1">
      <c r="A105" s="15" t="s">
        <v>65</v>
      </c>
      <c r="B105" s="15" t="s">
        <v>64</v>
      </c>
      <c r="C105" s="15" t="s">
        <v>892</v>
      </c>
      <c r="D105" s="15" t="s">
        <v>880</v>
      </c>
      <c r="E105" s="15">
        <v>535</v>
      </c>
      <c r="F105" s="15">
        <v>71</v>
      </c>
      <c r="G105" s="15">
        <v>135</v>
      </c>
      <c r="H105" s="15">
        <v>84</v>
      </c>
      <c r="I105" s="15">
        <v>28</v>
      </c>
      <c r="J105" s="15">
        <v>1</v>
      </c>
      <c r="K105" s="15">
        <v>22</v>
      </c>
      <c r="L105" s="15">
        <v>73</v>
      </c>
      <c r="M105" s="15">
        <v>51</v>
      </c>
      <c r="N105" s="15">
        <v>111</v>
      </c>
      <c r="O105" s="15">
        <v>2</v>
      </c>
      <c r="P105" s="15">
        <v>1</v>
      </c>
      <c r="Q105" s="15">
        <v>0.25230000000000002</v>
      </c>
      <c r="R105" s="15">
        <v>0.31740000000000002</v>
      </c>
      <c r="S105" s="15">
        <v>0.43180000000000002</v>
      </c>
      <c r="T105" s="15">
        <v>316</v>
      </c>
      <c r="U105" s="15">
        <f t="shared" si="3"/>
        <v>18.725925925925925</v>
      </c>
      <c r="V105" s="15">
        <f t="shared" si="4"/>
        <v>16.853333333333332</v>
      </c>
      <c r="W105" s="15">
        <f t="shared" si="5"/>
        <v>16.853333333333332</v>
      </c>
    </row>
    <row r="106" spans="1:23" s="15" customFormat="1">
      <c r="A106" s="15" t="s">
        <v>1859</v>
      </c>
      <c r="B106" s="15" t="s">
        <v>131</v>
      </c>
      <c r="C106" s="15" t="s">
        <v>1067</v>
      </c>
      <c r="D106" s="15" t="s">
        <v>867</v>
      </c>
      <c r="E106" s="15">
        <v>500</v>
      </c>
      <c r="F106" s="15">
        <v>71</v>
      </c>
      <c r="G106" s="15">
        <v>140</v>
      </c>
      <c r="H106" s="15">
        <v>92</v>
      </c>
      <c r="I106" s="15">
        <v>28</v>
      </c>
      <c r="J106" s="15">
        <v>5</v>
      </c>
      <c r="K106" s="15">
        <v>15</v>
      </c>
      <c r="L106" s="15">
        <v>59</v>
      </c>
      <c r="M106" s="15">
        <v>38</v>
      </c>
      <c r="N106" s="15">
        <v>94</v>
      </c>
      <c r="O106" s="15">
        <v>26</v>
      </c>
      <c r="P106" s="15">
        <v>8</v>
      </c>
      <c r="Q106" s="15">
        <v>0.28000000000000003</v>
      </c>
      <c r="R106" s="15">
        <v>0.33090000000000003</v>
      </c>
      <c r="S106" s="15">
        <v>0.44600000000000001</v>
      </c>
      <c r="T106" s="15">
        <v>315</v>
      </c>
      <c r="U106" s="15">
        <f t="shared" si="3"/>
        <v>18.666666666666668</v>
      </c>
      <c r="V106" s="15">
        <f t="shared" si="4"/>
        <v>16.8</v>
      </c>
      <c r="W106" s="15">
        <f t="shared" si="5"/>
        <v>16.8</v>
      </c>
    </row>
    <row r="107" spans="1:23" s="15" customFormat="1">
      <c r="A107" s="15" t="s">
        <v>108</v>
      </c>
      <c r="B107" s="15" t="s">
        <v>107</v>
      </c>
      <c r="C107" s="15" t="s">
        <v>1</v>
      </c>
      <c r="D107" s="15" t="s">
        <v>877</v>
      </c>
      <c r="E107" s="15">
        <v>580</v>
      </c>
      <c r="F107" s="15">
        <v>64</v>
      </c>
      <c r="G107" s="15">
        <v>165</v>
      </c>
      <c r="H107" s="15">
        <v>121</v>
      </c>
      <c r="I107" s="15">
        <v>33</v>
      </c>
      <c r="J107" s="15">
        <v>0</v>
      </c>
      <c r="K107" s="15">
        <v>11</v>
      </c>
      <c r="L107" s="15">
        <v>75</v>
      </c>
      <c r="M107" s="15">
        <v>47</v>
      </c>
      <c r="N107" s="15">
        <v>104</v>
      </c>
      <c r="O107" s="15">
        <v>0</v>
      </c>
      <c r="P107" s="15">
        <v>0</v>
      </c>
      <c r="Q107" s="15">
        <v>0.28449999999999998</v>
      </c>
      <c r="R107" s="15">
        <v>0.33810000000000001</v>
      </c>
      <c r="S107" s="15">
        <v>0.39829999999999999</v>
      </c>
      <c r="T107" s="15">
        <v>313</v>
      </c>
      <c r="U107" s="15">
        <f t="shared" si="3"/>
        <v>18.548148148148147</v>
      </c>
      <c r="V107" s="15">
        <f t="shared" si="4"/>
        <v>16.693333333333332</v>
      </c>
      <c r="W107" s="15">
        <f t="shared" si="5"/>
        <v>16.693333333333332</v>
      </c>
    </row>
    <row r="108" spans="1:23" s="15" customFormat="1">
      <c r="A108" s="15" t="s">
        <v>509</v>
      </c>
      <c r="B108" s="15" t="s">
        <v>508</v>
      </c>
      <c r="C108" s="15" t="s">
        <v>892</v>
      </c>
      <c r="D108" s="15" t="s">
        <v>867</v>
      </c>
      <c r="E108" s="15">
        <v>510</v>
      </c>
      <c r="F108" s="15">
        <v>80</v>
      </c>
      <c r="G108" s="15">
        <v>136</v>
      </c>
      <c r="H108" s="15">
        <v>94</v>
      </c>
      <c r="I108" s="15">
        <v>25</v>
      </c>
      <c r="J108" s="15">
        <v>3</v>
      </c>
      <c r="K108" s="15">
        <v>14</v>
      </c>
      <c r="L108" s="15">
        <v>64</v>
      </c>
      <c r="M108" s="15">
        <v>30</v>
      </c>
      <c r="N108" s="15">
        <v>82</v>
      </c>
      <c r="O108" s="15">
        <v>16</v>
      </c>
      <c r="P108" s="15">
        <v>4</v>
      </c>
      <c r="Q108" s="15">
        <v>0.26669999999999999</v>
      </c>
      <c r="R108" s="15">
        <v>0.30740000000000001</v>
      </c>
      <c r="S108" s="15">
        <v>0.4098</v>
      </c>
      <c r="T108" s="15">
        <v>313</v>
      </c>
      <c r="U108" s="15">
        <f t="shared" si="3"/>
        <v>18.548148148148147</v>
      </c>
      <c r="V108" s="15">
        <f t="shared" si="4"/>
        <v>16.693333333333332</v>
      </c>
      <c r="W108" s="15">
        <f t="shared" si="5"/>
        <v>16.693333333333332</v>
      </c>
    </row>
    <row r="109" spans="1:23" s="15" customFormat="1">
      <c r="A109" s="15" t="s">
        <v>104</v>
      </c>
      <c r="B109" s="15" t="s">
        <v>103</v>
      </c>
      <c r="C109" s="15" t="s">
        <v>892</v>
      </c>
      <c r="D109" s="15" t="s">
        <v>864</v>
      </c>
      <c r="E109" s="15">
        <v>580</v>
      </c>
      <c r="F109" s="15">
        <v>81</v>
      </c>
      <c r="G109" s="15">
        <v>137</v>
      </c>
      <c r="H109" s="15">
        <v>81</v>
      </c>
      <c r="I109" s="15">
        <v>28</v>
      </c>
      <c r="J109" s="15">
        <v>1</v>
      </c>
      <c r="K109" s="15">
        <v>27</v>
      </c>
      <c r="L109" s="15">
        <v>88</v>
      </c>
      <c r="M109" s="15">
        <v>57</v>
      </c>
      <c r="N109" s="15">
        <v>171</v>
      </c>
      <c r="O109" s="15">
        <v>14</v>
      </c>
      <c r="P109" s="15">
        <v>5</v>
      </c>
      <c r="Q109" s="15">
        <v>0.23619999999999999</v>
      </c>
      <c r="R109" s="15">
        <v>0.30459999999999998</v>
      </c>
      <c r="S109" s="15">
        <v>0.42759999999999998</v>
      </c>
      <c r="T109" s="15">
        <v>312</v>
      </c>
      <c r="U109" s="15">
        <f t="shared" si="3"/>
        <v>18.488888888888887</v>
      </c>
      <c r="V109" s="15">
        <f t="shared" si="4"/>
        <v>16.64</v>
      </c>
      <c r="W109" s="15">
        <f t="shared" si="5"/>
        <v>16.64</v>
      </c>
    </row>
    <row r="110" spans="1:23" s="15" customFormat="1">
      <c r="A110" s="15" t="s">
        <v>337</v>
      </c>
      <c r="B110" s="15" t="s">
        <v>409</v>
      </c>
      <c r="C110" s="15" t="s">
        <v>3</v>
      </c>
      <c r="D110" s="15" t="s">
        <v>1068</v>
      </c>
      <c r="E110" s="15">
        <v>580</v>
      </c>
      <c r="F110" s="15">
        <v>68</v>
      </c>
      <c r="G110" s="15">
        <v>159</v>
      </c>
      <c r="H110" s="15">
        <v>111</v>
      </c>
      <c r="I110" s="15">
        <v>32</v>
      </c>
      <c r="J110" s="15">
        <v>3</v>
      </c>
      <c r="K110" s="15">
        <v>13</v>
      </c>
      <c r="L110" s="15">
        <v>66</v>
      </c>
      <c r="M110" s="15">
        <v>35</v>
      </c>
      <c r="N110" s="15">
        <v>95</v>
      </c>
      <c r="O110" s="15">
        <v>3</v>
      </c>
      <c r="P110" s="15">
        <v>2</v>
      </c>
      <c r="Q110" s="15">
        <v>0.27410000000000001</v>
      </c>
      <c r="R110" s="15">
        <v>0.31540000000000001</v>
      </c>
      <c r="S110" s="15">
        <v>0.40689999999999998</v>
      </c>
      <c r="T110" s="15">
        <v>311</v>
      </c>
      <c r="U110" s="15">
        <f t="shared" si="3"/>
        <v>18.42962962962963</v>
      </c>
      <c r="V110" s="15">
        <f t="shared" si="4"/>
        <v>16.58666666666667</v>
      </c>
      <c r="W110" s="15">
        <f t="shared" si="5"/>
        <v>16.58666666666667</v>
      </c>
    </row>
    <row r="111" spans="1:23" s="15" customFormat="1">
      <c r="A111" s="15" t="s">
        <v>340</v>
      </c>
      <c r="B111" s="15" t="s">
        <v>342</v>
      </c>
      <c r="C111" s="15" t="s">
        <v>1</v>
      </c>
      <c r="D111" s="15" t="s">
        <v>884</v>
      </c>
      <c r="E111" s="15">
        <v>530</v>
      </c>
      <c r="F111" s="15">
        <v>73</v>
      </c>
      <c r="G111" s="15">
        <v>152</v>
      </c>
      <c r="H111" s="15">
        <v>107</v>
      </c>
      <c r="I111" s="15">
        <v>34</v>
      </c>
      <c r="J111" s="15">
        <v>2</v>
      </c>
      <c r="K111" s="15">
        <v>9</v>
      </c>
      <c r="L111" s="15">
        <v>70</v>
      </c>
      <c r="M111" s="15">
        <v>64</v>
      </c>
      <c r="N111" s="15">
        <v>115</v>
      </c>
      <c r="O111" s="15">
        <v>3</v>
      </c>
      <c r="P111" s="15">
        <v>1</v>
      </c>
      <c r="Q111" s="15">
        <v>0.2868</v>
      </c>
      <c r="R111" s="15">
        <v>0.36359999999999998</v>
      </c>
      <c r="S111" s="15">
        <v>0.40939999999999999</v>
      </c>
      <c r="T111" s="15">
        <v>311</v>
      </c>
      <c r="U111" s="15">
        <f t="shared" si="3"/>
        <v>18.42962962962963</v>
      </c>
      <c r="V111" s="15">
        <f t="shared" si="4"/>
        <v>16.58666666666667</v>
      </c>
      <c r="W111" s="15">
        <f t="shared" si="5"/>
        <v>16.58666666666667</v>
      </c>
    </row>
    <row r="112" spans="1:23" s="15" customFormat="1">
      <c r="A112" s="15" t="s">
        <v>323</v>
      </c>
      <c r="B112" s="15" t="s">
        <v>1574</v>
      </c>
      <c r="C112" s="15" t="s">
        <v>862</v>
      </c>
      <c r="D112" s="15" t="s">
        <v>875</v>
      </c>
      <c r="E112" s="15">
        <v>495</v>
      </c>
      <c r="F112" s="15">
        <v>68</v>
      </c>
      <c r="G112" s="15">
        <v>127</v>
      </c>
      <c r="H112" s="15">
        <v>67</v>
      </c>
      <c r="I112" s="15">
        <v>28</v>
      </c>
      <c r="J112" s="15">
        <v>0</v>
      </c>
      <c r="K112" s="15">
        <v>32</v>
      </c>
      <c r="L112" s="15">
        <v>84</v>
      </c>
      <c r="M112" s="15">
        <v>28</v>
      </c>
      <c r="N112" s="15">
        <v>121</v>
      </c>
      <c r="O112" s="15">
        <v>0</v>
      </c>
      <c r="P112" s="15">
        <v>0</v>
      </c>
      <c r="Q112" s="15">
        <v>0.25659999999999999</v>
      </c>
      <c r="R112" s="15">
        <v>0.2964</v>
      </c>
      <c r="S112" s="15">
        <v>0.5071</v>
      </c>
      <c r="T112" s="15">
        <v>310</v>
      </c>
      <c r="U112" s="15">
        <f t="shared" si="3"/>
        <v>18.37037037037037</v>
      </c>
      <c r="V112" s="15">
        <f t="shared" si="4"/>
        <v>16.533333333333335</v>
      </c>
      <c r="W112" s="15">
        <f t="shared" si="5"/>
        <v>16.533333333333335</v>
      </c>
    </row>
    <row r="113" spans="1:23" s="15" customFormat="1">
      <c r="A113" s="15" t="s">
        <v>420</v>
      </c>
      <c r="B113" s="15" t="s">
        <v>417</v>
      </c>
      <c r="C113" s="15" t="s">
        <v>3</v>
      </c>
      <c r="D113" s="15" t="s">
        <v>881</v>
      </c>
      <c r="E113" s="15">
        <v>520</v>
      </c>
      <c r="F113" s="15">
        <v>59</v>
      </c>
      <c r="G113" s="15">
        <v>147</v>
      </c>
      <c r="H113" s="15">
        <v>102</v>
      </c>
      <c r="I113" s="15">
        <v>27</v>
      </c>
      <c r="J113" s="15">
        <v>1</v>
      </c>
      <c r="K113" s="15">
        <v>17</v>
      </c>
      <c r="L113" s="15">
        <v>72</v>
      </c>
      <c r="M113" s="15">
        <v>33</v>
      </c>
      <c r="N113" s="15">
        <v>83</v>
      </c>
      <c r="O113" s="15">
        <v>2</v>
      </c>
      <c r="P113" s="15">
        <v>1</v>
      </c>
      <c r="Q113" s="15">
        <v>0.28270000000000001</v>
      </c>
      <c r="R113" s="15">
        <v>0.32550000000000001</v>
      </c>
      <c r="S113" s="15">
        <v>0.4365</v>
      </c>
      <c r="T113" s="15">
        <v>309</v>
      </c>
      <c r="U113" s="15">
        <f t="shared" si="3"/>
        <v>18.31111111111111</v>
      </c>
      <c r="V113" s="15">
        <f t="shared" si="4"/>
        <v>16.48</v>
      </c>
      <c r="W113" s="15">
        <f t="shared" si="5"/>
        <v>16.48</v>
      </c>
    </row>
    <row r="114" spans="1:23" s="15" customFormat="1">
      <c r="A114" s="15" t="s">
        <v>33</v>
      </c>
      <c r="B114" s="15" t="s">
        <v>402</v>
      </c>
      <c r="C114" s="15" t="s">
        <v>2</v>
      </c>
      <c r="D114" s="15" t="s">
        <v>864</v>
      </c>
      <c r="E114" s="15">
        <v>600</v>
      </c>
      <c r="F114" s="15">
        <v>70</v>
      </c>
      <c r="G114" s="15">
        <v>159</v>
      </c>
      <c r="H114" s="15">
        <v>115</v>
      </c>
      <c r="I114" s="15">
        <v>29</v>
      </c>
      <c r="J114" s="15">
        <v>1</v>
      </c>
      <c r="K114" s="15">
        <v>14</v>
      </c>
      <c r="L114" s="15">
        <v>75</v>
      </c>
      <c r="M114" s="15">
        <v>32</v>
      </c>
      <c r="N114" s="15">
        <v>100</v>
      </c>
      <c r="O114" s="15">
        <v>2</v>
      </c>
      <c r="P114" s="15">
        <v>2</v>
      </c>
      <c r="Q114" s="15">
        <v>0.26500000000000001</v>
      </c>
      <c r="R114" s="15">
        <v>0.30220000000000002</v>
      </c>
      <c r="S114" s="15">
        <v>0.38669999999999999</v>
      </c>
      <c r="T114" s="15">
        <v>309</v>
      </c>
      <c r="U114" s="15">
        <f t="shared" si="3"/>
        <v>18.31111111111111</v>
      </c>
      <c r="V114" s="15">
        <f t="shared" si="4"/>
        <v>16.48</v>
      </c>
      <c r="W114" s="15">
        <f t="shared" si="5"/>
        <v>16.48</v>
      </c>
    </row>
    <row r="115" spans="1:23" s="15" customFormat="1">
      <c r="A115" s="15" t="s">
        <v>232</v>
      </c>
      <c r="B115" s="15" t="s">
        <v>231</v>
      </c>
      <c r="C115" s="15" t="s">
        <v>889</v>
      </c>
      <c r="D115" s="15" t="s">
        <v>880</v>
      </c>
      <c r="E115" s="15">
        <v>575</v>
      </c>
      <c r="F115" s="15">
        <v>89</v>
      </c>
      <c r="G115" s="15">
        <v>147</v>
      </c>
      <c r="H115" s="15">
        <v>96</v>
      </c>
      <c r="I115" s="15">
        <v>30</v>
      </c>
      <c r="J115" s="15">
        <v>9</v>
      </c>
      <c r="K115" s="15">
        <v>12</v>
      </c>
      <c r="L115" s="15">
        <v>49</v>
      </c>
      <c r="M115" s="15">
        <v>64</v>
      </c>
      <c r="N115" s="15">
        <v>140</v>
      </c>
      <c r="O115" s="15">
        <v>19</v>
      </c>
      <c r="P115" s="15">
        <v>4</v>
      </c>
      <c r="Q115" s="15">
        <v>0.25569999999999998</v>
      </c>
      <c r="R115" s="15">
        <v>0.33019999999999999</v>
      </c>
      <c r="S115" s="15">
        <v>0.4017</v>
      </c>
      <c r="T115" s="15">
        <v>308</v>
      </c>
      <c r="U115" s="15">
        <f t="shared" si="3"/>
        <v>18.251851851851853</v>
      </c>
      <c r="V115" s="15">
        <f t="shared" si="4"/>
        <v>16.426666666666669</v>
      </c>
      <c r="W115" s="15">
        <f t="shared" si="5"/>
        <v>16.426666666666669</v>
      </c>
    </row>
    <row r="116" spans="1:23" s="15" customFormat="1">
      <c r="A116" s="15" t="s">
        <v>178</v>
      </c>
      <c r="B116" s="15" t="s">
        <v>177</v>
      </c>
      <c r="C116" s="15" t="s">
        <v>894</v>
      </c>
      <c r="D116" s="15" t="s">
        <v>893</v>
      </c>
      <c r="E116" s="15">
        <v>590</v>
      </c>
      <c r="F116" s="15">
        <v>74</v>
      </c>
      <c r="G116" s="15">
        <v>153</v>
      </c>
      <c r="H116" s="15">
        <v>96</v>
      </c>
      <c r="I116" s="15">
        <v>29</v>
      </c>
      <c r="J116" s="15">
        <v>3</v>
      </c>
      <c r="K116" s="15">
        <v>25</v>
      </c>
      <c r="L116" s="15">
        <v>86</v>
      </c>
      <c r="M116" s="15">
        <v>43</v>
      </c>
      <c r="N116" s="15">
        <v>174</v>
      </c>
      <c r="O116" s="15">
        <v>22</v>
      </c>
      <c r="P116" s="15">
        <v>6</v>
      </c>
      <c r="Q116" s="15">
        <v>0.25929999999999997</v>
      </c>
      <c r="R116" s="15">
        <v>0.30959999999999999</v>
      </c>
      <c r="S116" s="15">
        <v>0.44579999999999997</v>
      </c>
      <c r="T116" s="15">
        <v>308</v>
      </c>
      <c r="U116" s="15">
        <f t="shared" si="3"/>
        <v>18.251851851851853</v>
      </c>
      <c r="V116" s="15">
        <f t="shared" si="4"/>
        <v>16.426666666666669</v>
      </c>
      <c r="W116" s="15">
        <f t="shared" si="5"/>
        <v>16.426666666666669</v>
      </c>
    </row>
    <row r="117" spans="1:23" s="15" customFormat="1">
      <c r="A117" s="15" t="s">
        <v>65</v>
      </c>
      <c r="B117" s="15" t="s">
        <v>240</v>
      </c>
      <c r="C117" s="15" t="s">
        <v>888</v>
      </c>
      <c r="D117" s="15" t="s">
        <v>863</v>
      </c>
      <c r="E117" s="15">
        <v>480</v>
      </c>
      <c r="F117" s="15">
        <v>79</v>
      </c>
      <c r="G117" s="15">
        <v>128</v>
      </c>
      <c r="H117" s="15">
        <v>74</v>
      </c>
      <c r="I117" s="15">
        <v>26</v>
      </c>
      <c r="J117" s="15">
        <v>4</v>
      </c>
      <c r="K117" s="15">
        <v>24</v>
      </c>
      <c r="L117" s="15">
        <v>81</v>
      </c>
      <c r="M117" s="15">
        <v>40</v>
      </c>
      <c r="N117" s="15">
        <v>133</v>
      </c>
      <c r="O117" s="15">
        <v>9</v>
      </c>
      <c r="P117" s="15">
        <v>3</v>
      </c>
      <c r="Q117" s="15">
        <v>0.26669999999999999</v>
      </c>
      <c r="R117" s="15">
        <v>0.3231</v>
      </c>
      <c r="S117" s="15">
        <v>0.48749999999999999</v>
      </c>
      <c r="T117" s="15">
        <v>307</v>
      </c>
      <c r="U117" s="15">
        <f t="shared" si="3"/>
        <v>18.192592592592593</v>
      </c>
      <c r="V117" s="15">
        <f t="shared" si="4"/>
        <v>16.373333333333335</v>
      </c>
      <c r="W117" s="15">
        <f t="shared" si="5"/>
        <v>16.373333333333335</v>
      </c>
    </row>
    <row r="118" spans="1:23" s="15" customFormat="1">
      <c r="A118" s="15" t="s">
        <v>1485</v>
      </c>
      <c r="B118" s="15" t="s">
        <v>1484</v>
      </c>
      <c r="C118" s="15" t="s">
        <v>2</v>
      </c>
      <c r="D118" s="15" t="s">
        <v>866</v>
      </c>
      <c r="E118" s="15">
        <v>500</v>
      </c>
      <c r="F118" s="15">
        <v>70</v>
      </c>
      <c r="G118" s="15">
        <v>130</v>
      </c>
      <c r="H118" s="15">
        <v>89</v>
      </c>
      <c r="I118" s="15">
        <v>22</v>
      </c>
      <c r="J118" s="15">
        <v>3</v>
      </c>
      <c r="K118" s="15">
        <v>16</v>
      </c>
      <c r="L118" s="15">
        <v>61</v>
      </c>
      <c r="M118" s="15">
        <v>32</v>
      </c>
      <c r="N118" s="15">
        <v>83</v>
      </c>
      <c r="O118" s="15">
        <v>25</v>
      </c>
      <c r="P118" s="15">
        <v>6</v>
      </c>
      <c r="Q118" s="15">
        <v>0.26</v>
      </c>
      <c r="R118" s="15">
        <v>0.30449999999999999</v>
      </c>
      <c r="S118" s="15">
        <v>0.41199999999999998</v>
      </c>
      <c r="T118" s="15">
        <v>305</v>
      </c>
      <c r="U118" s="15">
        <f t="shared" si="3"/>
        <v>18.074074074074073</v>
      </c>
      <c r="V118" s="15">
        <f t="shared" si="4"/>
        <v>16.266666666666666</v>
      </c>
      <c r="W118" s="15">
        <f t="shared" si="5"/>
        <v>16.266666666666666</v>
      </c>
    </row>
    <row r="119" spans="1:23" s="15" customFormat="1">
      <c r="A119" s="15" t="s">
        <v>1371</v>
      </c>
      <c r="B119" s="15" t="s">
        <v>1370</v>
      </c>
      <c r="C119" s="15" t="s">
        <v>894</v>
      </c>
      <c r="D119" s="15" t="s">
        <v>885</v>
      </c>
      <c r="E119" s="15">
        <v>570</v>
      </c>
      <c r="F119" s="15">
        <v>53</v>
      </c>
      <c r="G119" s="15">
        <v>157</v>
      </c>
      <c r="H119" s="15">
        <v>118</v>
      </c>
      <c r="I119" s="15">
        <v>23</v>
      </c>
      <c r="J119" s="15">
        <v>5</v>
      </c>
      <c r="K119" s="15">
        <v>11</v>
      </c>
      <c r="L119" s="15">
        <v>54</v>
      </c>
      <c r="M119" s="15">
        <v>35</v>
      </c>
      <c r="N119" s="15">
        <v>60</v>
      </c>
      <c r="O119" s="15">
        <v>3</v>
      </c>
      <c r="P119" s="15">
        <v>3</v>
      </c>
      <c r="Q119" s="15">
        <v>0.27539999999999998</v>
      </c>
      <c r="R119" s="15">
        <v>0.31740000000000002</v>
      </c>
      <c r="S119" s="15">
        <v>0.39119999999999999</v>
      </c>
      <c r="T119" s="15">
        <v>305</v>
      </c>
      <c r="U119" s="15">
        <f t="shared" si="3"/>
        <v>18.074074074074073</v>
      </c>
      <c r="V119" s="15">
        <f t="shared" si="4"/>
        <v>16.266666666666666</v>
      </c>
      <c r="W119" s="15">
        <f t="shared" si="5"/>
        <v>16.266666666666666</v>
      </c>
    </row>
    <row r="120" spans="1:23" s="15" customFormat="1">
      <c r="A120" s="15" t="s">
        <v>74</v>
      </c>
      <c r="B120" s="15" t="s">
        <v>352</v>
      </c>
      <c r="C120" s="15" t="s">
        <v>3</v>
      </c>
      <c r="D120" s="15" t="s">
        <v>858</v>
      </c>
      <c r="E120" s="15">
        <v>605</v>
      </c>
      <c r="F120" s="15">
        <v>61</v>
      </c>
      <c r="G120" s="15">
        <v>168</v>
      </c>
      <c r="H120" s="15">
        <v>133</v>
      </c>
      <c r="I120" s="15">
        <v>28</v>
      </c>
      <c r="J120" s="15">
        <v>1</v>
      </c>
      <c r="K120" s="15">
        <v>6</v>
      </c>
      <c r="L120" s="15">
        <v>69</v>
      </c>
      <c r="M120" s="15">
        <v>61</v>
      </c>
      <c r="N120" s="15">
        <v>104</v>
      </c>
      <c r="O120" s="15">
        <v>3</v>
      </c>
      <c r="P120" s="15">
        <v>1</v>
      </c>
      <c r="Q120" s="15">
        <v>0.2777</v>
      </c>
      <c r="R120" s="15">
        <v>0.34379999999999999</v>
      </c>
      <c r="S120" s="15">
        <v>0.35699999999999998</v>
      </c>
      <c r="T120" s="15">
        <v>305</v>
      </c>
      <c r="U120" s="15">
        <f t="shared" si="3"/>
        <v>18.074074074074073</v>
      </c>
      <c r="V120" s="15">
        <f t="shared" si="4"/>
        <v>16.266666666666666</v>
      </c>
      <c r="W120" s="15">
        <f t="shared" si="5"/>
        <v>16.266666666666666</v>
      </c>
    </row>
    <row r="121" spans="1:23" s="15" customFormat="1">
      <c r="A121" s="15" t="s">
        <v>114</v>
      </c>
      <c r="B121" s="15" t="s">
        <v>111</v>
      </c>
      <c r="C121" s="15" t="s">
        <v>894</v>
      </c>
      <c r="D121" s="15" t="s">
        <v>856</v>
      </c>
      <c r="E121" s="15">
        <v>560</v>
      </c>
      <c r="F121" s="15">
        <v>76</v>
      </c>
      <c r="G121" s="15">
        <v>141</v>
      </c>
      <c r="H121" s="15">
        <v>92</v>
      </c>
      <c r="I121" s="15">
        <v>33</v>
      </c>
      <c r="J121" s="15">
        <v>2</v>
      </c>
      <c r="K121" s="15">
        <v>14</v>
      </c>
      <c r="L121" s="15">
        <v>65</v>
      </c>
      <c r="M121" s="15">
        <v>45</v>
      </c>
      <c r="N121" s="15">
        <v>108</v>
      </c>
      <c r="O121" s="15">
        <v>11</v>
      </c>
      <c r="P121" s="15">
        <v>4</v>
      </c>
      <c r="Q121" s="15">
        <v>0.25180000000000002</v>
      </c>
      <c r="R121" s="15">
        <v>0.30740000000000001</v>
      </c>
      <c r="S121" s="15">
        <v>0.39290000000000003</v>
      </c>
      <c r="T121" s="15">
        <v>305</v>
      </c>
      <c r="U121" s="15">
        <f t="shared" si="3"/>
        <v>18.074074074074073</v>
      </c>
      <c r="V121" s="15">
        <f t="shared" si="4"/>
        <v>16.266666666666666</v>
      </c>
      <c r="W121" s="15">
        <f t="shared" si="5"/>
        <v>16.266666666666666</v>
      </c>
    </row>
    <row r="122" spans="1:23" s="15" customFormat="1">
      <c r="A122" s="15" t="s">
        <v>163</v>
      </c>
      <c r="B122" s="15" t="s">
        <v>265</v>
      </c>
      <c r="C122" s="15" t="s">
        <v>2</v>
      </c>
      <c r="D122" s="15" t="s">
        <v>860</v>
      </c>
      <c r="E122" s="15">
        <v>530</v>
      </c>
      <c r="F122" s="15">
        <v>70</v>
      </c>
      <c r="G122" s="15">
        <v>136</v>
      </c>
      <c r="H122" s="15">
        <v>89</v>
      </c>
      <c r="I122" s="15">
        <v>28</v>
      </c>
      <c r="J122" s="15">
        <v>3</v>
      </c>
      <c r="K122" s="15">
        <v>16</v>
      </c>
      <c r="L122" s="15">
        <v>69</v>
      </c>
      <c r="M122" s="15">
        <v>37</v>
      </c>
      <c r="N122" s="15">
        <v>91</v>
      </c>
      <c r="O122" s="15">
        <v>3</v>
      </c>
      <c r="P122" s="15">
        <v>2</v>
      </c>
      <c r="Q122" s="15">
        <v>0.25659999999999999</v>
      </c>
      <c r="R122" s="15">
        <v>0.30509999999999998</v>
      </c>
      <c r="S122" s="15">
        <v>0.4113</v>
      </c>
      <c r="T122" s="15">
        <v>304</v>
      </c>
      <c r="U122" s="15">
        <f t="shared" si="3"/>
        <v>18.014814814814816</v>
      </c>
      <c r="V122" s="15">
        <f t="shared" si="4"/>
        <v>16.213333333333335</v>
      </c>
      <c r="W122" s="15">
        <f t="shared" si="5"/>
        <v>16.213333333333335</v>
      </c>
    </row>
    <row r="123" spans="1:23" s="15" customFormat="1">
      <c r="A123" s="15" t="s">
        <v>33</v>
      </c>
      <c r="B123" s="15" t="s">
        <v>957</v>
      </c>
      <c r="C123" s="15" t="s">
        <v>888</v>
      </c>
      <c r="D123" s="15" t="s">
        <v>883</v>
      </c>
      <c r="E123" s="15">
        <v>475</v>
      </c>
      <c r="F123" s="15">
        <v>68</v>
      </c>
      <c r="G123" s="15">
        <v>118</v>
      </c>
      <c r="H123" s="15">
        <v>60</v>
      </c>
      <c r="I123" s="15">
        <v>25</v>
      </c>
      <c r="J123" s="15">
        <v>2</v>
      </c>
      <c r="K123" s="15">
        <v>31</v>
      </c>
      <c r="L123" s="15">
        <v>84</v>
      </c>
      <c r="M123" s="15">
        <v>59</v>
      </c>
      <c r="N123" s="15">
        <v>148</v>
      </c>
      <c r="O123" s="15">
        <v>0</v>
      </c>
      <c r="P123" s="15">
        <v>0</v>
      </c>
      <c r="Q123" s="15">
        <v>0.24840000000000001</v>
      </c>
      <c r="R123" s="15">
        <v>0.33150000000000002</v>
      </c>
      <c r="S123" s="15">
        <v>0.50529999999999997</v>
      </c>
      <c r="T123" s="15">
        <v>303</v>
      </c>
      <c r="U123" s="15">
        <f t="shared" si="3"/>
        <v>17.955555555555556</v>
      </c>
      <c r="V123" s="15">
        <f t="shared" si="4"/>
        <v>16.16</v>
      </c>
      <c r="W123" s="15">
        <f t="shared" si="5"/>
        <v>16.16</v>
      </c>
    </row>
    <row r="124" spans="1:23" s="15" customFormat="1">
      <c r="A124" s="15" t="s">
        <v>174</v>
      </c>
      <c r="B124" s="15" t="s">
        <v>495</v>
      </c>
      <c r="C124" s="15" t="s">
        <v>1</v>
      </c>
      <c r="D124" s="15" t="s">
        <v>860</v>
      </c>
      <c r="E124" s="15">
        <v>580</v>
      </c>
      <c r="F124" s="15">
        <v>78</v>
      </c>
      <c r="G124" s="15">
        <v>133</v>
      </c>
      <c r="H124" s="15">
        <v>73</v>
      </c>
      <c r="I124" s="15">
        <v>29</v>
      </c>
      <c r="J124" s="15">
        <v>2</v>
      </c>
      <c r="K124" s="15">
        <v>29</v>
      </c>
      <c r="L124" s="15">
        <v>92</v>
      </c>
      <c r="M124" s="15">
        <v>46</v>
      </c>
      <c r="N124" s="15">
        <v>166</v>
      </c>
      <c r="O124" s="15">
        <v>2</v>
      </c>
      <c r="P124" s="15">
        <v>2</v>
      </c>
      <c r="Q124" s="15">
        <v>0.2293</v>
      </c>
      <c r="R124" s="15">
        <v>0.28589999999999999</v>
      </c>
      <c r="S124" s="15">
        <v>0.43619999999999998</v>
      </c>
      <c r="T124" s="15">
        <v>303</v>
      </c>
      <c r="U124" s="15">
        <f t="shared" si="3"/>
        <v>17.955555555555556</v>
      </c>
      <c r="V124" s="15">
        <f t="shared" si="4"/>
        <v>16.16</v>
      </c>
      <c r="W124" s="15">
        <f t="shared" si="5"/>
        <v>16.16</v>
      </c>
    </row>
    <row r="125" spans="1:23" s="15" customFormat="1">
      <c r="A125" s="15" t="s">
        <v>1608</v>
      </c>
      <c r="B125" s="15" t="s">
        <v>166</v>
      </c>
      <c r="C125" s="15" t="s">
        <v>888</v>
      </c>
      <c r="D125" s="15" t="s">
        <v>881</v>
      </c>
      <c r="E125" s="15">
        <v>490</v>
      </c>
      <c r="F125" s="15">
        <v>73</v>
      </c>
      <c r="G125" s="15">
        <v>130</v>
      </c>
      <c r="H125" s="15">
        <v>70</v>
      </c>
      <c r="I125" s="15">
        <v>35</v>
      </c>
      <c r="J125" s="15">
        <v>1</v>
      </c>
      <c r="K125" s="15">
        <v>24</v>
      </c>
      <c r="L125" s="15">
        <v>75</v>
      </c>
      <c r="M125" s="15">
        <v>37</v>
      </c>
      <c r="N125" s="15">
        <v>123</v>
      </c>
      <c r="O125" s="15">
        <v>3</v>
      </c>
      <c r="P125" s="15">
        <v>1</v>
      </c>
      <c r="Q125" s="15">
        <v>0.26529999999999998</v>
      </c>
      <c r="R125" s="15">
        <v>0.31690000000000002</v>
      </c>
      <c r="S125" s="15">
        <v>0.48780000000000001</v>
      </c>
      <c r="T125" s="15">
        <v>303</v>
      </c>
      <c r="U125" s="15">
        <f t="shared" si="3"/>
        <v>17.955555555555556</v>
      </c>
      <c r="V125" s="15">
        <f t="shared" si="4"/>
        <v>16.16</v>
      </c>
      <c r="W125" s="15">
        <f t="shared" si="5"/>
        <v>16.16</v>
      </c>
    </row>
    <row r="126" spans="1:23" s="15" customFormat="1">
      <c r="A126" s="15" t="s">
        <v>274</v>
      </c>
      <c r="B126" s="15" t="s">
        <v>273</v>
      </c>
      <c r="C126" s="15" t="s">
        <v>892</v>
      </c>
      <c r="D126" s="15" t="s">
        <v>884</v>
      </c>
      <c r="E126" s="15">
        <v>535</v>
      </c>
      <c r="F126" s="15">
        <v>73</v>
      </c>
      <c r="G126" s="15">
        <v>146</v>
      </c>
      <c r="H126" s="15">
        <v>100</v>
      </c>
      <c r="I126" s="15">
        <v>30</v>
      </c>
      <c r="J126" s="15">
        <v>1</v>
      </c>
      <c r="K126" s="15">
        <v>15</v>
      </c>
      <c r="L126" s="15">
        <v>77</v>
      </c>
      <c r="M126" s="15">
        <v>27</v>
      </c>
      <c r="N126" s="15">
        <v>97</v>
      </c>
      <c r="O126" s="15">
        <v>2</v>
      </c>
      <c r="P126" s="15">
        <v>2</v>
      </c>
      <c r="Q126" s="15">
        <v>0.27289999999999998</v>
      </c>
      <c r="R126" s="15">
        <v>0.30780000000000002</v>
      </c>
      <c r="S126" s="15">
        <v>0.4168</v>
      </c>
      <c r="T126" s="15">
        <v>303</v>
      </c>
      <c r="U126" s="15">
        <f t="shared" si="3"/>
        <v>17.955555555555556</v>
      </c>
      <c r="V126" s="15">
        <f t="shared" si="4"/>
        <v>16.16</v>
      </c>
      <c r="W126" s="15">
        <f t="shared" si="5"/>
        <v>16.16</v>
      </c>
    </row>
    <row r="127" spans="1:23" s="15" customFormat="1">
      <c r="A127" s="15" t="s">
        <v>368</v>
      </c>
      <c r="B127" s="15" t="s">
        <v>367</v>
      </c>
      <c r="C127" s="15" t="s">
        <v>1</v>
      </c>
      <c r="D127" s="15" t="s">
        <v>861</v>
      </c>
      <c r="E127" s="15">
        <v>500</v>
      </c>
      <c r="F127" s="15">
        <v>61</v>
      </c>
      <c r="G127" s="15">
        <v>136</v>
      </c>
      <c r="H127" s="15">
        <v>88</v>
      </c>
      <c r="I127" s="15">
        <v>33</v>
      </c>
      <c r="J127" s="15">
        <v>0</v>
      </c>
      <c r="K127" s="15">
        <v>15</v>
      </c>
      <c r="L127" s="15">
        <v>64</v>
      </c>
      <c r="M127" s="15">
        <v>44</v>
      </c>
      <c r="N127" s="15">
        <v>83</v>
      </c>
      <c r="O127" s="15">
        <v>3</v>
      </c>
      <c r="P127" s="15">
        <v>1</v>
      </c>
      <c r="Q127" s="15">
        <v>0.27200000000000002</v>
      </c>
      <c r="R127" s="15">
        <v>0.33090000000000003</v>
      </c>
      <c r="S127" s="15">
        <v>0.42799999999999999</v>
      </c>
      <c r="T127" s="15">
        <v>302</v>
      </c>
      <c r="U127" s="15">
        <f t="shared" si="3"/>
        <v>17.896296296296295</v>
      </c>
      <c r="V127" s="15">
        <f t="shared" si="4"/>
        <v>16.106666666666666</v>
      </c>
      <c r="W127" s="15">
        <f t="shared" si="5"/>
        <v>16.106666666666666</v>
      </c>
    </row>
    <row r="128" spans="1:23" s="15" customFormat="1">
      <c r="A128" s="15" t="s">
        <v>193</v>
      </c>
      <c r="B128" s="15" t="s">
        <v>1380</v>
      </c>
      <c r="C128" s="15" t="s">
        <v>889</v>
      </c>
      <c r="D128" s="15" t="s">
        <v>890</v>
      </c>
      <c r="E128" s="15">
        <v>570</v>
      </c>
      <c r="F128" s="15">
        <v>85</v>
      </c>
      <c r="G128" s="15">
        <v>155</v>
      </c>
      <c r="H128" s="15">
        <v>110</v>
      </c>
      <c r="I128" s="15">
        <v>33</v>
      </c>
      <c r="J128" s="15">
        <v>9</v>
      </c>
      <c r="K128" s="15">
        <v>3</v>
      </c>
      <c r="L128" s="15">
        <v>38</v>
      </c>
      <c r="M128" s="15">
        <v>56</v>
      </c>
      <c r="N128" s="15">
        <v>95</v>
      </c>
      <c r="O128" s="15">
        <v>10</v>
      </c>
      <c r="P128" s="15">
        <v>7</v>
      </c>
      <c r="Q128" s="15">
        <v>0.27189999999999998</v>
      </c>
      <c r="R128" s="15">
        <v>0.33710000000000001</v>
      </c>
      <c r="S128" s="15">
        <v>0.37719999999999998</v>
      </c>
      <c r="T128" s="15">
        <v>302</v>
      </c>
      <c r="U128" s="15">
        <f t="shared" si="3"/>
        <v>17.896296296296295</v>
      </c>
      <c r="V128" s="15">
        <f t="shared" si="4"/>
        <v>16.106666666666666</v>
      </c>
      <c r="W128" s="15">
        <f t="shared" si="5"/>
        <v>16.106666666666666</v>
      </c>
    </row>
    <row r="129" spans="1:23" s="15" customFormat="1">
      <c r="A129" s="15" t="s">
        <v>141</v>
      </c>
      <c r="B129" s="15" t="s">
        <v>140</v>
      </c>
      <c r="C129" s="15" t="s">
        <v>889</v>
      </c>
      <c r="D129" s="15" t="s">
        <v>869</v>
      </c>
      <c r="E129" s="15">
        <v>545</v>
      </c>
      <c r="F129" s="15">
        <v>79</v>
      </c>
      <c r="G129" s="15">
        <v>143</v>
      </c>
      <c r="H129" s="15">
        <v>95</v>
      </c>
      <c r="I129" s="15">
        <v>28</v>
      </c>
      <c r="J129" s="15">
        <v>2</v>
      </c>
      <c r="K129" s="15">
        <v>18</v>
      </c>
      <c r="L129" s="15">
        <v>52</v>
      </c>
      <c r="M129" s="15">
        <v>78</v>
      </c>
      <c r="N129" s="15">
        <v>140</v>
      </c>
      <c r="O129" s="15">
        <v>6</v>
      </c>
      <c r="P129" s="15">
        <v>3</v>
      </c>
      <c r="Q129" s="15">
        <v>0.26240000000000002</v>
      </c>
      <c r="R129" s="15">
        <v>0.35470000000000002</v>
      </c>
      <c r="S129" s="15">
        <v>0.42020000000000002</v>
      </c>
      <c r="T129" s="15">
        <v>301</v>
      </c>
      <c r="U129" s="15">
        <f t="shared" si="3"/>
        <v>17.837037037037039</v>
      </c>
      <c r="V129" s="15">
        <f t="shared" si="4"/>
        <v>16.053333333333335</v>
      </c>
      <c r="W129" s="15">
        <f t="shared" si="5"/>
        <v>16.053333333333335</v>
      </c>
    </row>
    <row r="130" spans="1:23" s="15" customFormat="1">
      <c r="A130" s="15" t="s">
        <v>910</v>
      </c>
      <c r="B130" s="15" t="s">
        <v>961</v>
      </c>
      <c r="C130" s="15" t="s">
        <v>1</v>
      </c>
      <c r="D130" s="15" t="s">
        <v>876</v>
      </c>
      <c r="E130" s="15">
        <v>500</v>
      </c>
      <c r="F130" s="15">
        <v>56</v>
      </c>
      <c r="G130" s="15">
        <v>137</v>
      </c>
      <c r="H130" s="15">
        <v>91</v>
      </c>
      <c r="I130" s="15">
        <v>33</v>
      </c>
      <c r="J130" s="15">
        <v>0</v>
      </c>
      <c r="K130" s="15">
        <v>13</v>
      </c>
      <c r="L130" s="15">
        <v>59</v>
      </c>
      <c r="M130" s="15">
        <v>42</v>
      </c>
      <c r="N130" s="15">
        <v>71</v>
      </c>
      <c r="O130" s="15">
        <v>7</v>
      </c>
      <c r="P130" s="15">
        <v>2</v>
      </c>
      <c r="Q130" s="15">
        <v>0.27400000000000002</v>
      </c>
      <c r="R130" s="15">
        <v>0.33029999999999998</v>
      </c>
      <c r="S130" s="15">
        <v>0.41799999999999998</v>
      </c>
      <c r="T130" s="15">
        <v>300</v>
      </c>
      <c r="U130" s="15">
        <f t="shared" si="3"/>
        <v>17.777777777777779</v>
      </c>
      <c r="V130" s="15">
        <f t="shared" si="4"/>
        <v>14.222222222222223</v>
      </c>
      <c r="W130" s="15">
        <f t="shared" si="5"/>
        <v>14.222222222222223</v>
      </c>
    </row>
    <row r="131" spans="1:23" s="15" customFormat="1">
      <c r="A131" s="15" t="s">
        <v>357</v>
      </c>
      <c r="B131" s="15" t="s">
        <v>356</v>
      </c>
      <c r="C131" s="15" t="s">
        <v>862</v>
      </c>
      <c r="D131" s="15" t="s">
        <v>866</v>
      </c>
      <c r="E131" s="15">
        <v>490</v>
      </c>
      <c r="F131" s="15">
        <v>62</v>
      </c>
      <c r="G131" s="15">
        <v>136</v>
      </c>
      <c r="H131" s="15">
        <v>95</v>
      </c>
      <c r="I131" s="15">
        <v>27</v>
      </c>
      <c r="J131" s="15">
        <v>0</v>
      </c>
      <c r="K131" s="15">
        <v>14</v>
      </c>
      <c r="L131" s="15">
        <v>67</v>
      </c>
      <c r="M131" s="15">
        <v>37</v>
      </c>
      <c r="N131" s="15">
        <v>70</v>
      </c>
      <c r="O131" s="15">
        <v>1</v>
      </c>
      <c r="P131" s="15">
        <v>2</v>
      </c>
      <c r="Q131" s="15">
        <v>0.27760000000000001</v>
      </c>
      <c r="R131" s="15">
        <v>0.32829999999999998</v>
      </c>
      <c r="S131" s="15">
        <v>0.41839999999999999</v>
      </c>
      <c r="T131" s="15">
        <v>300</v>
      </c>
      <c r="U131" s="15">
        <f t="shared" ref="U131:U194" si="6">T131/16.875</f>
        <v>17.777777777777779</v>
      </c>
      <c r="V131" s="15">
        <f t="shared" ref="V131:V194" si="7">IF(T131 &gt;= 500,U131*1.1,IF(T131 &gt; 400,U131,IF(T131&gt;300,U131*0.9,IF(T131&gt;200,U131*0.8,IF(T131&gt;100,U131*0.7,U131*0.6)))))</f>
        <v>14.222222222222223</v>
      </c>
      <c r="W131" s="15">
        <f t="shared" ref="W131:W194" si="8">IF(V131 &lt; 1.5,1,V131)</f>
        <v>14.222222222222223</v>
      </c>
    </row>
    <row r="132" spans="1:23" s="15" customFormat="1">
      <c r="A132" s="15" t="s">
        <v>31</v>
      </c>
      <c r="B132" s="15" t="s">
        <v>30</v>
      </c>
      <c r="C132" s="15" t="s">
        <v>888</v>
      </c>
      <c r="D132" s="15" t="s">
        <v>861</v>
      </c>
      <c r="E132" s="15">
        <v>515</v>
      </c>
      <c r="F132" s="15">
        <v>68</v>
      </c>
      <c r="G132" s="15">
        <v>130</v>
      </c>
      <c r="H132" s="15">
        <v>82</v>
      </c>
      <c r="I132" s="15">
        <v>30</v>
      </c>
      <c r="J132" s="15">
        <v>3</v>
      </c>
      <c r="K132" s="15">
        <v>15</v>
      </c>
      <c r="L132" s="15">
        <v>70</v>
      </c>
      <c r="M132" s="15">
        <v>41</v>
      </c>
      <c r="N132" s="15">
        <v>94</v>
      </c>
      <c r="O132" s="15">
        <v>7</v>
      </c>
      <c r="P132" s="15">
        <v>4</v>
      </c>
      <c r="Q132" s="15">
        <v>0.25240000000000001</v>
      </c>
      <c r="R132" s="15">
        <v>0.30759999999999998</v>
      </c>
      <c r="S132" s="15">
        <v>0.40970000000000001</v>
      </c>
      <c r="T132" s="15">
        <v>299</v>
      </c>
      <c r="U132" s="15">
        <f t="shared" si="6"/>
        <v>17.718518518518518</v>
      </c>
      <c r="V132" s="15">
        <f t="shared" si="7"/>
        <v>14.174814814814816</v>
      </c>
      <c r="W132" s="15">
        <f t="shared" si="8"/>
        <v>14.174814814814816</v>
      </c>
    </row>
    <row r="133" spans="1:23" s="15" customFormat="1">
      <c r="A133" s="15" t="s">
        <v>1839</v>
      </c>
      <c r="B133" s="15" t="s">
        <v>830</v>
      </c>
      <c r="C133" s="15" t="s">
        <v>891</v>
      </c>
      <c r="D133" s="15" t="s">
        <v>884</v>
      </c>
      <c r="E133" s="15">
        <v>600</v>
      </c>
      <c r="F133" s="15">
        <v>74</v>
      </c>
      <c r="G133" s="15">
        <v>155</v>
      </c>
      <c r="H133" s="15">
        <v>106</v>
      </c>
      <c r="I133" s="15">
        <v>25</v>
      </c>
      <c r="J133" s="15">
        <v>1</v>
      </c>
      <c r="K133" s="15">
        <v>23</v>
      </c>
      <c r="L133" s="15">
        <v>80</v>
      </c>
      <c r="M133" s="15">
        <v>47</v>
      </c>
      <c r="N133" s="15">
        <v>154</v>
      </c>
      <c r="O133" s="15">
        <v>0</v>
      </c>
      <c r="P133" s="15">
        <v>0</v>
      </c>
      <c r="Q133" s="15">
        <v>0.25829999999999997</v>
      </c>
      <c r="R133" s="15">
        <v>0.31219999999999998</v>
      </c>
      <c r="S133" s="15">
        <v>0.41830000000000001</v>
      </c>
      <c r="T133" s="15">
        <v>298</v>
      </c>
      <c r="U133" s="15">
        <f t="shared" si="6"/>
        <v>17.659259259259258</v>
      </c>
      <c r="V133" s="15">
        <f t="shared" si="7"/>
        <v>14.127407407407407</v>
      </c>
      <c r="W133" s="15">
        <f t="shared" si="8"/>
        <v>14.127407407407407</v>
      </c>
    </row>
    <row r="134" spans="1:23" s="15" customFormat="1">
      <c r="A134" s="15" t="s">
        <v>1234</v>
      </c>
      <c r="B134" s="15" t="s">
        <v>1072</v>
      </c>
      <c r="C134" s="15" t="s">
        <v>892</v>
      </c>
      <c r="D134" s="15" t="s">
        <v>858</v>
      </c>
      <c r="E134" s="15">
        <v>540</v>
      </c>
      <c r="F134" s="15">
        <v>69</v>
      </c>
      <c r="G134" s="15">
        <v>152</v>
      </c>
      <c r="H134" s="15">
        <v>120</v>
      </c>
      <c r="I134" s="15">
        <v>24</v>
      </c>
      <c r="J134" s="15">
        <v>4</v>
      </c>
      <c r="K134" s="15">
        <v>4</v>
      </c>
      <c r="L134" s="15">
        <v>45</v>
      </c>
      <c r="M134" s="15">
        <v>42</v>
      </c>
      <c r="N134" s="15">
        <v>59</v>
      </c>
      <c r="O134" s="15">
        <v>14</v>
      </c>
      <c r="P134" s="15">
        <v>9</v>
      </c>
      <c r="Q134" s="15">
        <v>0.28149999999999997</v>
      </c>
      <c r="R134" s="15">
        <v>0.33329999999999999</v>
      </c>
      <c r="S134" s="15">
        <v>0.36299999999999999</v>
      </c>
      <c r="T134" s="15">
        <v>298</v>
      </c>
      <c r="U134" s="15">
        <f t="shared" si="6"/>
        <v>17.659259259259258</v>
      </c>
      <c r="V134" s="15">
        <f t="shared" si="7"/>
        <v>14.127407407407407</v>
      </c>
      <c r="W134" s="15">
        <f t="shared" si="8"/>
        <v>14.127407407407407</v>
      </c>
    </row>
    <row r="135" spans="1:23" s="15" customFormat="1">
      <c r="A135" s="15" t="s">
        <v>286</v>
      </c>
      <c r="B135" s="15" t="s">
        <v>284</v>
      </c>
      <c r="C135" s="15" t="s">
        <v>889</v>
      </c>
      <c r="D135" s="15" t="s">
        <v>861</v>
      </c>
      <c r="E135" s="15">
        <v>600</v>
      </c>
      <c r="F135" s="15">
        <v>88</v>
      </c>
      <c r="G135" s="15">
        <v>159</v>
      </c>
      <c r="H135" s="15">
        <v>116</v>
      </c>
      <c r="I135" s="15">
        <v>28</v>
      </c>
      <c r="J135" s="15">
        <v>6</v>
      </c>
      <c r="K135" s="15">
        <v>9</v>
      </c>
      <c r="L135" s="15">
        <v>54</v>
      </c>
      <c r="M135" s="15">
        <v>63</v>
      </c>
      <c r="N135" s="15">
        <v>150</v>
      </c>
      <c r="O135" s="15">
        <v>25</v>
      </c>
      <c r="P135" s="15">
        <v>8</v>
      </c>
      <c r="Q135" s="15">
        <v>0.26500000000000001</v>
      </c>
      <c r="R135" s="15">
        <v>0.33479999999999999</v>
      </c>
      <c r="S135" s="15">
        <v>0.37669999999999998</v>
      </c>
      <c r="T135" s="15">
        <v>298</v>
      </c>
      <c r="U135" s="15">
        <f t="shared" si="6"/>
        <v>17.659259259259258</v>
      </c>
      <c r="V135" s="15">
        <f t="shared" si="7"/>
        <v>14.127407407407407</v>
      </c>
      <c r="W135" s="15">
        <f t="shared" si="8"/>
        <v>14.127407407407407</v>
      </c>
    </row>
    <row r="136" spans="1:23" s="15" customFormat="1">
      <c r="A136" s="15" t="s">
        <v>399</v>
      </c>
      <c r="B136" s="15" t="s">
        <v>398</v>
      </c>
      <c r="C136" s="15" t="s">
        <v>894</v>
      </c>
      <c r="D136" s="15" t="s">
        <v>866</v>
      </c>
      <c r="E136" s="15">
        <v>550</v>
      </c>
      <c r="F136" s="15">
        <v>58</v>
      </c>
      <c r="G136" s="15">
        <v>143</v>
      </c>
      <c r="H136" s="15">
        <v>94</v>
      </c>
      <c r="I136" s="15">
        <v>33</v>
      </c>
      <c r="J136" s="15">
        <v>0</v>
      </c>
      <c r="K136" s="15">
        <v>16</v>
      </c>
      <c r="L136" s="15">
        <v>76</v>
      </c>
      <c r="M136" s="15">
        <v>50</v>
      </c>
      <c r="N136" s="15">
        <v>110</v>
      </c>
      <c r="O136" s="15">
        <v>2</v>
      </c>
      <c r="P136" s="15">
        <v>2</v>
      </c>
      <c r="Q136" s="15">
        <v>0.26</v>
      </c>
      <c r="R136" s="15">
        <v>0.32169999999999999</v>
      </c>
      <c r="S136" s="15">
        <v>0.4073</v>
      </c>
      <c r="T136" s="15">
        <v>298</v>
      </c>
      <c r="U136" s="15">
        <f t="shared" si="6"/>
        <v>17.659259259259258</v>
      </c>
      <c r="V136" s="15">
        <f t="shared" si="7"/>
        <v>14.127407407407407</v>
      </c>
      <c r="W136" s="15">
        <f t="shared" si="8"/>
        <v>14.127407407407407</v>
      </c>
    </row>
    <row r="137" spans="1:23" s="15" customFormat="1">
      <c r="A137" s="15" t="s">
        <v>347</v>
      </c>
      <c r="B137" s="15" t="s">
        <v>346</v>
      </c>
      <c r="C137" s="15" t="s">
        <v>862</v>
      </c>
      <c r="D137" s="15" t="s">
        <v>880</v>
      </c>
      <c r="E137" s="15">
        <v>520</v>
      </c>
      <c r="F137" s="15">
        <v>61</v>
      </c>
      <c r="G137" s="15">
        <v>125</v>
      </c>
      <c r="H137" s="15">
        <v>86</v>
      </c>
      <c r="I137" s="15">
        <v>18</v>
      </c>
      <c r="J137" s="15">
        <v>0</v>
      </c>
      <c r="K137" s="15">
        <v>21</v>
      </c>
      <c r="L137" s="15">
        <v>76</v>
      </c>
      <c r="M137" s="15">
        <v>39</v>
      </c>
      <c r="N137" s="15">
        <v>85</v>
      </c>
      <c r="O137" s="15">
        <v>0</v>
      </c>
      <c r="P137" s="15">
        <v>0</v>
      </c>
      <c r="Q137" s="15">
        <v>0.2404</v>
      </c>
      <c r="R137" s="15">
        <v>0.29339999999999999</v>
      </c>
      <c r="S137" s="15">
        <v>0.3962</v>
      </c>
      <c r="T137" s="15">
        <v>297</v>
      </c>
      <c r="U137" s="15">
        <f t="shared" si="6"/>
        <v>17.600000000000001</v>
      </c>
      <c r="V137" s="15">
        <f t="shared" si="7"/>
        <v>14.080000000000002</v>
      </c>
      <c r="W137" s="15">
        <f t="shared" si="8"/>
        <v>14.080000000000002</v>
      </c>
    </row>
    <row r="138" spans="1:23" s="15" customFormat="1">
      <c r="A138" s="15" t="s">
        <v>112</v>
      </c>
      <c r="B138" s="15" t="s">
        <v>358</v>
      </c>
      <c r="C138" s="15" t="s">
        <v>862</v>
      </c>
      <c r="D138" s="15" t="s">
        <v>873</v>
      </c>
      <c r="E138" s="15">
        <v>485</v>
      </c>
      <c r="F138" s="15">
        <v>59</v>
      </c>
      <c r="G138" s="15">
        <v>125</v>
      </c>
      <c r="H138" s="15">
        <v>82</v>
      </c>
      <c r="I138" s="15">
        <v>27</v>
      </c>
      <c r="J138" s="15">
        <v>0</v>
      </c>
      <c r="K138" s="15">
        <v>16</v>
      </c>
      <c r="L138" s="15">
        <v>84</v>
      </c>
      <c r="M138" s="15">
        <v>57</v>
      </c>
      <c r="N138" s="15">
        <v>103</v>
      </c>
      <c r="O138" s="15">
        <v>0</v>
      </c>
      <c r="P138" s="15">
        <v>1</v>
      </c>
      <c r="Q138" s="15">
        <v>0.25769999999999998</v>
      </c>
      <c r="R138" s="15">
        <v>0.33579999999999999</v>
      </c>
      <c r="S138" s="15">
        <v>0.41239999999999999</v>
      </c>
      <c r="T138" s="15">
        <v>296</v>
      </c>
      <c r="U138" s="15">
        <f t="shared" si="6"/>
        <v>17.540740740740741</v>
      </c>
      <c r="V138" s="15">
        <f t="shared" si="7"/>
        <v>14.032592592592593</v>
      </c>
      <c r="W138" s="15">
        <f t="shared" si="8"/>
        <v>14.032592592592593</v>
      </c>
    </row>
    <row r="139" spans="1:23" s="15" customFormat="1">
      <c r="A139" s="15" t="s">
        <v>202</v>
      </c>
      <c r="B139" s="15" t="s">
        <v>201</v>
      </c>
      <c r="C139" s="15" t="s">
        <v>894</v>
      </c>
      <c r="D139" s="15" t="s">
        <v>871</v>
      </c>
      <c r="E139" s="15">
        <v>600</v>
      </c>
      <c r="F139" s="15">
        <v>72</v>
      </c>
      <c r="G139" s="15">
        <v>162</v>
      </c>
      <c r="H139" s="15">
        <v>127</v>
      </c>
      <c r="I139" s="15">
        <v>26</v>
      </c>
      <c r="J139" s="15">
        <v>5</v>
      </c>
      <c r="K139" s="15">
        <v>4</v>
      </c>
      <c r="L139" s="15">
        <v>52</v>
      </c>
      <c r="M139" s="15">
        <v>26</v>
      </c>
      <c r="N139" s="15">
        <v>86</v>
      </c>
      <c r="O139" s="15">
        <v>27</v>
      </c>
      <c r="P139" s="15">
        <v>5</v>
      </c>
      <c r="Q139" s="15">
        <v>0.27</v>
      </c>
      <c r="R139" s="15">
        <v>0.30030000000000001</v>
      </c>
      <c r="S139" s="15">
        <v>0.35</v>
      </c>
      <c r="T139" s="15">
        <v>296</v>
      </c>
      <c r="U139" s="15">
        <f t="shared" si="6"/>
        <v>17.540740740740741</v>
      </c>
      <c r="V139" s="15">
        <f t="shared" si="7"/>
        <v>14.032592592592593</v>
      </c>
      <c r="W139" s="15">
        <f t="shared" si="8"/>
        <v>14.032592592592593</v>
      </c>
    </row>
    <row r="140" spans="1:23" s="15" customFormat="1">
      <c r="A140" s="15" t="s">
        <v>33</v>
      </c>
      <c r="B140" s="15" t="s">
        <v>63</v>
      </c>
      <c r="C140" s="15" t="s">
        <v>1</v>
      </c>
      <c r="D140" s="15" t="s">
        <v>858</v>
      </c>
      <c r="E140" s="15">
        <v>500</v>
      </c>
      <c r="F140" s="15">
        <v>75</v>
      </c>
      <c r="G140" s="15">
        <v>129</v>
      </c>
      <c r="H140" s="15">
        <v>73</v>
      </c>
      <c r="I140" s="15">
        <v>30</v>
      </c>
      <c r="J140" s="15">
        <v>3</v>
      </c>
      <c r="K140" s="15">
        <v>23</v>
      </c>
      <c r="L140" s="15">
        <v>74</v>
      </c>
      <c r="M140" s="15">
        <v>45</v>
      </c>
      <c r="N140" s="15">
        <v>135</v>
      </c>
      <c r="O140" s="15">
        <v>6</v>
      </c>
      <c r="P140" s="15">
        <v>3</v>
      </c>
      <c r="Q140" s="15">
        <v>0.25800000000000001</v>
      </c>
      <c r="R140" s="15">
        <v>0.31929999999999997</v>
      </c>
      <c r="S140" s="15">
        <v>0.46800000000000003</v>
      </c>
      <c r="T140" s="15">
        <v>296</v>
      </c>
      <c r="U140" s="15">
        <f t="shared" si="6"/>
        <v>17.540740740740741</v>
      </c>
      <c r="V140" s="15">
        <f t="shared" si="7"/>
        <v>14.032592592592593</v>
      </c>
      <c r="W140" s="15">
        <f t="shared" si="8"/>
        <v>14.032592592592593</v>
      </c>
    </row>
    <row r="141" spans="1:23" s="15" customFormat="1">
      <c r="A141" s="15" t="s">
        <v>258</v>
      </c>
      <c r="B141" s="15" t="s">
        <v>257</v>
      </c>
      <c r="C141" s="15" t="s">
        <v>3</v>
      </c>
      <c r="D141" s="15" t="s">
        <v>880</v>
      </c>
      <c r="E141" s="15">
        <v>510</v>
      </c>
      <c r="F141" s="15">
        <v>72</v>
      </c>
      <c r="G141" s="15">
        <v>135</v>
      </c>
      <c r="H141" s="15">
        <v>84</v>
      </c>
      <c r="I141" s="15">
        <v>31</v>
      </c>
      <c r="J141" s="15">
        <v>2</v>
      </c>
      <c r="K141" s="15">
        <v>18</v>
      </c>
      <c r="L141" s="15">
        <v>62</v>
      </c>
      <c r="M141" s="15">
        <v>62</v>
      </c>
      <c r="N141" s="15">
        <v>131</v>
      </c>
      <c r="O141" s="15">
        <v>10</v>
      </c>
      <c r="P141" s="15">
        <v>4</v>
      </c>
      <c r="Q141" s="15">
        <v>0.26469999999999999</v>
      </c>
      <c r="R141" s="15">
        <v>0.34439999999999998</v>
      </c>
      <c r="S141" s="15">
        <v>0.43919999999999998</v>
      </c>
      <c r="T141" s="15">
        <v>295</v>
      </c>
      <c r="U141" s="15">
        <f t="shared" si="6"/>
        <v>17.481481481481481</v>
      </c>
      <c r="V141" s="15">
        <f t="shared" si="7"/>
        <v>13.985185185185186</v>
      </c>
      <c r="W141" s="15">
        <f t="shared" si="8"/>
        <v>13.985185185185186</v>
      </c>
    </row>
    <row r="142" spans="1:23" s="15" customFormat="1">
      <c r="A142" s="15" t="s">
        <v>128</v>
      </c>
      <c r="B142" s="15" t="s">
        <v>166</v>
      </c>
      <c r="C142" s="15" t="s">
        <v>1</v>
      </c>
      <c r="D142" s="15" t="s">
        <v>868</v>
      </c>
      <c r="E142" s="15">
        <v>560</v>
      </c>
      <c r="F142" s="15">
        <v>79</v>
      </c>
      <c r="G142" s="15">
        <v>126</v>
      </c>
      <c r="H142" s="15">
        <v>65</v>
      </c>
      <c r="I142" s="15">
        <v>26</v>
      </c>
      <c r="J142" s="15">
        <v>0</v>
      </c>
      <c r="K142" s="15">
        <v>35</v>
      </c>
      <c r="L142" s="15">
        <v>88</v>
      </c>
      <c r="M142" s="15">
        <v>71</v>
      </c>
      <c r="N142" s="15">
        <v>200</v>
      </c>
      <c r="O142" s="15">
        <v>2</v>
      </c>
      <c r="P142" s="15">
        <v>2</v>
      </c>
      <c r="Q142" s="15">
        <v>0.22500000000000001</v>
      </c>
      <c r="R142" s="15">
        <v>0.31219999999999998</v>
      </c>
      <c r="S142" s="15">
        <v>0.45889999999999997</v>
      </c>
      <c r="T142" s="15">
        <v>295</v>
      </c>
      <c r="U142" s="15">
        <f t="shared" si="6"/>
        <v>17.481481481481481</v>
      </c>
      <c r="V142" s="15">
        <f t="shared" si="7"/>
        <v>13.985185185185186</v>
      </c>
      <c r="W142" s="15">
        <f t="shared" si="8"/>
        <v>13.985185185185186</v>
      </c>
    </row>
    <row r="143" spans="1:23" s="15" customFormat="1">
      <c r="A143" s="15" t="s">
        <v>340</v>
      </c>
      <c r="B143" s="15" t="s">
        <v>1866</v>
      </c>
      <c r="C143" s="15" t="s">
        <v>2</v>
      </c>
      <c r="D143" s="15" t="s">
        <v>858</v>
      </c>
      <c r="E143" s="15">
        <v>560</v>
      </c>
      <c r="F143" s="15">
        <v>68</v>
      </c>
      <c r="G143" s="15">
        <v>158</v>
      </c>
      <c r="H143" s="15">
        <v>128</v>
      </c>
      <c r="I143" s="15">
        <v>22</v>
      </c>
      <c r="J143" s="15">
        <v>4</v>
      </c>
      <c r="K143" s="15">
        <v>4</v>
      </c>
      <c r="L143" s="15">
        <v>55</v>
      </c>
      <c r="M143" s="15">
        <v>43</v>
      </c>
      <c r="N143" s="15">
        <v>73</v>
      </c>
      <c r="O143" s="15">
        <v>3</v>
      </c>
      <c r="P143" s="15">
        <v>2</v>
      </c>
      <c r="Q143" s="15">
        <v>0.28210000000000002</v>
      </c>
      <c r="R143" s="15">
        <v>0.33329999999999999</v>
      </c>
      <c r="S143" s="15">
        <v>0.35709999999999997</v>
      </c>
      <c r="T143" s="15">
        <v>294</v>
      </c>
      <c r="U143" s="15">
        <f t="shared" si="6"/>
        <v>17.422222222222221</v>
      </c>
      <c r="V143" s="15">
        <f t="shared" si="7"/>
        <v>13.937777777777777</v>
      </c>
      <c r="W143" s="15">
        <f t="shared" si="8"/>
        <v>13.937777777777777</v>
      </c>
    </row>
    <row r="144" spans="1:23" s="15" customFormat="1">
      <c r="A144" s="15" t="s">
        <v>253</v>
      </c>
      <c r="B144" s="15" t="s">
        <v>252</v>
      </c>
      <c r="C144" s="15" t="s">
        <v>894</v>
      </c>
      <c r="D144" s="15" t="s">
        <v>868</v>
      </c>
      <c r="E144" s="15">
        <v>580</v>
      </c>
      <c r="F144" s="15">
        <v>62</v>
      </c>
      <c r="G144" s="15">
        <v>150</v>
      </c>
      <c r="H144" s="15">
        <v>103</v>
      </c>
      <c r="I144" s="15">
        <v>29</v>
      </c>
      <c r="J144" s="15">
        <v>0</v>
      </c>
      <c r="K144" s="15">
        <v>18</v>
      </c>
      <c r="L144" s="15">
        <v>63</v>
      </c>
      <c r="M144" s="15">
        <v>32</v>
      </c>
      <c r="N144" s="15">
        <v>97</v>
      </c>
      <c r="O144" s="15">
        <v>0</v>
      </c>
      <c r="P144" s="15">
        <v>0</v>
      </c>
      <c r="Q144" s="15">
        <v>0.2586</v>
      </c>
      <c r="R144" s="15">
        <v>0.2974</v>
      </c>
      <c r="S144" s="15">
        <v>0.4017</v>
      </c>
      <c r="T144" s="15">
        <v>293</v>
      </c>
      <c r="U144" s="15">
        <f t="shared" si="6"/>
        <v>17.362962962962964</v>
      </c>
      <c r="V144" s="15">
        <f t="shared" si="7"/>
        <v>13.890370370370372</v>
      </c>
      <c r="W144" s="15">
        <f t="shared" si="8"/>
        <v>13.890370370370372</v>
      </c>
    </row>
    <row r="145" spans="1:23" s="15" customFormat="1">
      <c r="A145" s="15" t="s">
        <v>181</v>
      </c>
      <c r="B145" s="15" t="s">
        <v>522</v>
      </c>
      <c r="C145" s="15" t="s">
        <v>862</v>
      </c>
      <c r="D145" s="15" t="s">
        <v>868</v>
      </c>
      <c r="E145" s="15">
        <v>460</v>
      </c>
      <c r="F145" s="15">
        <v>59</v>
      </c>
      <c r="G145" s="15">
        <v>125</v>
      </c>
      <c r="H145" s="15">
        <v>77</v>
      </c>
      <c r="I145" s="15">
        <v>28</v>
      </c>
      <c r="J145" s="15">
        <v>0</v>
      </c>
      <c r="K145" s="15">
        <v>20</v>
      </c>
      <c r="L145" s="15">
        <v>70</v>
      </c>
      <c r="M145" s="15">
        <v>32</v>
      </c>
      <c r="N145" s="15">
        <v>81</v>
      </c>
      <c r="O145" s="15">
        <v>0</v>
      </c>
      <c r="P145" s="15">
        <v>0</v>
      </c>
      <c r="Q145" s="15">
        <v>0.2717</v>
      </c>
      <c r="R145" s="15">
        <v>0.31909999999999999</v>
      </c>
      <c r="S145" s="15">
        <v>0.46300000000000002</v>
      </c>
      <c r="T145" s="15">
        <v>293</v>
      </c>
      <c r="U145" s="15">
        <f t="shared" si="6"/>
        <v>17.362962962962964</v>
      </c>
      <c r="V145" s="15">
        <f t="shared" si="7"/>
        <v>13.890370370370372</v>
      </c>
      <c r="W145" s="15">
        <f t="shared" si="8"/>
        <v>13.890370370370372</v>
      </c>
    </row>
    <row r="146" spans="1:23" s="15" customFormat="1">
      <c r="A146" s="15" t="s">
        <v>193</v>
      </c>
      <c r="B146" s="15" t="s">
        <v>319</v>
      </c>
      <c r="C146" s="15" t="s">
        <v>1</v>
      </c>
      <c r="D146" s="15" t="s">
        <v>881</v>
      </c>
      <c r="E146" s="15">
        <v>440</v>
      </c>
      <c r="F146" s="15">
        <v>60</v>
      </c>
      <c r="G146" s="15">
        <v>126</v>
      </c>
      <c r="H146" s="15">
        <v>76</v>
      </c>
      <c r="I146" s="15">
        <v>33</v>
      </c>
      <c r="J146" s="15">
        <v>2</v>
      </c>
      <c r="K146" s="15">
        <v>15</v>
      </c>
      <c r="L146" s="15">
        <v>62</v>
      </c>
      <c r="M146" s="15">
        <v>42</v>
      </c>
      <c r="N146" s="15">
        <v>80</v>
      </c>
      <c r="O146" s="15">
        <v>0</v>
      </c>
      <c r="P146" s="15">
        <v>0</v>
      </c>
      <c r="Q146" s="15">
        <v>0.28639999999999999</v>
      </c>
      <c r="R146" s="15">
        <v>0.34849999999999998</v>
      </c>
      <c r="S146" s="15">
        <v>0.47270000000000001</v>
      </c>
      <c r="T146" s="15">
        <v>292</v>
      </c>
      <c r="U146" s="15">
        <f t="shared" si="6"/>
        <v>17.303703703703704</v>
      </c>
      <c r="V146" s="15">
        <f t="shared" si="7"/>
        <v>13.842962962962964</v>
      </c>
      <c r="W146" s="15">
        <f t="shared" si="8"/>
        <v>13.842962962962964</v>
      </c>
    </row>
    <row r="147" spans="1:23" s="15" customFormat="1">
      <c r="A147" s="15" t="s">
        <v>1199</v>
      </c>
      <c r="B147" s="15" t="s">
        <v>60</v>
      </c>
      <c r="C147" s="15" t="s">
        <v>2</v>
      </c>
      <c r="D147" s="15" t="s">
        <v>1068</v>
      </c>
      <c r="E147" s="15">
        <v>580</v>
      </c>
      <c r="F147" s="15">
        <v>86</v>
      </c>
      <c r="G147" s="15">
        <v>160</v>
      </c>
      <c r="H147" s="15">
        <v>126</v>
      </c>
      <c r="I147" s="15">
        <v>23</v>
      </c>
      <c r="J147" s="15">
        <v>9</v>
      </c>
      <c r="K147" s="15">
        <v>2</v>
      </c>
      <c r="L147" s="15">
        <v>30</v>
      </c>
      <c r="M147" s="15">
        <v>36</v>
      </c>
      <c r="N147" s="15">
        <v>107</v>
      </c>
      <c r="O147" s="15">
        <v>57</v>
      </c>
      <c r="P147" s="15">
        <v>17</v>
      </c>
      <c r="Q147" s="15">
        <v>0.27589999999999998</v>
      </c>
      <c r="R147" s="15">
        <v>0.31819999999999998</v>
      </c>
      <c r="S147" s="15">
        <v>0.3569</v>
      </c>
      <c r="T147" s="15">
        <v>292</v>
      </c>
      <c r="U147" s="15">
        <f t="shared" si="6"/>
        <v>17.303703703703704</v>
      </c>
      <c r="V147" s="15">
        <f t="shared" si="7"/>
        <v>13.842962962962964</v>
      </c>
      <c r="W147" s="15">
        <f t="shared" si="8"/>
        <v>13.842962962962964</v>
      </c>
    </row>
    <row r="148" spans="1:23" s="15" customFormat="1">
      <c r="A148" s="15" t="s">
        <v>1463</v>
      </c>
      <c r="B148" s="15" t="s">
        <v>215</v>
      </c>
      <c r="C148" s="15" t="s">
        <v>894</v>
      </c>
      <c r="D148" s="15" t="s">
        <v>878</v>
      </c>
      <c r="E148" s="15">
        <v>490</v>
      </c>
      <c r="F148" s="15">
        <v>59</v>
      </c>
      <c r="G148" s="15">
        <v>132</v>
      </c>
      <c r="H148" s="15">
        <v>88</v>
      </c>
      <c r="I148" s="15">
        <v>27</v>
      </c>
      <c r="J148" s="15">
        <v>3</v>
      </c>
      <c r="K148" s="15">
        <v>14</v>
      </c>
      <c r="L148" s="15">
        <v>66</v>
      </c>
      <c r="M148" s="15">
        <v>24</v>
      </c>
      <c r="N148" s="15">
        <v>65</v>
      </c>
      <c r="O148" s="15">
        <v>1</v>
      </c>
      <c r="P148" s="15">
        <v>2</v>
      </c>
      <c r="Q148" s="15">
        <v>0.26939999999999997</v>
      </c>
      <c r="R148" s="15">
        <v>0.30349999999999999</v>
      </c>
      <c r="S148" s="15">
        <v>0.4224</v>
      </c>
      <c r="T148" s="15">
        <v>290</v>
      </c>
      <c r="U148" s="15">
        <f t="shared" si="6"/>
        <v>17.185185185185187</v>
      </c>
      <c r="V148" s="15">
        <f t="shared" si="7"/>
        <v>13.74814814814815</v>
      </c>
      <c r="W148" s="15">
        <f t="shared" si="8"/>
        <v>13.74814814814815</v>
      </c>
    </row>
    <row r="149" spans="1:23" s="15" customFormat="1">
      <c r="A149" s="15" t="s">
        <v>247</v>
      </c>
      <c r="B149" s="15" t="s">
        <v>468</v>
      </c>
      <c r="C149" s="15" t="s">
        <v>888</v>
      </c>
      <c r="D149" s="15" t="s">
        <v>868</v>
      </c>
      <c r="E149" s="15">
        <v>525</v>
      </c>
      <c r="F149" s="15">
        <v>60</v>
      </c>
      <c r="G149" s="15">
        <v>139</v>
      </c>
      <c r="H149" s="15">
        <v>89</v>
      </c>
      <c r="I149" s="15">
        <v>27</v>
      </c>
      <c r="J149" s="15">
        <v>1</v>
      </c>
      <c r="K149" s="15">
        <v>22</v>
      </c>
      <c r="L149" s="15">
        <v>63</v>
      </c>
      <c r="M149" s="15">
        <v>52</v>
      </c>
      <c r="N149" s="15">
        <v>119</v>
      </c>
      <c r="O149" s="15">
        <v>0</v>
      </c>
      <c r="P149" s="15">
        <v>1</v>
      </c>
      <c r="Q149" s="15">
        <v>0.26479999999999998</v>
      </c>
      <c r="R149" s="15">
        <v>0.33100000000000002</v>
      </c>
      <c r="S149" s="15">
        <v>0.44569999999999999</v>
      </c>
      <c r="T149" s="15">
        <v>289</v>
      </c>
      <c r="U149" s="15">
        <f t="shared" si="6"/>
        <v>17.125925925925927</v>
      </c>
      <c r="V149" s="15">
        <f t="shared" si="7"/>
        <v>13.700740740740741</v>
      </c>
      <c r="W149" s="15">
        <f t="shared" si="8"/>
        <v>13.700740740740741</v>
      </c>
    </row>
    <row r="150" spans="1:23" s="15" customFormat="1">
      <c r="A150" s="15" t="s">
        <v>385</v>
      </c>
      <c r="B150" s="15" t="s">
        <v>384</v>
      </c>
      <c r="C150" s="15" t="s">
        <v>889</v>
      </c>
      <c r="D150" s="15" t="s">
        <v>858</v>
      </c>
      <c r="E150" s="15">
        <v>505</v>
      </c>
      <c r="F150" s="15">
        <v>71</v>
      </c>
      <c r="G150" s="15">
        <v>142</v>
      </c>
      <c r="H150" s="15">
        <v>104</v>
      </c>
      <c r="I150" s="15">
        <v>28</v>
      </c>
      <c r="J150" s="15">
        <v>4</v>
      </c>
      <c r="K150" s="15">
        <v>6</v>
      </c>
      <c r="L150" s="15">
        <v>41</v>
      </c>
      <c r="M150" s="15">
        <v>40</v>
      </c>
      <c r="N150" s="15">
        <v>72</v>
      </c>
      <c r="O150" s="15">
        <v>18</v>
      </c>
      <c r="P150" s="15">
        <v>6</v>
      </c>
      <c r="Q150" s="15">
        <v>0.28120000000000001</v>
      </c>
      <c r="R150" s="15">
        <v>0.33389999999999997</v>
      </c>
      <c r="S150" s="15">
        <v>0.3881</v>
      </c>
      <c r="T150" s="15">
        <v>288</v>
      </c>
      <c r="U150" s="15">
        <f t="shared" si="6"/>
        <v>17.066666666666666</v>
      </c>
      <c r="V150" s="15">
        <f t="shared" si="7"/>
        <v>13.653333333333334</v>
      </c>
      <c r="W150" s="15">
        <f t="shared" si="8"/>
        <v>13.653333333333334</v>
      </c>
    </row>
    <row r="151" spans="1:23" s="15" customFormat="1">
      <c r="A151" s="15" t="s">
        <v>1565</v>
      </c>
      <c r="B151" s="15" t="s">
        <v>1564</v>
      </c>
      <c r="C151" s="15" t="s">
        <v>2</v>
      </c>
      <c r="D151" s="15" t="s">
        <v>881</v>
      </c>
      <c r="E151" s="15">
        <v>450</v>
      </c>
      <c r="F151" s="15">
        <v>67</v>
      </c>
      <c r="G151" s="15">
        <v>135</v>
      </c>
      <c r="H151" s="15">
        <v>88</v>
      </c>
      <c r="I151" s="15">
        <v>35</v>
      </c>
      <c r="J151" s="15">
        <v>2</v>
      </c>
      <c r="K151" s="15">
        <v>10</v>
      </c>
      <c r="L151" s="15">
        <v>58</v>
      </c>
      <c r="M151" s="15">
        <v>21</v>
      </c>
      <c r="N151" s="15">
        <v>66</v>
      </c>
      <c r="O151" s="15">
        <v>5</v>
      </c>
      <c r="P151" s="15">
        <v>2</v>
      </c>
      <c r="Q151" s="15">
        <v>0.3</v>
      </c>
      <c r="R151" s="15">
        <v>0.33119999999999999</v>
      </c>
      <c r="S151" s="15">
        <v>0.45329999999999998</v>
      </c>
      <c r="T151" s="15">
        <v>287</v>
      </c>
      <c r="U151" s="15">
        <f t="shared" si="6"/>
        <v>17.007407407407406</v>
      </c>
      <c r="V151" s="15">
        <f t="shared" si="7"/>
        <v>13.605925925925925</v>
      </c>
      <c r="W151" s="15">
        <f t="shared" si="8"/>
        <v>13.605925925925925</v>
      </c>
    </row>
    <row r="152" spans="1:23" s="15" customFormat="1">
      <c r="A152" s="15" t="s">
        <v>1214</v>
      </c>
      <c r="B152" s="15" t="s">
        <v>337</v>
      </c>
      <c r="C152" s="15" t="s">
        <v>889</v>
      </c>
      <c r="D152" s="15" t="s">
        <v>869</v>
      </c>
      <c r="E152" s="15">
        <v>540</v>
      </c>
      <c r="F152" s="15">
        <v>76</v>
      </c>
      <c r="G152" s="15">
        <v>148</v>
      </c>
      <c r="H152" s="15">
        <v>112</v>
      </c>
      <c r="I152" s="15">
        <v>20</v>
      </c>
      <c r="J152" s="15">
        <v>7</v>
      </c>
      <c r="K152" s="15">
        <v>9</v>
      </c>
      <c r="L152" s="15">
        <v>46</v>
      </c>
      <c r="M152" s="15">
        <v>42</v>
      </c>
      <c r="N152" s="15">
        <v>108</v>
      </c>
      <c r="O152" s="15">
        <v>28</v>
      </c>
      <c r="P152" s="15">
        <v>10</v>
      </c>
      <c r="Q152" s="15">
        <v>0.27410000000000001</v>
      </c>
      <c r="R152" s="15">
        <v>0.32650000000000001</v>
      </c>
      <c r="S152" s="15">
        <v>0.38700000000000001</v>
      </c>
      <c r="T152" s="15">
        <v>283</v>
      </c>
      <c r="U152" s="15">
        <f t="shared" si="6"/>
        <v>16.770370370370369</v>
      </c>
      <c r="V152" s="15">
        <f t="shared" si="7"/>
        <v>13.416296296296295</v>
      </c>
      <c r="W152" s="15">
        <f t="shared" si="8"/>
        <v>13.416296296296295</v>
      </c>
    </row>
    <row r="153" spans="1:23" s="15" customFormat="1">
      <c r="A153" s="15" t="s">
        <v>44</v>
      </c>
      <c r="B153" s="15" t="s">
        <v>370</v>
      </c>
      <c r="C153" s="15" t="s">
        <v>3</v>
      </c>
      <c r="D153" s="15" t="s">
        <v>871</v>
      </c>
      <c r="E153" s="15">
        <v>520</v>
      </c>
      <c r="F153" s="15">
        <v>56</v>
      </c>
      <c r="G153" s="15">
        <v>122</v>
      </c>
      <c r="H153" s="15">
        <v>74</v>
      </c>
      <c r="I153" s="15">
        <v>29</v>
      </c>
      <c r="J153" s="15">
        <v>1</v>
      </c>
      <c r="K153" s="15">
        <v>18</v>
      </c>
      <c r="L153" s="15">
        <v>66</v>
      </c>
      <c r="M153" s="15">
        <v>40</v>
      </c>
      <c r="N153" s="15">
        <v>88</v>
      </c>
      <c r="O153" s="15">
        <v>2</v>
      </c>
      <c r="P153" s="15">
        <v>1</v>
      </c>
      <c r="Q153" s="15">
        <v>0.2346</v>
      </c>
      <c r="R153" s="15">
        <v>0.2893</v>
      </c>
      <c r="S153" s="15">
        <v>0.39810000000000001</v>
      </c>
      <c r="T153" s="15">
        <v>282</v>
      </c>
      <c r="U153" s="15">
        <f t="shared" si="6"/>
        <v>16.711111111111112</v>
      </c>
      <c r="V153" s="15">
        <f t="shared" si="7"/>
        <v>13.36888888888889</v>
      </c>
      <c r="W153" s="15">
        <f t="shared" si="8"/>
        <v>13.36888888888889</v>
      </c>
    </row>
    <row r="154" spans="1:23" s="15" customFormat="1">
      <c r="A154" s="15" t="s">
        <v>1465</v>
      </c>
      <c r="B154" s="15" t="s">
        <v>1464</v>
      </c>
      <c r="C154" s="15" t="s">
        <v>2</v>
      </c>
      <c r="D154" s="15" t="s">
        <v>869</v>
      </c>
      <c r="E154" s="15">
        <v>505</v>
      </c>
      <c r="F154" s="15">
        <v>56</v>
      </c>
      <c r="G154" s="15">
        <v>135</v>
      </c>
      <c r="H154" s="15">
        <v>88</v>
      </c>
      <c r="I154" s="15">
        <v>28</v>
      </c>
      <c r="J154" s="15">
        <v>4</v>
      </c>
      <c r="K154" s="15">
        <v>15</v>
      </c>
      <c r="L154" s="15">
        <v>70</v>
      </c>
      <c r="M154" s="15">
        <v>24</v>
      </c>
      <c r="N154" s="15">
        <v>87</v>
      </c>
      <c r="O154" s="15">
        <v>7</v>
      </c>
      <c r="P154" s="15">
        <v>5</v>
      </c>
      <c r="Q154" s="15">
        <v>0.26729999999999998</v>
      </c>
      <c r="R154" s="15">
        <v>0.30059999999999998</v>
      </c>
      <c r="S154" s="15">
        <v>0.42770000000000002</v>
      </c>
      <c r="T154" s="15">
        <v>281</v>
      </c>
      <c r="U154" s="15">
        <f t="shared" si="6"/>
        <v>16.651851851851852</v>
      </c>
      <c r="V154" s="15">
        <f t="shared" si="7"/>
        <v>13.321481481481483</v>
      </c>
      <c r="W154" s="15">
        <f t="shared" si="8"/>
        <v>13.321481481481483</v>
      </c>
    </row>
    <row r="155" spans="1:23" s="15" customFormat="1">
      <c r="A155" s="15" t="s">
        <v>198</v>
      </c>
      <c r="B155" s="15" t="s">
        <v>734</v>
      </c>
      <c r="C155" s="15" t="s">
        <v>894</v>
      </c>
      <c r="D155" s="15" t="s">
        <v>861</v>
      </c>
      <c r="E155" s="15">
        <v>510</v>
      </c>
      <c r="F155" s="15">
        <v>65</v>
      </c>
      <c r="G155" s="15">
        <v>133</v>
      </c>
      <c r="H155" s="15">
        <v>86</v>
      </c>
      <c r="I155" s="15">
        <v>24</v>
      </c>
      <c r="J155" s="15">
        <v>7</v>
      </c>
      <c r="K155" s="15">
        <v>16</v>
      </c>
      <c r="L155" s="15">
        <v>60</v>
      </c>
      <c r="M155" s="15">
        <v>45</v>
      </c>
      <c r="N155" s="15">
        <v>109</v>
      </c>
      <c r="O155" s="15">
        <v>3</v>
      </c>
      <c r="P155" s="15">
        <v>2</v>
      </c>
      <c r="Q155" s="15">
        <v>0.26079999999999998</v>
      </c>
      <c r="R155" s="15">
        <v>0.32069999999999999</v>
      </c>
      <c r="S155" s="15">
        <v>0.4294</v>
      </c>
      <c r="T155" s="15">
        <v>281</v>
      </c>
      <c r="U155" s="15">
        <f t="shared" si="6"/>
        <v>16.651851851851852</v>
      </c>
      <c r="V155" s="15">
        <f t="shared" si="7"/>
        <v>13.321481481481483</v>
      </c>
      <c r="W155" s="15">
        <f t="shared" si="8"/>
        <v>13.321481481481483</v>
      </c>
    </row>
    <row r="156" spans="1:23" s="15" customFormat="1">
      <c r="A156" s="15" t="s">
        <v>1261</v>
      </c>
      <c r="B156" s="15" t="s">
        <v>1571</v>
      </c>
      <c r="C156" s="15" t="s">
        <v>892</v>
      </c>
      <c r="D156" s="15" t="s">
        <v>884</v>
      </c>
      <c r="E156" s="15">
        <v>570</v>
      </c>
      <c r="F156" s="15">
        <v>69</v>
      </c>
      <c r="G156" s="15">
        <v>135</v>
      </c>
      <c r="H156" s="15">
        <v>74</v>
      </c>
      <c r="I156" s="15">
        <v>29</v>
      </c>
      <c r="J156" s="15">
        <v>4</v>
      </c>
      <c r="K156" s="15">
        <v>28</v>
      </c>
      <c r="L156" s="15">
        <v>85</v>
      </c>
      <c r="M156" s="15">
        <v>45</v>
      </c>
      <c r="N156" s="15">
        <v>173</v>
      </c>
      <c r="O156" s="15">
        <v>0</v>
      </c>
      <c r="P156" s="15">
        <v>1</v>
      </c>
      <c r="Q156" s="15">
        <v>0.23680000000000001</v>
      </c>
      <c r="R156" s="15">
        <v>0.29270000000000002</v>
      </c>
      <c r="S156" s="15">
        <v>0.4491</v>
      </c>
      <c r="T156" s="15">
        <v>281</v>
      </c>
      <c r="U156" s="15">
        <f t="shared" si="6"/>
        <v>16.651851851851852</v>
      </c>
      <c r="V156" s="15">
        <f t="shared" si="7"/>
        <v>13.321481481481483</v>
      </c>
      <c r="W156" s="15">
        <f t="shared" si="8"/>
        <v>13.321481481481483</v>
      </c>
    </row>
    <row r="157" spans="1:23" s="15" customFormat="1">
      <c r="A157" s="15" t="s">
        <v>108</v>
      </c>
      <c r="B157" s="15" t="s">
        <v>250</v>
      </c>
      <c r="C157" s="15" t="s">
        <v>889</v>
      </c>
      <c r="D157" s="15" t="s">
        <v>864</v>
      </c>
      <c r="E157" s="15">
        <v>540</v>
      </c>
      <c r="F157" s="15">
        <v>69</v>
      </c>
      <c r="G157" s="15">
        <v>141</v>
      </c>
      <c r="H157" s="15">
        <v>105</v>
      </c>
      <c r="I157" s="15">
        <v>23</v>
      </c>
      <c r="J157" s="15">
        <v>6</v>
      </c>
      <c r="K157" s="15">
        <v>7</v>
      </c>
      <c r="L157" s="15">
        <v>46</v>
      </c>
      <c r="M157" s="15">
        <v>35</v>
      </c>
      <c r="N157" s="15">
        <v>108</v>
      </c>
      <c r="O157" s="15">
        <v>62</v>
      </c>
      <c r="P157" s="15">
        <v>21</v>
      </c>
      <c r="Q157" s="15">
        <v>0.2611</v>
      </c>
      <c r="R157" s="15">
        <v>0.30609999999999998</v>
      </c>
      <c r="S157" s="15">
        <v>0.36480000000000001</v>
      </c>
      <c r="T157" s="15">
        <v>280</v>
      </c>
      <c r="U157" s="15">
        <f t="shared" si="6"/>
        <v>16.592592592592592</v>
      </c>
      <c r="V157" s="15">
        <f t="shared" si="7"/>
        <v>13.274074074074074</v>
      </c>
      <c r="W157" s="15">
        <f t="shared" si="8"/>
        <v>13.274074074074074</v>
      </c>
    </row>
    <row r="158" spans="1:23" s="15" customFormat="1">
      <c r="A158" s="15" t="s">
        <v>1376</v>
      </c>
      <c r="B158" s="15" t="s">
        <v>1375</v>
      </c>
      <c r="C158" s="15" t="s">
        <v>894</v>
      </c>
      <c r="D158" s="15" t="s">
        <v>881</v>
      </c>
      <c r="E158" s="15">
        <v>530</v>
      </c>
      <c r="F158" s="15">
        <v>68</v>
      </c>
      <c r="G158" s="15">
        <v>151</v>
      </c>
      <c r="H158" s="15">
        <v>118</v>
      </c>
      <c r="I158" s="15">
        <v>19</v>
      </c>
      <c r="J158" s="15">
        <v>7</v>
      </c>
      <c r="K158" s="15">
        <v>7</v>
      </c>
      <c r="L158" s="15">
        <v>38</v>
      </c>
      <c r="M158" s="15">
        <v>29</v>
      </c>
      <c r="N158" s="15">
        <v>74</v>
      </c>
      <c r="O158" s="15">
        <v>25</v>
      </c>
      <c r="P158" s="15">
        <v>11</v>
      </c>
      <c r="Q158" s="15">
        <v>0.28489999999999999</v>
      </c>
      <c r="R158" s="15">
        <v>0.32200000000000001</v>
      </c>
      <c r="S158" s="15">
        <v>0.38679999999999998</v>
      </c>
      <c r="T158" s="15">
        <v>280</v>
      </c>
      <c r="U158" s="15">
        <f t="shared" si="6"/>
        <v>16.592592592592592</v>
      </c>
      <c r="V158" s="15">
        <f t="shared" si="7"/>
        <v>13.274074074074074</v>
      </c>
      <c r="W158" s="15">
        <f t="shared" si="8"/>
        <v>13.274074074074074</v>
      </c>
    </row>
    <row r="159" spans="1:23" s="15" customFormat="1">
      <c r="A159" s="15" t="s">
        <v>156</v>
      </c>
      <c r="B159" s="15" t="s">
        <v>155</v>
      </c>
      <c r="C159" s="15" t="s">
        <v>889</v>
      </c>
      <c r="D159" s="15" t="s">
        <v>877</v>
      </c>
      <c r="E159" s="15">
        <v>440</v>
      </c>
      <c r="F159" s="15">
        <v>65</v>
      </c>
      <c r="G159" s="15">
        <v>107</v>
      </c>
      <c r="H159" s="15">
        <v>71</v>
      </c>
      <c r="I159" s="15">
        <v>23</v>
      </c>
      <c r="J159" s="15">
        <v>5</v>
      </c>
      <c r="K159" s="15">
        <v>8</v>
      </c>
      <c r="L159" s="15">
        <v>44</v>
      </c>
      <c r="M159" s="15">
        <v>54</v>
      </c>
      <c r="N159" s="15">
        <v>65</v>
      </c>
      <c r="O159" s="15">
        <v>17</v>
      </c>
      <c r="P159" s="15">
        <v>3</v>
      </c>
      <c r="Q159" s="15">
        <v>0.2432</v>
      </c>
      <c r="R159" s="15">
        <v>0.32590000000000002</v>
      </c>
      <c r="S159" s="15">
        <v>0.37269999999999998</v>
      </c>
      <c r="T159" s="15">
        <v>276</v>
      </c>
      <c r="U159" s="15">
        <f t="shared" si="6"/>
        <v>16.355555555555554</v>
      </c>
      <c r="V159" s="15">
        <f t="shared" si="7"/>
        <v>13.084444444444443</v>
      </c>
      <c r="W159" s="15">
        <f t="shared" si="8"/>
        <v>13.084444444444443</v>
      </c>
    </row>
    <row r="160" spans="1:23" s="15" customFormat="1">
      <c r="A160" s="15" t="s">
        <v>92</v>
      </c>
      <c r="B160" s="15" t="s">
        <v>369</v>
      </c>
      <c r="C160" s="15" t="s">
        <v>888</v>
      </c>
      <c r="D160" s="15" t="s">
        <v>1068</v>
      </c>
      <c r="E160" s="15">
        <v>495</v>
      </c>
      <c r="F160" s="15">
        <v>59</v>
      </c>
      <c r="G160" s="15">
        <v>137</v>
      </c>
      <c r="H160" s="15">
        <v>86</v>
      </c>
      <c r="I160" s="15">
        <v>28</v>
      </c>
      <c r="J160" s="15">
        <v>1</v>
      </c>
      <c r="K160" s="15">
        <v>22</v>
      </c>
      <c r="L160" s="15">
        <v>76</v>
      </c>
      <c r="M160" s="15">
        <v>34</v>
      </c>
      <c r="N160" s="15">
        <v>127</v>
      </c>
      <c r="O160" s="15">
        <v>0</v>
      </c>
      <c r="P160" s="15">
        <v>0</v>
      </c>
      <c r="Q160" s="15">
        <v>0.27679999999999999</v>
      </c>
      <c r="R160" s="15">
        <v>0.32329999999999998</v>
      </c>
      <c r="S160" s="15">
        <v>0.47070000000000001</v>
      </c>
      <c r="T160" s="15">
        <v>275</v>
      </c>
      <c r="U160" s="15">
        <f t="shared" si="6"/>
        <v>16.296296296296298</v>
      </c>
      <c r="V160" s="15">
        <f t="shared" si="7"/>
        <v>13.037037037037038</v>
      </c>
      <c r="W160" s="15">
        <f t="shared" si="8"/>
        <v>13.037037037037038</v>
      </c>
    </row>
    <row r="161" spans="1:23" s="15" customFormat="1">
      <c r="A161" s="15" t="s">
        <v>35</v>
      </c>
      <c r="B161" s="15" t="s">
        <v>34</v>
      </c>
      <c r="C161" s="15" t="s">
        <v>3</v>
      </c>
      <c r="D161" s="15" t="s">
        <v>865</v>
      </c>
      <c r="E161" s="15">
        <v>530</v>
      </c>
      <c r="F161" s="15">
        <v>65</v>
      </c>
      <c r="G161" s="15">
        <v>124</v>
      </c>
      <c r="H161" s="15">
        <v>75</v>
      </c>
      <c r="I161" s="15">
        <v>20</v>
      </c>
      <c r="J161" s="15">
        <v>1</v>
      </c>
      <c r="K161" s="15">
        <v>28</v>
      </c>
      <c r="L161" s="15">
        <v>81</v>
      </c>
      <c r="M161" s="15">
        <v>57</v>
      </c>
      <c r="N161" s="15">
        <v>161</v>
      </c>
      <c r="O161" s="15">
        <v>5</v>
      </c>
      <c r="P161" s="15">
        <v>2</v>
      </c>
      <c r="Q161" s="15">
        <v>0.23400000000000001</v>
      </c>
      <c r="R161" s="15">
        <v>0.30830000000000002</v>
      </c>
      <c r="S161" s="15">
        <v>0.434</v>
      </c>
      <c r="T161" s="15">
        <v>275</v>
      </c>
      <c r="U161" s="15">
        <f t="shared" si="6"/>
        <v>16.296296296296298</v>
      </c>
      <c r="V161" s="15">
        <f t="shared" si="7"/>
        <v>13.037037037037038</v>
      </c>
      <c r="W161" s="15">
        <f t="shared" si="8"/>
        <v>13.037037037037038</v>
      </c>
    </row>
    <row r="162" spans="1:23" s="15" customFormat="1">
      <c r="A162" s="15" t="s">
        <v>279</v>
      </c>
      <c r="B162" s="15" t="s">
        <v>278</v>
      </c>
      <c r="C162" s="15" t="s">
        <v>2</v>
      </c>
      <c r="D162" s="15" t="s">
        <v>871</v>
      </c>
      <c r="E162" s="15">
        <v>540</v>
      </c>
      <c r="F162" s="15">
        <v>55</v>
      </c>
      <c r="G162" s="15">
        <v>143</v>
      </c>
      <c r="H162" s="15">
        <v>106</v>
      </c>
      <c r="I162" s="15">
        <v>26</v>
      </c>
      <c r="J162" s="15">
        <v>3</v>
      </c>
      <c r="K162" s="15">
        <v>8</v>
      </c>
      <c r="L162" s="15">
        <v>54</v>
      </c>
      <c r="M162" s="15">
        <v>32</v>
      </c>
      <c r="N162" s="15">
        <v>71</v>
      </c>
      <c r="O162" s="15">
        <v>7</v>
      </c>
      <c r="P162" s="15">
        <v>2</v>
      </c>
      <c r="Q162" s="15">
        <v>0.26479999999999998</v>
      </c>
      <c r="R162" s="15">
        <v>0.30590000000000001</v>
      </c>
      <c r="S162" s="15">
        <v>0.36849999999999999</v>
      </c>
      <c r="T162" s="15">
        <v>274</v>
      </c>
      <c r="U162" s="15">
        <f t="shared" si="6"/>
        <v>16.237037037037037</v>
      </c>
      <c r="V162" s="15">
        <f t="shared" si="7"/>
        <v>12.989629629629631</v>
      </c>
      <c r="W162" s="15">
        <f t="shared" si="8"/>
        <v>12.989629629629631</v>
      </c>
    </row>
    <row r="163" spans="1:23" s="15" customFormat="1">
      <c r="A163" s="15" t="s">
        <v>177</v>
      </c>
      <c r="B163" s="15" t="s">
        <v>290</v>
      </c>
      <c r="C163" s="15" t="s">
        <v>889</v>
      </c>
      <c r="D163" s="15" t="s">
        <v>856</v>
      </c>
      <c r="E163" s="15">
        <v>520</v>
      </c>
      <c r="F163" s="15">
        <v>75</v>
      </c>
      <c r="G163" s="15">
        <v>127</v>
      </c>
      <c r="H163" s="15">
        <v>76</v>
      </c>
      <c r="I163" s="15">
        <v>33</v>
      </c>
      <c r="J163" s="15">
        <v>4</v>
      </c>
      <c r="K163" s="15">
        <v>14</v>
      </c>
      <c r="L163" s="15">
        <v>41</v>
      </c>
      <c r="M163" s="15">
        <v>58</v>
      </c>
      <c r="N163" s="15">
        <v>121</v>
      </c>
      <c r="O163" s="15">
        <v>16</v>
      </c>
      <c r="P163" s="15">
        <v>6</v>
      </c>
      <c r="Q163" s="15">
        <v>0.2442</v>
      </c>
      <c r="R163" s="15">
        <v>0.3201</v>
      </c>
      <c r="S163" s="15">
        <v>0.40379999999999999</v>
      </c>
      <c r="T163" s="15">
        <v>273</v>
      </c>
      <c r="U163" s="15">
        <f t="shared" si="6"/>
        <v>16.177777777777777</v>
      </c>
      <c r="V163" s="15">
        <f t="shared" si="7"/>
        <v>12.942222222222222</v>
      </c>
      <c r="W163" s="15">
        <f t="shared" si="8"/>
        <v>12.942222222222222</v>
      </c>
    </row>
    <row r="164" spans="1:23" s="15" customFormat="1">
      <c r="A164" s="15" t="s">
        <v>1602</v>
      </c>
      <c r="B164" s="15" t="s">
        <v>1601</v>
      </c>
      <c r="C164" s="15" t="s">
        <v>894</v>
      </c>
      <c r="D164" s="15" t="s">
        <v>867</v>
      </c>
      <c r="E164" s="15">
        <v>570</v>
      </c>
      <c r="F164" s="15">
        <v>68</v>
      </c>
      <c r="G164" s="15">
        <v>144</v>
      </c>
      <c r="H164" s="15">
        <v>93</v>
      </c>
      <c r="I164" s="15">
        <v>33</v>
      </c>
      <c r="J164" s="15">
        <v>2</v>
      </c>
      <c r="K164" s="15">
        <v>16</v>
      </c>
      <c r="L164" s="15">
        <v>67</v>
      </c>
      <c r="M164" s="15">
        <v>45</v>
      </c>
      <c r="N164" s="15">
        <v>136</v>
      </c>
      <c r="O164" s="15">
        <v>2</v>
      </c>
      <c r="P164" s="15">
        <v>2</v>
      </c>
      <c r="Q164" s="15">
        <v>0.25259999999999999</v>
      </c>
      <c r="R164" s="15">
        <v>0.30730000000000002</v>
      </c>
      <c r="S164" s="15">
        <v>0.40179999999999999</v>
      </c>
      <c r="T164" s="15">
        <v>273</v>
      </c>
      <c r="U164" s="15">
        <f t="shared" si="6"/>
        <v>16.177777777777777</v>
      </c>
      <c r="V164" s="15">
        <f t="shared" si="7"/>
        <v>12.942222222222222</v>
      </c>
      <c r="W164" s="15">
        <f t="shared" si="8"/>
        <v>12.942222222222222</v>
      </c>
    </row>
    <row r="165" spans="1:23" s="15" customFormat="1">
      <c r="A165" s="15" t="s">
        <v>205</v>
      </c>
      <c r="B165" s="15" t="s">
        <v>453</v>
      </c>
      <c r="C165" s="15" t="s">
        <v>889</v>
      </c>
      <c r="D165" s="15" t="s">
        <v>884</v>
      </c>
      <c r="E165" s="15">
        <v>620</v>
      </c>
      <c r="F165" s="15">
        <v>94</v>
      </c>
      <c r="G165" s="15">
        <v>163</v>
      </c>
      <c r="H165" s="15">
        <v>116</v>
      </c>
      <c r="I165" s="15">
        <v>33</v>
      </c>
      <c r="J165" s="15">
        <v>9</v>
      </c>
      <c r="K165" s="15">
        <v>5</v>
      </c>
      <c r="L165" s="15">
        <v>53</v>
      </c>
      <c r="M165" s="15">
        <v>32</v>
      </c>
      <c r="N165" s="15">
        <v>155</v>
      </c>
      <c r="O165" s="15">
        <v>28</v>
      </c>
      <c r="P165" s="15">
        <v>9</v>
      </c>
      <c r="Q165" s="15">
        <v>0.26290000000000002</v>
      </c>
      <c r="R165" s="15">
        <v>0.29909999999999998</v>
      </c>
      <c r="S165" s="15">
        <v>0.36940000000000001</v>
      </c>
      <c r="T165" s="15">
        <v>272</v>
      </c>
      <c r="U165" s="15">
        <f t="shared" si="6"/>
        <v>16.118518518518517</v>
      </c>
      <c r="V165" s="15">
        <f t="shared" si="7"/>
        <v>12.894814814814815</v>
      </c>
      <c r="W165" s="15">
        <f t="shared" si="8"/>
        <v>12.894814814814815</v>
      </c>
    </row>
    <row r="166" spans="1:23" s="15" customFormat="1">
      <c r="A166" s="15" t="s">
        <v>900</v>
      </c>
      <c r="B166" s="15" t="s">
        <v>745</v>
      </c>
      <c r="C166" s="15" t="s">
        <v>892</v>
      </c>
      <c r="D166" s="15" t="s">
        <v>876</v>
      </c>
      <c r="E166" s="15">
        <v>570</v>
      </c>
      <c r="F166" s="15">
        <v>70</v>
      </c>
      <c r="G166" s="15">
        <v>138</v>
      </c>
      <c r="H166" s="15">
        <v>92</v>
      </c>
      <c r="I166" s="15">
        <v>29</v>
      </c>
      <c r="J166" s="15">
        <v>0</v>
      </c>
      <c r="K166" s="15">
        <v>17</v>
      </c>
      <c r="L166" s="15">
        <v>77</v>
      </c>
      <c r="M166" s="15">
        <v>63</v>
      </c>
      <c r="N166" s="15">
        <v>163</v>
      </c>
      <c r="O166" s="15">
        <v>8</v>
      </c>
      <c r="P166" s="15">
        <v>2</v>
      </c>
      <c r="Q166" s="15">
        <v>0.24210000000000001</v>
      </c>
      <c r="R166" s="15">
        <v>0.3175</v>
      </c>
      <c r="S166" s="15">
        <v>0.38250000000000001</v>
      </c>
      <c r="T166" s="15">
        <v>271</v>
      </c>
      <c r="U166" s="15">
        <f t="shared" si="6"/>
        <v>16.05925925925926</v>
      </c>
      <c r="V166" s="15">
        <f t="shared" si="7"/>
        <v>12.84740740740741</v>
      </c>
      <c r="W166" s="15">
        <f t="shared" si="8"/>
        <v>12.84740740740741</v>
      </c>
    </row>
    <row r="167" spans="1:23" s="15" customFormat="1">
      <c r="A167" s="15" t="s">
        <v>168</v>
      </c>
      <c r="B167" s="15" t="s">
        <v>166</v>
      </c>
      <c r="C167" s="15" t="s">
        <v>1</v>
      </c>
      <c r="D167" s="15" t="s">
        <v>877</v>
      </c>
      <c r="E167" s="15">
        <v>450</v>
      </c>
      <c r="F167" s="15">
        <v>55</v>
      </c>
      <c r="G167" s="15">
        <v>109</v>
      </c>
      <c r="H167" s="15">
        <v>67</v>
      </c>
      <c r="I167" s="15">
        <v>25</v>
      </c>
      <c r="J167" s="15">
        <v>0</v>
      </c>
      <c r="K167" s="15">
        <v>17</v>
      </c>
      <c r="L167" s="15">
        <v>68</v>
      </c>
      <c r="M167" s="15">
        <v>70</v>
      </c>
      <c r="N167" s="15">
        <v>105</v>
      </c>
      <c r="O167" s="15">
        <v>0</v>
      </c>
      <c r="P167" s="15">
        <v>2</v>
      </c>
      <c r="Q167" s="15">
        <v>0.2422</v>
      </c>
      <c r="R167" s="15">
        <v>0.34420000000000001</v>
      </c>
      <c r="S167" s="15">
        <v>0.41110000000000002</v>
      </c>
      <c r="T167" s="15">
        <v>271</v>
      </c>
      <c r="U167" s="15">
        <f t="shared" si="6"/>
        <v>16.05925925925926</v>
      </c>
      <c r="V167" s="15">
        <f t="shared" si="7"/>
        <v>12.84740740740741</v>
      </c>
      <c r="W167" s="15">
        <f t="shared" si="8"/>
        <v>12.84740740740741</v>
      </c>
    </row>
    <row r="168" spans="1:23" s="15" customFormat="1">
      <c r="A168" s="15" t="s">
        <v>98</v>
      </c>
      <c r="B168" s="15" t="s">
        <v>1850</v>
      </c>
      <c r="C168" s="15" t="s">
        <v>888</v>
      </c>
      <c r="D168" s="15" t="s">
        <v>869</v>
      </c>
      <c r="E168" s="15">
        <v>490</v>
      </c>
      <c r="F168" s="15">
        <v>61</v>
      </c>
      <c r="G168" s="15">
        <v>135</v>
      </c>
      <c r="H168" s="15">
        <v>93</v>
      </c>
      <c r="I168" s="15">
        <v>28</v>
      </c>
      <c r="J168" s="15">
        <v>2</v>
      </c>
      <c r="K168" s="15">
        <v>12</v>
      </c>
      <c r="L168" s="15">
        <v>66</v>
      </c>
      <c r="M168" s="15">
        <v>31</v>
      </c>
      <c r="N168" s="15">
        <v>92</v>
      </c>
      <c r="O168" s="15">
        <v>4</v>
      </c>
      <c r="P168" s="15">
        <v>3</v>
      </c>
      <c r="Q168" s="15">
        <v>0.27550000000000002</v>
      </c>
      <c r="R168" s="15">
        <v>0.31859999999999999</v>
      </c>
      <c r="S168" s="15">
        <v>0.4143</v>
      </c>
      <c r="T168" s="15">
        <v>270</v>
      </c>
      <c r="U168" s="15">
        <f t="shared" si="6"/>
        <v>16</v>
      </c>
      <c r="V168" s="15">
        <f t="shared" si="7"/>
        <v>12.8</v>
      </c>
      <c r="W168" s="15">
        <f t="shared" si="8"/>
        <v>12.8</v>
      </c>
    </row>
    <row r="169" spans="1:23" s="15" customFormat="1">
      <c r="A169" s="15" t="s">
        <v>44</v>
      </c>
      <c r="B169" s="15" t="s">
        <v>374</v>
      </c>
      <c r="C169" s="15" t="s">
        <v>1</v>
      </c>
      <c r="D169" s="15" t="s">
        <v>867</v>
      </c>
      <c r="E169" s="15">
        <v>470</v>
      </c>
      <c r="F169" s="15">
        <v>65</v>
      </c>
      <c r="G169" s="15">
        <v>117</v>
      </c>
      <c r="H169" s="15">
        <v>68</v>
      </c>
      <c r="I169" s="15">
        <v>24</v>
      </c>
      <c r="J169" s="15">
        <v>1</v>
      </c>
      <c r="K169" s="15">
        <v>24</v>
      </c>
      <c r="L169" s="15">
        <v>72</v>
      </c>
      <c r="M169" s="15">
        <v>75</v>
      </c>
      <c r="N169" s="15">
        <v>157</v>
      </c>
      <c r="O169" s="15">
        <v>1</v>
      </c>
      <c r="P169" s="15">
        <v>1</v>
      </c>
      <c r="Q169" s="15">
        <v>0.24890000000000001</v>
      </c>
      <c r="R169" s="15">
        <v>0.3523</v>
      </c>
      <c r="S169" s="15">
        <v>0.45739999999999997</v>
      </c>
      <c r="T169" s="15">
        <v>270</v>
      </c>
      <c r="U169" s="15">
        <f t="shared" si="6"/>
        <v>16</v>
      </c>
      <c r="V169" s="15">
        <f t="shared" si="7"/>
        <v>12.8</v>
      </c>
      <c r="W169" s="15">
        <f t="shared" si="8"/>
        <v>12.8</v>
      </c>
    </row>
    <row r="170" spans="1:23" s="15" customFormat="1">
      <c r="A170" s="15" t="s">
        <v>209</v>
      </c>
      <c r="B170" s="15" t="s">
        <v>482</v>
      </c>
      <c r="C170" s="15" t="s">
        <v>1</v>
      </c>
      <c r="D170" s="15" t="s">
        <v>883</v>
      </c>
      <c r="E170" s="15">
        <v>530</v>
      </c>
      <c r="F170" s="15">
        <v>68</v>
      </c>
      <c r="G170" s="15">
        <v>126</v>
      </c>
      <c r="H170" s="15">
        <v>80</v>
      </c>
      <c r="I170" s="15">
        <v>26</v>
      </c>
      <c r="J170" s="15">
        <v>0</v>
      </c>
      <c r="K170" s="15">
        <v>20</v>
      </c>
      <c r="L170" s="15">
        <v>72</v>
      </c>
      <c r="M170" s="15">
        <v>56</v>
      </c>
      <c r="N170" s="15">
        <v>139</v>
      </c>
      <c r="O170" s="15">
        <v>0</v>
      </c>
      <c r="P170" s="15">
        <v>0</v>
      </c>
      <c r="Q170" s="15">
        <v>0.23769999999999999</v>
      </c>
      <c r="R170" s="15">
        <v>0.31059999999999999</v>
      </c>
      <c r="S170" s="15">
        <v>0.4</v>
      </c>
      <c r="T170" s="15">
        <v>269</v>
      </c>
      <c r="U170" s="15">
        <f t="shared" si="6"/>
        <v>15.940740740740742</v>
      </c>
      <c r="V170" s="15">
        <f t="shared" si="7"/>
        <v>12.752592592592594</v>
      </c>
      <c r="W170" s="15">
        <f t="shared" si="8"/>
        <v>12.752592592592594</v>
      </c>
    </row>
    <row r="171" spans="1:23" s="15" customFormat="1">
      <c r="A171" s="15" t="s">
        <v>32</v>
      </c>
      <c r="B171" s="15" t="s">
        <v>149</v>
      </c>
      <c r="C171" s="15" t="s">
        <v>892</v>
      </c>
      <c r="D171" s="15" t="s">
        <v>867</v>
      </c>
      <c r="E171" s="15">
        <v>480</v>
      </c>
      <c r="F171" s="15">
        <v>58</v>
      </c>
      <c r="G171" s="15">
        <v>127</v>
      </c>
      <c r="H171" s="15">
        <v>84</v>
      </c>
      <c r="I171" s="15">
        <v>26</v>
      </c>
      <c r="J171" s="15">
        <v>1</v>
      </c>
      <c r="K171" s="15">
        <v>16</v>
      </c>
      <c r="L171" s="15">
        <v>71</v>
      </c>
      <c r="M171" s="15">
        <v>36</v>
      </c>
      <c r="N171" s="15">
        <v>102</v>
      </c>
      <c r="O171" s="15">
        <v>1</v>
      </c>
      <c r="P171" s="15">
        <v>1</v>
      </c>
      <c r="Q171" s="15">
        <v>0.2646</v>
      </c>
      <c r="R171" s="15">
        <v>0.31590000000000001</v>
      </c>
      <c r="S171" s="15">
        <v>0.4229</v>
      </c>
      <c r="T171" s="15">
        <v>266</v>
      </c>
      <c r="U171" s="15">
        <f t="shared" si="6"/>
        <v>15.762962962962963</v>
      </c>
      <c r="V171" s="15">
        <f t="shared" si="7"/>
        <v>12.61037037037037</v>
      </c>
      <c r="W171" s="15">
        <f t="shared" si="8"/>
        <v>12.61037037037037</v>
      </c>
    </row>
    <row r="172" spans="1:23" s="15" customFormat="1">
      <c r="A172" s="15" t="s">
        <v>172</v>
      </c>
      <c r="B172" s="15" t="s">
        <v>398</v>
      </c>
      <c r="C172" s="15" t="s">
        <v>888</v>
      </c>
      <c r="D172" s="15" t="s">
        <v>860</v>
      </c>
      <c r="E172" s="15">
        <v>500</v>
      </c>
      <c r="F172" s="15">
        <v>60</v>
      </c>
      <c r="G172" s="15">
        <v>134</v>
      </c>
      <c r="H172" s="15">
        <v>90</v>
      </c>
      <c r="I172" s="15">
        <v>28</v>
      </c>
      <c r="J172" s="15">
        <v>5</v>
      </c>
      <c r="K172" s="15">
        <v>11</v>
      </c>
      <c r="L172" s="15">
        <v>66</v>
      </c>
      <c r="M172" s="15">
        <v>25</v>
      </c>
      <c r="N172" s="15">
        <v>96</v>
      </c>
      <c r="O172" s="15">
        <v>8</v>
      </c>
      <c r="P172" s="15">
        <v>4</v>
      </c>
      <c r="Q172" s="15">
        <v>0.26800000000000002</v>
      </c>
      <c r="R172" s="15">
        <v>0.3029</v>
      </c>
      <c r="S172" s="15">
        <v>0.41</v>
      </c>
      <c r="T172" s="15">
        <v>264</v>
      </c>
      <c r="U172" s="15">
        <f t="shared" si="6"/>
        <v>15.644444444444444</v>
      </c>
      <c r="V172" s="15">
        <f t="shared" si="7"/>
        <v>12.515555555555556</v>
      </c>
      <c r="W172" s="15">
        <f t="shared" si="8"/>
        <v>12.515555555555556</v>
      </c>
    </row>
    <row r="173" spans="1:23" s="15" customFormat="1">
      <c r="A173" s="15" t="s">
        <v>488</v>
      </c>
      <c r="B173" s="15" t="s">
        <v>1434</v>
      </c>
      <c r="C173" s="15" t="s">
        <v>3</v>
      </c>
      <c r="D173" s="15" t="s">
        <v>877</v>
      </c>
      <c r="E173" s="15">
        <v>460</v>
      </c>
      <c r="F173" s="15">
        <v>66</v>
      </c>
      <c r="G173" s="15">
        <v>114</v>
      </c>
      <c r="H173" s="15">
        <v>71</v>
      </c>
      <c r="I173" s="15">
        <v>23</v>
      </c>
      <c r="J173" s="15">
        <v>4</v>
      </c>
      <c r="K173" s="15">
        <v>16</v>
      </c>
      <c r="L173" s="15">
        <v>69</v>
      </c>
      <c r="M173" s="15">
        <v>45</v>
      </c>
      <c r="N173" s="15">
        <v>118</v>
      </c>
      <c r="O173" s="15">
        <v>12</v>
      </c>
      <c r="P173" s="15">
        <v>4</v>
      </c>
      <c r="Q173" s="15">
        <v>0.24779999999999999</v>
      </c>
      <c r="R173" s="15">
        <v>0.31490000000000001</v>
      </c>
      <c r="S173" s="15">
        <v>0.41959999999999997</v>
      </c>
      <c r="T173" s="15">
        <v>263</v>
      </c>
      <c r="U173" s="15">
        <f t="shared" si="6"/>
        <v>15.585185185185185</v>
      </c>
      <c r="V173" s="15">
        <f t="shared" si="7"/>
        <v>12.468148148148149</v>
      </c>
      <c r="W173" s="15">
        <f t="shared" si="8"/>
        <v>12.468148148148149</v>
      </c>
    </row>
    <row r="174" spans="1:23" s="15" customFormat="1">
      <c r="A174" s="15" t="s">
        <v>174</v>
      </c>
      <c r="B174" s="15" t="s">
        <v>484</v>
      </c>
      <c r="C174" s="15" t="s">
        <v>1</v>
      </c>
      <c r="D174" s="15" t="s">
        <v>880</v>
      </c>
      <c r="E174" s="15">
        <v>460</v>
      </c>
      <c r="F174" s="15">
        <v>61</v>
      </c>
      <c r="G174" s="15">
        <v>100</v>
      </c>
      <c r="H174" s="15">
        <v>59</v>
      </c>
      <c r="I174" s="15">
        <v>22</v>
      </c>
      <c r="J174" s="15">
        <v>0</v>
      </c>
      <c r="K174" s="15">
        <v>19</v>
      </c>
      <c r="L174" s="15">
        <v>68</v>
      </c>
      <c r="M174" s="15">
        <v>61</v>
      </c>
      <c r="N174" s="15">
        <v>105</v>
      </c>
      <c r="O174" s="15">
        <v>0</v>
      </c>
      <c r="P174" s="15">
        <v>1</v>
      </c>
      <c r="Q174" s="15">
        <v>0.21740000000000001</v>
      </c>
      <c r="R174" s="15">
        <v>0.309</v>
      </c>
      <c r="S174" s="15">
        <v>0.3891</v>
      </c>
      <c r="T174" s="15">
        <v>263</v>
      </c>
      <c r="U174" s="15">
        <f t="shared" si="6"/>
        <v>15.585185185185185</v>
      </c>
      <c r="V174" s="15">
        <f t="shared" si="7"/>
        <v>12.468148148148149</v>
      </c>
      <c r="W174" s="15">
        <f t="shared" si="8"/>
        <v>12.468148148148149</v>
      </c>
    </row>
    <row r="175" spans="1:23" s="15" customFormat="1">
      <c r="A175" s="15" t="s">
        <v>1208</v>
      </c>
      <c r="B175" s="15" t="s">
        <v>983</v>
      </c>
      <c r="C175" s="15" t="s">
        <v>862</v>
      </c>
      <c r="D175" s="15" t="s">
        <v>863</v>
      </c>
      <c r="E175" s="15">
        <v>435</v>
      </c>
      <c r="F175" s="15">
        <v>56</v>
      </c>
      <c r="G175" s="15">
        <v>114</v>
      </c>
      <c r="H175" s="15">
        <v>70</v>
      </c>
      <c r="I175" s="15">
        <v>24</v>
      </c>
      <c r="J175" s="15">
        <v>1</v>
      </c>
      <c r="K175" s="15">
        <v>19</v>
      </c>
      <c r="L175" s="15">
        <v>68</v>
      </c>
      <c r="M175" s="15">
        <v>25</v>
      </c>
      <c r="N175" s="15">
        <v>87</v>
      </c>
      <c r="O175" s="15">
        <v>2</v>
      </c>
      <c r="P175" s="15">
        <v>1</v>
      </c>
      <c r="Q175" s="15">
        <v>0.2621</v>
      </c>
      <c r="R175" s="15">
        <v>0.30220000000000002</v>
      </c>
      <c r="S175" s="15">
        <v>0.45290000000000002</v>
      </c>
      <c r="T175" s="15">
        <v>260</v>
      </c>
      <c r="U175" s="15">
        <f t="shared" si="6"/>
        <v>15.407407407407407</v>
      </c>
      <c r="V175" s="15">
        <f t="shared" si="7"/>
        <v>12.325925925925926</v>
      </c>
      <c r="W175" s="15">
        <f t="shared" si="8"/>
        <v>12.325925925925926</v>
      </c>
    </row>
    <row r="176" spans="1:23" s="15" customFormat="1">
      <c r="A176" s="15" t="s">
        <v>132</v>
      </c>
      <c r="B176" s="15" t="s">
        <v>502</v>
      </c>
      <c r="C176" s="15" t="s">
        <v>3</v>
      </c>
      <c r="D176" s="15" t="s">
        <v>875</v>
      </c>
      <c r="E176" s="15">
        <v>440</v>
      </c>
      <c r="F176" s="15">
        <v>59</v>
      </c>
      <c r="G176" s="15">
        <v>106</v>
      </c>
      <c r="H176" s="15">
        <v>63</v>
      </c>
      <c r="I176" s="15">
        <v>28</v>
      </c>
      <c r="J176" s="15">
        <v>1</v>
      </c>
      <c r="K176" s="15">
        <v>14</v>
      </c>
      <c r="L176" s="15">
        <v>54</v>
      </c>
      <c r="M176" s="15">
        <v>64</v>
      </c>
      <c r="N176" s="15">
        <v>96</v>
      </c>
      <c r="O176" s="15">
        <v>1</v>
      </c>
      <c r="P176" s="15">
        <v>1</v>
      </c>
      <c r="Q176" s="15">
        <v>0.2409</v>
      </c>
      <c r="R176" s="15">
        <v>0.33729999999999999</v>
      </c>
      <c r="S176" s="15">
        <v>0.40450000000000003</v>
      </c>
      <c r="T176" s="15">
        <v>259</v>
      </c>
      <c r="U176" s="15">
        <f t="shared" si="6"/>
        <v>15.348148148148148</v>
      </c>
      <c r="V176" s="15">
        <f t="shared" si="7"/>
        <v>12.278518518518519</v>
      </c>
      <c r="W176" s="15">
        <f t="shared" si="8"/>
        <v>12.278518518518519</v>
      </c>
    </row>
    <row r="177" spans="1:23" s="15" customFormat="1">
      <c r="A177" s="15" t="s">
        <v>466</v>
      </c>
      <c r="B177" s="15" t="s">
        <v>465</v>
      </c>
      <c r="C177" s="15" t="s">
        <v>888</v>
      </c>
      <c r="D177" s="15" t="s">
        <v>861</v>
      </c>
      <c r="E177" s="15">
        <v>450</v>
      </c>
      <c r="F177" s="15">
        <v>60</v>
      </c>
      <c r="G177" s="15">
        <v>115</v>
      </c>
      <c r="H177" s="15">
        <v>69</v>
      </c>
      <c r="I177" s="15">
        <v>34</v>
      </c>
      <c r="J177" s="15">
        <v>2</v>
      </c>
      <c r="K177" s="15">
        <v>10</v>
      </c>
      <c r="L177" s="15">
        <v>53</v>
      </c>
      <c r="M177" s="15">
        <v>60</v>
      </c>
      <c r="N177" s="15">
        <v>96</v>
      </c>
      <c r="O177" s="15">
        <v>0</v>
      </c>
      <c r="P177" s="15">
        <v>1</v>
      </c>
      <c r="Q177" s="15">
        <v>0.25559999999999999</v>
      </c>
      <c r="R177" s="15">
        <v>0.34310000000000002</v>
      </c>
      <c r="S177" s="15">
        <v>0.40670000000000001</v>
      </c>
      <c r="T177" s="15">
        <v>259</v>
      </c>
      <c r="U177" s="15">
        <f t="shared" si="6"/>
        <v>15.348148148148148</v>
      </c>
      <c r="V177" s="15">
        <f t="shared" si="7"/>
        <v>12.278518518518519</v>
      </c>
      <c r="W177" s="15">
        <f t="shared" si="8"/>
        <v>12.278518518518519</v>
      </c>
    </row>
    <row r="178" spans="1:23" s="15" customFormat="1">
      <c r="A178" s="15" t="s">
        <v>209</v>
      </c>
      <c r="B178" s="15" t="s">
        <v>1415</v>
      </c>
      <c r="C178" s="15" t="s">
        <v>3</v>
      </c>
      <c r="D178" s="15" t="s">
        <v>872</v>
      </c>
      <c r="E178" s="15">
        <v>550</v>
      </c>
      <c r="F178" s="15">
        <v>52</v>
      </c>
      <c r="G178" s="15">
        <v>142</v>
      </c>
      <c r="H178" s="15">
        <v>91</v>
      </c>
      <c r="I178" s="15">
        <v>34</v>
      </c>
      <c r="J178" s="15">
        <v>3</v>
      </c>
      <c r="K178" s="15">
        <v>14</v>
      </c>
      <c r="L178" s="15">
        <v>71</v>
      </c>
      <c r="M178" s="15">
        <v>40</v>
      </c>
      <c r="N178" s="15">
        <v>131</v>
      </c>
      <c r="O178" s="15">
        <v>4</v>
      </c>
      <c r="P178" s="15">
        <v>3</v>
      </c>
      <c r="Q178" s="15">
        <v>0.25819999999999999</v>
      </c>
      <c r="R178" s="15">
        <v>0.3085</v>
      </c>
      <c r="S178" s="15">
        <v>0.4073</v>
      </c>
      <c r="T178" s="15">
        <v>257</v>
      </c>
      <c r="U178" s="15">
        <f t="shared" si="6"/>
        <v>15.229629629629629</v>
      </c>
      <c r="V178" s="15">
        <f t="shared" si="7"/>
        <v>12.183703703703705</v>
      </c>
      <c r="W178" s="15">
        <f t="shared" si="8"/>
        <v>12.183703703703705</v>
      </c>
    </row>
    <row r="179" spans="1:23" s="15" customFormat="1">
      <c r="A179" s="15" t="s">
        <v>1423</v>
      </c>
      <c r="B179" s="15" t="s">
        <v>1422</v>
      </c>
      <c r="C179" s="15" t="s">
        <v>894</v>
      </c>
      <c r="D179" s="15" t="s">
        <v>880</v>
      </c>
      <c r="E179" s="15">
        <v>485</v>
      </c>
      <c r="F179" s="15">
        <v>64</v>
      </c>
      <c r="G179" s="15">
        <v>120</v>
      </c>
      <c r="H179" s="15">
        <v>80</v>
      </c>
      <c r="I179" s="15">
        <v>23</v>
      </c>
      <c r="J179" s="15">
        <v>5</v>
      </c>
      <c r="K179" s="15">
        <v>12</v>
      </c>
      <c r="L179" s="15">
        <v>45</v>
      </c>
      <c r="M179" s="15">
        <v>41</v>
      </c>
      <c r="N179" s="15">
        <v>85</v>
      </c>
      <c r="O179" s="15">
        <v>5</v>
      </c>
      <c r="P179" s="15">
        <v>2</v>
      </c>
      <c r="Q179" s="15">
        <v>0.24740000000000001</v>
      </c>
      <c r="R179" s="15">
        <v>0.30609999999999998</v>
      </c>
      <c r="S179" s="15">
        <v>0.38969999999999999</v>
      </c>
      <c r="T179" s="15">
        <v>257</v>
      </c>
      <c r="U179" s="15">
        <f t="shared" si="6"/>
        <v>15.229629629629629</v>
      </c>
      <c r="V179" s="15">
        <f t="shared" si="7"/>
        <v>12.183703703703705</v>
      </c>
      <c r="W179" s="15">
        <f t="shared" si="8"/>
        <v>12.183703703703705</v>
      </c>
    </row>
    <row r="180" spans="1:23" s="15" customFormat="1">
      <c r="A180" s="15" t="s">
        <v>1389</v>
      </c>
      <c r="B180" s="15" t="s">
        <v>1388</v>
      </c>
      <c r="C180" s="15" t="s">
        <v>894</v>
      </c>
      <c r="D180" s="15" t="s">
        <v>1068</v>
      </c>
      <c r="E180" s="15">
        <v>570</v>
      </c>
      <c r="F180" s="15">
        <v>60</v>
      </c>
      <c r="G180" s="15">
        <v>154</v>
      </c>
      <c r="H180" s="15">
        <v>116</v>
      </c>
      <c r="I180" s="15">
        <v>25</v>
      </c>
      <c r="J180" s="15">
        <v>10</v>
      </c>
      <c r="K180" s="15">
        <v>3</v>
      </c>
      <c r="L180" s="15">
        <v>44</v>
      </c>
      <c r="M180" s="15">
        <v>29</v>
      </c>
      <c r="N180" s="15">
        <v>90</v>
      </c>
      <c r="O180" s="15">
        <v>10</v>
      </c>
      <c r="P180" s="15">
        <v>6</v>
      </c>
      <c r="Q180" s="15">
        <v>0.2702</v>
      </c>
      <c r="R180" s="15">
        <v>0.30549999999999999</v>
      </c>
      <c r="S180" s="15">
        <v>0.3649</v>
      </c>
      <c r="T180" s="15">
        <v>255</v>
      </c>
      <c r="U180" s="15">
        <f t="shared" si="6"/>
        <v>15.111111111111111</v>
      </c>
      <c r="V180" s="15">
        <f t="shared" si="7"/>
        <v>12.088888888888889</v>
      </c>
      <c r="W180" s="15">
        <f t="shared" si="8"/>
        <v>12.088888888888889</v>
      </c>
    </row>
    <row r="181" spans="1:23" s="15" customFormat="1">
      <c r="A181" s="15" t="s">
        <v>297</v>
      </c>
      <c r="B181" s="15" t="s">
        <v>296</v>
      </c>
      <c r="C181" s="15" t="s">
        <v>1</v>
      </c>
      <c r="D181" s="15" t="s">
        <v>880</v>
      </c>
      <c r="E181" s="15">
        <v>458</v>
      </c>
      <c r="F181" s="15">
        <v>56</v>
      </c>
      <c r="G181" s="15">
        <v>115</v>
      </c>
      <c r="H181" s="15">
        <v>65</v>
      </c>
      <c r="I181" s="15">
        <v>29</v>
      </c>
      <c r="J181" s="15">
        <v>2</v>
      </c>
      <c r="K181" s="15">
        <v>19</v>
      </c>
      <c r="L181" s="15">
        <v>63</v>
      </c>
      <c r="M181" s="15">
        <v>37</v>
      </c>
      <c r="N181" s="15">
        <v>107</v>
      </c>
      <c r="O181" s="15">
        <v>1</v>
      </c>
      <c r="P181" s="15">
        <v>0</v>
      </c>
      <c r="Q181" s="15">
        <v>0.25109999999999999</v>
      </c>
      <c r="R181" s="15">
        <v>0.30709999999999998</v>
      </c>
      <c r="S181" s="15">
        <v>0.4476</v>
      </c>
      <c r="T181" s="15">
        <v>255</v>
      </c>
      <c r="U181" s="15">
        <f t="shared" si="6"/>
        <v>15.111111111111111</v>
      </c>
      <c r="V181" s="15">
        <f t="shared" si="7"/>
        <v>12.088888888888889</v>
      </c>
      <c r="W181" s="15">
        <f t="shared" si="8"/>
        <v>12.088888888888889</v>
      </c>
    </row>
    <row r="182" spans="1:23" s="15" customFormat="1">
      <c r="A182" s="15" t="s">
        <v>1392</v>
      </c>
      <c r="B182" s="15" t="s">
        <v>237</v>
      </c>
      <c r="C182" s="15" t="s">
        <v>862</v>
      </c>
      <c r="D182" s="15" t="s">
        <v>883</v>
      </c>
      <c r="E182" s="15">
        <v>475</v>
      </c>
      <c r="F182" s="15">
        <v>56</v>
      </c>
      <c r="G182" s="15">
        <v>125</v>
      </c>
      <c r="H182" s="15">
        <v>74</v>
      </c>
      <c r="I182" s="15">
        <v>29</v>
      </c>
      <c r="J182" s="15">
        <v>2</v>
      </c>
      <c r="K182" s="15">
        <v>20</v>
      </c>
      <c r="L182" s="15">
        <v>67</v>
      </c>
      <c r="M182" s="15">
        <v>24</v>
      </c>
      <c r="N182" s="15">
        <v>110</v>
      </c>
      <c r="O182" s="15">
        <v>0</v>
      </c>
      <c r="P182" s="15">
        <v>0</v>
      </c>
      <c r="Q182" s="15">
        <v>0.26319999999999999</v>
      </c>
      <c r="R182" s="15">
        <v>0.29859999999999998</v>
      </c>
      <c r="S182" s="15">
        <v>0.45889999999999997</v>
      </c>
      <c r="T182" s="15">
        <v>255</v>
      </c>
      <c r="U182" s="15">
        <f t="shared" si="6"/>
        <v>15.111111111111111</v>
      </c>
      <c r="V182" s="15">
        <f t="shared" si="7"/>
        <v>12.088888888888889</v>
      </c>
      <c r="W182" s="15">
        <f t="shared" si="8"/>
        <v>12.088888888888889</v>
      </c>
    </row>
    <row r="183" spans="1:23" s="15" customFormat="1">
      <c r="A183" s="15" t="s">
        <v>1462</v>
      </c>
      <c r="B183" s="15" t="s">
        <v>1461</v>
      </c>
      <c r="C183" s="15" t="s">
        <v>888</v>
      </c>
      <c r="D183" s="15" t="s">
        <v>874</v>
      </c>
      <c r="E183" s="15">
        <v>505</v>
      </c>
      <c r="F183" s="15">
        <v>74</v>
      </c>
      <c r="G183" s="15">
        <v>122</v>
      </c>
      <c r="H183" s="15">
        <v>69</v>
      </c>
      <c r="I183" s="15">
        <v>30</v>
      </c>
      <c r="J183" s="15">
        <v>2</v>
      </c>
      <c r="K183" s="15">
        <v>21</v>
      </c>
      <c r="L183" s="15">
        <v>64</v>
      </c>
      <c r="M183" s="15">
        <v>46</v>
      </c>
      <c r="N183" s="15">
        <v>164</v>
      </c>
      <c r="O183" s="15">
        <v>24</v>
      </c>
      <c r="P183" s="15">
        <v>10</v>
      </c>
      <c r="Q183" s="15">
        <v>0.24160000000000001</v>
      </c>
      <c r="R183" s="15">
        <v>0.3049</v>
      </c>
      <c r="S183" s="15">
        <v>0.43369999999999997</v>
      </c>
      <c r="T183" s="15">
        <v>253</v>
      </c>
      <c r="U183" s="15">
        <f t="shared" si="6"/>
        <v>14.992592592592592</v>
      </c>
      <c r="V183" s="15">
        <f t="shared" si="7"/>
        <v>11.994074074074074</v>
      </c>
      <c r="W183" s="15">
        <f t="shared" si="8"/>
        <v>11.994074074074074</v>
      </c>
    </row>
    <row r="184" spans="1:23" s="15" customFormat="1">
      <c r="A184" s="15" t="s">
        <v>72</v>
      </c>
      <c r="B184" s="15" t="s">
        <v>422</v>
      </c>
      <c r="C184" s="15" t="s">
        <v>862</v>
      </c>
      <c r="D184" s="15" t="s">
        <v>893</v>
      </c>
      <c r="E184" s="15">
        <v>430</v>
      </c>
      <c r="F184" s="15">
        <v>42</v>
      </c>
      <c r="G184" s="15">
        <v>118</v>
      </c>
      <c r="H184" s="15">
        <v>81</v>
      </c>
      <c r="I184" s="15">
        <v>18</v>
      </c>
      <c r="J184" s="15">
        <v>0</v>
      </c>
      <c r="K184" s="15">
        <v>19</v>
      </c>
      <c r="L184" s="15">
        <v>65</v>
      </c>
      <c r="M184" s="15">
        <v>23</v>
      </c>
      <c r="N184" s="15">
        <v>70</v>
      </c>
      <c r="O184" s="15">
        <v>0</v>
      </c>
      <c r="P184" s="15">
        <v>0</v>
      </c>
      <c r="Q184" s="15">
        <v>0.27439999999999998</v>
      </c>
      <c r="R184" s="15">
        <v>0.31130000000000002</v>
      </c>
      <c r="S184" s="15">
        <v>0.44879999999999998</v>
      </c>
      <c r="T184" s="15">
        <v>253</v>
      </c>
      <c r="U184" s="15">
        <f t="shared" si="6"/>
        <v>14.992592592592592</v>
      </c>
      <c r="V184" s="15">
        <f t="shared" si="7"/>
        <v>11.994074074074074</v>
      </c>
      <c r="W184" s="15">
        <f t="shared" si="8"/>
        <v>11.994074074074074</v>
      </c>
    </row>
    <row r="185" spans="1:23" s="15" customFormat="1">
      <c r="A185" s="15" t="s">
        <v>128</v>
      </c>
      <c r="B185" s="15" t="s">
        <v>143</v>
      </c>
      <c r="C185" s="15" t="s">
        <v>888</v>
      </c>
      <c r="D185" s="15" t="s">
        <v>873</v>
      </c>
      <c r="E185" s="15">
        <v>470</v>
      </c>
      <c r="F185" s="15">
        <v>60</v>
      </c>
      <c r="G185" s="15">
        <v>126</v>
      </c>
      <c r="H185" s="15">
        <v>84</v>
      </c>
      <c r="I185" s="15">
        <v>30</v>
      </c>
      <c r="J185" s="15">
        <v>4</v>
      </c>
      <c r="K185" s="15">
        <v>8</v>
      </c>
      <c r="L185" s="15">
        <v>44</v>
      </c>
      <c r="M185" s="15">
        <v>48</v>
      </c>
      <c r="N185" s="15">
        <v>90</v>
      </c>
      <c r="O185" s="15">
        <v>6</v>
      </c>
      <c r="P185" s="15">
        <v>3</v>
      </c>
      <c r="Q185" s="15">
        <v>0.2681</v>
      </c>
      <c r="R185" s="15">
        <v>0.33589999999999998</v>
      </c>
      <c r="S185" s="15">
        <v>0.4</v>
      </c>
      <c r="T185" s="15">
        <v>253</v>
      </c>
      <c r="U185" s="15">
        <f t="shared" si="6"/>
        <v>14.992592592592592</v>
      </c>
      <c r="V185" s="15">
        <f t="shared" si="7"/>
        <v>11.994074074074074</v>
      </c>
      <c r="W185" s="15">
        <f t="shared" si="8"/>
        <v>11.994074074074074</v>
      </c>
    </row>
    <row r="186" spans="1:23" s="15" customFormat="1">
      <c r="A186" s="15" t="s">
        <v>96</v>
      </c>
      <c r="B186" s="15" t="s">
        <v>337</v>
      </c>
      <c r="C186" s="15" t="s">
        <v>862</v>
      </c>
      <c r="D186" s="15" t="s">
        <v>870</v>
      </c>
      <c r="E186" s="15">
        <v>420</v>
      </c>
      <c r="F186" s="15">
        <v>50</v>
      </c>
      <c r="G186" s="15">
        <v>110</v>
      </c>
      <c r="H186" s="15">
        <v>71</v>
      </c>
      <c r="I186" s="15">
        <v>24</v>
      </c>
      <c r="J186" s="15">
        <v>0</v>
      </c>
      <c r="K186" s="15">
        <v>15</v>
      </c>
      <c r="L186" s="15">
        <v>58</v>
      </c>
      <c r="M186" s="15">
        <v>57</v>
      </c>
      <c r="N186" s="15">
        <v>91</v>
      </c>
      <c r="O186" s="15">
        <v>2</v>
      </c>
      <c r="P186" s="15">
        <v>3</v>
      </c>
      <c r="Q186" s="15">
        <v>0.26190000000000002</v>
      </c>
      <c r="R186" s="15">
        <v>0.35010000000000002</v>
      </c>
      <c r="S186" s="15">
        <v>0.42620000000000002</v>
      </c>
      <c r="T186" s="15">
        <v>252</v>
      </c>
      <c r="U186" s="15">
        <f t="shared" si="6"/>
        <v>14.933333333333334</v>
      </c>
      <c r="V186" s="15">
        <f t="shared" si="7"/>
        <v>11.946666666666667</v>
      </c>
      <c r="W186" s="15">
        <f t="shared" si="8"/>
        <v>11.946666666666667</v>
      </c>
    </row>
    <row r="187" spans="1:23" s="15" customFormat="1">
      <c r="A187" s="15" t="s">
        <v>110</v>
      </c>
      <c r="B187" s="15" t="s">
        <v>109</v>
      </c>
      <c r="C187" s="15" t="s">
        <v>892</v>
      </c>
      <c r="D187" s="15" t="s">
        <v>864</v>
      </c>
      <c r="E187" s="15">
        <v>585</v>
      </c>
      <c r="F187" s="15">
        <v>65</v>
      </c>
      <c r="G187" s="15">
        <v>146</v>
      </c>
      <c r="H187" s="15">
        <v>92</v>
      </c>
      <c r="I187" s="15">
        <v>30</v>
      </c>
      <c r="J187" s="15">
        <v>2</v>
      </c>
      <c r="K187" s="15">
        <v>22</v>
      </c>
      <c r="L187" s="15">
        <v>79</v>
      </c>
      <c r="M187" s="15">
        <v>35</v>
      </c>
      <c r="N187" s="15">
        <v>172</v>
      </c>
      <c r="O187" s="15">
        <v>1</v>
      </c>
      <c r="P187" s="15">
        <v>2</v>
      </c>
      <c r="Q187" s="15">
        <v>0.24959999999999999</v>
      </c>
      <c r="R187" s="15">
        <v>0.29189999999999999</v>
      </c>
      <c r="S187" s="15">
        <v>0.42049999999999998</v>
      </c>
      <c r="T187" s="15">
        <v>252</v>
      </c>
      <c r="U187" s="15">
        <f t="shared" si="6"/>
        <v>14.933333333333334</v>
      </c>
      <c r="V187" s="15">
        <f t="shared" si="7"/>
        <v>11.946666666666667</v>
      </c>
      <c r="W187" s="15">
        <f t="shared" si="8"/>
        <v>11.946666666666667</v>
      </c>
    </row>
    <row r="188" spans="1:23" s="15" customFormat="1">
      <c r="A188" s="15" t="s">
        <v>219</v>
      </c>
      <c r="B188" s="15" t="s">
        <v>218</v>
      </c>
      <c r="C188" s="15" t="s">
        <v>889</v>
      </c>
      <c r="D188" s="15" t="s">
        <v>873</v>
      </c>
      <c r="E188" s="15">
        <v>465</v>
      </c>
      <c r="F188" s="15">
        <v>68</v>
      </c>
      <c r="G188" s="15">
        <v>123</v>
      </c>
      <c r="H188" s="15">
        <v>85</v>
      </c>
      <c r="I188" s="15">
        <v>23</v>
      </c>
      <c r="J188" s="15">
        <v>5</v>
      </c>
      <c r="K188" s="15">
        <v>10</v>
      </c>
      <c r="L188" s="15">
        <v>40</v>
      </c>
      <c r="M188" s="15">
        <v>70</v>
      </c>
      <c r="N188" s="15">
        <v>119</v>
      </c>
      <c r="O188" s="15">
        <v>13</v>
      </c>
      <c r="P188" s="15">
        <v>6</v>
      </c>
      <c r="Q188" s="15">
        <v>0.26450000000000001</v>
      </c>
      <c r="R188" s="15">
        <v>0.36070000000000002</v>
      </c>
      <c r="S188" s="15">
        <v>0.4</v>
      </c>
      <c r="T188" s="15">
        <v>252</v>
      </c>
      <c r="U188" s="15">
        <f t="shared" si="6"/>
        <v>14.933333333333334</v>
      </c>
      <c r="V188" s="15">
        <f t="shared" si="7"/>
        <v>11.946666666666667</v>
      </c>
      <c r="W188" s="15">
        <f t="shared" si="8"/>
        <v>11.946666666666667</v>
      </c>
    </row>
    <row r="189" spans="1:23" s="15" customFormat="1">
      <c r="A189" s="15" t="s">
        <v>102</v>
      </c>
      <c r="B189" s="15" t="s">
        <v>101</v>
      </c>
      <c r="C189" s="15" t="s">
        <v>888</v>
      </c>
      <c r="D189" s="15" t="s">
        <v>882</v>
      </c>
      <c r="E189" s="15">
        <v>465</v>
      </c>
      <c r="F189" s="15">
        <v>55</v>
      </c>
      <c r="G189" s="15">
        <v>116</v>
      </c>
      <c r="H189" s="15">
        <v>79</v>
      </c>
      <c r="I189" s="15">
        <v>24</v>
      </c>
      <c r="J189" s="15">
        <v>1</v>
      </c>
      <c r="K189" s="15">
        <v>12</v>
      </c>
      <c r="L189" s="15">
        <v>66</v>
      </c>
      <c r="M189" s="15">
        <v>36</v>
      </c>
      <c r="N189" s="15">
        <v>89</v>
      </c>
      <c r="O189" s="15">
        <v>8</v>
      </c>
      <c r="P189" s="15">
        <v>2</v>
      </c>
      <c r="Q189" s="15">
        <v>0.2495</v>
      </c>
      <c r="R189" s="15">
        <v>0.3034</v>
      </c>
      <c r="S189" s="15">
        <v>0.38279999999999997</v>
      </c>
      <c r="T189" s="15">
        <v>252</v>
      </c>
      <c r="U189" s="15">
        <f t="shared" si="6"/>
        <v>14.933333333333334</v>
      </c>
      <c r="V189" s="15">
        <f t="shared" si="7"/>
        <v>11.946666666666667</v>
      </c>
      <c r="W189" s="15">
        <f t="shared" si="8"/>
        <v>11.946666666666667</v>
      </c>
    </row>
    <row r="190" spans="1:23" s="15" customFormat="1">
      <c r="A190" s="15" t="s">
        <v>188</v>
      </c>
      <c r="B190" s="15" t="s">
        <v>1438</v>
      </c>
      <c r="C190" s="15" t="s">
        <v>1</v>
      </c>
      <c r="D190" s="15" t="s">
        <v>877</v>
      </c>
      <c r="E190" s="15">
        <v>450</v>
      </c>
      <c r="F190" s="15">
        <v>46</v>
      </c>
      <c r="G190" s="15">
        <v>116</v>
      </c>
      <c r="H190" s="15">
        <v>77</v>
      </c>
      <c r="I190" s="15">
        <v>23</v>
      </c>
      <c r="J190" s="15">
        <v>2</v>
      </c>
      <c r="K190" s="15">
        <v>14</v>
      </c>
      <c r="L190" s="15">
        <v>58</v>
      </c>
      <c r="M190" s="15">
        <v>30</v>
      </c>
      <c r="N190" s="15">
        <v>69</v>
      </c>
      <c r="O190" s="15">
        <v>1</v>
      </c>
      <c r="P190" s="15">
        <v>0</v>
      </c>
      <c r="Q190" s="15">
        <v>0.25779999999999997</v>
      </c>
      <c r="R190" s="15">
        <v>0.30420000000000003</v>
      </c>
      <c r="S190" s="15">
        <v>0.41110000000000002</v>
      </c>
      <c r="T190" s="15">
        <v>251</v>
      </c>
      <c r="U190" s="15">
        <f t="shared" si="6"/>
        <v>14.874074074074073</v>
      </c>
      <c r="V190" s="15">
        <f t="shared" si="7"/>
        <v>11.89925925925926</v>
      </c>
      <c r="W190" s="15">
        <f t="shared" si="8"/>
        <v>11.89925925925926</v>
      </c>
    </row>
    <row r="191" spans="1:23" s="15" customFormat="1">
      <c r="A191" s="15" t="s">
        <v>98</v>
      </c>
      <c r="B191" s="15" t="s">
        <v>269</v>
      </c>
      <c r="C191" s="15" t="s">
        <v>1</v>
      </c>
      <c r="D191" s="15" t="s">
        <v>882</v>
      </c>
      <c r="E191" s="15">
        <v>550</v>
      </c>
      <c r="F191" s="15">
        <v>71</v>
      </c>
      <c r="G191" s="15">
        <v>130</v>
      </c>
      <c r="H191" s="15">
        <v>83</v>
      </c>
      <c r="I191" s="15">
        <v>25</v>
      </c>
      <c r="J191" s="15">
        <v>1</v>
      </c>
      <c r="K191" s="15">
        <v>21</v>
      </c>
      <c r="L191" s="15">
        <v>86</v>
      </c>
      <c r="M191" s="15">
        <v>57</v>
      </c>
      <c r="N191" s="15">
        <v>183</v>
      </c>
      <c r="O191" s="15">
        <v>0</v>
      </c>
      <c r="P191" s="15">
        <v>0</v>
      </c>
      <c r="Q191" s="15">
        <v>0.2364</v>
      </c>
      <c r="R191" s="15">
        <v>0.30809999999999998</v>
      </c>
      <c r="S191" s="15">
        <v>0.4</v>
      </c>
      <c r="T191" s="15">
        <v>251</v>
      </c>
      <c r="U191" s="15">
        <f t="shared" si="6"/>
        <v>14.874074074074073</v>
      </c>
      <c r="V191" s="15">
        <f t="shared" si="7"/>
        <v>11.89925925925926</v>
      </c>
      <c r="W191" s="15">
        <f t="shared" si="8"/>
        <v>11.89925925925926</v>
      </c>
    </row>
    <row r="192" spans="1:23" s="15" customFormat="1">
      <c r="A192" s="15" t="s">
        <v>1599</v>
      </c>
      <c r="B192" s="15" t="s">
        <v>1598</v>
      </c>
      <c r="C192" s="15" t="s">
        <v>2</v>
      </c>
      <c r="D192" s="15" t="s">
        <v>876</v>
      </c>
      <c r="E192" s="15">
        <v>530</v>
      </c>
      <c r="F192" s="15">
        <v>56</v>
      </c>
      <c r="G192" s="15">
        <v>127</v>
      </c>
      <c r="H192" s="15">
        <v>85</v>
      </c>
      <c r="I192" s="15">
        <v>25</v>
      </c>
      <c r="J192" s="15">
        <v>0</v>
      </c>
      <c r="K192" s="15">
        <v>17</v>
      </c>
      <c r="L192" s="15">
        <v>69</v>
      </c>
      <c r="M192" s="15">
        <v>42</v>
      </c>
      <c r="N192" s="15">
        <v>120</v>
      </c>
      <c r="O192" s="15">
        <v>1</v>
      </c>
      <c r="P192" s="15">
        <v>2</v>
      </c>
      <c r="Q192" s="15">
        <v>0.23960000000000001</v>
      </c>
      <c r="R192" s="15">
        <v>0.29549999999999998</v>
      </c>
      <c r="S192" s="15">
        <v>0.38300000000000001</v>
      </c>
      <c r="T192" s="15">
        <v>249</v>
      </c>
      <c r="U192" s="15">
        <f t="shared" si="6"/>
        <v>14.755555555555556</v>
      </c>
      <c r="V192" s="15">
        <f t="shared" si="7"/>
        <v>11.804444444444446</v>
      </c>
      <c r="W192" s="15">
        <f t="shared" si="8"/>
        <v>11.804444444444446</v>
      </c>
    </row>
    <row r="193" spans="1:23" s="15" customFormat="1">
      <c r="A193" s="15" t="s">
        <v>291</v>
      </c>
      <c r="B193" s="15" t="s">
        <v>754</v>
      </c>
      <c r="C193" s="15" t="s">
        <v>862</v>
      </c>
      <c r="D193" s="15" t="s">
        <v>876</v>
      </c>
      <c r="E193" s="15">
        <v>445</v>
      </c>
      <c r="F193" s="15">
        <v>48</v>
      </c>
      <c r="G193" s="15">
        <v>116</v>
      </c>
      <c r="H193" s="15">
        <v>77</v>
      </c>
      <c r="I193" s="15">
        <v>24</v>
      </c>
      <c r="J193" s="15">
        <v>1</v>
      </c>
      <c r="K193" s="15">
        <v>14</v>
      </c>
      <c r="L193" s="15">
        <v>56</v>
      </c>
      <c r="M193" s="15">
        <v>61</v>
      </c>
      <c r="N193" s="15">
        <v>103</v>
      </c>
      <c r="O193" s="15">
        <v>2</v>
      </c>
      <c r="P193" s="15">
        <v>1</v>
      </c>
      <c r="Q193" s="15">
        <v>0.26069999999999999</v>
      </c>
      <c r="R193" s="15">
        <v>0.3498</v>
      </c>
      <c r="S193" s="15">
        <v>0.41349999999999998</v>
      </c>
      <c r="T193" s="15">
        <v>247</v>
      </c>
      <c r="U193" s="15">
        <f t="shared" si="6"/>
        <v>14.637037037037038</v>
      </c>
      <c r="V193" s="15">
        <f t="shared" si="7"/>
        <v>11.709629629629632</v>
      </c>
      <c r="W193" s="15">
        <f t="shared" si="8"/>
        <v>11.709629629629632</v>
      </c>
    </row>
    <row r="194" spans="1:23" s="15" customFormat="1">
      <c r="A194" s="15" t="s">
        <v>442</v>
      </c>
      <c r="B194" s="15" t="s">
        <v>1508</v>
      </c>
      <c r="C194" s="15" t="s">
        <v>3</v>
      </c>
      <c r="D194" s="15" t="s">
        <v>882</v>
      </c>
      <c r="E194" s="15">
        <v>480</v>
      </c>
      <c r="F194" s="15">
        <v>52</v>
      </c>
      <c r="G194" s="15">
        <v>125</v>
      </c>
      <c r="H194" s="15">
        <v>79</v>
      </c>
      <c r="I194" s="15">
        <v>30</v>
      </c>
      <c r="J194" s="15">
        <v>2</v>
      </c>
      <c r="K194" s="15">
        <v>14</v>
      </c>
      <c r="L194" s="15">
        <v>69</v>
      </c>
      <c r="M194" s="15">
        <v>38</v>
      </c>
      <c r="N194" s="15">
        <v>114</v>
      </c>
      <c r="O194" s="15">
        <v>0</v>
      </c>
      <c r="P194" s="15">
        <v>0</v>
      </c>
      <c r="Q194" s="15">
        <v>0.26040000000000002</v>
      </c>
      <c r="R194" s="15">
        <v>0.31469999999999998</v>
      </c>
      <c r="S194" s="15">
        <v>0.41880000000000001</v>
      </c>
      <c r="T194" s="15">
        <v>246</v>
      </c>
      <c r="U194" s="15">
        <f t="shared" si="6"/>
        <v>14.577777777777778</v>
      </c>
      <c r="V194" s="15">
        <f t="shared" si="7"/>
        <v>11.662222222222223</v>
      </c>
      <c r="W194" s="15">
        <f t="shared" si="8"/>
        <v>11.662222222222223</v>
      </c>
    </row>
    <row r="195" spans="1:23" s="15" customFormat="1">
      <c r="A195" s="15" t="s">
        <v>232</v>
      </c>
      <c r="B195" s="15" t="s">
        <v>1103</v>
      </c>
      <c r="C195" s="15" t="s">
        <v>3</v>
      </c>
      <c r="D195" s="15" t="s">
        <v>877</v>
      </c>
      <c r="E195" s="15">
        <v>480</v>
      </c>
      <c r="F195" s="15">
        <v>49</v>
      </c>
      <c r="G195" s="15">
        <v>123</v>
      </c>
      <c r="H195" s="15">
        <v>87</v>
      </c>
      <c r="I195" s="15">
        <v>16</v>
      </c>
      <c r="J195" s="15">
        <v>2</v>
      </c>
      <c r="K195" s="15">
        <v>18</v>
      </c>
      <c r="L195" s="15">
        <v>54</v>
      </c>
      <c r="M195" s="15">
        <v>32</v>
      </c>
      <c r="N195" s="15">
        <v>87</v>
      </c>
      <c r="O195" s="15">
        <v>3</v>
      </c>
      <c r="P195" s="15">
        <v>2</v>
      </c>
      <c r="Q195" s="15">
        <v>0.25619999999999998</v>
      </c>
      <c r="R195" s="15">
        <v>0.30270000000000002</v>
      </c>
      <c r="S195" s="15">
        <v>0.41039999999999999</v>
      </c>
      <c r="T195" s="15">
        <v>246</v>
      </c>
      <c r="U195" s="15">
        <f t="shared" ref="U195:U258" si="9">T195/16.875</f>
        <v>14.577777777777778</v>
      </c>
      <c r="V195" s="15">
        <f t="shared" ref="V195:V258" si="10">IF(T195 &gt;= 500,U195*1.1,IF(T195 &gt; 400,U195,IF(T195&gt;300,U195*0.9,IF(T195&gt;200,U195*0.8,IF(T195&gt;100,U195*0.7,U195*0.6)))))</f>
        <v>11.662222222222223</v>
      </c>
      <c r="W195" s="15">
        <f t="shared" ref="W195:W258" si="11">IF(V195 &lt; 1.5,1,V195)</f>
        <v>11.662222222222223</v>
      </c>
    </row>
    <row r="196" spans="1:23" s="15" customFormat="1">
      <c r="A196" s="15" t="s">
        <v>128</v>
      </c>
      <c r="B196" s="15" t="s">
        <v>977</v>
      </c>
      <c r="C196" s="15" t="s">
        <v>894</v>
      </c>
      <c r="D196" s="15" t="s">
        <v>860</v>
      </c>
      <c r="E196" s="15">
        <v>515</v>
      </c>
      <c r="F196" s="15">
        <v>59</v>
      </c>
      <c r="G196" s="15">
        <v>137</v>
      </c>
      <c r="H196" s="15">
        <v>93</v>
      </c>
      <c r="I196" s="15">
        <v>27</v>
      </c>
      <c r="J196" s="15">
        <v>6</v>
      </c>
      <c r="K196" s="15">
        <v>11</v>
      </c>
      <c r="L196" s="15">
        <v>49</v>
      </c>
      <c r="M196" s="15">
        <v>24</v>
      </c>
      <c r="N196" s="15">
        <v>107</v>
      </c>
      <c r="O196" s="15">
        <v>14</v>
      </c>
      <c r="P196" s="15">
        <v>3</v>
      </c>
      <c r="Q196" s="15">
        <v>0.26600000000000001</v>
      </c>
      <c r="R196" s="15">
        <v>0.29870000000000002</v>
      </c>
      <c r="S196" s="15">
        <v>0.40579999999999999</v>
      </c>
      <c r="T196" s="15">
        <v>245</v>
      </c>
      <c r="U196" s="15">
        <f t="shared" si="9"/>
        <v>14.518518518518519</v>
      </c>
      <c r="V196" s="15">
        <f t="shared" si="10"/>
        <v>11.614814814814816</v>
      </c>
      <c r="W196" s="15">
        <f t="shared" si="11"/>
        <v>11.614814814814816</v>
      </c>
    </row>
    <row r="197" spans="1:23" s="15" customFormat="1">
      <c r="A197" s="15" t="s">
        <v>172</v>
      </c>
      <c r="B197" s="15" t="s">
        <v>226</v>
      </c>
      <c r="C197" s="15" t="s">
        <v>3</v>
      </c>
      <c r="D197" s="15" t="s">
        <v>859</v>
      </c>
      <c r="E197" s="15">
        <v>470</v>
      </c>
      <c r="F197" s="15">
        <v>55</v>
      </c>
      <c r="G197" s="15">
        <v>128</v>
      </c>
      <c r="H197" s="15">
        <v>87</v>
      </c>
      <c r="I197" s="15">
        <v>28</v>
      </c>
      <c r="J197" s="15">
        <v>1</v>
      </c>
      <c r="K197" s="15">
        <v>12</v>
      </c>
      <c r="L197" s="15">
        <v>66</v>
      </c>
      <c r="M197" s="15">
        <v>46</v>
      </c>
      <c r="N197" s="15">
        <v>115</v>
      </c>
      <c r="O197" s="15">
        <v>1</v>
      </c>
      <c r="P197" s="15">
        <v>2</v>
      </c>
      <c r="Q197" s="15">
        <v>0.27229999999999999</v>
      </c>
      <c r="R197" s="15">
        <v>0.3372</v>
      </c>
      <c r="S197" s="15">
        <v>0.4128</v>
      </c>
      <c r="T197" s="15">
        <v>245</v>
      </c>
      <c r="U197" s="15">
        <f t="shared" si="9"/>
        <v>14.518518518518519</v>
      </c>
      <c r="V197" s="15">
        <f t="shared" si="10"/>
        <v>11.614814814814816</v>
      </c>
      <c r="W197" s="15">
        <f t="shared" si="11"/>
        <v>11.614814814814816</v>
      </c>
    </row>
    <row r="198" spans="1:23" s="15" customFormat="1">
      <c r="A198" s="15" t="s">
        <v>119</v>
      </c>
      <c r="B198" s="15" t="s">
        <v>118</v>
      </c>
      <c r="C198" s="15" t="s">
        <v>2</v>
      </c>
      <c r="D198" s="15" t="s">
        <v>885</v>
      </c>
      <c r="E198" s="15">
        <v>438</v>
      </c>
      <c r="F198" s="15">
        <v>48</v>
      </c>
      <c r="G198" s="15">
        <v>107</v>
      </c>
      <c r="H198" s="15">
        <v>81</v>
      </c>
      <c r="I198" s="15">
        <v>18</v>
      </c>
      <c r="J198" s="15">
        <v>0</v>
      </c>
      <c r="K198" s="15">
        <v>8</v>
      </c>
      <c r="L198" s="15">
        <v>50</v>
      </c>
      <c r="M198" s="15">
        <v>50</v>
      </c>
      <c r="N198" s="15">
        <v>52</v>
      </c>
      <c r="O198" s="15">
        <v>1</v>
      </c>
      <c r="P198" s="15">
        <v>2</v>
      </c>
      <c r="Q198" s="15">
        <v>0.24429999999999999</v>
      </c>
      <c r="R198" s="15">
        <v>0.32169999999999999</v>
      </c>
      <c r="S198" s="15">
        <v>0.3402</v>
      </c>
      <c r="T198" s="15">
        <v>244</v>
      </c>
      <c r="U198" s="15">
        <f t="shared" si="9"/>
        <v>14.459259259259259</v>
      </c>
      <c r="V198" s="15">
        <f t="shared" si="10"/>
        <v>11.567407407407408</v>
      </c>
      <c r="W198" s="15">
        <f t="shared" si="11"/>
        <v>11.567407407407408</v>
      </c>
    </row>
    <row r="199" spans="1:23" s="15" customFormat="1">
      <c r="A199" s="15" t="s">
        <v>58</v>
      </c>
      <c r="B199" s="15" t="s">
        <v>417</v>
      </c>
      <c r="C199" s="15" t="s">
        <v>894</v>
      </c>
      <c r="D199" s="15" t="s">
        <v>883</v>
      </c>
      <c r="E199" s="15">
        <v>450</v>
      </c>
      <c r="F199" s="15">
        <v>58</v>
      </c>
      <c r="G199" s="15">
        <v>126</v>
      </c>
      <c r="H199" s="15">
        <v>99</v>
      </c>
      <c r="I199" s="15">
        <v>20</v>
      </c>
      <c r="J199" s="15">
        <v>3</v>
      </c>
      <c r="K199" s="15">
        <v>4</v>
      </c>
      <c r="L199" s="15">
        <v>39</v>
      </c>
      <c r="M199" s="15">
        <v>30</v>
      </c>
      <c r="N199" s="15">
        <v>60</v>
      </c>
      <c r="O199" s="15">
        <v>21</v>
      </c>
      <c r="P199" s="15">
        <v>9</v>
      </c>
      <c r="Q199" s="15">
        <v>0.28000000000000003</v>
      </c>
      <c r="R199" s="15">
        <v>0.32500000000000001</v>
      </c>
      <c r="S199" s="15">
        <v>0.3644</v>
      </c>
      <c r="T199" s="15">
        <v>243</v>
      </c>
      <c r="U199" s="15">
        <f t="shared" si="9"/>
        <v>14.4</v>
      </c>
      <c r="V199" s="15">
        <f t="shared" si="10"/>
        <v>11.520000000000001</v>
      </c>
      <c r="W199" s="15">
        <f t="shared" si="11"/>
        <v>11.520000000000001</v>
      </c>
    </row>
    <row r="200" spans="1:23" s="15" customFormat="1">
      <c r="A200" s="15" t="s">
        <v>1400</v>
      </c>
      <c r="B200" s="15" t="s">
        <v>1399</v>
      </c>
      <c r="C200" s="15" t="s">
        <v>894</v>
      </c>
      <c r="D200" s="15" t="s">
        <v>865</v>
      </c>
      <c r="E200" s="15">
        <v>450</v>
      </c>
      <c r="F200" s="15">
        <v>53</v>
      </c>
      <c r="G200" s="15">
        <v>120</v>
      </c>
      <c r="H200" s="15">
        <v>80</v>
      </c>
      <c r="I200" s="15">
        <v>28</v>
      </c>
      <c r="J200" s="15">
        <v>1</v>
      </c>
      <c r="K200" s="15">
        <v>11</v>
      </c>
      <c r="L200" s="15">
        <v>52</v>
      </c>
      <c r="M200" s="15">
        <v>31</v>
      </c>
      <c r="N200" s="15">
        <v>80</v>
      </c>
      <c r="O200" s="15">
        <v>5</v>
      </c>
      <c r="P200" s="15">
        <v>2</v>
      </c>
      <c r="Q200" s="15">
        <v>0.26669999999999999</v>
      </c>
      <c r="R200" s="15">
        <v>0.31390000000000001</v>
      </c>
      <c r="S200" s="15">
        <v>0.40670000000000001</v>
      </c>
      <c r="T200" s="15">
        <v>242</v>
      </c>
      <c r="U200" s="15">
        <f t="shared" si="9"/>
        <v>14.34074074074074</v>
      </c>
      <c r="V200" s="15">
        <f t="shared" si="10"/>
        <v>11.472592592592592</v>
      </c>
      <c r="W200" s="15">
        <f t="shared" si="11"/>
        <v>11.472592592592592</v>
      </c>
    </row>
    <row r="201" spans="1:23" s="15" customFormat="1">
      <c r="A201" s="15" t="s">
        <v>172</v>
      </c>
      <c r="B201" s="15" t="s">
        <v>371</v>
      </c>
      <c r="C201" s="15" t="s">
        <v>892</v>
      </c>
      <c r="D201" s="15" t="s">
        <v>883</v>
      </c>
      <c r="E201" s="15">
        <v>390</v>
      </c>
      <c r="F201" s="15">
        <v>49</v>
      </c>
      <c r="G201" s="15">
        <v>106</v>
      </c>
      <c r="H201" s="15">
        <v>71</v>
      </c>
      <c r="I201" s="15">
        <v>23</v>
      </c>
      <c r="J201" s="15">
        <v>1</v>
      </c>
      <c r="K201" s="15">
        <v>11</v>
      </c>
      <c r="L201" s="15">
        <v>55</v>
      </c>
      <c r="M201" s="15">
        <v>33</v>
      </c>
      <c r="N201" s="15">
        <v>59</v>
      </c>
      <c r="O201" s="15">
        <v>1</v>
      </c>
      <c r="P201" s="15">
        <v>2</v>
      </c>
      <c r="Q201" s="15">
        <v>0.27179999999999999</v>
      </c>
      <c r="R201" s="15">
        <v>0.3286</v>
      </c>
      <c r="S201" s="15">
        <v>0.42049999999999998</v>
      </c>
      <c r="T201" s="15">
        <v>241</v>
      </c>
      <c r="U201" s="15">
        <f t="shared" si="9"/>
        <v>14.281481481481482</v>
      </c>
      <c r="V201" s="15">
        <f t="shared" si="10"/>
        <v>11.425185185185185</v>
      </c>
      <c r="W201" s="15">
        <f t="shared" si="11"/>
        <v>11.425185185185185</v>
      </c>
    </row>
    <row r="202" spans="1:23" s="15" customFormat="1">
      <c r="A202" s="15" t="s">
        <v>1201</v>
      </c>
      <c r="B202" s="15" t="s">
        <v>1081</v>
      </c>
      <c r="C202" s="15" t="s">
        <v>3</v>
      </c>
      <c r="D202" s="15" t="s">
        <v>883</v>
      </c>
      <c r="E202" s="15">
        <v>440</v>
      </c>
      <c r="F202" s="15">
        <v>56</v>
      </c>
      <c r="G202" s="15">
        <v>120</v>
      </c>
      <c r="H202" s="15">
        <v>79</v>
      </c>
      <c r="I202" s="15">
        <v>26</v>
      </c>
      <c r="J202" s="15">
        <v>1</v>
      </c>
      <c r="K202" s="15">
        <v>14</v>
      </c>
      <c r="L202" s="15">
        <v>54</v>
      </c>
      <c r="M202" s="15">
        <v>29</v>
      </c>
      <c r="N202" s="15">
        <v>88</v>
      </c>
      <c r="O202" s="15">
        <v>1</v>
      </c>
      <c r="P202" s="15">
        <v>1</v>
      </c>
      <c r="Q202" s="15">
        <v>0.2727</v>
      </c>
      <c r="R202" s="15">
        <v>0.31769999999999998</v>
      </c>
      <c r="S202" s="15">
        <v>0.43180000000000002</v>
      </c>
      <c r="T202" s="15">
        <v>241</v>
      </c>
      <c r="U202" s="15">
        <f t="shared" si="9"/>
        <v>14.281481481481482</v>
      </c>
      <c r="V202" s="15">
        <f t="shared" si="10"/>
        <v>11.425185185185185</v>
      </c>
      <c r="W202" s="15">
        <f t="shared" si="11"/>
        <v>11.425185185185185</v>
      </c>
    </row>
    <row r="203" spans="1:23" s="15" customFormat="1">
      <c r="A203" s="15" t="s">
        <v>1845</v>
      </c>
      <c r="B203" s="15" t="s">
        <v>1844</v>
      </c>
      <c r="C203" s="15" t="s">
        <v>889</v>
      </c>
      <c r="D203" s="15" t="s">
        <v>867</v>
      </c>
      <c r="E203" s="15">
        <v>380</v>
      </c>
      <c r="F203" s="15">
        <v>59</v>
      </c>
      <c r="G203" s="15">
        <v>106</v>
      </c>
      <c r="H203" s="15">
        <v>72</v>
      </c>
      <c r="I203" s="15">
        <v>22</v>
      </c>
      <c r="J203" s="15">
        <v>3</v>
      </c>
      <c r="K203" s="15">
        <v>9</v>
      </c>
      <c r="L203" s="15">
        <v>34</v>
      </c>
      <c r="M203" s="15">
        <v>44</v>
      </c>
      <c r="N203" s="15">
        <v>66</v>
      </c>
      <c r="O203" s="15">
        <v>13</v>
      </c>
      <c r="P203" s="15">
        <v>5</v>
      </c>
      <c r="Q203" s="15">
        <v>0.27889999999999998</v>
      </c>
      <c r="R203" s="15">
        <v>0.3538</v>
      </c>
      <c r="S203" s="15">
        <v>0.42370000000000002</v>
      </c>
      <c r="T203" s="15">
        <v>240</v>
      </c>
      <c r="U203" s="15">
        <f t="shared" si="9"/>
        <v>14.222222222222221</v>
      </c>
      <c r="V203" s="15">
        <f t="shared" si="10"/>
        <v>11.377777777777778</v>
      </c>
      <c r="W203" s="15">
        <f t="shared" si="11"/>
        <v>11.377777777777778</v>
      </c>
    </row>
    <row r="204" spans="1:23" s="15" customFormat="1">
      <c r="A204" s="15" t="s">
        <v>130</v>
      </c>
      <c r="B204" s="15" t="s">
        <v>1071</v>
      </c>
      <c r="C204" s="15" t="s">
        <v>894</v>
      </c>
      <c r="D204" s="15" t="s">
        <v>876</v>
      </c>
      <c r="E204" s="15">
        <v>570</v>
      </c>
      <c r="F204" s="15">
        <v>55</v>
      </c>
      <c r="G204" s="15">
        <v>137</v>
      </c>
      <c r="H204" s="15">
        <v>109</v>
      </c>
      <c r="I204" s="15">
        <v>20</v>
      </c>
      <c r="J204" s="15">
        <v>3</v>
      </c>
      <c r="K204" s="15">
        <v>5</v>
      </c>
      <c r="L204" s="15">
        <v>55</v>
      </c>
      <c r="M204" s="15">
        <v>38</v>
      </c>
      <c r="N204" s="15">
        <v>95</v>
      </c>
      <c r="O204" s="15">
        <v>15</v>
      </c>
      <c r="P204" s="15">
        <v>6</v>
      </c>
      <c r="Q204" s="15">
        <v>0.2404</v>
      </c>
      <c r="R204" s="15">
        <v>0.2878</v>
      </c>
      <c r="S204" s="15">
        <v>0.31230000000000002</v>
      </c>
      <c r="T204" s="15">
        <v>240</v>
      </c>
      <c r="U204" s="15">
        <f t="shared" si="9"/>
        <v>14.222222222222221</v>
      </c>
      <c r="V204" s="15">
        <f t="shared" si="10"/>
        <v>11.377777777777778</v>
      </c>
      <c r="W204" s="15">
        <f t="shared" si="11"/>
        <v>11.377777777777778</v>
      </c>
    </row>
    <row r="205" spans="1:23" s="15" customFormat="1">
      <c r="A205" s="15" t="s">
        <v>1292</v>
      </c>
      <c r="B205" s="15" t="s">
        <v>1567</v>
      </c>
      <c r="C205" s="15" t="s">
        <v>892</v>
      </c>
      <c r="D205" s="15" t="s">
        <v>856</v>
      </c>
      <c r="E205" s="15">
        <v>440</v>
      </c>
      <c r="F205" s="15">
        <v>59</v>
      </c>
      <c r="G205" s="15">
        <v>112</v>
      </c>
      <c r="H205" s="15">
        <v>72</v>
      </c>
      <c r="I205" s="15">
        <v>23</v>
      </c>
      <c r="J205" s="15">
        <v>1</v>
      </c>
      <c r="K205" s="15">
        <v>16</v>
      </c>
      <c r="L205" s="15">
        <v>55</v>
      </c>
      <c r="M205" s="15">
        <v>50</v>
      </c>
      <c r="N205" s="15">
        <v>126</v>
      </c>
      <c r="O205" s="15">
        <v>24</v>
      </c>
      <c r="P205" s="15">
        <v>8</v>
      </c>
      <c r="Q205" s="15">
        <v>0.2545</v>
      </c>
      <c r="R205" s="15">
        <v>0.3306</v>
      </c>
      <c r="S205" s="15">
        <v>0.42049999999999998</v>
      </c>
      <c r="T205" s="15">
        <v>239</v>
      </c>
      <c r="U205" s="15">
        <f t="shared" si="9"/>
        <v>14.162962962962963</v>
      </c>
      <c r="V205" s="15">
        <f t="shared" si="10"/>
        <v>11.330370370370371</v>
      </c>
      <c r="W205" s="15">
        <f t="shared" si="11"/>
        <v>11.330370370370371</v>
      </c>
    </row>
    <row r="206" spans="1:23" s="15" customFormat="1">
      <c r="A206" s="15" t="s">
        <v>203</v>
      </c>
      <c r="B206" s="15" t="s">
        <v>201</v>
      </c>
      <c r="C206" s="15" t="s">
        <v>894</v>
      </c>
      <c r="D206" s="15" t="s">
        <v>893</v>
      </c>
      <c r="E206" s="15">
        <v>490</v>
      </c>
      <c r="F206" s="15">
        <v>38</v>
      </c>
      <c r="G206" s="15">
        <v>126</v>
      </c>
      <c r="H206" s="15">
        <v>97</v>
      </c>
      <c r="I206" s="15">
        <v>21</v>
      </c>
      <c r="J206" s="15">
        <v>0</v>
      </c>
      <c r="K206" s="15">
        <v>8</v>
      </c>
      <c r="L206" s="15">
        <v>44</v>
      </c>
      <c r="M206" s="15">
        <v>50</v>
      </c>
      <c r="N206" s="15">
        <v>65</v>
      </c>
      <c r="O206" s="15">
        <v>1</v>
      </c>
      <c r="P206" s="15">
        <v>1</v>
      </c>
      <c r="Q206" s="15">
        <v>0.2571</v>
      </c>
      <c r="R206" s="15">
        <v>0.32590000000000002</v>
      </c>
      <c r="S206" s="15">
        <v>0.34899999999999998</v>
      </c>
      <c r="T206" s="15">
        <v>238</v>
      </c>
      <c r="U206" s="15">
        <f t="shared" si="9"/>
        <v>14.103703703703705</v>
      </c>
      <c r="V206" s="15">
        <f t="shared" si="10"/>
        <v>11.282962962962964</v>
      </c>
      <c r="W206" s="15">
        <f t="shared" si="11"/>
        <v>11.282962962962964</v>
      </c>
    </row>
    <row r="207" spans="1:23" s="15" customFormat="1">
      <c r="A207" s="15" t="s">
        <v>363</v>
      </c>
      <c r="B207" s="15" t="s">
        <v>362</v>
      </c>
      <c r="C207" s="15" t="s">
        <v>1</v>
      </c>
      <c r="D207" s="15" t="s">
        <v>869</v>
      </c>
      <c r="E207" s="15">
        <v>430</v>
      </c>
      <c r="F207" s="15">
        <v>55</v>
      </c>
      <c r="G207" s="15">
        <v>111</v>
      </c>
      <c r="H207" s="15">
        <v>68</v>
      </c>
      <c r="I207" s="15">
        <v>22</v>
      </c>
      <c r="J207" s="15">
        <v>0</v>
      </c>
      <c r="K207" s="15">
        <v>21</v>
      </c>
      <c r="L207" s="15">
        <v>58</v>
      </c>
      <c r="M207" s="15">
        <v>36</v>
      </c>
      <c r="N207" s="15">
        <v>108</v>
      </c>
      <c r="O207" s="15">
        <v>0</v>
      </c>
      <c r="P207" s="15">
        <v>0</v>
      </c>
      <c r="Q207" s="15">
        <v>0.2581</v>
      </c>
      <c r="R207" s="15">
        <v>0.3155</v>
      </c>
      <c r="S207" s="15">
        <v>0.45579999999999998</v>
      </c>
      <c r="T207" s="15">
        <v>237</v>
      </c>
      <c r="U207" s="15">
        <f t="shared" si="9"/>
        <v>14.044444444444444</v>
      </c>
      <c r="V207" s="15">
        <f t="shared" si="10"/>
        <v>11.235555555555557</v>
      </c>
      <c r="W207" s="15">
        <f t="shared" si="11"/>
        <v>11.235555555555557</v>
      </c>
    </row>
    <row r="208" spans="1:23" s="15" customFormat="1">
      <c r="A208" s="15" t="s">
        <v>154</v>
      </c>
      <c r="B208" s="15" t="s">
        <v>153</v>
      </c>
      <c r="C208" s="15" t="s">
        <v>888</v>
      </c>
      <c r="D208" s="15" t="s">
        <v>874</v>
      </c>
      <c r="E208" s="15">
        <v>410</v>
      </c>
      <c r="F208" s="15">
        <v>66</v>
      </c>
      <c r="G208" s="15">
        <v>116</v>
      </c>
      <c r="H208" s="15">
        <v>85</v>
      </c>
      <c r="I208" s="15">
        <v>22</v>
      </c>
      <c r="J208" s="15">
        <v>3</v>
      </c>
      <c r="K208" s="15">
        <v>6</v>
      </c>
      <c r="L208" s="15">
        <v>37</v>
      </c>
      <c r="M208" s="15">
        <v>21</v>
      </c>
      <c r="N208" s="15">
        <v>68</v>
      </c>
      <c r="O208" s="15">
        <v>25</v>
      </c>
      <c r="P208" s="15">
        <v>7</v>
      </c>
      <c r="Q208" s="15">
        <v>0.28289999999999998</v>
      </c>
      <c r="R208" s="15">
        <v>0.31790000000000002</v>
      </c>
      <c r="S208" s="15">
        <v>0.39510000000000001</v>
      </c>
      <c r="T208" s="15">
        <v>236</v>
      </c>
      <c r="U208" s="15">
        <f t="shared" si="9"/>
        <v>13.985185185185186</v>
      </c>
      <c r="V208" s="15">
        <f t="shared" si="10"/>
        <v>11.18814814814815</v>
      </c>
      <c r="W208" s="15">
        <f t="shared" si="11"/>
        <v>11.18814814814815</v>
      </c>
    </row>
    <row r="209" spans="1:23" s="15" customFormat="1">
      <c r="A209" s="15" t="s">
        <v>181</v>
      </c>
      <c r="B209" s="15" t="s">
        <v>298</v>
      </c>
      <c r="C209" s="15" t="s">
        <v>888</v>
      </c>
      <c r="D209" s="15" t="s">
        <v>859</v>
      </c>
      <c r="E209" s="15">
        <v>400</v>
      </c>
      <c r="F209" s="15">
        <v>60</v>
      </c>
      <c r="G209" s="15">
        <v>97</v>
      </c>
      <c r="H209" s="15">
        <v>61</v>
      </c>
      <c r="I209" s="15">
        <v>22</v>
      </c>
      <c r="J209" s="15">
        <v>1</v>
      </c>
      <c r="K209" s="15">
        <v>13</v>
      </c>
      <c r="L209" s="15">
        <v>58</v>
      </c>
      <c r="M209" s="15">
        <v>56</v>
      </c>
      <c r="N209" s="15">
        <v>100</v>
      </c>
      <c r="O209" s="15">
        <v>2</v>
      </c>
      <c r="P209" s="15">
        <v>3</v>
      </c>
      <c r="Q209" s="15">
        <v>0.24249999999999999</v>
      </c>
      <c r="R209" s="15">
        <v>0.33550000000000002</v>
      </c>
      <c r="S209" s="15">
        <v>0.4</v>
      </c>
      <c r="T209" s="15">
        <v>233</v>
      </c>
      <c r="U209" s="15">
        <f t="shared" si="9"/>
        <v>13.807407407407407</v>
      </c>
      <c r="V209" s="15">
        <f t="shared" si="10"/>
        <v>11.045925925925927</v>
      </c>
      <c r="W209" s="15">
        <f t="shared" si="11"/>
        <v>11.045925925925927</v>
      </c>
    </row>
    <row r="210" spans="1:23" s="15" customFormat="1">
      <c r="A210" s="15" t="s">
        <v>170</v>
      </c>
      <c r="B210" s="15" t="s">
        <v>1942</v>
      </c>
      <c r="C210" s="15" t="s">
        <v>889</v>
      </c>
      <c r="D210" s="15" t="s">
        <v>868</v>
      </c>
      <c r="E210" s="15">
        <v>490</v>
      </c>
      <c r="F210" s="15">
        <v>60</v>
      </c>
      <c r="G210" s="15">
        <v>128</v>
      </c>
      <c r="H210" s="15">
        <v>87</v>
      </c>
      <c r="I210" s="15">
        <v>26</v>
      </c>
      <c r="J210" s="15">
        <v>6</v>
      </c>
      <c r="K210" s="15">
        <v>9</v>
      </c>
      <c r="L210" s="15">
        <v>47</v>
      </c>
      <c r="M210" s="15">
        <v>38</v>
      </c>
      <c r="N210" s="15">
        <v>111</v>
      </c>
      <c r="O210" s="15">
        <v>13</v>
      </c>
      <c r="P210" s="15">
        <v>8</v>
      </c>
      <c r="Q210" s="15">
        <v>0.26119999999999999</v>
      </c>
      <c r="R210" s="15">
        <v>0.31440000000000001</v>
      </c>
      <c r="S210" s="15">
        <v>0.39389999999999997</v>
      </c>
      <c r="T210" s="15">
        <v>232</v>
      </c>
      <c r="U210" s="15">
        <f t="shared" si="9"/>
        <v>13.748148148148148</v>
      </c>
      <c r="V210" s="15">
        <f t="shared" si="10"/>
        <v>10.998518518518519</v>
      </c>
      <c r="W210" s="15">
        <f t="shared" si="11"/>
        <v>10.998518518518519</v>
      </c>
    </row>
    <row r="211" spans="1:23" s="15" customFormat="1">
      <c r="A211" s="15" t="s">
        <v>33</v>
      </c>
      <c r="B211" s="15" t="s">
        <v>153</v>
      </c>
      <c r="C211" s="15" t="s">
        <v>894</v>
      </c>
      <c r="D211" s="15" t="s">
        <v>858</v>
      </c>
      <c r="E211" s="15">
        <v>510</v>
      </c>
      <c r="F211" s="15">
        <v>52</v>
      </c>
      <c r="G211" s="15">
        <v>125</v>
      </c>
      <c r="H211" s="15">
        <v>82</v>
      </c>
      <c r="I211" s="15">
        <v>26</v>
      </c>
      <c r="J211" s="15">
        <v>5</v>
      </c>
      <c r="K211" s="15">
        <v>12</v>
      </c>
      <c r="L211" s="15">
        <v>57</v>
      </c>
      <c r="M211" s="15">
        <v>50</v>
      </c>
      <c r="N211" s="15">
        <v>124</v>
      </c>
      <c r="O211" s="15">
        <v>2</v>
      </c>
      <c r="P211" s="15">
        <v>3</v>
      </c>
      <c r="Q211" s="15">
        <v>0.24510000000000001</v>
      </c>
      <c r="R211" s="15">
        <v>0.3125</v>
      </c>
      <c r="S211" s="15">
        <v>0.38629999999999998</v>
      </c>
      <c r="T211" s="15">
        <v>231</v>
      </c>
      <c r="U211" s="15">
        <f t="shared" si="9"/>
        <v>13.688888888888888</v>
      </c>
      <c r="V211" s="15">
        <f t="shared" si="10"/>
        <v>10.951111111111111</v>
      </c>
      <c r="W211" s="15">
        <f t="shared" si="11"/>
        <v>10.951111111111111</v>
      </c>
    </row>
    <row r="212" spans="1:23" s="15" customFormat="1">
      <c r="A212" s="15" t="s">
        <v>117</v>
      </c>
      <c r="B212" s="15" t="s">
        <v>116</v>
      </c>
      <c r="C212" s="15" t="s">
        <v>889</v>
      </c>
      <c r="D212" s="15" t="s">
        <v>871</v>
      </c>
      <c r="E212" s="15">
        <v>465</v>
      </c>
      <c r="F212" s="15">
        <v>49</v>
      </c>
      <c r="G212" s="15">
        <v>124</v>
      </c>
      <c r="H212" s="15">
        <v>86</v>
      </c>
      <c r="I212" s="15">
        <v>27</v>
      </c>
      <c r="J212" s="15">
        <v>4</v>
      </c>
      <c r="K212" s="15">
        <v>7</v>
      </c>
      <c r="L212" s="15">
        <v>55</v>
      </c>
      <c r="M212" s="15">
        <v>31</v>
      </c>
      <c r="N212" s="15">
        <v>101</v>
      </c>
      <c r="O212" s="15">
        <v>23</v>
      </c>
      <c r="P212" s="15">
        <v>6</v>
      </c>
      <c r="Q212" s="15">
        <v>0.26669999999999999</v>
      </c>
      <c r="R212" s="15">
        <v>0.3125</v>
      </c>
      <c r="S212" s="15">
        <v>0.3871</v>
      </c>
      <c r="T212" s="15">
        <v>231</v>
      </c>
      <c r="U212" s="15">
        <f t="shared" si="9"/>
        <v>13.688888888888888</v>
      </c>
      <c r="V212" s="15">
        <f t="shared" si="10"/>
        <v>10.951111111111111</v>
      </c>
      <c r="W212" s="15">
        <f t="shared" si="11"/>
        <v>10.951111111111111</v>
      </c>
    </row>
    <row r="213" spans="1:23" s="15" customFormat="1">
      <c r="A213" s="15" t="s">
        <v>62</v>
      </c>
      <c r="B213" s="15" t="s">
        <v>1363</v>
      </c>
      <c r="C213" s="15" t="s">
        <v>894</v>
      </c>
      <c r="D213" s="15" t="s">
        <v>859</v>
      </c>
      <c r="E213" s="15">
        <v>540</v>
      </c>
      <c r="F213" s="15">
        <v>70</v>
      </c>
      <c r="G213" s="15">
        <v>134</v>
      </c>
      <c r="H213" s="15">
        <v>92</v>
      </c>
      <c r="I213" s="15">
        <v>28</v>
      </c>
      <c r="J213" s="15">
        <v>4</v>
      </c>
      <c r="K213" s="15">
        <v>10</v>
      </c>
      <c r="L213" s="15">
        <v>58</v>
      </c>
      <c r="M213" s="15">
        <v>29</v>
      </c>
      <c r="N213" s="15">
        <v>135</v>
      </c>
      <c r="O213" s="15">
        <v>12</v>
      </c>
      <c r="P213" s="15">
        <v>4</v>
      </c>
      <c r="Q213" s="15">
        <v>0.24809999999999999</v>
      </c>
      <c r="R213" s="15">
        <v>0.28649999999999998</v>
      </c>
      <c r="S213" s="15">
        <v>0.37040000000000001</v>
      </c>
      <c r="T213" s="15">
        <v>230</v>
      </c>
      <c r="U213" s="15">
        <f t="shared" si="9"/>
        <v>13.62962962962963</v>
      </c>
      <c r="V213" s="15">
        <f t="shared" si="10"/>
        <v>10.903703703703705</v>
      </c>
      <c r="W213" s="15">
        <f t="shared" si="11"/>
        <v>10.903703703703705</v>
      </c>
    </row>
    <row r="214" spans="1:23" s="15" customFormat="1">
      <c r="A214" s="15" t="s">
        <v>42</v>
      </c>
      <c r="B214" s="15" t="s">
        <v>436</v>
      </c>
      <c r="C214" s="15" t="s">
        <v>3</v>
      </c>
      <c r="D214" s="15" t="s">
        <v>880</v>
      </c>
      <c r="E214" s="15">
        <v>450</v>
      </c>
      <c r="F214" s="15">
        <v>59</v>
      </c>
      <c r="G214" s="15">
        <v>110</v>
      </c>
      <c r="H214" s="15">
        <v>73</v>
      </c>
      <c r="I214" s="15">
        <v>21</v>
      </c>
      <c r="J214" s="15">
        <v>0</v>
      </c>
      <c r="K214" s="15">
        <v>16</v>
      </c>
      <c r="L214" s="15">
        <v>55</v>
      </c>
      <c r="M214" s="15">
        <v>58</v>
      </c>
      <c r="N214" s="15">
        <v>122</v>
      </c>
      <c r="O214" s="15">
        <v>2</v>
      </c>
      <c r="P214" s="15">
        <v>1</v>
      </c>
      <c r="Q214" s="15">
        <v>0.24440000000000001</v>
      </c>
      <c r="R214" s="15">
        <v>0.33069999999999999</v>
      </c>
      <c r="S214" s="15">
        <v>0.39779999999999999</v>
      </c>
      <c r="T214" s="15">
        <v>230</v>
      </c>
      <c r="U214" s="15">
        <f t="shared" si="9"/>
        <v>13.62962962962963</v>
      </c>
      <c r="V214" s="15">
        <f t="shared" si="10"/>
        <v>10.903703703703705</v>
      </c>
      <c r="W214" s="15">
        <f t="shared" si="11"/>
        <v>10.903703703703705</v>
      </c>
    </row>
    <row r="215" spans="1:23" s="15" customFormat="1">
      <c r="A215" s="15" t="s">
        <v>479</v>
      </c>
      <c r="B215" s="15" t="s">
        <v>478</v>
      </c>
      <c r="C215" s="15" t="s">
        <v>862</v>
      </c>
      <c r="D215" s="15" t="s">
        <v>884</v>
      </c>
      <c r="E215" s="15">
        <v>440</v>
      </c>
      <c r="F215" s="15">
        <v>35</v>
      </c>
      <c r="G215" s="15">
        <v>117</v>
      </c>
      <c r="H215" s="15">
        <v>86</v>
      </c>
      <c r="I215" s="15">
        <v>27</v>
      </c>
      <c r="J215" s="15">
        <v>0</v>
      </c>
      <c r="K215" s="15">
        <v>4</v>
      </c>
      <c r="L215" s="15">
        <v>54</v>
      </c>
      <c r="M215" s="15">
        <v>33</v>
      </c>
      <c r="N215" s="15">
        <v>49</v>
      </c>
      <c r="O215" s="15">
        <v>0</v>
      </c>
      <c r="P215" s="15">
        <v>0</v>
      </c>
      <c r="Q215" s="15">
        <v>0.26590000000000003</v>
      </c>
      <c r="R215" s="15">
        <v>0.31709999999999999</v>
      </c>
      <c r="S215" s="15">
        <v>0.35449999999999998</v>
      </c>
      <c r="T215" s="15">
        <v>229</v>
      </c>
      <c r="U215" s="15">
        <f t="shared" si="9"/>
        <v>13.57037037037037</v>
      </c>
      <c r="V215" s="15">
        <f t="shared" si="10"/>
        <v>10.856296296296296</v>
      </c>
      <c r="W215" s="15">
        <f t="shared" si="11"/>
        <v>10.856296296296296</v>
      </c>
    </row>
    <row r="216" spans="1:23" s="15" customFormat="1">
      <c r="A216" s="15" t="s">
        <v>221</v>
      </c>
      <c r="B216" s="15" t="s">
        <v>1585</v>
      </c>
      <c r="C216" s="15" t="s">
        <v>889</v>
      </c>
      <c r="D216" s="15" t="s">
        <v>878</v>
      </c>
      <c r="E216" s="15">
        <v>520</v>
      </c>
      <c r="F216" s="15">
        <v>54</v>
      </c>
      <c r="G216" s="15">
        <v>137</v>
      </c>
      <c r="H216" s="15">
        <v>98</v>
      </c>
      <c r="I216" s="15">
        <v>30</v>
      </c>
      <c r="J216" s="15">
        <v>4</v>
      </c>
      <c r="K216" s="15">
        <v>5</v>
      </c>
      <c r="L216" s="15">
        <v>56</v>
      </c>
      <c r="M216" s="15">
        <v>25</v>
      </c>
      <c r="N216" s="15">
        <v>106</v>
      </c>
      <c r="O216" s="15">
        <v>15</v>
      </c>
      <c r="P216" s="15">
        <v>6</v>
      </c>
      <c r="Q216" s="15">
        <v>0.26350000000000001</v>
      </c>
      <c r="R216" s="15">
        <v>0.29720000000000002</v>
      </c>
      <c r="S216" s="15">
        <v>0.3654</v>
      </c>
      <c r="T216" s="15">
        <v>228</v>
      </c>
      <c r="U216" s="15">
        <f t="shared" si="9"/>
        <v>13.511111111111111</v>
      </c>
      <c r="V216" s="15">
        <f t="shared" si="10"/>
        <v>10.808888888888889</v>
      </c>
      <c r="W216" s="15">
        <f t="shared" si="11"/>
        <v>10.808888888888889</v>
      </c>
    </row>
    <row r="217" spans="1:23" s="15" customFormat="1">
      <c r="A217" s="15" t="s">
        <v>172</v>
      </c>
      <c r="B217" s="15" t="s">
        <v>171</v>
      </c>
      <c r="C217" s="15" t="s">
        <v>891</v>
      </c>
      <c r="D217" s="15" t="s">
        <v>856</v>
      </c>
      <c r="E217" s="15">
        <v>420</v>
      </c>
      <c r="F217" s="15">
        <v>50</v>
      </c>
      <c r="G217" s="15">
        <v>103</v>
      </c>
      <c r="H217" s="15">
        <v>60</v>
      </c>
      <c r="I217" s="15">
        <v>30</v>
      </c>
      <c r="J217" s="15">
        <v>3</v>
      </c>
      <c r="K217" s="15">
        <v>10</v>
      </c>
      <c r="L217" s="15">
        <v>41</v>
      </c>
      <c r="M217" s="15">
        <v>52</v>
      </c>
      <c r="N217" s="15">
        <v>84</v>
      </c>
      <c r="O217" s="15">
        <v>2</v>
      </c>
      <c r="P217" s="15">
        <v>3</v>
      </c>
      <c r="Q217" s="15">
        <v>0.2452</v>
      </c>
      <c r="R217" s="15">
        <v>0.32840000000000003</v>
      </c>
      <c r="S217" s="15">
        <v>0.40239999999999998</v>
      </c>
      <c r="T217" s="15">
        <v>227</v>
      </c>
      <c r="U217" s="15">
        <f t="shared" si="9"/>
        <v>13.451851851851853</v>
      </c>
      <c r="V217" s="15">
        <f t="shared" si="10"/>
        <v>10.761481481481482</v>
      </c>
      <c r="W217" s="15">
        <f t="shared" si="11"/>
        <v>10.761481481481482</v>
      </c>
    </row>
    <row r="218" spans="1:23" s="15" customFormat="1">
      <c r="A218" s="15" t="s">
        <v>285</v>
      </c>
      <c r="B218" s="15" t="s">
        <v>970</v>
      </c>
      <c r="C218" s="15" t="s">
        <v>3</v>
      </c>
      <c r="D218" s="15" t="s">
        <v>890</v>
      </c>
      <c r="E218" s="15">
        <v>415</v>
      </c>
      <c r="F218" s="15">
        <v>42</v>
      </c>
      <c r="G218" s="15">
        <v>110</v>
      </c>
      <c r="H218" s="15">
        <v>74</v>
      </c>
      <c r="I218" s="15">
        <v>23</v>
      </c>
      <c r="J218" s="15">
        <v>3</v>
      </c>
      <c r="K218" s="15">
        <v>10</v>
      </c>
      <c r="L218" s="15">
        <v>52</v>
      </c>
      <c r="M218" s="15">
        <v>35</v>
      </c>
      <c r="N218" s="15">
        <v>73</v>
      </c>
      <c r="O218" s="15">
        <v>0</v>
      </c>
      <c r="P218" s="15">
        <v>0</v>
      </c>
      <c r="Q218" s="15">
        <v>0.2651</v>
      </c>
      <c r="R218" s="15">
        <v>0.32219999999999999</v>
      </c>
      <c r="S218" s="15">
        <v>0.40720000000000001</v>
      </c>
      <c r="T218" s="15">
        <v>225</v>
      </c>
      <c r="U218" s="15">
        <f t="shared" si="9"/>
        <v>13.333333333333334</v>
      </c>
      <c r="V218" s="15">
        <f t="shared" si="10"/>
        <v>10.666666666666668</v>
      </c>
      <c r="W218" s="15">
        <f t="shared" si="11"/>
        <v>10.666666666666668</v>
      </c>
    </row>
    <row r="219" spans="1:23" s="15" customFormat="1">
      <c r="A219" s="15" t="s">
        <v>92</v>
      </c>
      <c r="B219" s="15" t="s">
        <v>91</v>
      </c>
      <c r="C219" s="15" t="s">
        <v>889</v>
      </c>
      <c r="D219" s="15" t="s">
        <v>883</v>
      </c>
      <c r="E219" s="15">
        <v>600</v>
      </c>
      <c r="F219" s="15">
        <v>81</v>
      </c>
      <c r="G219" s="15">
        <v>149</v>
      </c>
      <c r="H219" s="15">
        <v>114</v>
      </c>
      <c r="I219" s="15">
        <v>23</v>
      </c>
      <c r="J219" s="15">
        <v>8</v>
      </c>
      <c r="K219" s="15">
        <v>4</v>
      </c>
      <c r="L219" s="15">
        <v>42</v>
      </c>
      <c r="M219" s="15">
        <v>48</v>
      </c>
      <c r="N219" s="15">
        <v>158</v>
      </c>
      <c r="O219" s="15">
        <v>18</v>
      </c>
      <c r="P219" s="15">
        <v>9</v>
      </c>
      <c r="Q219" s="15">
        <v>0.24829999999999999</v>
      </c>
      <c r="R219" s="15">
        <v>0.30399999999999999</v>
      </c>
      <c r="S219" s="15">
        <v>0.33329999999999999</v>
      </c>
      <c r="T219" s="15">
        <v>222</v>
      </c>
      <c r="U219" s="15">
        <f t="shared" si="9"/>
        <v>13.155555555555555</v>
      </c>
      <c r="V219" s="15">
        <f t="shared" si="10"/>
        <v>10.524444444444445</v>
      </c>
      <c r="W219" s="15">
        <f t="shared" si="11"/>
        <v>10.524444444444445</v>
      </c>
    </row>
    <row r="220" spans="1:23" s="15" customFormat="1">
      <c r="A220" s="15" t="s">
        <v>1209</v>
      </c>
      <c r="B220" s="15" t="s">
        <v>1104</v>
      </c>
      <c r="C220" s="15" t="s">
        <v>2</v>
      </c>
      <c r="D220" s="15" t="s">
        <v>863</v>
      </c>
      <c r="E220" s="15">
        <v>505</v>
      </c>
      <c r="F220" s="15">
        <v>56</v>
      </c>
      <c r="G220" s="15">
        <v>137</v>
      </c>
      <c r="H220" s="15">
        <v>109</v>
      </c>
      <c r="I220" s="15">
        <v>18</v>
      </c>
      <c r="J220" s="15">
        <v>4</v>
      </c>
      <c r="K220" s="15">
        <v>6</v>
      </c>
      <c r="L220" s="15">
        <v>45</v>
      </c>
      <c r="M220" s="15">
        <v>29</v>
      </c>
      <c r="N220" s="15">
        <v>94</v>
      </c>
      <c r="O220" s="15">
        <v>7</v>
      </c>
      <c r="P220" s="15">
        <v>5</v>
      </c>
      <c r="Q220" s="15">
        <v>0.27129999999999999</v>
      </c>
      <c r="R220" s="15">
        <v>0.31090000000000001</v>
      </c>
      <c r="S220" s="15">
        <v>0.3584</v>
      </c>
      <c r="T220" s="15">
        <v>219</v>
      </c>
      <c r="U220" s="15">
        <f t="shared" si="9"/>
        <v>12.977777777777778</v>
      </c>
      <c r="V220" s="15">
        <f t="shared" si="10"/>
        <v>10.382222222222223</v>
      </c>
      <c r="W220" s="15">
        <f t="shared" si="11"/>
        <v>10.382222222222223</v>
      </c>
    </row>
    <row r="221" spans="1:23" s="15" customFormat="1">
      <c r="A221" s="15" t="s">
        <v>263</v>
      </c>
      <c r="B221" s="15" t="s">
        <v>104</v>
      </c>
      <c r="C221" s="15" t="s">
        <v>889</v>
      </c>
      <c r="D221" s="15" t="s">
        <v>866</v>
      </c>
      <c r="E221" s="15">
        <v>420</v>
      </c>
      <c r="F221" s="15">
        <v>58</v>
      </c>
      <c r="G221" s="15">
        <v>120</v>
      </c>
      <c r="H221" s="15">
        <v>94</v>
      </c>
      <c r="I221" s="15">
        <v>18</v>
      </c>
      <c r="J221" s="15">
        <v>3</v>
      </c>
      <c r="K221" s="15">
        <v>5</v>
      </c>
      <c r="L221" s="15">
        <v>41</v>
      </c>
      <c r="M221" s="15">
        <v>31</v>
      </c>
      <c r="N221" s="15">
        <v>74</v>
      </c>
      <c r="O221" s="15">
        <v>7</v>
      </c>
      <c r="P221" s="15">
        <v>3</v>
      </c>
      <c r="Q221" s="15">
        <v>0.28570000000000001</v>
      </c>
      <c r="R221" s="15">
        <v>0.33479999999999999</v>
      </c>
      <c r="S221" s="15">
        <v>0.37859999999999999</v>
      </c>
      <c r="T221" s="15">
        <v>219</v>
      </c>
      <c r="U221" s="15">
        <f t="shared" si="9"/>
        <v>12.977777777777778</v>
      </c>
      <c r="V221" s="15">
        <f t="shared" si="10"/>
        <v>10.382222222222223</v>
      </c>
      <c r="W221" s="15">
        <f t="shared" si="11"/>
        <v>10.382222222222223</v>
      </c>
    </row>
    <row r="222" spans="1:23" s="15" customFormat="1">
      <c r="A222" s="15" t="s">
        <v>649</v>
      </c>
      <c r="B222" s="15" t="s">
        <v>1087</v>
      </c>
      <c r="C222" s="15" t="s">
        <v>894</v>
      </c>
      <c r="D222" s="15" t="s">
        <v>864</v>
      </c>
      <c r="E222" s="15">
        <v>515</v>
      </c>
      <c r="F222" s="15">
        <v>59</v>
      </c>
      <c r="G222" s="15">
        <v>123</v>
      </c>
      <c r="H222" s="15">
        <v>91</v>
      </c>
      <c r="I222" s="15">
        <v>22</v>
      </c>
      <c r="J222" s="15">
        <v>4</v>
      </c>
      <c r="K222" s="15">
        <v>6</v>
      </c>
      <c r="L222" s="15">
        <v>43</v>
      </c>
      <c r="M222" s="15">
        <v>24</v>
      </c>
      <c r="N222" s="15">
        <v>84</v>
      </c>
      <c r="O222" s="15">
        <v>6</v>
      </c>
      <c r="P222" s="15">
        <v>2</v>
      </c>
      <c r="Q222" s="15">
        <v>0.23880000000000001</v>
      </c>
      <c r="R222" s="15">
        <v>0.2727</v>
      </c>
      <c r="S222" s="15">
        <v>0.33200000000000002</v>
      </c>
      <c r="T222" s="15">
        <v>217</v>
      </c>
      <c r="U222" s="15">
        <f t="shared" si="9"/>
        <v>12.859259259259259</v>
      </c>
      <c r="V222" s="15">
        <f t="shared" si="10"/>
        <v>10.287407407407407</v>
      </c>
      <c r="W222" s="15">
        <f t="shared" si="11"/>
        <v>10.287407407407407</v>
      </c>
    </row>
    <row r="223" spans="1:23" s="15" customFormat="1">
      <c r="A223" s="15" t="s">
        <v>308</v>
      </c>
      <c r="B223" s="15" t="s">
        <v>1613</v>
      </c>
      <c r="C223" s="15" t="s">
        <v>892</v>
      </c>
      <c r="D223" s="15" t="s">
        <v>856</v>
      </c>
      <c r="E223" s="15">
        <v>450</v>
      </c>
      <c r="F223" s="15">
        <v>52</v>
      </c>
      <c r="G223" s="15">
        <v>115</v>
      </c>
      <c r="H223" s="15">
        <v>73</v>
      </c>
      <c r="I223" s="15">
        <v>26</v>
      </c>
      <c r="J223" s="15">
        <v>10</v>
      </c>
      <c r="K223" s="15">
        <v>6</v>
      </c>
      <c r="L223" s="15">
        <v>38</v>
      </c>
      <c r="M223" s="15">
        <v>35</v>
      </c>
      <c r="N223" s="15">
        <v>92</v>
      </c>
      <c r="O223" s="15">
        <v>10</v>
      </c>
      <c r="P223" s="15">
        <v>5</v>
      </c>
      <c r="Q223" s="15">
        <v>0.25559999999999999</v>
      </c>
      <c r="R223" s="15">
        <v>0.30930000000000002</v>
      </c>
      <c r="S223" s="15">
        <v>0.39779999999999999</v>
      </c>
      <c r="T223" s="15">
        <v>217</v>
      </c>
      <c r="U223" s="15">
        <f t="shared" si="9"/>
        <v>12.859259259259259</v>
      </c>
      <c r="V223" s="15">
        <f t="shared" si="10"/>
        <v>10.287407407407407</v>
      </c>
      <c r="W223" s="15">
        <f t="shared" si="11"/>
        <v>10.287407407407407</v>
      </c>
    </row>
    <row r="224" spans="1:23" s="15" customFormat="1">
      <c r="A224" s="15" t="s">
        <v>516</v>
      </c>
      <c r="B224" s="15" t="s">
        <v>515</v>
      </c>
      <c r="C224" s="15" t="s">
        <v>2</v>
      </c>
      <c r="D224" s="15" t="s">
        <v>861</v>
      </c>
      <c r="E224" s="15">
        <v>440</v>
      </c>
      <c r="F224" s="15">
        <v>60</v>
      </c>
      <c r="G224" s="15">
        <v>110</v>
      </c>
      <c r="H224" s="15">
        <v>66</v>
      </c>
      <c r="I224" s="15">
        <v>29</v>
      </c>
      <c r="J224" s="15">
        <v>1</v>
      </c>
      <c r="K224" s="15">
        <v>14</v>
      </c>
      <c r="L224" s="15">
        <v>53</v>
      </c>
      <c r="M224" s="15">
        <v>47</v>
      </c>
      <c r="N224" s="15">
        <v>126</v>
      </c>
      <c r="O224" s="15">
        <v>1</v>
      </c>
      <c r="P224" s="15">
        <v>2</v>
      </c>
      <c r="Q224" s="15">
        <v>0.25</v>
      </c>
      <c r="R224" s="15">
        <v>0.32240000000000002</v>
      </c>
      <c r="S224" s="15">
        <v>0.41589999999999999</v>
      </c>
      <c r="T224" s="15">
        <v>216</v>
      </c>
      <c r="U224" s="15">
        <f t="shared" si="9"/>
        <v>12.8</v>
      </c>
      <c r="V224" s="15">
        <f t="shared" si="10"/>
        <v>10.240000000000002</v>
      </c>
      <c r="W224" s="15">
        <f t="shared" si="11"/>
        <v>10.240000000000002</v>
      </c>
    </row>
    <row r="225" spans="1:23" s="15" customFormat="1">
      <c r="A225" s="15" t="s">
        <v>58</v>
      </c>
      <c r="B225" s="15" t="s">
        <v>1099</v>
      </c>
      <c r="C225" s="15" t="s">
        <v>894</v>
      </c>
      <c r="D225" s="15" t="s">
        <v>872</v>
      </c>
      <c r="E225" s="15">
        <v>500</v>
      </c>
      <c r="F225" s="15">
        <v>48</v>
      </c>
      <c r="G225" s="15">
        <v>135</v>
      </c>
      <c r="H225" s="15">
        <v>107</v>
      </c>
      <c r="I225" s="15">
        <v>21</v>
      </c>
      <c r="J225" s="15">
        <v>3</v>
      </c>
      <c r="K225" s="15">
        <v>4</v>
      </c>
      <c r="L225" s="15">
        <v>38</v>
      </c>
      <c r="M225" s="15">
        <v>24</v>
      </c>
      <c r="N225" s="15">
        <v>76</v>
      </c>
      <c r="O225" s="15">
        <v>10</v>
      </c>
      <c r="P225" s="15">
        <v>3</v>
      </c>
      <c r="Q225" s="15">
        <v>0.27</v>
      </c>
      <c r="R225" s="15">
        <v>0.3034</v>
      </c>
      <c r="S225" s="15">
        <v>0.34799999999999998</v>
      </c>
      <c r="T225" s="15">
        <v>215</v>
      </c>
      <c r="U225" s="15">
        <f t="shared" si="9"/>
        <v>12.74074074074074</v>
      </c>
      <c r="V225" s="15">
        <f t="shared" si="10"/>
        <v>10.192592592592593</v>
      </c>
      <c r="W225" s="15">
        <f t="shared" si="11"/>
        <v>10.192592592592593</v>
      </c>
    </row>
    <row r="226" spans="1:23" s="15" customFormat="1">
      <c r="A226" s="15" t="s">
        <v>44</v>
      </c>
      <c r="B226" s="15" t="s">
        <v>43</v>
      </c>
      <c r="C226" s="15" t="s">
        <v>3</v>
      </c>
      <c r="D226" s="15" t="s">
        <v>883</v>
      </c>
      <c r="E226" s="15">
        <v>406</v>
      </c>
      <c r="F226" s="15">
        <v>50</v>
      </c>
      <c r="G226" s="15">
        <v>101</v>
      </c>
      <c r="H226" s="15">
        <v>72</v>
      </c>
      <c r="I226" s="15">
        <v>20</v>
      </c>
      <c r="J226" s="15">
        <v>0</v>
      </c>
      <c r="K226" s="15">
        <v>9</v>
      </c>
      <c r="L226" s="15">
        <v>48</v>
      </c>
      <c r="M226" s="15">
        <v>17</v>
      </c>
      <c r="N226" s="15">
        <v>56</v>
      </c>
      <c r="O226" s="15">
        <v>12</v>
      </c>
      <c r="P226" s="15">
        <v>5</v>
      </c>
      <c r="Q226" s="15">
        <v>0.24879999999999999</v>
      </c>
      <c r="R226" s="15">
        <v>0.27900000000000003</v>
      </c>
      <c r="S226" s="15">
        <v>0.36449999999999999</v>
      </c>
      <c r="T226" s="15">
        <v>214</v>
      </c>
      <c r="U226" s="15">
        <f t="shared" si="9"/>
        <v>12.681481481481482</v>
      </c>
      <c r="V226" s="15">
        <f t="shared" si="10"/>
        <v>10.145185185185186</v>
      </c>
      <c r="W226" s="15">
        <f t="shared" si="11"/>
        <v>10.145185185185186</v>
      </c>
    </row>
    <row r="227" spans="1:23" s="15" customFormat="1">
      <c r="A227" s="15" t="s">
        <v>62</v>
      </c>
      <c r="B227" s="15" t="s">
        <v>250</v>
      </c>
      <c r="C227" s="15" t="s">
        <v>892</v>
      </c>
      <c r="D227" s="15" t="s">
        <v>859</v>
      </c>
      <c r="E227" s="15">
        <v>450</v>
      </c>
      <c r="F227" s="15">
        <v>56</v>
      </c>
      <c r="G227" s="15">
        <v>112</v>
      </c>
      <c r="H227" s="15">
        <v>67</v>
      </c>
      <c r="I227" s="15">
        <v>26</v>
      </c>
      <c r="J227" s="15">
        <v>3</v>
      </c>
      <c r="K227" s="15">
        <v>16</v>
      </c>
      <c r="L227" s="15">
        <v>62</v>
      </c>
      <c r="M227" s="15">
        <v>40</v>
      </c>
      <c r="N227" s="15">
        <v>136</v>
      </c>
      <c r="O227" s="15">
        <v>2</v>
      </c>
      <c r="P227" s="15">
        <v>2</v>
      </c>
      <c r="Q227" s="15">
        <v>0.24890000000000001</v>
      </c>
      <c r="R227" s="15">
        <v>0.31019999999999998</v>
      </c>
      <c r="S227" s="15">
        <v>0.42670000000000002</v>
      </c>
      <c r="T227" s="15">
        <v>214</v>
      </c>
      <c r="U227" s="15">
        <f t="shared" si="9"/>
        <v>12.681481481481482</v>
      </c>
      <c r="V227" s="15">
        <f t="shared" si="10"/>
        <v>10.145185185185186</v>
      </c>
      <c r="W227" s="15">
        <f t="shared" si="11"/>
        <v>10.145185185185186</v>
      </c>
    </row>
    <row r="228" spans="1:23" s="15" customFormat="1">
      <c r="A228" s="15" t="s">
        <v>1344</v>
      </c>
      <c r="B228" s="15" t="s">
        <v>1095</v>
      </c>
      <c r="C228" s="15" t="s">
        <v>862</v>
      </c>
      <c r="D228" s="15" t="s">
        <v>874</v>
      </c>
      <c r="E228" s="15">
        <v>340</v>
      </c>
      <c r="F228" s="15">
        <v>44</v>
      </c>
      <c r="G228" s="15">
        <v>82</v>
      </c>
      <c r="H228" s="15">
        <v>45</v>
      </c>
      <c r="I228" s="15">
        <v>20</v>
      </c>
      <c r="J228" s="15">
        <v>0</v>
      </c>
      <c r="K228" s="15">
        <v>17</v>
      </c>
      <c r="L228" s="15">
        <v>51</v>
      </c>
      <c r="M228" s="15">
        <v>53</v>
      </c>
      <c r="N228" s="15">
        <v>89</v>
      </c>
      <c r="O228" s="15">
        <v>2</v>
      </c>
      <c r="P228" s="15">
        <v>1</v>
      </c>
      <c r="Q228" s="15">
        <v>0.2412</v>
      </c>
      <c r="R228" s="15">
        <v>0.34350000000000003</v>
      </c>
      <c r="S228" s="15">
        <v>0.45</v>
      </c>
      <c r="T228" s="15">
        <v>213</v>
      </c>
      <c r="U228" s="15">
        <f t="shared" si="9"/>
        <v>12.622222222222222</v>
      </c>
      <c r="V228" s="15">
        <f t="shared" si="10"/>
        <v>10.097777777777779</v>
      </c>
      <c r="W228" s="15">
        <f t="shared" si="11"/>
        <v>10.097777777777779</v>
      </c>
    </row>
    <row r="229" spans="1:23" s="15" customFormat="1">
      <c r="A229" s="15" t="s">
        <v>128</v>
      </c>
      <c r="B229" s="15" t="s">
        <v>292</v>
      </c>
      <c r="C229" s="15" t="s">
        <v>3</v>
      </c>
      <c r="D229" s="15" t="s">
        <v>885</v>
      </c>
      <c r="E229" s="15">
        <v>550</v>
      </c>
      <c r="F229" s="15">
        <v>47</v>
      </c>
      <c r="G229" s="15">
        <v>149</v>
      </c>
      <c r="H229" s="15">
        <v>106</v>
      </c>
      <c r="I229" s="15">
        <v>31</v>
      </c>
      <c r="J229" s="15">
        <v>0</v>
      </c>
      <c r="K229" s="15">
        <v>12</v>
      </c>
      <c r="L229" s="15">
        <v>56</v>
      </c>
      <c r="M229" s="15">
        <v>31</v>
      </c>
      <c r="N229" s="15">
        <v>141</v>
      </c>
      <c r="O229" s="15">
        <v>5</v>
      </c>
      <c r="P229" s="15">
        <v>1</v>
      </c>
      <c r="Q229" s="15">
        <v>0.27089999999999997</v>
      </c>
      <c r="R229" s="15">
        <v>0.30980000000000002</v>
      </c>
      <c r="S229" s="15">
        <v>0.39269999999999999</v>
      </c>
      <c r="T229" s="15">
        <v>213</v>
      </c>
      <c r="U229" s="15">
        <f t="shared" si="9"/>
        <v>12.622222222222222</v>
      </c>
      <c r="V229" s="15">
        <f t="shared" si="10"/>
        <v>10.097777777777779</v>
      </c>
      <c r="W229" s="15">
        <f t="shared" si="11"/>
        <v>10.097777777777779</v>
      </c>
    </row>
    <row r="230" spans="1:23" s="15" customFormat="1">
      <c r="A230" s="15" t="s">
        <v>424</v>
      </c>
      <c r="B230" s="15" t="s">
        <v>423</v>
      </c>
      <c r="C230" s="15" t="s">
        <v>889</v>
      </c>
      <c r="D230" s="15" t="s">
        <v>875</v>
      </c>
      <c r="E230" s="15">
        <v>460</v>
      </c>
      <c r="F230" s="15">
        <v>59</v>
      </c>
      <c r="G230" s="15">
        <v>103</v>
      </c>
      <c r="H230" s="15">
        <v>52</v>
      </c>
      <c r="I230" s="15">
        <v>26</v>
      </c>
      <c r="J230" s="15">
        <v>1</v>
      </c>
      <c r="K230" s="15">
        <v>24</v>
      </c>
      <c r="L230" s="15">
        <v>61</v>
      </c>
      <c r="M230" s="15">
        <v>39</v>
      </c>
      <c r="N230" s="15">
        <v>153</v>
      </c>
      <c r="O230" s="15">
        <v>3</v>
      </c>
      <c r="P230" s="15">
        <v>1</v>
      </c>
      <c r="Q230" s="15">
        <v>0.22389999999999999</v>
      </c>
      <c r="R230" s="15">
        <v>0.28460000000000002</v>
      </c>
      <c r="S230" s="15">
        <v>0.44130000000000003</v>
      </c>
      <c r="T230" s="15">
        <v>211</v>
      </c>
      <c r="U230" s="15">
        <f t="shared" si="9"/>
        <v>12.503703703703703</v>
      </c>
      <c r="V230" s="15">
        <f t="shared" si="10"/>
        <v>10.002962962962963</v>
      </c>
      <c r="W230" s="15">
        <f t="shared" si="11"/>
        <v>10.002962962962963</v>
      </c>
    </row>
    <row r="231" spans="1:23" s="15" customFormat="1">
      <c r="A231" s="15" t="s">
        <v>376</v>
      </c>
      <c r="B231" s="15" t="s">
        <v>375</v>
      </c>
      <c r="C231" s="15" t="s">
        <v>862</v>
      </c>
      <c r="D231" s="15" t="s">
        <v>870</v>
      </c>
      <c r="E231" s="15">
        <v>420</v>
      </c>
      <c r="F231" s="15">
        <v>32</v>
      </c>
      <c r="G231" s="15">
        <v>112</v>
      </c>
      <c r="H231" s="15">
        <v>85</v>
      </c>
      <c r="I231" s="15">
        <v>16</v>
      </c>
      <c r="J231" s="15">
        <v>0</v>
      </c>
      <c r="K231" s="15">
        <v>11</v>
      </c>
      <c r="L231" s="15">
        <v>51</v>
      </c>
      <c r="M231" s="15">
        <v>28</v>
      </c>
      <c r="N231" s="15">
        <v>65</v>
      </c>
      <c r="O231" s="15">
        <v>1</v>
      </c>
      <c r="P231" s="15">
        <v>0</v>
      </c>
      <c r="Q231" s="15">
        <v>0.26669999999999999</v>
      </c>
      <c r="R231" s="15">
        <v>0.3125</v>
      </c>
      <c r="S231" s="15">
        <v>0.38329999999999997</v>
      </c>
      <c r="T231" s="15">
        <v>208</v>
      </c>
      <c r="U231" s="15">
        <f t="shared" si="9"/>
        <v>12.325925925925926</v>
      </c>
      <c r="V231" s="15">
        <f t="shared" si="10"/>
        <v>9.8607407407407415</v>
      </c>
      <c r="W231" s="15">
        <f t="shared" si="11"/>
        <v>9.8607407407407415</v>
      </c>
    </row>
    <row r="232" spans="1:23" s="15" customFormat="1">
      <c r="A232" s="15" t="s">
        <v>387</v>
      </c>
      <c r="B232" s="15" t="s">
        <v>386</v>
      </c>
      <c r="C232" s="15" t="s">
        <v>888</v>
      </c>
      <c r="D232" s="15" t="s">
        <v>881</v>
      </c>
      <c r="E232" s="15">
        <v>430</v>
      </c>
      <c r="F232" s="15">
        <v>56</v>
      </c>
      <c r="G232" s="15">
        <v>115</v>
      </c>
      <c r="H232" s="15">
        <v>81</v>
      </c>
      <c r="I232" s="15">
        <v>24</v>
      </c>
      <c r="J232" s="15">
        <v>3</v>
      </c>
      <c r="K232" s="15">
        <v>7</v>
      </c>
      <c r="L232" s="15">
        <v>34</v>
      </c>
      <c r="M232" s="15">
        <v>27</v>
      </c>
      <c r="N232" s="15">
        <v>77</v>
      </c>
      <c r="O232" s="15">
        <v>6</v>
      </c>
      <c r="P232" s="15">
        <v>5</v>
      </c>
      <c r="Q232" s="15">
        <v>0.26740000000000003</v>
      </c>
      <c r="R232" s="15">
        <v>0.31069999999999998</v>
      </c>
      <c r="S232" s="15">
        <v>0.38600000000000001</v>
      </c>
      <c r="T232" s="15">
        <v>207</v>
      </c>
      <c r="U232" s="15">
        <f t="shared" si="9"/>
        <v>12.266666666666667</v>
      </c>
      <c r="V232" s="15">
        <f t="shared" si="10"/>
        <v>9.8133333333333344</v>
      </c>
      <c r="W232" s="15">
        <f t="shared" si="11"/>
        <v>9.8133333333333344</v>
      </c>
    </row>
    <row r="233" spans="1:23" s="15" customFormat="1">
      <c r="A233" s="15" t="s">
        <v>128</v>
      </c>
      <c r="B233" s="15" t="s">
        <v>173</v>
      </c>
      <c r="C233" s="15" t="s">
        <v>889</v>
      </c>
      <c r="D233" s="15" t="s">
        <v>873</v>
      </c>
      <c r="E233" s="15">
        <v>384</v>
      </c>
      <c r="F233" s="15">
        <v>53</v>
      </c>
      <c r="G233" s="15">
        <v>103</v>
      </c>
      <c r="H233" s="15">
        <v>75</v>
      </c>
      <c r="I233" s="15">
        <v>17</v>
      </c>
      <c r="J233" s="15">
        <v>4</v>
      </c>
      <c r="K233" s="15">
        <v>7</v>
      </c>
      <c r="L233" s="15">
        <v>35</v>
      </c>
      <c r="M233" s="15">
        <v>31</v>
      </c>
      <c r="N233" s="15">
        <v>69</v>
      </c>
      <c r="O233" s="15">
        <v>11</v>
      </c>
      <c r="P233" s="15">
        <v>3</v>
      </c>
      <c r="Q233" s="15">
        <v>0.26819999999999999</v>
      </c>
      <c r="R233" s="15">
        <v>0.32290000000000002</v>
      </c>
      <c r="S233" s="15">
        <v>0.38800000000000001</v>
      </c>
      <c r="T233" s="15">
        <v>207</v>
      </c>
      <c r="U233" s="15">
        <f t="shared" si="9"/>
        <v>12.266666666666667</v>
      </c>
      <c r="V233" s="15">
        <f t="shared" si="10"/>
        <v>9.8133333333333344</v>
      </c>
      <c r="W233" s="15">
        <f t="shared" si="11"/>
        <v>9.8133333333333344</v>
      </c>
    </row>
    <row r="234" spans="1:23" s="15" customFormat="1">
      <c r="A234" s="15" t="s">
        <v>44</v>
      </c>
      <c r="B234" s="15" t="s">
        <v>1472</v>
      </c>
      <c r="C234" s="15" t="s">
        <v>862</v>
      </c>
      <c r="D234" s="15" t="s">
        <v>861</v>
      </c>
      <c r="E234" s="15">
        <v>430</v>
      </c>
      <c r="F234" s="15">
        <v>58</v>
      </c>
      <c r="G234" s="15">
        <v>96</v>
      </c>
      <c r="H234" s="15">
        <v>44</v>
      </c>
      <c r="I234" s="15">
        <v>26</v>
      </c>
      <c r="J234" s="15">
        <v>2</v>
      </c>
      <c r="K234" s="15">
        <v>24</v>
      </c>
      <c r="L234" s="15">
        <v>69</v>
      </c>
      <c r="M234" s="15">
        <v>24</v>
      </c>
      <c r="N234" s="15">
        <v>143</v>
      </c>
      <c r="O234" s="15">
        <v>1</v>
      </c>
      <c r="P234" s="15">
        <v>1</v>
      </c>
      <c r="Q234" s="15">
        <v>0.2233</v>
      </c>
      <c r="R234" s="15">
        <v>0.26429999999999998</v>
      </c>
      <c r="S234" s="15">
        <v>0.46050000000000002</v>
      </c>
      <c r="T234" s="15">
        <v>206</v>
      </c>
      <c r="U234" s="15">
        <f t="shared" si="9"/>
        <v>12.207407407407407</v>
      </c>
      <c r="V234" s="15">
        <f t="shared" si="10"/>
        <v>9.7659259259259272</v>
      </c>
      <c r="W234" s="15">
        <f t="shared" si="11"/>
        <v>9.7659259259259272</v>
      </c>
    </row>
    <row r="235" spans="1:23" s="15" customFormat="1">
      <c r="A235" s="15" t="s">
        <v>610</v>
      </c>
      <c r="B235" s="15" t="s">
        <v>950</v>
      </c>
      <c r="C235" s="15" t="s">
        <v>888</v>
      </c>
      <c r="D235" s="15" t="s">
        <v>877</v>
      </c>
      <c r="E235" s="15">
        <v>385</v>
      </c>
      <c r="F235" s="15">
        <v>42</v>
      </c>
      <c r="G235" s="15">
        <v>95</v>
      </c>
      <c r="H235" s="15">
        <v>68</v>
      </c>
      <c r="I235" s="15">
        <v>18</v>
      </c>
      <c r="J235" s="15">
        <v>5</v>
      </c>
      <c r="K235" s="15">
        <v>4</v>
      </c>
      <c r="L235" s="15">
        <v>32</v>
      </c>
      <c r="M235" s="15">
        <v>44</v>
      </c>
      <c r="N235" s="15">
        <v>65</v>
      </c>
      <c r="O235" s="15">
        <v>24</v>
      </c>
      <c r="P235" s="15">
        <v>6</v>
      </c>
      <c r="Q235" s="15">
        <v>0.24679999999999999</v>
      </c>
      <c r="R235" s="15">
        <v>0.32400000000000001</v>
      </c>
      <c r="S235" s="15">
        <v>0.35060000000000002</v>
      </c>
      <c r="T235" s="15">
        <v>206</v>
      </c>
      <c r="U235" s="15">
        <f t="shared" si="9"/>
        <v>12.207407407407407</v>
      </c>
      <c r="V235" s="15">
        <f t="shared" si="10"/>
        <v>9.7659259259259272</v>
      </c>
      <c r="W235" s="15">
        <f t="shared" si="11"/>
        <v>9.7659259259259272</v>
      </c>
    </row>
    <row r="236" spans="1:23" s="15" customFormat="1">
      <c r="A236" s="15" t="s">
        <v>176</v>
      </c>
      <c r="B236" s="15" t="s">
        <v>1243</v>
      </c>
      <c r="C236" s="15" t="s">
        <v>892</v>
      </c>
      <c r="D236" s="15" t="s">
        <v>867</v>
      </c>
      <c r="E236" s="15">
        <v>363</v>
      </c>
      <c r="F236" s="15">
        <v>52</v>
      </c>
      <c r="G236" s="15">
        <v>101</v>
      </c>
      <c r="H236" s="15">
        <v>70</v>
      </c>
      <c r="I236" s="15">
        <v>24</v>
      </c>
      <c r="J236" s="15">
        <v>0</v>
      </c>
      <c r="K236" s="15">
        <v>7</v>
      </c>
      <c r="L236" s="15">
        <v>45</v>
      </c>
      <c r="M236" s="15">
        <v>40</v>
      </c>
      <c r="N236" s="15">
        <v>79</v>
      </c>
      <c r="O236" s="15">
        <v>2</v>
      </c>
      <c r="P236" s="15">
        <v>1</v>
      </c>
      <c r="Q236" s="15">
        <v>0.2782</v>
      </c>
      <c r="R236" s="15">
        <v>0.34989999999999999</v>
      </c>
      <c r="S236" s="15">
        <v>0.4022</v>
      </c>
      <c r="T236" s="15">
        <v>205</v>
      </c>
      <c r="U236" s="15">
        <f t="shared" si="9"/>
        <v>12.148148148148149</v>
      </c>
      <c r="V236" s="15">
        <f t="shared" si="10"/>
        <v>9.7185185185185201</v>
      </c>
      <c r="W236" s="15">
        <f t="shared" si="11"/>
        <v>9.7185185185185201</v>
      </c>
    </row>
    <row r="237" spans="1:23" s="15" customFormat="1">
      <c r="A237" s="15" t="s">
        <v>1986</v>
      </c>
      <c r="B237" s="15" t="s">
        <v>498</v>
      </c>
      <c r="C237" s="15" t="s">
        <v>889</v>
      </c>
      <c r="D237" s="15" t="s">
        <v>885</v>
      </c>
      <c r="E237" s="15">
        <v>535</v>
      </c>
      <c r="F237" s="15">
        <v>70</v>
      </c>
      <c r="G237" s="15">
        <v>116</v>
      </c>
      <c r="H237" s="15">
        <v>73</v>
      </c>
      <c r="I237" s="15">
        <v>23</v>
      </c>
      <c r="J237" s="15">
        <v>4</v>
      </c>
      <c r="K237" s="15">
        <v>16</v>
      </c>
      <c r="L237" s="15">
        <v>41</v>
      </c>
      <c r="M237" s="15">
        <v>58</v>
      </c>
      <c r="N237" s="15">
        <v>173</v>
      </c>
      <c r="O237" s="15">
        <v>18</v>
      </c>
      <c r="P237" s="15">
        <v>6</v>
      </c>
      <c r="Q237" s="15">
        <v>0.21679999999999999</v>
      </c>
      <c r="R237" s="15">
        <v>0.29339999999999999</v>
      </c>
      <c r="S237" s="15">
        <v>0.36449999999999999</v>
      </c>
      <c r="T237" s="15">
        <v>203</v>
      </c>
      <c r="U237" s="15">
        <f t="shared" si="9"/>
        <v>12.02962962962963</v>
      </c>
      <c r="V237" s="15">
        <f t="shared" si="10"/>
        <v>9.6237037037037041</v>
      </c>
      <c r="W237" s="15">
        <f t="shared" si="11"/>
        <v>9.6237037037037041</v>
      </c>
    </row>
    <row r="238" spans="1:23" s="15" customFormat="1">
      <c r="A238" s="15" t="s">
        <v>1628</v>
      </c>
      <c r="B238" s="15" t="s">
        <v>1604</v>
      </c>
      <c r="C238" s="15" t="s">
        <v>889</v>
      </c>
      <c r="D238" s="15" t="s">
        <v>873</v>
      </c>
      <c r="E238" s="15">
        <v>500</v>
      </c>
      <c r="F238" s="15">
        <v>61</v>
      </c>
      <c r="G238" s="15">
        <v>117</v>
      </c>
      <c r="H238" s="15">
        <v>76</v>
      </c>
      <c r="I238" s="15">
        <v>23</v>
      </c>
      <c r="J238" s="15">
        <v>5</v>
      </c>
      <c r="K238" s="15">
        <v>13</v>
      </c>
      <c r="L238" s="15">
        <v>54</v>
      </c>
      <c r="M238" s="15">
        <v>36</v>
      </c>
      <c r="N238" s="15">
        <v>143</v>
      </c>
      <c r="O238" s="15">
        <v>12</v>
      </c>
      <c r="P238" s="15">
        <v>6</v>
      </c>
      <c r="Q238" s="15">
        <v>0.23400000000000001</v>
      </c>
      <c r="R238" s="15">
        <v>0.28539999999999999</v>
      </c>
      <c r="S238" s="15">
        <v>0.378</v>
      </c>
      <c r="T238" s="15">
        <v>203</v>
      </c>
      <c r="U238" s="15">
        <f t="shared" si="9"/>
        <v>12.02962962962963</v>
      </c>
      <c r="V238" s="15">
        <f t="shared" si="10"/>
        <v>9.6237037037037041</v>
      </c>
      <c r="W238" s="15">
        <f t="shared" si="11"/>
        <v>9.6237037037037041</v>
      </c>
    </row>
    <row r="239" spans="1:23" s="15" customFormat="1">
      <c r="A239" s="15" t="s">
        <v>1597</v>
      </c>
      <c r="B239" s="15" t="s">
        <v>1596</v>
      </c>
      <c r="C239" s="15" t="s">
        <v>889</v>
      </c>
      <c r="D239" s="15" t="s">
        <v>870</v>
      </c>
      <c r="E239" s="15">
        <v>440</v>
      </c>
      <c r="F239" s="15">
        <v>61</v>
      </c>
      <c r="G239" s="15">
        <v>106</v>
      </c>
      <c r="H239" s="15">
        <v>69</v>
      </c>
      <c r="I239" s="15">
        <v>25</v>
      </c>
      <c r="J239" s="15">
        <v>6</v>
      </c>
      <c r="K239" s="15">
        <v>6</v>
      </c>
      <c r="L239" s="15">
        <v>40</v>
      </c>
      <c r="M239" s="15">
        <v>38</v>
      </c>
      <c r="N239" s="15">
        <v>113</v>
      </c>
      <c r="O239" s="15">
        <v>26</v>
      </c>
      <c r="P239" s="15">
        <v>10</v>
      </c>
      <c r="Q239" s="15">
        <v>0.2409</v>
      </c>
      <c r="R239" s="15">
        <v>0.30130000000000001</v>
      </c>
      <c r="S239" s="15">
        <v>0.3659</v>
      </c>
      <c r="T239" s="15">
        <v>203</v>
      </c>
      <c r="U239" s="15">
        <f t="shared" si="9"/>
        <v>12.02962962962963</v>
      </c>
      <c r="V239" s="15">
        <f t="shared" si="10"/>
        <v>9.6237037037037041</v>
      </c>
      <c r="W239" s="15">
        <f t="shared" si="11"/>
        <v>9.6237037037037041</v>
      </c>
    </row>
    <row r="240" spans="1:23" s="15" customFormat="1">
      <c r="A240" s="15" t="s">
        <v>708</v>
      </c>
      <c r="B240" s="15" t="s">
        <v>547</v>
      </c>
      <c r="C240" s="15" t="s">
        <v>894</v>
      </c>
      <c r="D240" s="15" t="s">
        <v>873</v>
      </c>
      <c r="E240" s="15">
        <v>630</v>
      </c>
      <c r="F240" s="15">
        <v>69</v>
      </c>
      <c r="G240" s="15">
        <v>130</v>
      </c>
      <c r="H240" s="15">
        <v>75</v>
      </c>
      <c r="I240" s="15">
        <v>28</v>
      </c>
      <c r="J240" s="15">
        <v>1</v>
      </c>
      <c r="K240" s="15">
        <v>26</v>
      </c>
      <c r="L240" s="15">
        <v>76</v>
      </c>
      <c r="M240" s="15">
        <v>42</v>
      </c>
      <c r="N240" s="15">
        <v>233</v>
      </c>
      <c r="O240" s="15">
        <v>14</v>
      </c>
      <c r="P240" s="15">
        <v>5</v>
      </c>
      <c r="Q240" s="15">
        <v>0.20630000000000001</v>
      </c>
      <c r="R240" s="15">
        <v>0.25600000000000001</v>
      </c>
      <c r="S240" s="15">
        <v>0.37780000000000002</v>
      </c>
      <c r="T240" s="15">
        <v>201</v>
      </c>
      <c r="U240" s="15">
        <f t="shared" si="9"/>
        <v>11.911111111111111</v>
      </c>
      <c r="V240" s="15">
        <f t="shared" si="10"/>
        <v>9.5288888888888899</v>
      </c>
      <c r="W240" s="15">
        <f t="shared" si="11"/>
        <v>9.5288888888888899</v>
      </c>
    </row>
    <row r="241" spans="1:23" s="15" customFormat="1">
      <c r="A241" s="15" t="s">
        <v>93</v>
      </c>
      <c r="B241" s="15" t="s">
        <v>289</v>
      </c>
      <c r="C241" s="15" t="s">
        <v>862</v>
      </c>
      <c r="D241" s="15" t="s">
        <v>856</v>
      </c>
      <c r="E241" s="15">
        <v>340</v>
      </c>
      <c r="F241" s="15">
        <v>45</v>
      </c>
      <c r="G241" s="15">
        <v>88</v>
      </c>
      <c r="H241" s="15">
        <v>56</v>
      </c>
      <c r="I241" s="15">
        <v>20</v>
      </c>
      <c r="J241" s="15">
        <v>2</v>
      </c>
      <c r="K241" s="15">
        <v>10</v>
      </c>
      <c r="L241" s="15">
        <v>42</v>
      </c>
      <c r="M241" s="15">
        <v>39</v>
      </c>
      <c r="N241" s="15">
        <v>69</v>
      </c>
      <c r="O241" s="15">
        <v>3</v>
      </c>
      <c r="P241" s="15">
        <v>1</v>
      </c>
      <c r="Q241" s="15">
        <v>0.25879999999999997</v>
      </c>
      <c r="R241" s="15">
        <v>0.33510000000000001</v>
      </c>
      <c r="S241" s="15">
        <v>0.41760000000000003</v>
      </c>
      <c r="T241" s="15">
        <v>201</v>
      </c>
      <c r="U241" s="15">
        <f t="shared" si="9"/>
        <v>11.911111111111111</v>
      </c>
      <c r="V241" s="15">
        <f t="shared" si="10"/>
        <v>9.5288888888888899</v>
      </c>
      <c r="W241" s="15">
        <f t="shared" si="11"/>
        <v>9.5288888888888899</v>
      </c>
    </row>
    <row r="242" spans="1:23" s="15" customFormat="1">
      <c r="A242" s="15" t="s">
        <v>308</v>
      </c>
      <c r="B242" s="15" t="s">
        <v>1826</v>
      </c>
      <c r="C242" s="15" t="s">
        <v>888</v>
      </c>
      <c r="D242" s="15" t="s">
        <v>870</v>
      </c>
      <c r="E242" s="15">
        <v>400</v>
      </c>
      <c r="F242" s="15">
        <v>53</v>
      </c>
      <c r="G242" s="15">
        <v>110</v>
      </c>
      <c r="H242" s="15">
        <v>70</v>
      </c>
      <c r="I242" s="15">
        <v>27</v>
      </c>
      <c r="J242" s="15">
        <v>5</v>
      </c>
      <c r="K242" s="15">
        <v>8</v>
      </c>
      <c r="L242" s="15">
        <v>29</v>
      </c>
      <c r="M242" s="15">
        <v>16</v>
      </c>
      <c r="N242" s="15">
        <v>80</v>
      </c>
      <c r="O242" s="15">
        <v>19</v>
      </c>
      <c r="P242" s="15">
        <v>8</v>
      </c>
      <c r="Q242" s="15">
        <v>0.27500000000000002</v>
      </c>
      <c r="R242" s="15">
        <v>0.3029</v>
      </c>
      <c r="S242" s="15">
        <v>0.42749999999999999</v>
      </c>
      <c r="T242" s="15">
        <v>200</v>
      </c>
      <c r="U242" s="15">
        <f t="shared" si="9"/>
        <v>11.851851851851851</v>
      </c>
      <c r="V242" s="15">
        <f t="shared" si="10"/>
        <v>8.2962962962962958</v>
      </c>
      <c r="W242" s="15">
        <f t="shared" si="11"/>
        <v>8.2962962962962958</v>
      </c>
    </row>
    <row r="243" spans="1:23" s="15" customFormat="1">
      <c r="A243" s="15" t="s">
        <v>1529</v>
      </c>
      <c r="B243" s="15" t="s">
        <v>1528</v>
      </c>
      <c r="C243" s="15" t="s">
        <v>888</v>
      </c>
      <c r="D243" s="15" t="s">
        <v>860</v>
      </c>
      <c r="E243" s="15">
        <v>360</v>
      </c>
      <c r="F243" s="15">
        <v>52</v>
      </c>
      <c r="G243" s="15">
        <v>101</v>
      </c>
      <c r="H243" s="15">
        <v>80</v>
      </c>
      <c r="I243" s="15">
        <v>15</v>
      </c>
      <c r="J243" s="15">
        <v>3</v>
      </c>
      <c r="K243" s="15">
        <v>3</v>
      </c>
      <c r="L243" s="15">
        <v>25</v>
      </c>
      <c r="M243" s="15">
        <v>22</v>
      </c>
      <c r="N243" s="15">
        <v>50</v>
      </c>
      <c r="O243" s="15">
        <v>24</v>
      </c>
      <c r="P243" s="15">
        <v>4</v>
      </c>
      <c r="Q243" s="15">
        <v>0.28060000000000002</v>
      </c>
      <c r="R243" s="15">
        <v>0.32200000000000001</v>
      </c>
      <c r="S243" s="15">
        <v>0.3639</v>
      </c>
      <c r="T243" s="15">
        <v>200</v>
      </c>
      <c r="U243" s="15">
        <f t="shared" si="9"/>
        <v>11.851851851851851</v>
      </c>
      <c r="V243" s="15">
        <f t="shared" si="10"/>
        <v>8.2962962962962958</v>
      </c>
      <c r="W243" s="15">
        <f t="shared" si="11"/>
        <v>8.2962962962962958</v>
      </c>
    </row>
    <row r="244" spans="1:23" s="15" customFormat="1">
      <c r="A244" s="15" t="s">
        <v>221</v>
      </c>
      <c r="B244" s="15" t="s">
        <v>500</v>
      </c>
      <c r="C244" s="15" t="s">
        <v>3</v>
      </c>
      <c r="D244" s="15" t="s">
        <v>874</v>
      </c>
      <c r="E244" s="15">
        <v>450</v>
      </c>
      <c r="F244" s="15">
        <v>42</v>
      </c>
      <c r="G244" s="15">
        <v>118</v>
      </c>
      <c r="H244" s="15">
        <v>87</v>
      </c>
      <c r="I244" s="15">
        <v>21</v>
      </c>
      <c r="J244" s="15">
        <v>0</v>
      </c>
      <c r="K244" s="15">
        <v>10</v>
      </c>
      <c r="L244" s="15">
        <v>61</v>
      </c>
      <c r="M244" s="15">
        <v>23</v>
      </c>
      <c r="N244" s="15">
        <v>94</v>
      </c>
      <c r="O244" s="15">
        <v>0</v>
      </c>
      <c r="P244" s="15">
        <v>1</v>
      </c>
      <c r="Q244" s="15">
        <v>0.26219999999999999</v>
      </c>
      <c r="R244" s="15">
        <v>0.29809999999999998</v>
      </c>
      <c r="S244" s="15">
        <v>0.37559999999999999</v>
      </c>
      <c r="T244" s="15">
        <v>200</v>
      </c>
      <c r="U244" s="15">
        <f t="shared" si="9"/>
        <v>11.851851851851851</v>
      </c>
      <c r="V244" s="15">
        <f t="shared" si="10"/>
        <v>8.2962962962962958</v>
      </c>
      <c r="W244" s="15">
        <f t="shared" si="11"/>
        <v>8.2962962962962958</v>
      </c>
    </row>
    <row r="245" spans="1:23" s="15" customFormat="1">
      <c r="A245" s="15" t="s">
        <v>432</v>
      </c>
      <c r="B245" s="15" t="s">
        <v>505</v>
      </c>
      <c r="C245" s="15" t="s">
        <v>892</v>
      </c>
      <c r="D245" s="15" t="s">
        <v>876</v>
      </c>
      <c r="E245" s="15">
        <v>375</v>
      </c>
      <c r="F245" s="15">
        <v>48</v>
      </c>
      <c r="G245" s="15">
        <v>95</v>
      </c>
      <c r="H245" s="15">
        <v>58</v>
      </c>
      <c r="I245" s="15">
        <v>17</v>
      </c>
      <c r="J245" s="15">
        <v>5</v>
      </c>
      <c r="K245" s="15">
        <v>15</v>
      </c>
      <c r="L245" s="15">
        <v>42</v>
      </c>
      <c r="M245" s="15">
        <v>28</v>
      </c>
      <c r="N245" s="15">
        <v>94</v>
      </c>
      <c r="O245" s="15">
        <v>15</v>
      </c>
      <c r="P245" s="15">
        <v>7</v>
      </c>
      <c r="Q245" s="15">
        <v>0.25330000000000003</v>
      </c>
      <c r="R245" s="15">
        <v>0.30520000000000003</v>
      </c>
      <c r="S245" s="15">
        <v>0.44529999999999997</v>
      </c>
      <c r="T245" s="15">
        <v>199</v>
      </c>
      <c r="U245" s="15">
        <f t="shared" si="9"/>
        <v>11.792592592592593</v>
      </c>
      <c r="V245" s="15">
        <f t="shared" si="10"/>
        <v>8.2548148148148144</v>
      </c>
      <c r="W245" s="15">
        <f t="shared" si="11"/>
        <v>8.2548148148148144</v>
      </c>
    </row>
    <row r="246" spans="1:23" s="15" customFormat="1">
      <c r="A246" s="15" t="s">
        <v>195</v>
      </c>
      <c r="B246" s="15" t="s">
        <v>194</v>
      </c>
      <c r="C246" s="15" t="s">
        <v>862</v>
      </c>
      <c r="D246" s="15" t="s">
        <v>874</v>
      </c>
      <c r="E246" s="15">
        <v>380</v>
      </c>
      <c r="F246" s="15">
        <v>39</v>
      </c>
      <c r="G246" s="15">
        <v>94</v>
      </c>
      <c r="H246" s="15">
        <v>70</v>
      </c>
      <c r="I246" s="15">
        <v>15</v>
      </c>
      <c r="J246" s="15">
        <v>1</v>
      </c>
      <c r="K246" s="15">
        <v>8</v>
      </c>
      <c r="L246" s="15">
        <v>48</v>
      </c>
      <c r="M246" s="15">
        <v>55</v>
      </c>
      <c r="N246" s="15">
        <v>78</v>
      </c>
      <c r="O246" s="15">
        <v>0</v>
      </c>
      <c r="P246" s="15">
        <v>0</v>
      </c>
      <c r="Q246" s="15">
        <v>0.24740000000000001</v>
      </c>
      <c r="R246" s="15">
        <v>0.34250000000000003</v>
      </c>
      <c r="S246" s="15">
        <v>0.3553</v>
      </c>
      <c r="T246" s="15">
        <v>199</v>
      </c>
      <c r="U246" s="15">
        <f t="shared" si="9"/>
        <v>11.792592592592593</v>
      </c>
      <c r="V246" s="15">
        <f t="shared" si="10"/>
        <v>8.2548148148148144</v>
      </c>
      <c r="W246" s="15">
        <f t="shared" si="11"/>
        <v>8.2548148148148144</v>
      </c>
    </row>
    <row r="247" spans="1:23" s="15" customFormat="1">
      <c r="A247" s="15" t="s">
        <v>65</v>
      </c>
      <c r="B247" s="15" t="s">
        <v>413</v>
      </c>
      <c r="C247" s="15" t="s">
        <v>888</v>
      </c>
      <c r="D247" s="15" t="s">
        <v>876</v>
      </c>
      <c r="E247" s="15">
        <v>300</v>
      </c>
      <c r="F247" s="15">
        <v>46</v>
      </c>
      <c r="G247" s="15">
        <v>73</v>
      </c>
      <c r="H247" s="15">
        <v>43</v>
      </c>
      <c r="I247" s="15">
        <v>16</v>
      </c>
      <c r="J247" s="15">
        <v>0</v>
      </c>
      <c r="K247" s="15">
        <v>14</v>
      </c>
      <c r="L247" s="15">
        <v>48</v>
      </c>
      <c r="M247" s="15">
        <v>33</v>
      </c>
      <c r="N247" s="15">
        <v>60</v>
      </c>
      <c r="O247" s="15">
        <v>0</v>
      </c>
      <c r="P247" s="15">
        <v>0</v>
      </c>
      <c r="Q247" s="15">
        <v>0.24329999999999999</v>
      </c>
      <c r="R247" s="15">
        <v>0.31830000000000003</v>
      </c>
      <c r="S247" s="15">
        <v>0.43669999999999998</v>
      </c>
      <c r="T247" s="15">
        <v>198</v>
      </c>
      <c r="U247" s="15">
        <f t="shared" si="9"/>
        <v>11.733333333333333</v>
      </c>
      <c r="V247" s="15">
        <f t="shared" si="10"/>
        <v>8.2133333333333329</v>
      </c>
      <c r="W247" s="15">
        <f t="shared" si="11"/>
        <v>8.2133333333333329</v>
      </c>
    </row>
    <row r="248" spans="1:23" s="15" customFormat="1">
      <c r="A248" s="15" t="s">
        <v>1488</v>
      </c>
      <c r="B248" s="15" t="s">
        <v>1212</v>
      </c>
      <c r="C248" s="15" t="s">
        <v>888</v>
      </c>
      <c r="D248" s="15" t="s">
        <v>885</v>
      </c>
      <c r="E248" s="15">
        <v>450</v>
      </c>
      <c r="F248" s="15">
        <v>55</v>
      </c>
      <c r="G248" s="15">
        <v>109</v>
      </c>
      <c r="H248" s="15">
        <v>75</v>
      </c>
      <c r="I248" s="15">
        <v>19</v>
      </c>
      <c r="J248" s="15">
        <v>1</v>
      </c>
      <c r="K248" s="15">
        <v>14</v>
      </c>
      <c r="L248" s="15">
        <v>58</v>
      </c>
      <c r="M248" s="15">
        <v>27</v>
      </c>
      <c r="N248" s="15">
        <v>115</v>
      </c>
      <c r="O248" s="15">
        <v>4</v>
      </c>
      <c r="P248" s="15">
        <v>3</v>
      </c>
      <c r="Q248" s="15">
        <v>0.2422</v>
      </c>
      <c r="R248" s="15">
        <v>0.28510000000000002</v>
      </c>
      <c r="S248" s="15">
        <v>0.38219999999999998</v>
      </c>
      <c r="T248" s="15">
        <v>198</v>
      </c>
      <c r="U248" s="15">
        <f t="shared" si="9"/>
        <v>11.733333333333333</v>
      </c>
      <c r="V248" s="15">
        <f t="shared" si="10"/>
        <v>8.2133333333333329</v>
      </c>
      <c r="W248" s="15">
        <f t="shared" si="11"/>
        <v>8.2133333333333329</v>
      </c>
    </row>
    <row r="249" spans="1:23" s="15" customFormat="1">
      <c r="A249" s="15" t="s">
        <v>1403</v>
      </c>
      <c r="B249" s="15" t="s">
        <v>1402</v>
      </c>
      <c r="C249" s="15" t="s">
        <v>892</v>
      </c>
      <c r="D249" s="15" t="s">
        <v>867</v>
      </c>
      <c r="E249" s="15">
        <v>380</v>
      </c>
      <c r="F249" s="15">
        <v>54</v>
      </c>
      <c r="G249" s="15">
        <v>108</v>
      </c>
      <c r="H249" s="15">
        <v>83</v>
      </c>
      <c r="I249" s="15">
        <v>18</v>
      </c>
      <c r="J249" s="15">
        <v>4</v>
      </c>
      <c r="K249" s="15">
        <v>3</v>
      </c>
      <c r="L249" s="15">
        <v>21</v>
      </c>
      <c r="M249" s="15">
        <v>27</v>
      </c>
      <c r="N249" s="15">
        <v>54</v>
      </c>
      <c r="O249" s="15">
        <v>10</v>
      </c>
      <c r="P249" s="15">
        <v>3</v>
      </c>
      <c r="Q249" s="15">
        <v>0.28420000000000001</v>
      </c>
      <c r="R249" s="15">
        <v>0.33169999999999999</v>
      </c>
      <c r="S249" s="15">
        <v>0.37630000000000002</v>
      </c>
      <c r="T249" s="15">
        <v>198</v>
      </c>
      <c r="U249" s="15">
        <f t="shared" si="9"/>
        <v>11.733333333333333</v>
      </c>
      <c r="V249" s="15">
        <f t="shared" si="10"/>
        <v>8.2133333333333329</v>
      </c>
      <c r="W249" s="15">
        <f t="shared" si="11"/>
        <v>8.2133333333333329</v>
      </c>
    </row>
    <row r="250" spans="1:23" s="15" customFormat="1">
      <c r="A250" s="15" t="s">
        <v>922</v>
      </c>
      <c r="B250" s="15" t="s">
        <v>1838</v>
      </c>
      <c r="C250" s="15" t="s">
        <v>3</v>
      </c>
      <c r="D250" s="15" t="s">
        <v>873</v>
      </c>
      <c r="E250" s="15">
        <v>380</v>
      </c>
      <c r="F250" s="15">
        <v>49</v>
      </c>
      <c r="G250" s="15">
        <v>90</v>
      </c>
      <c r="H250" s="15">
        <v>48</v>
      </c>
      <c r="I250" s="15">
        <v>21</v>
      </c>
      <c r="J250" s="15">
        <v>1</v>
      </c>
      <c r="K250" s="15">
        <v>20</v>
      </c>
      <c r="L250" s="15">
        <v>58</v>
      </c>
      <c r="M250" s="15">
        <v>42</v>
      </c>
      <c r="N250" s="15">
        <v>130</v>
      </c>
      <c r="O250" s="15">
        <v>6</v>
      </c>
      <c r="P250" s="15">
        <v>3</v>
      </c>
      <c r="Q250" s="15">
        <v>0.23680000000000001</v>
      </c>
      <c r="R250" s="15">
        <v>0.31280000000000002</v>
      </c>
      <c r="S250" s="15">
        <v>0.45529999999999998</v>
      </c>
      <c r="T250" s="15">
        <v>195</v>
      </c>
      <c r="U250" s="15">
        <f t="shared" si="9"/>
        <v>11.555555555555555</v>
      </c>
      <c r="V250" s="15">
        <f t="shared" si="10"/>
        <v>8.0888888888888886</v>
      </c>
      <c r="W250" s="15">
        <f t="shared" si="11"/>
        <v>8.0888888888888886</v>
      </c>
    </row>
    <row r="251" spans="1:23" s="15" customFormat="1">
      <c r="A251" s="15" t="s">
        <v>122</v>
      </c>
      <c r="B251" s="15" t="s">
        <v>1080</v>
      </c>
      <c r="C251" s="15" t="s">
        <v>862</v>
      </c>
      <c r="D251" s="15" t="s">
        <v>869</v>
      </c>
      <c r="E251" s="15">
        <v>380</v>
      </c>
      <c r="F251" s="15">
        <v>45</v>
      </c>
      <c r="G251" s="15">
        <v>94</v>
      </c>
      <c r="H251" s="15">
        <v>59</v>
      </c>
      <c r="I251" s="15">
        <v>21</v>
      </c>
      <c r="J251" s="15">
        <v>0</v>
      </c>
      <c r="K251" s="15">
        <v>14</v>
      </c>
      <c r="L251" s="15">
        <v>49</v>
      </c>
      <c r="M251" s="15">
        <v>25</v>
      </c>
      <c r="N251" s="15">
        <v>81</v>
      </c>
      <c r="O251" s="15">
        <v>0</v>
      </c>
      <c r="P251" s="15">
        <v>0</v>
      </c>
      <c r="Q251" s="15">
        <v>0.24740000000000001</v>
      </c>
      <c r="R251" s="15">
        <v>0.29380000000000001</v>
      </c>
      <c r="S251" s="15">
        <v>0.41320000000000001</v>
      </c>
      <c r="T251" s="15">
        <v>195</v>
      </c>
      <c r="U251" s="15">
        <f t="shared" si="9"/>
        <v>11.555555555555555</v>
      </c>
      <c r="V251" s="15">
        <f t="shared" si="10"/>
        <v>8.0888888888888886</v>
      </c>
      <c r="W251" s="15">
        <f t="shared" si="11"/>
        <v>8.0888888888888886</v>
      </c>
    </row>
    <row r="252" spans="1:23" s="15" customFormat="1">
      <c r="A252" s="15" t="s">
        <v>911</v>
      </c>
      <c r="B252" s="15" t="s">
        <v>833</v>
      </c>
      <c r="C252" s="15" t="s">
        <v>862</v>
      </c>
      <c r="D252" s="15" t="s">
        <v>867</v>
      </c>
      <c r="E252" s="15">
        <v>400</v>
      </c>
      <c r="F252" s="15">
        <v>38</v>
      </c>
      <c r="G252" s="15">
        <v>102</v>
      </c>
      <c r="H252" s="15">
        <v>75</v>
      </c>
      <c r="I252" s="15">
        <v>24</v>
      </c>
      <c r="J252" s="15">
        <v>0</v>
      </c>
      <c r="K252" s="15">
        <v>3</v>
      </c>
      <c r="L252" s="15">
        <v>51</v>
      </c>
      <c r="M252" s="15">
        <v>37</v>
      </c>
      <c r="N252" s="15">
        <v>67</v>
      </c>
      <c r="O252" s="15">
        <v>0</v>
      </c>
      <c r="P252" s="15">
        <v>0</v>
      </c>
      <c r="Q252" s="15">
        <v>0.255</v>
      </c>
      <c r="R252" s="15">
        <v>0.31809999999999999</v>
      </c>
      <c r="S252" s="15">
        <v>0.33750000000000002</v>
      </c>
      <c r="T252" s="15">
        <v>194</v>
      </c>
      <c r="U252" s="15">
        <f t="shared" si="9"/>
        <v>11.496296296296297</v>
      </c>
      <c r="V252" s="15">
        <f t="shared" si="10"/>
        <v>8.0474074074074071</v>
      </c>
      <c r="W252" s="15">
        <f t="shared" si="11"/>
        <v>8.0474074074074071</v>
      </c>
    </row>
    <row r="253" spans="1:23" s="15" customFormat="1">
      <c r="A253" s="15" t="s">
        <v>1746</v>
      </c>
      <c r="B253" s="15" t="s">
        <v>247</v>
      </c>
      <c r="C253" s="15" t="s">
        <v>2</v>
      </c>
      <c r="D253" s="15" t="s">
        <v>870</v>
      </c>
      <c r="E253" s="15">
        <v>360</v>
      </c>
      <c r="F253" s="15">
        <v>41</v>
      </c>
      <c r="G253" s="15">
        <v>98</v>
      </c>
      <c r="H253" s="15">
        <v>70</v>
      </c>
      <c r="I253" s="15">
        <v>18</v>
      </c>
      <c r="J253" s="15">
        <v>3</v>
      </c>
      <c r="K253" s="15">
        <v>7</v>
      </c>
      <c r="L253" s="15">
        <v>34</v>
      </c>
      <c r="M253" s="15">
        <v>30</v>
      </c>
      <c r="N253" s="15">
        <v>63</v>
      </c>
      <c r="O253" s="15">
        <v>12</v>
      </c>
      <c r="P253" s="15">
        <v>4</v>
      </c>
      <c r="Q253" s="15">
        <v>0.2722</v>
      </c>
      <c r="R253" s="15">
        <v>0.32819999999999999</v>
      </c>
      <c r="S253" s="15">
        <v>0.3972</v>
      </c>
      <c r="T253" s="15">
        <v>193</v>
      </c>
      <c r="U253" s="15">
        <f t="shared" si="9"/>
        <v>11.437037037037037</v>
      </c>
      <c r="V253" s="15">
        <f t="shared" si="10"/>
        <v>8.0059259259259257</v>
      </c>
      <c r="W253" s="15">
        <f t="shared" si="11"/>
        <v>8.0059259259259257</v>
      </c>
    </row>
    <row r="254" spans="1:23" s="15" customFormat="1">
      <c r="A254" s="15" t="s">
        <v>220</v>
      </c>
      <c r="B254" s="15" t="s">
        <v>1600</v>
      </c>
      <c r="C254" s="15" t="s">
        <v>889</v>
      </c>
      <c r="D254" s="15" t="s">
        <v>875</v>
      </c>
      <c r="E254" s="15">
        <v>470</v>
      </c>
      <c r="F254" s="15">
        <v>49</v>
      </c>
      <c r="G254" s="15">
        <v>112</v>
      </c>
      <c r="H254" s="15">
        <v>80</v>
      </c>
      <c r="I254" s="15">
        <v>18</v>
      </c>
      <c r="J254" s="15">
        <v>2</v>
      </c>
      <c r="K254" s="15">
        <v>12</v>
      </c>
      <c r="L254" s="15">
        <v>50</v>
      </c>
      <c r="M254" s="15">
        <v>24</v>
      </c>
      <c r="N254" s="15">
        <v>118</v>
      </c>
      <c r="O254" s="15">
        <v>23</v>
      </c>
      <c r="P254" s="15">
        <v>6</v>
      </c>
      <c r="Q254" s="15">
        <v>0.23830000000000001</v>
      </c>
      <c r="R254" s="15">
        <v>0.27529999999999999</v>
      </c>
      <c r="S254" s="15">
        <v>0.36170000000000002</v>
      </c>
      <c r="T254" s="15">
        <v>192</v>
      </c>
      <c r="U254" s="15">
        <f t="shared" si="9"/>
        <v>11.377777777777778</v>
      </c>
      <c r="V254" s="15">
        <f t="shared" si="10"/>
        <v>7.9644444444444442</v>
      </c>
      <c r="W254" s="15">
        <f t="shared" si="11"/>
        <v>7.9644444444444442</v>
      </c>
    </row>
    <row r="255" spans="1:23" s="15" customFormat="1">
      <c r="A255" s="15" t="s">
        <v>207</v>
      </c>
      <c r="B255" s="15" t="s">
        <v>206</v>
      </c>
      <c r="C255" s="15" t="s">
        <v>892</v>
      </c>
      <c r="D255" s="15" t="s">
        <v>874</v>
      </c>
      <c r="E255" s="15">
        <v>380</v>
      </c>
      <c r="F255" s="15">
        <v>46</v>
      </c>
      <c r="G255" s="15">
        <v>96</v>
      </c>
      <c r="H255" s="15">
        <v>63</v>
      </c>
      <c r="I255" s="15">
        <v>23</v>
      </c>
      <c r="J255" s="15">
        <v>2</v>
      </c>
      <c r="K255" s="15">
        <v>8</v>
      </c>
      <c r="L255" s="15">
        <v>44</v>
      </c>
      <c r="M255" s="15">
        <v>34</v>
      </c>
      <c r="N255" s="15">
        <v>84</v>
      </c>
      <c r="O255" s="15">
        <v>1</v>
      </c>
      <c r="P255" s="15">
        <v>2</v>
      </c>
      <c r="Q255" s="15">
        <v>0.25259999999999999</v>
      </c>
      <c r="R255" s="15">
        <v>0.314</v>
      </c>
      <c r="S255" s="15">
        <v>0.38679999999999998</v>
      </c>
      <c r="T255" s="15">
        <v>186</v>
      </c>
      <c r="U255" s="15">
        <f t="shared" si="9"/>
        <v>11.022222222222222</v>
      </c>
      <c r="V255" s="15">
        <f t="shared" si="10"/>
        <v>7.7155555555555546</v>
      </c>
      <c r="W255" s="15">
        <f t="shared" si="11"/>
        <v>7.7155555555555546</v>
      </c>
    </row>
    <row r="256" spans="1:23" s="15" customFormat="1">
      <c r="A256" s="15" t="s">
        <v>188</v>
      </c>
      <c r="B256" s="15" t="s">
        <v>187</v>
      </c>
      <c r="C256" s="15" t="s">
        <v>894</v>
      </c>
      <c r="D256" s="15" t="s">
        <v>880</v>
      </c>
      <c r="E256" s="15">
        <v>420</v>
      </c>
      <c r="F256" s="15">
        <v>46</v>
      </c>
      <c r="G256" s="15">
        <v>95</v>
      </c>
      <c r="H256" s="15">
        <v>56</v>
      </c>
      <c r="I256" s="15">
        <v>24</v>
      </c>
      <c r="J256" s="15">
        <v>3</v>
      </c>
      <c r="K256" s="15">
        <v>12</v>
      </c>
      <c r="L256" s="15">
        <v>53</v>
      </c>
      <c r="M256" s="15">
        <v>43</v>
      </c>
      <c r="N256" s="15">
        <v>117</v>
      </c>
      <c r="O256" s="15">
        <v>2</v>
      </c>
      <c r="P256" s="15">
        <v>2</v>
      </c>
      <c r="Q256" s="15">
        <v>0.22620000000000001</v>
      </c>
      <c r="R256" s="15">
        <v>0.29809999999999998</v>
      </c>
      <c r="S256" s="15">
        <v>0.38329999999999997</v>
      </c>
      <c r="T256" s="15">
        <v>186</v>
      </c>
      <c r="U256" s="15">
        <f t="shared" si="9"/>
        <v>11.022222222222222</v>
      </c>
      <c r="V256" s="15">
        <f t="shared" si="10"/>
        <v>7.7155555555555546</v>
      </c>
      <c r="W256" s="15">
        <f t="shared" si="11"/>
        <v>7.7155555555555546</v>
      </c>
    </row>
    <row r="257" spans="1:23" s="15" customFormat="1">
      <c r="A257" s="15" t="s">
        <v>321</v>
      </c>
      <c r="B257" s="15" t="s">
        <v>296</v>
      </c>
      <c r="C257" s="15" t="s">
        <v>892</v>
      </c>
      <c r="D257" s="15" t="s">
        <v>861</v>
      </c>
      <c r="E257" s="15">
        <v>440</v>
      </c>
      <c r="F257" s="15">
        <v>54</v>
      </c>
      <c r="G257" s="15">
        <v>115</v>
      </c>
      <c r="H257" s="15">
        <v>91</v>
      </c>
      <c r="I257" s="15">
        <v>15</v>
      </c>
      <c r="J257" s="15">
        <v>6</v>
      </c>
      <c r="K257" s="15">
        <v>3</v>
      </c>
      <c r="L257" s="15">
        <v>24</v>
      </c>
      <c r="M257" s="15">
        <v>26</v>
      </c>
      <c r="N257" s="15">
        <v>90</v>
      </c>
      <c r="O257" s="15">
        <v>29</v>
      </c>
      <c r="P257" s="15">
        <v>8</v>
      </c>
      <c r="Q257" s="15">
        <v>0.26140000000000002</v>
      </c>
      <c r="R257" s="15">
        <v>0.30259999999999998</v>
      </c>
      <c r="S257" s="15">
        <v>0.34320000000000001</v>
      </c>
      <c r="T257" s="15">
        <v>186</v>
      </c>
      <c r="U257" s="15">
        <f t="shared" si="9"/>
        <v>11.022222222222222</v>
      </c>
      <c r="V257" s="15">
        <f t="shared" si="10"/>
        <v>7.7155555555555546</v>
      </c>
      <c r="W257" s="15">
        <f t="shared" si="11"/>
        <v>7.7155555555555546</v>
      </c>
    </row>
    <row r="258" spans="1:23" s="15" customFormat="1">
      <c r="A258" s="15" t="s">
        <v>54</v>
      </c>
      <c r="B258" s="15" t="s">
        <v>133</v>
      </c>
      <c r="C258" s="15" t="s">
        <v>862</v>
      </c>
      <c r="D258" s="15" t="s">
        <v>875</v>
      </c>
      <c r="E258" s="15">
        <v>420</v>
      </c>
      <c r="F258" s="15">
        <v>51</v>
      </c>
      <c r="G258" s="15">
        <v>102</v>
      </c>
      <c r="H258" s="15">
        <v>62</v>
      </c>
      <c r="I258" s="15">
        <v>24</v>
      </c>
      <c r="J258" s="15">
        <v>2</v>
      </c>
      <c r="K258" s="15">
        <v>14</v>
      </c>
      <c r="L258" s="15">
        <v>53</v>
      </c>
      <c r="M258" s="15">
        <v>36</v>
      </c>
      <c r="N258" s="15">
        <v>127</v>
      </c>
      <c r="O258" s="15">
        <v>1</v>
      </c>
      <c r="P258" s="15">
        <v>1</v>
      </c>
      <c r="Q258" s="15">
        <v>0.2429</v>
      </c>
      <c r="R258" s="15">
        <v>0.30259999999999998</v>
      </c>
      <c r="S258" s="15">
        <v>0.40949999999999998</v>
      </c>
      <c r="T258" s="15">
        <v>185</v>
      </c>
      <c r="U258" s="15">
        <f t="shared" si="9"/>
        <v>10.962962962962964</v>
      </c>
      <c r="V258" s="15">
        <f t="shared" si="10"/>
        <v>7.674074074074074</v>
      </c>
      <c r="W258" s="15">
        <f t="shared" si="11"/>
        <v>7.674074074074074</v>
      </c>
    </row>
    <row r="259" spans="1:23" s="15" customFormat="1">
      <c r="A259" s="15" t="s">
        <v>507</v>
      </c>
      <c r="B259" s="15" t="s">
        <v>506</v>
      </c>
      <c r="C259" s="15" t="s">
        <v>892</v>
      </c>
      <c r="D259" s="15" t="s">
        <v>870</v>
      </c>
      <c r="E259" s="15">
        <v>360</v>
      </c>
      <c r="F259" s="15">
        <v>48</v>
      </c>
      <c r="G259" s="15">
        <v>90</v>
      </c>
      <c r="H259" s="15">
        <v>59</v>
      </c>
      <c r="I259" s="15">
        <v>15</v>
      </c>
      <c r="J259" s="15">
        <v>2</v>
      </c>
      <c r="K259" s="15">
        <v>14</v>
      </c>
      <c r="L259" s="15">
        <v>44</v>
      </c>
      <c r="M259" s="15">
        <v>22</v>
      </c>
      <c r="N259" s="15">
        <v>82</v>
      </c>
      <c r="O259" s="15">
        <v>0</v>
      </c>
      <c r="P259" s="15">
        <v>0</v>
      </c>
      <c r="Q259" s="15">
        <v>0.25</v>
      </c>
      <c r="R259" s="15">
        <v>0.29320000000000002</v>
      </c>
      <c r="S259" s="15">
        <v>0.4194</v>
      </c>
      <c r="T259" s="15">
        <v>183</v>
      </c>
      <c r="U259" s="15">
        <f t="shared" ref="U259:U322" si="12">T259/16.875</f>
        <v>10.844444444444445</v>
      </c>
      <c r="V259" s="15">
        <f t="shared" ref="V259:V322" si="13">IF(T259 &gt;= 500,U259*1.1,IF(T259 &gt; 400,U259,IF(T259&gt;300,U259*0.9,IF(T259&gt;200,U259*0.8,IF(T259&gt;100,U259*0.7,U259*0.6)))))</f>
        <v>7.5911111111111111</v>
      </c>
      <c r="W259" s="15">
        <f t="shared" ref="W259:W322" si="14">IF(V259 &lt; 1.5,1,V259)</f>
        <v>7.5911111111111111</v>
      </c>
    </row>
    <row r="260" spans="1:23" s="15" customFormat="1">
      <c r="A260" s="15" t="s">
        <v>65</v>
      </c>
      <c r="B260" s="15" t="s">
        <v>444</v>
      </c>
      <c r="C260" s="15" t="s">
        <v>862</v>
      </c>
      <c r="D260" s="15" t="s">
        <v>882</v>
      </c>
      <c r="E260" s="15">
        <v>355</v>
      </c>
      <c r="F260" s="15">
        <v>37</v>
      </c>
      <c r="G260" s="15">
        <v>92</v>
      </c>
      <c r="H260" s="15">
        <v>61</v>
      </c>
      <c r="I260" s="15">
        <v>26</v>
      </c>
      <c r="J260" s="15">
        <v>0</v>
      </c>
      <c r="K260" s="15">
        <v>5</v>
      </c>
      <c r="L260" s="15">
        <v>33</v>
      </c>
      <c r="M260" s="15">
        <v>36</v>
      </c>
      <c r="N260" s="15">
        <v>58</v>
      </c>
      <c r="O260" s="15">
        <v>2</v>
      </c>
      <c r="P260" s="15">
        <v>1</v>
      </c>
      <c r="Q260" s="15">
        <v>0.25919999999999999</v>
      </c>
      <c r="R260" s="15">
        <v>0.32740000000000002</v>
      </c>
      <c r="S260" s="15">
        <v>0.37459999999999999</v>
      </c>
      <c r="T260" s="15">
        <v>182</v>
      </c>
      <c r="U260" s="15">
        <f t="shared" si="12"/>
        <v>10.785185185185185</v>
      </c>
      <c r="V260" s="15">
        <f t="shared" si="13"/>
        <v>7.5496296296296288</v>
      </c>
      <c r="W260" s="15">
        <f t="shared" si="14"/>
        <v>7.5496296296296288</v>
      </c>
    </row>
    <row r="261" spans="1:23" s="15" customFormat="1">
      <c r="A261" s="15" t="s">
        <v>187</v>
      </c>
      <c r="B261" s="15" t="s">
        <v>477</v>
      </c>
      <c r="C261" s="15" t="s">
        <v>889</v>
      </c>
      <c r="D261" s="15" t="s">
        <v>863</v>
      </c>
      <c r="E261" s="15">
        <v>370</v>
      </c>
      <c r="F261" s="15">
        <v>63</v>
      </c>
      <c r="G261" s="15">
        <v>92</v>
      </c>
      <c r="H261" s="15">
        <v>54</v>
      </c>
      <c r="I261" s="15">
        <v>20</v>
      </c>
      <c r="J261" s="15">
        <v>4</v>
      </c>
      <c r="K261" s="15">
        <v>14</v>
      </c>
      <c r="L261" s="15">
        <v>41</v>
      </c>
      <c r="M261" s="15">
        <v>30</v>
      </c>
      <c r="N261" s="15">
        <v>128</v>
      </c>
      <c r="O261" s="15">
        <v>18</v>
      </c>
      <c r="P261" s="15">
        <v>4</v>
      </c>
      <c r="Q261" s="15">
        <v>0.24859999999999999</v>
      </c>
      <c r="R261" s="15">
        <v>0.30499999999999999</v>
      </c>
      <c r="S261" s="15">
        <v>0.43780000000000002</v>
      </c>
      <c r="T261" s="15">
        <v>182</v>
      </c>
      <c r="U261" s="15">
        <f t="shared" si="12"/>
        <v>10.785185185185185</v>
      </c>
      <c r="V261" s="15">
        <f t="shared" si="13"/>
        <v>7.5496296296296288</v>
      </c>
      <c r="W261" s="15">
        <f t="shared" si="14"/>
        <v>7.5496296296296288</v>
      </c>
    </row>
    <row r="262" spans="1:23" s="15" customFormat="1">
      <c r="A262" s="15" t="s">
        <v>526</v>
      </c>
      <c r="B262" s="15" t="s">
        <v>525</v>
      </c>
      <c r="C262" s="15" t="s">
        <v>888</v>
      </c>
      <c r="D262" s="15" t="s">
        <v>868</v>
      </c>
      <c r="E262" s="15">
        <v>383</v>
      </c>
      <c r="F262" s="15">
        <v>37</v>
      </c>
      <c r="G262" s="15">
        <v>105</v>
      </c>
      <c r="H262" s="15">
        <v>74</v>
      </c>
      <c r="I262" s="15">
        <v>18</v>
      </c>
      <c r="J262" s="15">
        <v>1</v>
      </c>
      <c r="K262" s="15">
        <v>12</v>
      </c>
      <c r="L262" s="15">
        <v>47</v>
      </c>
      <c r="M262" s="15">
        <v>17</v>
      </c>
      <c r="N262" s="15">
        <v>80</v>
      </c>
      <c r="O262" s="15">
        <v>1</v>
      </c>
      <c r="P262" s="15">
        <v>1</v>
      </c>
      <c r="Q262" s="15">
        <v>0.2742</v>
      </c>
      <c r="R262" s="15">
        <v>0.30499999999999999</v>
      </c>
      <c r="S262" s="15">
        <v>0.4204</v>
      </c>
      <c r="T262" s="15">
        <v>182</v>
      </c>
      <c r="U262" s="15">
        <f t="shared" si="12"/>
        <v>10.785185185185185</v>
      </c>
      <c r="V262" s="15">
        <f t="shared" si="13"/>
        <v>7.5496296296296288</v>
      </c>
      <c r="W262" s="15">
        <f t="shared" si="14"/>
        <v>7.5496296296296288</v>
      </c>
    </row>
    <row r="263" spans="1:23" s="15" customFormat="1">
      <c r="A263" s="15" t="s">
        <v>442</v>
      </c>
      <c r="B263" s="15" t="s">
        <v>236</v>
      </c>
      <c r="C263" s="15" t="s">
        <v>889</v>
      </c>
      <c r="D263" s="15" t="s">
        <v>860</v>
      </c>
      <c r="E263" s="15">
        <v>332</v>
      </c>
      <c r="F263" s="15">
        <v>39</v>
      </c>
      <c r="G263" s="15">
        <v>90</v>
      </c>
      <c r="H263" s="15">
        <v>58</v>
      </c>
      <c r="I263" s="15">
        <v>20</v>
      </c>
      <c r="J263" s="15">
        <v>1</v>
      </c>
      <c r="K263" s="15">
        <v>11</v>
      </c>
      <c r="L263" s="15">
        <v>45</v>
      </c>
      <c r="M263" s="15">
        <v>27</v>
      </c>
      <c r="N263" s="15">
        <v>74</v>
      </c>
      <c r="O263" s="15">
        <v>2</v>
      </c>
      <c r="P263" s="15">
        <v>2</v>
      </c>
      <c r="Q263" s="15">
        <v>0.27110000000000001</v>
      </c>
      <c r="R263" s="15">
        <v>0.32590000000000002</v>
      </c>
      <c r="S263" s="15">
        <v>0.43669999999999998</v>
      </c>
      <c r="T263" s="15">
        <v>182</v>
      </c>
      <c r="U263" s="15">
        <f t="shared" si="12"/>
        <v>10.785185185185185</v>
      </c>
      <c r="V263" s="15">
        <f t="shared" si="13"/>
        <v>7.5496296296296288</v>
      </c>
      <c r="W263" s="15">
        <f t="shared" si="14"/>
        <v>7.5496296296296288</v>
      </c>
    </row>
    <row r="264" spans="1:23" s="15" customFormat="1">
      <c r="A264" s="15" t="s">
        <v>344</v>
      </c>
      <c r="B264" s="15" t="s">
        <v>467</v>
      </c>
      <c r="C264" s="15" t="s">
        <v>1</v>
      </c>
      <c r="D264" s="15" t="s">
        <v>870</v>
      </c>
      <c r="E264" s="15">
        <v>395</v>
      </c>
      <c r="F264" s="15">
        <v>43</v>
      </c>
      <c r="G264" s="15">
        <v>87</v>
      </c>
      <c r="H264" s="15">
        <v>57</v>
      </c>
      <c r="I264" s="15">
        <v>15</v>
      </c>
      <c r="J264" s="15">
        <v>0</v>
      </c>
      <c r="K264" s="15">
        <v>15</v>
      </c>
      <c r="L264" s="15">
        <v>44</v>
      </c>
      <c r="M264" s="15">
        <v>46</v>
      </c>
      <c r="N264" s="15">
        <v>99</v>
      </c>
      <c r="O264" s="15">
        <v>0</v>
      </c>
      <c r="P264" s="15">
        <v>0</v>
      </c>
      <c r="Q264" s="15">
        <v>0.2203</v>
      </c>
      <c r="R264" s="15">
        <v>0.30159999999999998</v>
      </c>
      <c r="S264" s="15">
        <v>0.37219999999999998</v>
      </c>
      <c r="T264" s="15">
        <v>181</v>
      </c>
      <c r="U264" s="15">
        <f t="shared" si="12"/>
        <v>10.725925925925926</v>
      </c>
      <c r="V264" s="15">
        <f t="shared" si="13"/>
        <v>7.5081481481481482</v>
      </c>
      <c r="W264" s="15">
        <f t="shared" si="14"/>
        <v>7.5081481481481482</v>
      </c>
    </row>
    <row r="265" spans="1:23" s="15" customFormat="1">
      <c r="A265" s="15" t="s">
        <v>139</v>
      </c>
      <c r="B265" s="15" t="s">
        <v>138</v>
      </c>
      <c r="C265" s="15" t="s">
        <v>862</v>
      </c>
      <c r="D265" s="15" t="s">
        <v>865</v>
      </c>
      <c r="E265" s="15">
        <v>335</v>
      </c>
      <c r="F265" s="15">
        <v>48</v>
      </c>
      <c r="G265" s="15">
        <v>86</v>
      </c>
      <c r="H265" s="15">
        <v>59</v>
      </c>
      <c r="I265" s="15">
        <v>21</v>
      </c>
      <c r="J265" s="15">
        <v>1</v>
      </c>
      <c r="K265" s="15">
        <v>5</v>
      </c>
      <c r="L265" s="15">
        <v>55</v>
      </c>
      <c r="M265" s="15">
        <v>25</v>
      </c>
      <c r="N265" s="15">
        <v>72</v>
      </c>
      <c r="O265" s="15">
        <v>1</v>
      </c>
      <c r="P265" s="15">
        <v>0</v>
      </c>
      <c r="Q265" s="15">
        <v>0.25669999999999998</v>
      </c>
      <c r="R265" s="15">
        <v>0.30830000000000002</v>
      </c>
      <c r="S265" s="15">
        <v>0.37009999999999998</v>
      </c>
      <c r="T265" s="15">
        <v>181</v>
      </c>
      <c r="U265" s="15">
        <f t="shared" si="12"/>
        <v>10.725925925925926</v>
      </c>
      <c r="V265" s="15">
        <f t="shared" si="13"/>
        <v>7.5081481481481482</v>
      </c>
      <c r="W265" s="15">
        <f t="shared" si="14"/>
        <v>7.5081481481481482</v>
      </c>
    </row>
    <row r="266" spans="1:23" s="15" customFormat="1">
      <c r="A266" s="15" t="s">
        <v>333</v>
      </c>
      <c r="B266" s="15" t="s">
        <v>1943</v>
      </c>
      <c r="C266" s="15" t="s">
        <v>2</v>
      </c>
      <c r="D266" s="15" t="s">
        <v>873</v>
      </c>
      <c r="E266" s="15">
        <v>300</v>
      </c>
      <c r="F266" s="15">
        <v>30</v>
      </c>
      <c r="G266" s="15">
        <v>84</v>
      </c>
      <c r="H266" s="15">
        <v>62</v>
      </c>
      <c r="I266" s="15">
        <v>18</v>
      </c>
      <c r="J266" s="15">
        <v>1</v>
      </c>
      <c r="K266" s="15">
        <v>3</v>
      </c>
      <c r="L266" s="15">
        <v>29</v>
      </c>
      <c r="M266" s="15">
        <v>37</v>
      </c>
      <c r="N266" s="15">
        <v>33</v>
      </c>
      <c r="O266" s="15">
        <v>4</v>
      </c>
      <c r="P266" s="15">
        <v>1</v>
      </c>
      <c r="Q266" s="15">
        <v>0.28000000000000003</v>
      </c>
      <c r="R266" s="15">
        <v>0.35909999999999997</v>
      </c>
      <c r="S266" s="15">
        <v>0.37669999999999998</v>
      </c>
      <c r="T266" s="15">
        <v>179</v>
      </c>
      <c r="U266" s="15">
        <f t="shared" si="12"/>
        <v>10.607407407407408</v>
      </c>
      <c r="V266" s="15">
        <f t="shared" si="13"/>
        <v>7.4251851851851844</v>
      </c>
      <c r="W266" s="15">
        <f t="shared" si="14"/>
        <v>7.4251851851851844</v>
      </c>
    </row>
    <row r="267" spans="1:23" s="15" customFormat="1">
      <c r="A267" s="15" t="s">
        <v>1361</v>
      </c>
      <c r="B267" s="15" t="s">
        <v>1435</v>
      </c>
      <c r="C267" s="15" t="s">
        <v>3</v>
      </c>
      <c r="D267" s="15" t="s">
        <v>882</v>
      </c>
      <c r="E267" s="15">
        <v>350</v>
      </c>
      <c r="F267" s="15">
        <v>35</v>
      </c>
      <c r="G267" s="15">
        <v>87</v>
      </c>
      <c r="H267" s="15">
        <v>56</v>
      </c>
      <c r="I267" s="15">
        <v>20</v>
      </c>
      <c r="J267" s="15">
        <v>2</v>
      </c>
      <c r="K267" s="15">
        <v>9</v>
      </c>
      <c r="L267" s="15">
        <v>43</v>
      </c>
      <c r="M267" s="15">
        <v>18</v>
      </c>
      <c r="N267" s="15">
        <v>58</v>
      </c>
      <c r="O267" s="15">
        <v>1</v>
      </c>
      <c r="P267" s="15">
        <v>1</v>
      </c>
      <c r="Q267" s="15">
        <v>0.24859999999999999</v>
      </c>
      <c r="R267" s="15">
        <v>0.2853</v>
      </c>
      <c r="S267" s="15">
        <v>0.39429999999999998</v>
      </c>
      <c r="T267" s="15">
        <v>176</v>
      </c>
      <c r="U267" s="15">
        <f t="shared" si="12"/>
        <v>10.42962962962963</v>
      </c>
      <c r="V267" s="15">
        <f t="shared" si="13"/>
        <v>7.300740740740741</v>
      </c>
      <c r="W267" s="15">
        <f t="shared" si="14"/>
        <v>7.300740740740741</v>
      </c>
    </row>
    <row r="268" spans="1:23" s="15" customFormat="1">
      <c r="A268" s="15" t="s">
        <v>267</v>
      </c>
      <c r="B268" s="15" t="s">
        <v>525</v>
      </c>
      <c r="C268" s="15" t="s">
        <v>888</v>
      </c>
      <c r="D268" s="15" t="s">
        <v>885</v>
      </c>
      <c r="E268" s="15">
        <v>331</v>
      </c>
      <c r="F268" s="15">
        <v>51</v>
      </c>
      <c r="G268" s="15">
        <v>85</v>
      </c>
      <c r="H268" s="15">
        <v>63</v>
      </c>
      <c r="I268" s="15">
        <v>15</v>
      </c>
      <c r="J268" s="15">
        <v>5</v>
      </c>
      <c r="K268" s="15">
        <v>2</v>
      </c>
      <c r="L268" s="15">
        <v>21</v>
      </c>
      <c r="M268" s="15">
        <v>28</v>
      </c>
      <c r="N268" s="15">
        <v>64</v>
      </c>
      <c r="O268" s="15">
        <v>30</v>
      </c>
      <c r="P268" s="15">
        <v>6</v>
      </c>
      <c r="Q268" s="15">
        <v>0.25679999999999997</v>
      </c>
      <c r="R268" s="15">
        <v>0.31480000000000002</v>
      </c>
      <c r="S268" s="15">
        <v>0.35049999999999998</v>
      </c>
      <c r="T268" s="15">
        <v>176</v>
      </c>
      <c r="U268" s="15">
        <f t="shared" si="12"/>
        <v>10.42962962962963</v>
      </c>
      <c r="V268" s="15">
        <f t="shared" si="13"/>
        <v>7.300740740740741</v>
      </c>
      <c r="W268" s="15">
        <f t="shared" si="14"/>
        <v>7.300740740740741</v>
      </c>
    </row>
    <row r="269" spans="1:23" s="15" customFormat="1">
      <c r="A269" s="15" t="s">
        <v>449</v>
      </c>
      <c r="B269" s="15" t="s">
        <v>1372</v>
      </c>
      <c r="C269" s="15" t="s">
        <v>894</v>
      </c>
      <c r="D269" s="15" t="s">
        <v>882</v>
      </c>
      <c r="E269" s="15">
        <v>450</v>
      </c>
      <c r="F269" s="15">
        <v>33</v>
      </c>
      <c r="G269" s="15">
        <v>105</v>
      </c>
      <c r="H269" s="15">
        <v>70</v>
      </c>
      <c r="I269" s="15">
        <v>20</v>
      </c>
      <c r="J269" s="15">
        <v>2</v>
      </c>
      <c r="K269" s="15">
        <v>13</v>
      </c>
      <c r="L269" s="15">
        <v>45</v>
      </c>
      <c r="M269" s="15">
        <v>29</v>
      </c>
      <c r="N269" s="15">
        <v>102</v>
      </c>
      <c r="O269" s="15">
        <v>3</v>
      </c>
      <c r="P269" s="15">
        <v>1</v>
      </c>
      <c r="Q269" s="15">
        <v>0.23330000000000001</v>
      </c>
      <c r="R269" s="15">
        <v>0.2797</v>
      </c>
      <c r="S269" s="15">
        <v>0.37330000000000002</v>
      </c>
      <c r="T269" s="15">
        <v>175</v>
      </c>
      <c r="U269" s="15">
        <f t="shared" si="12"/>
        <v>10.37037037037037</v>
      </c>
      <c r="V269" s="15">
        <f t="shared" si="13"/>
        <v>7.2592592592592586</v>
      </c>
      <c r="W269" s="15">
        <f t="shared" si="14"/>
        <v>7.2592592592592586</v>
      </c>
    </row>
    <row r="270" spans="1:23" s="15" customFormat="1">
      <c r="A270" s="15" t="s">
        <v>1203</v>
      </c>
      <c r="B270" s="15" t="s">
        <v>434</v>
      </c>
      <c r="C270" s="15" t="s">
        <v>862</v>
      </c>
      <c r="D270" s="15" t="s">
        <v>856</v>
      </c>
      <c r="E270" s="15">
        <v>400</v>
      </c>
      <c r="F270" s="15">
        <v>36</v>
      </c>
      <c r="G270" s="15">
        <v>94</v>
      </c>
      <c r="H270" s="15">
        <v>60</v>
      </c>
      <c r="I270" s="15">
        <v>21</v>
      </c>
      <c r="J270" s="15">
        <v>1</v>
      </c>
      <c r="K270" s="15">
        <v>12</v>
      </c>
      <c r="L270" s="15">
        <v>52</v>
      </c>
      <c r="M270" s="15">
        <v>33</v>
      </c>
      <c r="N270" s="15">
        <v>100</v>
      </c>
      <c r="O270" s="15">
        <v>0</v>
      </c>
      <c r="P270" s="15">
        <v>0</v>
      </c>
      <c r="Q270" s="15">
        <v>0.23499999999999999</v>
      </c>
      <c r="R270" s="15">
        <v>0.29330000000000001</v>
      </c>
      <c r="S270" s="15">
        <v>0.38250000000000001</v>
      </c>
      <c r="T270" s="15">
        <v>174</v>
      </c>
      <c r="U270" s="15">
        <f t="shared" si="12"/>
        <v>10.311111111111112</v>
      </c>
      <c r="V270" s="15">
        <f t="shared" si="13"/>
        <v>7.2177777777777781</v>
      </c>
      <c r="W270" s="15">
        <f t="shared" si="14"/>
        <v>7.2177777777777781</v>
      </c>
    </row>
    <row r="271" spans="1:23" s="15" customFormat="1">
      <c r="A271" s="15" t="s">
        <v>139</v>
      </c>
      <c r="B271" s="15" t="s">
        <v>1595</v>
      </c>
      <c r="C271" s="15" t="s">
        <v>894</v>
      </c>
      <c r="D271" s="15" t="s">
        <v>883</v>
      </c>
      <c r="E271" s="15">
        <v>370</v>
      </c>
      <c r="F271" s="15">
        <v>52</v>
      </c>
      <c r="G271" s="15">
        <v>94</v>
      </c>
      <c r="H271" s="15">
        <v>76</v>
      </c>
      <c r="I271" s="15">
        <v>11</v>
      </c>
      <c r="J271" s="15">
        <v>2</v>
      </c>
      <c r="K271" s="15">
        <v>5</v>
      </c>
      <c r="L271" s="15">
        <v>33</v>
      </c>
      <c r="M271" s="15">
        <v>39</v>
      </c>
      <c r="N271" s="15">
        <v>75</v>
      </c>
      <c r="O271" s="15">
        <v>6</v>
      </c>
      <c r="P271" s="15">
        <v>6</v>
      </c>
      <c r="Q271" s="15">
        <v>0.25409999999999999</v>
      </c>
      <c r="R271" s="15">
        <v>0.32519999999999999</v>
      </c>
      <c r="S271" s="15">
        <v>0.33510000000000001</v>
      </c>
      <c r="T271" s="15">
        <v>173</v>
      </c>
      <c r="U271" s="15">
        <f t="shared" si="12"/>
        <v>10.251851851851852</v>
      </c>
      <c r="V271" s="15">
        <f t="shared" si="13"/>
        <v>7.1762962962962957</v>
      </c>
      <c r="W271" s="15">
        <f t="shared" si="14"/>
        <v>7.1762962962962957</v>
      </c>
    </row>
    <row r="272" spans="1:23" s="15" customFormat="1">
      <c r="A272" s="15" t="s">
        <v>329</v>
      </c>
      <c r="B272" s="15" t="s">
        <v>1615</v>
      </c>
      <c r="C272" s="15" t="s">
        <v>2</v>
      </c>
      <c r="D272" s="15" t="s">
        <v>868</v>
      </c>
      <c r="E272" s="15">
        <v>485</v>
      </c>
      <c r="F272" s="15">
        <v>55</v>
      </c>
      <c r="G272" s="15">
        <v>108</v>
      </c>
      <c r="H272" s="15">
        <v>72</v>
      </c>
      <c r="I272" s="15">
        <v>22</v>
      </c>
      <c r="J272" s="15">
        <v>0</v>
      </c>
      <c r="K272" s="15">
        <v>14</v>
      </c>
      <c r="L272" s="15">
        <v>48</v>
      </c>
      <c r="M272" s="15">
        <v>15</v>
      </c>
      <c r="N272" s="15">
        <v>118</v>
      </c>
      <c r="O272" s="15">
        <v>2</v>
      </c>
      <c r="P272" s="15">
        <v>1</v>
      </c>
      <c r="Q272" s="15">
        <v>0.22270000000000001</v>
      </c>
      <c r="R272" s="15">
        <v>0.246</v>
      </c>
      <c r="S272" s="15">
        <v>0.35460000000000003</v>
      </c>
      <c r="T272" s="15">
        <v>173</v>
      </c>
      <c r="U272" s="15">
        <f t="shared" si="12"/>
        <v>10.251851851851852</v>
      </c>
      <c r="V272" s="15">
        <f t="shared" si="13"/>
        <v>7.1762962962962957</v>
      </c>
      <c r="W272" s="15">
        <f t="shared" si="14"/>
        <v>7.1762962962962957</v>
      </c>
    </row>
    <row r="273" spans="1:23" s="15" customFormat="1">
      <c r="A273" s="15" t="s">
        <v>60</v>
      </c>
      <c r="B273" s="15" t="s">
        <v>59</v>
      </c>
      <c r="C273" s="15" t="s">
        <v>2</v>
      </c>
      <c r="D273" s="15" t="s">
        <v>890</v>
      </c>
      <c r="E273" s="15">
        <v>360</v>
      </c>
      <c r="F273" s="15">
        <v>43</v>
      </c>
      <c r="G273" s="15">
        <v>86</v>
      </c>
      <c r="H273" s="15">
        <v>59</v>
      </c>
      <c r="I273" s="15">
        <v>19</v>
      </c>
      <c r="J273" s="15">
        <v>0</v>
      </c>
      <c r="K273" s="15">
        <v>8</v>
      </c>
      <c r="L273" s="15">
        <v>35</v>
      </c>
      <c r="M273" s="15">
        <v>24</v>
      </c>
      <c r="N273" s="15">
        <v>61</v>
      </c>
      <c r="O273" s="15">
        <v>4</v>
      </c>
      <c r="P273" s="15">
        <v>2</v>
      </c>
      <c r="Q273" s="15">
        <v>0.2389</v>
      </c>
      <c r="R273" s="15">
        <v>0.28649999999999998</v>
      </c>
      <c r="S273" s="15">
        <v>0.35830000000000001</v>
      </c>
      <c r="T273" s="15">
        <v>172</v>
      </c>
      <c r="U273" s="15">
        <f t="shared" si="12"/>
        <v>10.192592592592593</v>
      </c>
      <c r="V273" s="15">
        <f t="shared" si="13"/>
        <v>7.1348148148148143</v>
      </c>
      <c r="W273" s="15">
        <f t="shared" si="14"/>
        <v>7.1348148148148143</v>
      </c>
    </row>
    <row r="274" spans="1:23" s="15" customFormat="1">
      <c r="A274" s="15" t="s">
        <v>447</v>
      </c>
      <c r="B274" s="15" t="s">
        <v>446</v>
      </c>
      <c r="C274" s="15" t="s">
        <v>862</v>
      </c>
      <c r="D274" s="15" t="s">
        <v>1068</v>
      </c>
      <c r="E274" s="15">
        <v>400</v>
      </c>
      <c r="F274" s="15">
        <v>49</v>
      </c>
      <c r="G274" s="15">
        <v>92</v>
      </c>
      <c r="H274" s="15">
        <v>55</v>
      </c>
      <c r="I274" s="15">
        <v>24</v>
      </c>
      <c r="J274" s="15">
        <v>0</v>
      </c>
      <c r="K274" s="15">
        <v>13</v>
      </c>
      <c r="L274" s="15">
        <v>53</v>
      </c>
      <c r="M274" s="15">
        <v>48</v>
      </c>
      <c r="N274" s="15">
        <v>133</v>
      </c>
      <c r="O274" s="15">
        <v>0</v>
      </c>
      <c r="P274" s="15">
        <v>0</v>
      </c>
      <c r="Q274" s="15">
        <v>0.23</v>
      </c>
      <c r="R274" s="15">
        <v>0.3125</v>
      </c>
      <c r="S274" s="15">
        <v>0.38750000000000001</v>
      </c>
      <c r="T274" s="15">
        <v>172</v>
      </c>
      <c r="U274" s="15">
        <f t="shared" si="12"/>
        <v>10.192592592592593</v>
      </c>
      <c r="V274" s="15">
        <f t="shared" si="13"/>
        <v>7.1348148148148143</v>
      </c>
      <c r="W274" s="15">
        <f t="shared" si="14"/>
        <v>7.1348148148148143</v>
      </c>
    </row>
    <row r="275" spans="1:23" s="15" customFormat="1">
      <c r="A275" s="15" t="s">
        <v>128</v>
      </c>
      <c r="B275" s="15" t="s">
        <v>525</v>
      </c>
      <c r="C275" s="15" t="s">
        <v>889</v>
      </c>
      <c r="D275" s="15" t="s">
        <v>880</v>
      </c>
      <c r="E275" s="15">
        <v>328</v>
      </c>
      <c r="F275" s="15">
        <v>41</v>
      </c>
      <c r="G275" s="15">
        <v>71</v>
      </c>
      <c r="H275" s="15">
        <v>37</v>
      </c>
      <c r="I275" s="15">
        <v>21</v>
      </c>
      <c r="J275" s="15">
        <v>1</v>
      </c>
      <c r="K275" s="15">
        <v>12</v>
      </c>
      <c r="L275" s="15">
        <v>40</v>
      </c>
      <c r="M275" s="15">
        <v>35</v>
      </c>
      <c r="N275" s="15">
        <v>81</v>
      </c>
      <c r="O275" s="15">
        <v>9</v>
      </c>
      <c r="P275" s="15">
        <v>3</v>
      </c>
      <c r="Q275" s="15">
        <v>0.2165</v>
      </c>
      <c r="R275" s="15">
        <v>0.29199999999999998</v>
      </c>
      <c r="S275" s="15">
        <v>0.39629999999999999</v>
      </c>
      <c r="T275" s="15">
        <v>171</v>
      </c>
      <c r="U275" s="15">
        <f t="shared" si="12"/>
        <v>10.133333333333333</v>
      </c>
      <c r="V275" s="15">
        <f t="shared" si="13"/>
        <v>7.0933333333333328</v>
      </c>
      <c r="W275" s="15">
        <f t="shared" si="14"/>
        <v>7.0933333333333328</v>
      </c>
    </row>
    <row r="276" spans="1:23" s="15" customFormat="1">
      <c r="A276" s="15" t="s">
        <v>294</v>
      </c>
      <c r="B276" s="15" t="s">
        <v>292</v>
      </c>
      <c r="C276" s="15" t="s">
        <v>3</v>
      </c>
      <c r="D276" s="15" t="s">
        <v>885</v>
      </c>
      <c r="E276" s="15">
        <v>379</v>
      </c>
      <c r="F276" s="15">
        <v>44</v>
      </c>
      <c r="G276" s="15">
        <v>86</v>
      </c>
      <c r="H276" s="15">
        <v>56</v>
      </c>
      <c r="I276" s="15">
        <v>15</v>
      </c>
      <c r="J276" s="15">
        <v>2</v>
      </c>
      <c r="K276" s="15">
        <v>13</v>
      </c>
      <c r="L276" s="15">
        <v>45</v>
      </c>
      <c r="M276" s="15">
        <v>42</v>
      </c>
      <c r="N276" s="15">
        <v>110</v>
      </c>
      <c r="O276" s="15">
        <v>8</v>
      </c>
      <c r="P276" s="15">
        <v>3</v>
      </c>
      <c r="Q276" s="15">
        <v>0.22689999999999999</v>
      </c>
      <c r="R276" s="15">
        <v>0.30399999999999999</v>
      </c>
      <c r="S276" s="15">
        <v>0.37990000000000002</v>
      </c>
      <c r="T276" s="15">
        <v>170</v>
      </c>
      <c r="U276" s="15">
        <f t="shared" si="12"/>
        <v>10.074074074074074</v>
      </c>
      <c r="V276" s="15">
        <f t="shared" si="13"/>
        <v>7.0518518518518514</v>
      </c>
      <c r="W276" s="15">
        <f t="shared" si="14"/>
        <v>7.0518518518518514</v>
      </c>
    </row>
    <row r="277" spans="1:23" s="15" customFormat="1">
      <c r="A277" s="15" t="s">
        <v>354</v>
      </c>
      <c r="B277" s="15" t="s">
        <v>456</v>
      </c>
      <c r="C277" s="15" t="s">
        <v>892</v>
      </c>
      <c r="D277" s="15" t="s">
        <v>869</v>
      </c>
      <c r="E277" s="15">
        <v>352</v>
      </c>
      <c r="F277" s="15">
        <v>36</v>
      </c>
      <c r="G277" s="15">
        <v>82</v>
      </c>
      <c r="H277" s="15">
        <v>50</v>
      </c>
      <c r="I277" s="15">
        <v>17</v>
      </c>
      <c r="J277" s="15">
        <v>4</v>
      </c>
      <c r="K277" s="15">
        <v>11</v>
      </c>
      <c r="L277" s="15">
        <v>42</v>
      </c>
      <c r="M277" s="15">
        <v>24</v>
      </c>
      <c r="N277" s="15">
        <v>75</v>
      </c>
      <c r="O277" s="15">
        <v>4</v>
      </c>
      <c r="P277" s="15">
        <v>3</v>
      </c>
      <c r="Q277" s="15">
        <v>0.23300000000000001</v>
      </c>
      <c r="R277" s="15">
        <v>0.28189999999999998</v>
      </c>
      <c r="S277" s="15">
        <v>0.3977</v>
      </c>
      <c r="T277" s="15">
        <v>168</v>
      </c>
      <c r="U277" s="15">
        <f t="shared" si="12"/>
        <v>9.9555555555555557</v>
      </c>
      <c r="V277" s="15">
        <f t="shared" si="13"/>
        <v>6.9688888888888885</v>
      </c>
      <c r="W277" s="15">
        <f t="shared" si="14"/>
        <v>6.9688888888888885</v>
      </c>
    </row>
    <row r="278" spans="1:23" s="15" customFormat="1">
      <c r="A278" s="15" t="s">
        <v>42</v>
      </c>
      <c r="B278" s="15" t="s">
        <v>244</v>
      </c>
      <c r="C278" s="15" t="s">
        <v>888</v>
      </c>
      <c r="D278" s="15" t="s">
        <v>874</v>
      </c>
      <c r="E278" s="15">
        <v>340</v>
      </c>
      <c r="F278" s="15">
        <v>31</v>
      </c>
      <c r="G278" s="15">
        <v>93</v>
      </c>
      <c r="H278" s="15">
        <v>60</v>
      </c>
      <c r="I278" s="15">
        <v>18</v>
      </c>
      <c r="J278" s="15">
        <v>3</v>
      </c>
      <c r="K278" s="15">
        <v>12</v>
      </c>
      <c r="L278" s="15">
        <v>37</v>
      </c>
      <c r="M278" s="15">
        <v>15</v>
      </c>
      <c r="N278" s="15">
        <v>74</v>
      </c>
      <c r="O278" s="15">
        <v>5</v>
      </c>
      <c r="P278" s="15">
        <v>2</v>
      </c>
      <c r="Q278" s="15">
        <v>0.27350000000000002</v>
      </c>
      <c r="R278" s="15">
        <v>0.30420000000000003</v>
      </c>
      <c r="S278" s="15">
        <v>0.45</v>
      </c>
      <c r="T278" s="15">
        <v>165</v>
      </c>
      <c r="U278" s="15">
        <f t="shared" si="12"/>
        <v>9.7777777777777786</v>
      </c>
      <c r="V278" s="15">
        <f t="shared" si="13"/>
        <v>6.844444444444445</v>
      </c>
      <c r="W278" s="15">
        <f t="shared" si="14"/>
        <v>6.844444444444445</v>
      </c>
    </row>
    <row r="279" spans="1:23" s="15" customFormat="1">
      <c r="A279" s="15" t="s">
        <v>1288</v>
      </c>
      <c r="B279" s="15" t="s">
        <v>1552</v>
      </c>
      <c r="C279" s="15" t="s">
        <v>889</v>
      </c>
      <c r="D279" s="15" t="s">
        <v>875</v>
      </c>
      <c r="E279" s="15">
        <v>350</v>
      </c>
      <c r="F279" s="15">
        <v>45</v>
      </c>
      <c r="G279" s="15">
        <v>86</v>
      </c>
      <c r="H279" s="15">
        <v>60</v>
      </c>
      <c r="I279" s="15">
        <v>18</v>
      </c>
      <c r="J279" s="15">
        <v>2</v>
      </c>
      <c r="K279" s="15">
        <v>6</v>
      </c>
      <c r="L279" s="15">
        <v>40</v>
      </c>
      <c r="M279" s="15">
        <v>43</v>
      </c>
      <c r="N279" s="15">
        <v>95</v>
      </c>
      <c r="O279" s="15">
        <v>11</v>
      </c>
      <c r="P279" s="15">
        <v>5</v>
      </c>
      <c r="Q279" s="15">
        <v>0.2457</v>
      </c>
      <c r="R279" s="15">
        <v>0.32819999999999999</v>
      </c>
      <c r="S279" s="15">
        <v>0.36</v>
      </c>
      <c r="T279" s="15">
        <v>165</v>
      </c>
      <c r="U279" s="15">
        <f t="shared" si="12"/>
        <v>9.7777777777777786</v>
      </c>
      <c r="V279" s="15">
        <f t="shared" si="13"/>
        <v>6.844444444444445</v>
      </c>
      <c r="W279" s="15">
        <f t="shared" si="14"/>
        <v>6.844444444444445</v>
      </c>
    </row>
    <row r="280" spans="1:23" s="15" customFormat="1">
      <c r="A280" s="15" t="s">
        <v>354</v>
      </c>
      <c r="B280" s="15" t="s">
        <v>353</v>
      </c>
      <c r="C280" s="15" t="s">
        <v>888</v>
      </c>
      <c r="D280" s="15" t="s">
        <v>893</v>
      </c>
      <c r="E280" s="15">
        <v>312</v>
      </c>
      <c r="F280" s="15">
        <v>42</v>
      </c>
      <c r="G280" s="15">
        <v>76</v>
      </c>
      <c r="H280" s="15">
        <v>50</v>
      </c>
      <c r="I280" s="15">
        <v>17</v>
      </c>
      <c r="J280" s="15">
        <v>2</v>
      </c>
      <c r="K280" s="15">
        <v>7</v>
      </c>
      <c r="L280" s="15">
        <v>21</v>
      </c>
      <c r="M280" s="15">
        <v>32</v>
      </c>
      <c r="N280" s="15">
        <v>61</v>
      </c>
      <c r="O280" s="15">
        <v>15</v>
      </c>
      <c r="P280" s="15">
        <v>3</v>
      </c>
      <c r="Q280" s="15">
        <v>0.24360000000000001</v>
      </c>
      <c r="R280" s="15">
        <v>0.314</v>
      </c>
      <c r="S280" s="15">
        <v>0.37819999999999998</v>
      </c>
      <c r="T280" s="15">
        <v>164</v>
      </c>
      <c r="U280" s="15">
        <f t="shared" si="12"/>
        <v>9.7185185185185183</v>
      </c>
      <c r="V280" s="15">
        <f t="shared" si="13"/>
        <v>6.8029629629629627</v>
      </c>
      <c r="W280" s="15">
        <f t="shared" si="14"/>
        <v>6.8029629629629627</v>
      </c>
    </row>
    <row r="281" spans="1:23" s="15" customFormat="1">
      <c r="A281" s="15" t="s">
        <v>1241</v>
      </c>
      <c r="B281" s="15" t="s">
        <v>75</v>
      </c>
      <c r="C281" s="15" t="s">
        <v>888</v>
      </c>
      <c r="D281" s="15" t="s">
        <v>858</v>
      </c>
      <c r="E281" s="15">
        <v>310</v>
      </c>
      <c r="F281" s="15">
        <v>40</v>
      </c>
      <c r="G281" s="15">
        <v>80</v>
      </c>
      <c r="H281" s="15">
        <v>58</v>
      </c>
      <c r="I281" s="15">
        <v>14</v>
      </c>
      <c r="J281" s="15">
        <v>4</v>
      </c>
      <c r="K281" s="15">
        <v>4</v>
      </c>
      <c r="L281" s="15">
        <v>34</v>
      </c>
      <c r="M281" s="15">
        <v>34</v>
      </c>
      <c r="N281" s="15">
        <v>65</v>
      </c>
      <c r="O281" s="15">
        <v>11</v>
      </c>
      <c r="P281" s="15">
        <v>5</v>
      </c>
      <c r="Q281" s="15">
        <v>0.2581</v>
      </c>
      <c r="R281" s="15">
        <v>0.33139999999999997</v>
      </c>
      <c r="S281" s="15">
        <v>0.36770000000000003</v>
      </c>
      <c r="T281" s="15">
        <v>163</v>
      </c>
      <c r="U281" s="15">
        <f t="shared" si="12"/>
        <v>9.6592592592592599</v>
      </c>
      <c r="V281" s="15">
        <f t="shared" si="13"/>
        <v>6.7614814814814812</v>
      </c>
      <c r="W281" s="15">
        <f t="shared" si="14"/>
        <v>6.7614814814814812</v>
      </c>
    </row>
    <row r="282" spans="1:23" s="15" customFormat="1">
      <c r="A282" s="15" t="s">
        <v>901</v>
      </c>
      <c r="B282" s="15" t="s">
        <v>201</v>
      </c>
      <c r="C282" s="15" t="s">
        <v>894</v>
      </c>
      <c r="D282" s="15" t="s">
        <v>884</v>
      </c>
      <c r="E282" s="15">
        <v>380</v>
      </c>
      <c r="F282" s="15">
        <v>44</v>
      </c>
      <c r="G282" s="15">
        <v>97</v>
      </c>
      <c r="H282" s="15">
        <v>62</v>
      </c>
      <c r="I282" s="15">
        <v>27</v>
      </c>
      <c r="J282" s="15">
        <v>3</v>
      </c>
      <c r="K282" s="15">
        <v>5</v>
      </c>
      <c r="L282" s="15">
        <v>31</v>
      </c>
      <c r="M282" s="15">
        <v>23</v>
      </c>
      <c r="N282" s="15">
        <v>81</v>
      </c>
      <c r="O282" s="15">
        <v>0</v>
      </c>
      <c r="P282" s="15">
        <v>1</v>
      </c>
      <c r="Q282" s="15">
        <v>0.25530000000000003</v>
      </c>
      <c r="R282" s="15">
        <v>0.29780000000000001</v>
      </c>
      <c r="S282" s="15">
        <v>0.38159999999999999</v>
      </c>
      <c r="T282" s="15">
        <v>161</v>
      </c>
      <c r="U282" s="15">
        <f t="shared" si="12"/>
        <v>9.5407407407407412</v>
      </c>
      <c r="V282" s="15">
        <f t="shared" si="13"/>
        <v>6.6785185185185183</v>
      </c>
      <c r="W282" s="15">
        <f t="shared" si="14"/>
        <v>6.6785185185185183</v>
      </c>
    </row>
    <row r="283" spans="1:23" s="15" customFormat="1">
      <c r="A283" s="15" t="s">
        <v>152</v>
      </c>
      <c r="B283" s="15" t="s">
        <v>1022</v>
      </c>
      <c r="C283" s="15" t="s">
        <v>891</v>
      </c>
      <c r="D283" s="15" t="s">
        <v>883</v>
      </c>
      <c r="E283" s="15">
        <v>350</v>
      </c>
      <c r="F283" s="15">
        <v>48</v>
      </c>
      <c r="G283" s="15">
        <v>77</v>
      </c>
      <c r="H283" s="15">
        <v>38</v>
      </c>
      <c r="I283" s="15">
        <v>20</v>
      </c>
      <c r="J283" s="15">
        <v>2</v>
      </c>
      <c r="K283" s="15">
        <v>17</v>
      </c>
      <c r="L283" s="15">
        <v>55</v>
      </c>
      <c r="M283" s="15">
        <v>23</v>
      </c>
      <c r="N283" s="15">
        <v>117</v>
      </c>
      <c r="O283" s="15">
        <v>0</v>
      </c>
      <c r="P283" s="15">
        <v>1</v>
      </c>
      <c r="Q283" s="15">
        <v>0.22</v>
      </c>
      <c r="R283" s="15">
        <v>0.2681</v>
      </c>
      <c r="S283" s="15">
        <v>0.43430000000000002</v>
      </c>
      <c r="T283" s="15">
        <v>160</v>
      </c>
      <c r="U283" s="15">
        <f t="shared" si="12"/>
        <v>9.481481481481481</v>
      </c>
      <c r="V283" s="15">
        <f t="shared" si="13"/>
        <v>6.637037037037036</v>
      </c>
      <c r="W283" s="15">
        <f t="shared" si="14"/>
        <v>6.637037037037036</v>
      </c>
    </row>
    <row r="284" spans="1:23" s="15" customFormat="1">
      <c r="A284" s="15" t="s">
        <v>167</v>
      </c>
      <c r="B284" s="15" t="s">
        <v>166</v>
      </c>
      <c r="C284" s="15" t="s">
        <v>888</v>
      </c>
      <c r="D284" s="15" t="s">
        <v>872</v>
      </c>
      <c r="E284" s="15">
        <v>300</v>
      </c>
      <c r="F284" s="15">
        <v>42</v>
      </c>
      <c r="G284" s="15">
        <v>80</v>
      </c>
      <c r="H284" s="15">
        <v>58</v>
      </c>
      <c r="I284" s="15">
        <v>15</v>
      </c>
      <c r="J284" s="15">
        <v>2</v>
      </c>
      <c r="K284" s="15">
        <v>5</v>
      </c>
      <c r="L284" s="15">
        <v>30</v>
      </c>
      <c r="M284" s="15">
        <v>18</v>
      </c>
      <c r="N284" s="15">
        <v>58</v>
      </c>
      <c r="O284" s="15">
        <v>21</v>
      </c>
      <c r="P284" s="15">
        <v>8</v>
      </c>
      <c r="Q284" s="15">
        <v>0.26669999999999999</v>
      </c>
      <c r="R284" s="15">
        <v>0.30819999999999997</v>
      </c>
      <c r="S284" s="15">
        <v>0.38</v>
      </c>
      <c r="T284" s="15">
        <v>159</v>
      </c>
      <c r="U284" s="15">
        <f t="shared" si="12"/>
        <v>9.4222222222222225</v>
      </c>
      <c r="V284" s="15">
        <f t="shared" si="13"/>
        <v>6.5955555555555554</v>
      </c>
      <c r="W284" s="15">
        <f t="shared" si="14"/>
        <v>6.5955555555555554</v>
      </c>
    </row>
    <row r="285" spans="1:23" s="15" customFormat="1">
      <c r="A285" s="15" t="s">
        <v>344</v>
      </c>
      <c r="B285" s="15" t="s">
        <v>984</v>
      </c>
      <c r="C285" s="15" t="s">
        <v>892</v>
      </c>
      <c r="D285" s="15" t="s">
        <v>861</v>
      </c>
      <c r="E285" s="15">
        <v>312</v>
      </c>
      <c r="F285" s="15">
        <v>39</v>
      </c>
      <c r="G285" s="15">
        <v>82</v>
      </c>
      <c r="H285" s="15">
        <v>51</v>
      </c>
      <c r="I285" s="15">
        <v>18</v>
      </c>
      <c r="J285" s="15">
        <v>1</v>
      </c>
      <c r="K285" s="15">
        <v>12</v>
      </c>
      <c r="L285" s="15">
        <v>38</v>
      </c>
      <c r="M285" s="15">
        <v>29</v>
      </c>
      <c r="N285" s="15">
        <v>89</v>
      </c>
      <c r="O285" s="15">
        <v>10</v>
      </c>
      <c r="P285" s="15">
        <v>7</v>
      </c>
      <c r="Q285" s="15">
        <v>0.26279999999999998</v>
      </c>
      <c r="R285" s="15">
        <v>0.32550000000000001</v>
      </c>
      <c r="S285" s="15">
        <v>0.44230000000000003</v>
      </c>
      <c r="T285" s="15">
        <v>158</v>
      </c>
      <c r="U285" s="15">
        <f t="shared" si="12"/>
        <v>9.3629629629629623</v>
      </c>
      <c r="V285" s="15">
        <f t="shared" si="13"/>
        <v>6.5540740740740731</v>
      </c>
      <c r="W285" s="15">
        <f t="shared" si="14"/>
        <v>6.5540740740740731</v>
      </c>
    </row>
    <row r="286" spans="1:23" s="15" customFormat="1">
      <c r="A286" s="15" t="s">
        <v>128</v>
      </c>
      <c r="B286" s="15" t="s">
        <v>275</v>
      </c>
      <c r="C286" s="15" t="s">
        <v>862</v>
      </c>
      <c r="D286" s="15" t="s">
        <v>859</v>
      </c>
      <c r="E286" s="15">
        <v>335</v>
      </c>
      <c r="F286" s="15">
        <v>39</v>
      </c>
      <c r="G286" s="15">
        <v>76</v>
      </c>
      <c r="H286" s="15">
        <v>47</v>
      </c>
      <c r="I286" s="15">
        <v>20</v>
      </c>
      <c r="J286" s="15">
        <v>0</v>
      </c>
      <c r="K286" s="15">
        <v>9</v>
      </c>
      <c r="L286" s="15">
        <v>40</v>
      </c>
      <c r="M286" s="15">
        <v>50</v>
      </c>
      <c r="N286" s="15">
        <v>96</v>
      </c>
      <c r="O286" s="15">
        <v>1</v>
      </c>
      <c r="P286" s="15">
        <v>1</v>
      </c>
      <c r="Q286" s="15">
        <v>0.22689999999999999</v>
      </c>
      <c r="R286" s="15">
        <v>0.32729999999999998</v>
      </c>
      <c r="S286" s="15">
        <v>0.36720000000000003</v>
      </c>
      <c r="T286" s="15">
        <v>156</v>
      </c>
      <c r="U286" s="15">
        <f t="shared" si="12"/>
        <v>9.2444444444444436</v>
      </c>
      <c r="V286" s="15">
        <f t="shared" si="13"/>
        <v>6.4711111111111101</v>
      </c>
      <c r="W286" s="15">
        <f t="shared" si="14"/>
        <v>6.4711111111111101</v>
      </c>
    </row>
    <row r="287" spans="1:23" s="15" customFormat="1">
      <c r="A287" s="15" t="s">
        <v>238</v>
      </c>
      <c r="B287" s="15" t="s">
        <v>237</v>
      </c>
      <c r="C287" s="15" t="s">
        <v>888</v>
      </c>
      <c r="D287" s="15" t="s">
        <v>885</v>
      </c>
      <c r="E287" s="15">
        <v>288</v>
      </c>
      <c r="F287" s="15">
        <v>41</v>
      </c>
      <c r="G287" s="15">
        <v>71</v>
      </c>
      <c r="H287" s="15">
        <v>47</v>
      </c>
      <c r="I287" s="15">
        <v>12</v>
      </c>
      <c r="J287" s="15">
        <v>0</v>
      </c>
      <c r="K287" s="15">
        <v>12</v>
      </c>
      <c r="L287" s="15">
        <v>45</v>
      </c>
      <c r="M287" s="15">
        <v>41</v>
      </c>
      <c r="N287" s="15">
        <v>94</v>
      </c>
      <c r="O287" s="15">
        <v>1</v>
      </c>
      <c r="P287" s="15">
        <v>0</v>
      </c>
      <c r="Q287" s="15">
        <v>0.2465</v>
      </c>
      <c r="R287" s="15">
        <v>0.34039999999999998</v>
      </c>
      <c r="S287" s="15">
        <v>0.41320000000000001</v>
      </c>
      <c r="T287" s="15">
        <v>153</v>
      </c>
      <c r="U287" s="15">
        <f t="shared" si="12"/>
        <v>9.0666666666666664</v>
      </c>
      <c r="V287" s="15">
        <f t="shared" si="13"/>
        <v>6.3466666666666658</v>
      </c>
      <c r="W287" s="15">
        <f t="shared" si="14"/>
        <v>6.3466666666666658</v>
      </c>
    </row>
    <row r="288" spans="1:23" s="15" customFormat="1">
      <c r="A288" s="15" t="s">
        <v>911</v>
      </c>
      <c r="B288" s="15" t="s">
        <v>1475</v>
      </c>
      <c r="C288" s="15" t="s">
        <v>862</v>
      </c>
      <c r="D288" s="15" t="s">
        <v>885</v>
      </c>
      <c r="E288" s="15">
        <v>450</v>
      </c>
      <c r="F288" s="15">
        <v>41</v>
      </c>
      <c r="G288" s="15">
        <v>114</v>
      </c>
      <c r="H288" s="15">
        <v>93</v>
      </c>
      <c r="I288" s="15">
        <v>15</v>
      </c>
      <c r="J288" s="15">
        <v>1</v>
      </c>
      <c r="K288" s="15">
        <v>5</v>
      </c>
      <c r="L288" s="15">
        <v>40</v>
      </c>
      <c r="M288" s="15">
        <v>16</v>
      </c>
      <c r="N288" s="15">
        <v>94</v>
      </c>
      <c r="O288" s="15">
        <v>6</v>
      </c>
      <c r="P288" s="15">
        <v>4</v>
      </c>
      <c r="Q288" s="15">
        <v>0.25330000000000003</v>
      </c>
      <c r="R288" s="15">
        <v>0.27900000000000003</v>
      </c>
      <c r="S288" s="15">
        <v>0.32440000000000002</v>
      </c>
      <c r="T288" s="15">
        <v>151</v>
      </c>
      <c r="U288" s="15">
        <f t="shared" si="12"/>
        <v>8.9481481481481477</v>
      </c>
      <c r="V288" s="15">
        <f t="shared" si="13"/>
        <v>6.2637037037037029</v>
      </c>
      <c r="W288" s="15">
        <f t="shared" si="14"/>
        <v>6.2637037037037029</v>
      </c>
    </row>
    <row r="289" spans="1:23" s="15" customFormat="1">
      <c r="A289" s="15" t="s">
        <v>810</v>
      </c>
      <c r="B289" s="15" t="s">
        <v>1379</v>
      </c>
      <c r="C289" s="15" t="s">
        <v>889</v>
      </c>
      <c r="D289" s="15" t="s">
        <v>872</v>
      </c>
      <c r="E289" s="15">
        <v>420</v>
      </c>
      <c r="F289" s="15">
        <v>58</v>
      </c>
      <c r="G289" s="15">
        <v>97</v>
      </c>
      <c r="H289" s="15">
        <v>71</v>
      </c>
      <c r="I289" s="15">
        <v>17</v>
      </c>
      <c r="J289" s="15">
        <v>6</v>
      </c>
      <c r="K289" s="15">
        <v>3</v>
      </c>
      <c r="L289" s="15">
        <v>28</v>
      </c>
      <c r="M289" s="15">
        <v>41</v>
      </c>
      <c r="N289" s="15">
        <v>131</v>
      </c>
      <c r="O289" s="15">
        <v>28</v>
      </c>
      <c r="P289" s="15">
        <v>9</v>
      </c>
      <c r="Q289" s="15">
        <v>0.23100000000000001</v>
      </c>
      <c r="R289" s="15">
        <v>0.29930000000000001</v>
      </c>
      <c r="S289" s="15">
        <v>0.32140000000000002</v>
      </c>
      <c r="T289" s="15">
        <v>150</v>
      </c>
      <c r="U289" s="15">
        <f t="shared" si="12"/>
        <v>8.8888888888888893</v>
      </c>
      <c r="V289" s="15">
        <f t="shared" si="13"/>
        <v>6.2222222222222223</v>
      </c>
      <c r="W289" s="15">
        <f t="shared" si="14"/>
        <v>6.2222222222222223</v>
      </c>
    </row>
    <row r="290" spans="1:23" s="15" customFormat="1">
      <c r="A290" s="15" t="s">
        <v>181</v>
      </c>
      <c r="B290" s="15" t="s">
        <v>183</v>
      </c>
      <c r="C290" s="15" t="s">
        <v>3</v>
      </c>
      <c r="D290" s="15" t="s">
        <v>875</v>
      </c>
      <c r="E290" s="15">
        <v>305</v>
      </c>
      <c r="F290" s="15">
        <v>30</v>
      </c>
      <c r="G290" s="15">
        <v>75</v>
      </c>
      <c r="H290" s="15">
        <v>50</v>
      </c>
      <c r="I290" s="15">
        <v>14</v>
      </c>
      <c r="J290" s="15">
        <v>0</v>
      </c>
      <c r="K290" s="15">
        <v>11</v>
      </c>
      <c r="L290" s="15">
        <v>43</v>
      </c>
      <c r="M290" s="15">
        <v>17</v>
      </c>
      <c r="N290" s="15">
        <v>61</v>
      </c>
      <c r="O290" s="15">
        <v>0</v>
      </c>
      <c r="P290" s="15">
        <v>1</v>
      </c>
      <c r="Q290" s="15">
        <v>0.24590000000000001</v>
      </c>
      <c r="R290" s="15">
        <v>0.28570000000000001</v>
      </c>
      <c r="S290" s="15">
        <v>0.4</v>
      </c>
      <c r="T290" s="15">
        <v>150</v>
      </c>
      <c r="U290" s="15">
        <f t="shared" si="12"/>
        <v>8.8888888888888893</v>
      </c>
      <c r="V290" s="15">
        <f t="shared" si="13"/>
        <v>6.2222222222222223</v>
      </c>
      <c r="W290" s="15">
        <f t="shared" si="14"/>
        <v>6.2222222222222223</v>
      </c>
    </row>
    <row r="291" spans="1:23" s="15" customFormat="1">
      <c r="A291" s="15" t="s">
        <v>42</v>
      </c>
      <c r="B291" s="15" t="s">
        <v>41</v>
      </c>
      <c r="C291" s="15" t="s">
        <v>862</v>
      </c>
      <c r="D291" s="15" t="s">
        <v>872</v>
      </c>
      <c r="E291" s="15">
        <v>375</v>
      </c>
      <c r="F291" s="15">
        <v>40</v>
      </c>
      <c r="G291" s="15">
        <v>84</v>
      </c>
      <c r="H291" s="15">
        <v>48</v>
      </c>
      <c r="I291" s="15">
        <v>24</v>
      </c>
      <c r="J291" s="15">
        <v>0</v>
      </c>
      <c r="K291" s="15">
        <v>12</v>
      </c>
      <c r="L291" s="15">
        <v>45</v>
      </c>
      <c r="M291" s="15">
        <v>54</v>
      </c>
      <c r="N291" s="15">
        <v>134</v>
      </c>
      <c r="O291" s="15">
        <v>0</v>
      </c>
      <c r="P291" s="15">
        <v>1</v>
      </c>
      <c r="Q291" s="15">
        <v>0.224</v>
      </c>
      <c r="R291" s="15">
        <v>0.32169999999999999</v>
      </c>
      <c r="S291" s="15">
        <v>0.38400000000000001</v>
      </c>
      <c r="T291" s="15">
        <v>148</v>
      </c>
      <c r="U291" s="15">
        <f t="shared" si="12"/>
        <v>8.7703703703703706</v>
      </c>
      <c r="V291" s="15">
        <f t="shared" si="13"/>
        <v>6.1392592592592594</v>
      </c>
      <c r="W291" s="15">
        <f t="shared" si="14"/>
        <v>6.1392592592592594</v>
      </c>
    </row>
    <row r="292" spans="1:23" s="15" customFormat="1">
      <c r="A292" s="15" t="s">
        <v>93</v>
      </c>
      <c r="B292" s="15" t="s">
        <v>946</v>
      </c>
      <c r="C292" s="15" t="s">
        <v>888</v>
      </c>
      <c r="D292" s="15" t="s">
        <v>878</v>
      </c>
      <c r="E292" s="15">
        <v>313</v>
      </c>
      <c r="F292" s="15">
        <v>38</v>
      </c>
      <c r="G292" s="15">
        <v>73</v>
      </c>
      <c r="H292" s="15">
        <v>43</v>
      </c>
      <c r="I292" s="15">
        <v>19</v>
      </c>
      <c r="J292" s="15">
        <v>0</v>
      </c>
      <c r="K292" s="15">
        <v>11</v>
      </c>
      <c r="L292" s="15">
        <v>36</v>
      </c>
      <c r="M292" s="15">
        <v>27</v>
      </c>
      <c r="N292" s="15">
        <v>79</v>
      </c>
      <c r="O292" s="15">
        <v>2</v>
      </c>
      <c r="P292" s="15">
        <v>1</v>
      </c>
      <c r="Q292" s="15">
        <v>0.23319999999999999</v>
      </c>
      <c r="R292" s="15">
        <v>0.29409999999999997</v>
      </c>
      <c r="S292" s="15">
        <v>0.39939999999999998</v>
      </c>
      <c r="T292" s="15">
        <v>148</v>
      </c>
      <c r="U292" s="15">
        <f t="shared" si="12"/>
        <v>8.7703703703703706</v>
      </c>
      <c r="V292" s="15">
        <f t="shared" si="13"/>
        <v>6.1392592592592594</v>
      </c>
      <c r="W292" s="15">
        <f t="shared" si="14"/>
        <v>6.1392592592592594</v>
      </c>
    </row>
    <row r="293" spans="1:23" s="15" customFormat="1">
      <c r="A293" s="15" t="s">
        <v>209</v>
      </c>
      <c r="B293" s="15" t="s">
        <v>246</v>
      </c>
      <c r="C293" s="15" t="s">
        <v>2</v>
      </c>
      <c r="D293" s="15" t="s">
        <v>856</v>
      </c>
      <c r="E293" s="15">
        <v>440</v>
      </c>
      <c r="F293" s="15">
        <v>39</v>
      </c>
      <c r="G293" s="15">
        <v>96</v>
      </c>
      <c r="H293" s="15">
        <v>63</v>
      </c>
      <c r="I293" s="15">
        <v>20</v>
      </c>
      <c r="J293" s="15">
        <v>0</v>
      </c>
      <c r="K293" s="15">
        <v>13</v>
      </c>
      <c r="L293" s="15">
        <v>45</v>
      </c>
      <c r="M293" s="15">
        <v>43</v>
      </c>
      <c r="N293" s="15">
        <v>138</v>
      </c>
      <c r="O293" s="15">
        <v>6</v>
      </c>
      <c r="P293" s="15">
        <v>3</v>
      </c>
      <c r="Q293" s="15">
        <v>0.21820000000000001</v>
      </c>
      <c r="R293" s="15">
        <v>0.2878</v>
      </c>
      <c r="S293" s="15">
        <v>0.3523</v>
      </c>
      <c r="T293" s="15">
        <v>147</v>
      </c>
      <c r="U293" s="15">
        <f t="shared" si="12"/>
        <v>8.7111111111111104</v>
      </c>
      <c r="V293" s="15">
        <f t="shared" si="13"/>
        <v>6.0977777777777771</v>
      </c>
      <c r="W293" s="15">
        <f t="shared" si="14"/>
        <v>6.0977777777777771</v>
      </c>
    </row>
    <row r="294" spans="1:23" s="15" customFormat="1">
      <c r="A294" s="15" t="s">
        <v>263</v>
      </c>
      <c r="B294" s="15" t="s">
        <v>1545</v>
      </c>
      <c r="C294" s="15" t="s">
        <v>1</v>
      </c>
      <c r="D294" s="15" t="s">
        <v>875</v>
      </c>
      <c r="E294" s="15">
        <v>320</v>
      </c>
      <c r="F294" s="15">
        <v>44</v>
      </c>
      <c r="G294" s="15">
        <v>65</v>
      </c>
      <c r="H294" s="15">
        <v>36</v>
      </c>
      <c r="I294" s="15">
        <v>16</v>
      </c>
      <c r="J294" s="15">
        <v>0</v>
      </c>
      <c r="K294" s="15">
        <v>13</v>
      </c>
      <c r="L294" s="15">
        <v>48</v>
      </c>
      <c r="M294" s="15">
        <v>50</v>
      </c>
      <c r="N294" s="15">
        <v>114</v>
      </c>
      <c r="O294" s="15">
        <v>2</v>
      </c>
      <c r="P294" s="15">
        <v>4</v>
      </c>
      <c r="Q294" s="15">
        <v>0.2031</v>
      </c>
      <c r="R294" s="15">
        <v>0.31080000000000002</v>
      </c>
      <c r="S294" s="15">
        <v>0.375</v>
      </c>
      <c r="T294" s="15">
        <v>146</v>
      </c>
      <c r="U294" s="15">
        <f t="shared" si="12"/>
        <v>8.6518518518518519</v>
      </c>
      <c r="V294" s="15">
        <f t="shared" si="13"/>
        <v>6.0562962962962956</v>
      </c>
      <c r="W294" s="15">
        <f t="shared" si="14"/>
        <v>6.0562962962962956</v>
      </c>
    </row>
    <row r="295" spans="1:23" s="15" customFormat="1">
      <c r="A295" s="15" t="s">
        <v>314</v>
      </c>
      <c r="B295" s="15" t="s">
        <v>1089</v>
      </c>
      <c r="C295" s="15" t="s">
        <v>889</v>
      </c>
      <c r="D295" s="15" t="s">
        <v>870</v>
      </c>
      <c r="E295" s="15">
        <v>251</v>
      </c>
      <c r="F295" s="15">
        <v>39</v>
      </c>
      <c r="G295" s="15">
        <v>71</v>
      </c>
      <c r="H295" s="15">
        <v>52</v>
      </c>
      <c r="I295" s="15">
        <v>11</v>
      </c>
      <c r="J295" s="15">
        <v>2</v>
      </c>
      <c r="K295" s="15">
        <v>6</v>
      </c>
      <c r="L295" s="15">
        <v>24</v>
      </c>
      <c r="M295" s="15">
        <v>22</v>
      </c>
      <c r="N295" s="15">
        <v>46</v>
      </c>
      <c r="O295" s="15">
        <v>3</v>
      </c>
      <c r="P295" s="15">
        <v>1</v>
      </c>
      <c r="Q295" s="15">
        <v>0.28289999999999998</v>
      </c>
      <c r="R295" s="15">
        <v>0.3407</v>
      </c>
      <c r="S295" s="15">
        <v>0.4143</v>
      </c>
      <c r="T295" s="15">
        <v>145</v>
      </c>
      <c r="U295" s="15">
        <f t="shared" si="12"/>
        <v>8.5925925925925934</v>
      </c>
      <c r="V295" s="15">
        <f t="shared" si="13"/>
        <v>6.0148148148148151</v>
      </c>
      <c r="W295" s="15">
        <f t="shared" si="14"/>
        <v>6.0148148148148151</v>
      </c>
    </row>
    <row r="296" spans="1:23" s="15" customFormat="1">
      <c r="A296" s="15" t="s">
        <v>92</v>
      </c>
      <c r="B296" s="15" t="s">
        <v>455</v>
      </c>
      <c r="C296" s="15" t="s">
        <v>888</v>
      </c>
      <c r="D296" s="15" t="s">
        <v>870</v>
      </c>
      <c r="E296" s="15">
        <v>245</v>
      </c>
      <c r="F296" s="15">
        <v>37</v>
      </c>
      <c r="G296" s="15">
        <v>61</v>
      </c>
      <c r="H296" s="15">
        <v>32</v>
      </c>
      <c r="I296" s="15">
        <v>17</v>
      </c>
      <c r="J296" s="15">
        <v>2</v>
      </c>
      <c r="K296" s="15">
        <v>10</v>
      </c>
      <c r="L296" s="15">
        <v>33</v>
      </c>
      <c r="M296" s="15">
        <v>29</v>
      </c>
      <c r="N296" s="15">
        <v>66</v>
      </c>
      <c r="O296" s="15">
        <v>1</v>
      </c>
      <c r="P296" s="15">
        <v>2</v>
      </c>
      <c r="Q296" s="15">
        <v>0.249</v>
      </c>
      <c r="R296" s="15">
        <v>0.32850000000000001</v>
      </c>
      <c r="S296" s="15">
        <v>0.45710000000000001</v>
      </c>
      <c r="T296" s="15">
        <v>144</v>
      </c>
      <c r="U296" s="15">
        <f t="shared" si="12"/>
        <v>8.5333333333333332</v>
      </c>
      <c r="V296" s="15">
        <f t="shared" si="13"/>
        <v>5.9733333333333327</v>
      </c>
      <c r="W296" s="15">
        <f t="shared" si="14"/>
        <v>5.9733333333333327</v>
      </c>
    </row>
    <row r="297" spans="1:23" s="15" customFormat="1">
      <c r="A297" s="15" t="s">
        <v>256</v>
      </c>
      <c r="B297" s="15" t="s">
        <v>255</v>
      </c>
      <c r="C297" s="15" t="s">
        <v>891</v>
      </c>
      <c r="D297" s="15" t="s">
        <v>865</v>
      </c>
      <c r="E297" s="15">
        <v>265</v>
      </c>
      <c r="F297" s="15">
        <v>36</v>
      </c>
      <c r="G297" s="15">
        <v>66</v>
      </c>
      <c r="H297" s="15">
        <v>38</v>
      </c>
      <c r="I297" s="15">
        <v>15</v>
      </c>
      <c r="J297" s="15">
        <v>1</v>
      </c>
      <c r="K297" s="15">
        <v>12</v>
      </c>
      <c r="L297" s="15">
        <v>35</v>
      </c>
      <c r="M297" s="15">
        <v>20</v>
      </c>
      <c r="N297" s="15">
        <v>70</v>
      </c>
      <c r="O297" s="15">
        <v>2</v>
      </c>
      <c r="P297" s="15">
        <v>0</v>
      </c>
      <c r="Q297" s="15">
        <v>0.24909999999999999</v>
      </c>
      <c r="R297" s="15">
        <v>0.30180000000000001</v>
      </c>
      <c r="S297" s="15">
        <v>0.4491</v>
      </c>
      <c r="T297" s="15">
        <v>142</v>
      </c>
      <c r="U297" s="15">
        <f t="shared" si="12"/>
        <v>8.4148148148148145</v>
      </c>
      <c r="V297" s="15">
        <f t="shared" si="13"/>
        <v>5.8903703703703698</v>
      </c>
      <c r="W297" s="15">
        <f t="shared" si="14"/>
        <v>5.8903703703703698</v>
      </c>
    </row>
    <row r="298" spans="1:23" s="15" customFormat="1">
      <c r="A298" s="15" t="s">
        <v>447</v>
      </c>
      <c r="B298" s="15" t="s">
        <v>936</v>
      </c>
      <c r="C298" s="15" t="s">
        <v>889</v>
      </c>
      <c r="D298" s="15" t="s">
        <v>871</v>
      </c>
      <c r="E298" s="15">
        <v>280</v>
      </c>
      <c r="F298" s="15">
        <v>35</v>
      </c>
      <c r="G298" s="15">
        <v>71</v>
      </c>
      <c r="H298" s="15">
        <v>58</v>
      </c>
      <c r="I298" s="15">
        <v>7</v>
      </c>
      <c r="J298" s="15">
        <v>5</v>
      </c>
      <c r="K298" s="15">
        <v>1</v>
      </c>
      <c r="L298" s="15">
        <v>22</v>
      </c>
      <c r="M298" s="15">
        <v>25</v>
      </c>
      <c r="N298" s="15">
        <v>58</v>
      </c>
      <c r="O298" s="15">
        <v>33</v>
      </c>
      <c r="P298" s="15">
        <v>6</v>
      </c>
      <c r="Q298" s="15">
        <v>0.25359999999999999</v>
      </c>
      <c r="R298" s="15">
        <v>0.31480000000000002</v>
      </c>
      <c r="S298" s="15">
        <v>0.32500000000000001</v>
      </c>
      <c r="T298" s="15">
        <v>142</v>
      </c>
      <c r="U298" s="15">
        <f t="shared" si="12"/>
        <v>8.4148148148148145</v>
      </c>
      <c r="V298" s="15">
        <f t="shared" si="13"/>
        <v>5.8903703703703698</v>
      </c>
      <c r="W298" s="15">
        <f t="shared" si="14"/>
        <v>5.8903703703703698</v>
      </c>
    </row>
    <row r="299" spans="1:23" s="15" customFormat="1">
      <c r="A299" s="15" t="s">
        <v>62</v>
      </c>
      <c r="B299" s="15" t="s">
        <v>1534</v>
      </c>
      <c r="C299" s="15" t="s">
        <v>862</v>
      </c>
      <c r="D299" s="15" t="s">
        <v>877</v>
      </c>
      <c r="E299" s="15">
        <v>270</v>
      </c>
      <c r="F299" s="15">
        <v>28</v>
      </c>
      <c r="G299" s="15">
        <v>68</v>
      </c>
      <c r="H299" s="15">
        <v>42</v>
      </c>
      <c r="I299" s="15">
        <v>14</v>
      </c>
      <c r="J299" s="15">
        <v>1</v>
      </c>
      <c r="K299" s="15">
        <v>11</v>
      </c>
      <c r="L299" s="15">
        <v>34</v>
      </c>
      <c r="M299" s="15">
        <v>11</v>
      </c>
      <c r="N299" s="15">
        <v>49</v>
      </c>
      <c r="O299" s="15">
        <v>1</v>
      </c>
      <c r="P299" s="15">
        <v>1</v>
      </c>
      <c r="Q299" s="15">
        <v>0.25190000000000001</v>
      </c>
      <c r="R299" s="15">
        <v>0.28110000000000002</v>
      </c>
      <c r="S299" s="15">
        <v>0.43330000000000002</v>
      </c>
      <c r="T299" s="15">
        <v>141</v>
      </c>
      <c r="U299" s="15">
        <f t="shared" si="12"/>
        <v>8.3555555555555561</v>
      </c>
      <c r="V299" s="15">
        <f t="shared" si="13"/>
        <v>5.8488888888888892</v>
      </c>
      <c r="W299" s="15">
        <f t="shared" si="14"/>
        <v>5.8488888888888892</v>
      </c>
    </row>
    <row r="300" spans="1:23" s="15" customFormat="1">
      <c r="A300" s="15" t="s">
        <v>714</v>
      </c>
      <c r="B300" s="15" t="s">
        <v>1109</v>
      </c>
      <c r="C300" s="15" t="s">
        <v>862</v>
      </c>
      <c r="D300" s="15" t="s">
        <v>860</v>
      </c>
      <c r="E300" s="15">
        <v>292</v>
      </c>
      <c r="F300" s="15">
        <v>28</v>
      </c>
      <c r="G300" s="15">
        <v>81</v>
      </c>
      <c r="H300" s="15">
        <v>59</v>
      </c>
      <c r="I300" s="15">
        <v>19</v>
      </c>
      <c r="J300" s="15">
        <v>1</v>
      </c>
      <c r="K300" s="15">
        <v>2</v>
      </c>
      <c r="L300" s="15">
        <v>31</v>
      </c>
      <c r="M300" s="15">
        <v>14</v>
      </c>
      <c r="N300" s="15">
        <v>42</v>
      </c>
      <c r="O300" s="15">
        <v>2</v>
      </c>
      <c r="P300" s="15">
        <v>1</v>
      </c>
      <c r="Q300" s="15">
        <v>0.27739999999999998</v>
      </c>
      <c r="R300" s="15">
        <v>0.3105</v>
      </c>
      <c r="S300" s="15">
        <v>0.36990000000000001</v>
      </c>
      <c r="T300" s="15">
        <v>140</v>
      </c>
      <c r="U300" s="15">
        <f t="shared" si="12"/>
        <v>8.2962962962962958</v>
      </c>
      <c r="V300" s="15">
        <f t="shared" si="13"/>
        <v>5.8074074074074069</v>
      </c>
      <c r="W300" s="15">
        <f t="shared" si="14"/>
        <v>5.8074074074074069</v>
      </c>
    </row>
    <row r="301" spans="1:23" s="15" customFormat="1">
      <c r="A301" s="15" t="s">
        <v>486</v>
      </c>
      <c r="B301" s="15" t="s">
        <v>485</v>
      </c>
      <c r="C301" s="15" t="s">
        <v>894</v>
      </c>
      <c r="D301" s="15" t="s">
        <v>878</v>
      </c>
      <c r="E301" s="15">
        <v>342</v>
      </c>
      <c r="F301" s="15">
        <v>34</v>
      </c>
      <c r="G301" s="15">
        <v>86</v>
      </c>
      <c r="H301" s="15">
        <v>68</v>
      </c>
      <c r="I301" s="15">
        <v>16</v>
      </c>
      <c r="J301" s="15">
        <v>0</v>
      </c>
      <c r="K301" s="15">
        <v>2</v>
      </c>
      <c r="L301" s="15">
        <v>23</v>
      </c>
      <c r="M301" s="15">
        <v>31</v>
      </c>
      <c r="N301" s="15">
        <v>57</v>
      </c>
      <c r="O301" s="15">
        <v>2</v>
      </c>
      <c r="P301" s="15">
        <v>2</v>
      </c>
      <c r="Q301" s="15">
        <v>0.2515</v>
      </c>
      <c r="R301" s="15">
        <v>0.31369999999999998</v>
      </c>
      <c r="S301" s="15">
        <v>0.31580000000000003</v>
      </c>
      <c r="T301" s="15">
        <v>139</v>
      </c>
      <c r="U301" s="15">
        <f t="shared" si="12"/>
        <v>8.2370370370370374</v>
      </c>
      <c r="V301" s="15">
        <f t="shared" si="13"/>
        <v>5.7659259259259255</v>
      </c>
      <c r="W301" s="15">
        <f t="shared" si="14"/>
        <v>5.7659259259259255</v>
      </c>
    </row>
    <row r="302" spans="1:23" s="15" customFormat="1">
      <c r="A302" s="15" t="s">
        <v>464</v>
      </c>
      <c r="B302" s="15" t="s">
        <v>463</v>
      </c>
      <c r="C302" s="15" t="s">
        <v>889</v>
      </c>
      <c r="D302" s="15" t="s">
        <v>882</v>
      </c>
      <c r="E302" s="15">
        <v>360</v>
      </c>
      <c r="F302" s="15">
        <v>32</v>
      </c>
      <c r="G302" s="15">
        <v>83</v>
      </c>
      <c r="H302" s="15">
        <v>57</v>
      </c>
      <c r="I302" s="15">
        <v>17</v>
      </c>
      <c r="J302" s="15">
        <v>3</v>
      </c>
      <c r="K302" s="15">
        <v>6</v>
      </c>
      <c r="L302" s="15">
        <v>25</v>
      </c>
      <c r="M302" s="15">
        <v>33</v>
      </c>
      <c r="N302" s="15">
        <v>80</v>
      </c>
      <c r="O302" s="15">
        <v>4</v>
      </c>
      <c r="P302" s="15">
        <v>1</v>
      </c>
      <c r="Q302" s="15">
        <v>0.2306</v>
      </c>
      <c r="R302" s="15">
        <v>0.29520000000000002</v>
      </c>
      <c r="S302" s="15">
        <v>0.34439999999999998</v>
      </c>
      <c r="T302" s="15">
        <v>137</v>
      </c>
      <c r="U302" s="15">
        <f t="shared" si="12"/>
        <v>8.1185185185185187</v>
      </c>
      <c r="V302" s="15">
        <f t="shared" si="13"/>
        <v>5.6829629629629625</v>
      </c>
      <c r="W302" s="15">
        <f t="shared" si="14"/>
        <v>5.6829629629629625</v>
      </c>
    </row>
    <row r="303" spans="1:23" s="15" customFormat="1">
      <c r="A303" s="15" t="s">
        <v>2010</v>
      </c>
      <c r="B303" s="15" t="s">
        <v>2013</v>
      </c>
      <c r="C303" s="15" t="s">
        <v>894</v>
      </c>
      <c r="D303" s="15" t="s">
        <v>865</v>
      </c>
      <c r="E303" s="15">
        <v>300</v>
      </c>
      <c r="F303" s="15">
        <v>24</v>
      </c>
      <c r="G303" s="15">
        <v>78</v>
      </c>
      <c r="H303" s="15">
        <v>51</v>
      </c>
      <c r="I303" s="15">
        <v>17</v>
      </c>
      <c r="J303" s="15">
        <v>1</v>
      </c>
      <c r="K303" s="15">
        <v>9</v>
      </c>
      <c r="L303" s="15">
        <v>31</v>
      </c>
      <c r="M303" s="15">
        <v>18</v>
      </c>
      <c r="N303" s="15">
        <v>60</v>
      </c>
      <c r="O303" s="15">
        <v>1</v>
      </c>
      <c r="P303" s="15">
        <v>1</v>
      </c>
      <c r="Q303" s="15">
        <v>0.26</v>
      </c>
      <c r="R303" s="15">
        <v>0.3019</v>
      </c>
      <c r="S303" s="15">
        <v>0.4133</v>
      </c>
      <c r="T303" s="15">
        <v>137</v>
      </c>
      <c r="U303" s="15">
        <f t="shared" si="12"/>
        <v>8.1185185185185187</v>
      </c>
      <c r="V303" s="15">
        <f t="shared" si="13"/>
        <v>5.6829629629629625</v>
      </c>
      <c r="W303" s="15">
        <f t="shared" si="14"/>
        <v>5.6829629629629625</v>
      </c>
    </row>
    <row r="304" spans="1:23" s="15" customFormat="1">
      <c r="A304" s="15" t="s">
        <v>1368</v>
      </c>
      <c r="B304" s="15" t="s">
        <v>1367</v>
      </c>
      <c r="C304" s="15" t="s">
        <v>2</v>
      </c>
      <c r="D304" s="15" t="s">
        <v>1068</v>
      </c>
      <c r="E304" s="15">
        <v>319</v>
      </c>
      <c r="F304" s="15">
        <v>29</v>
      </c>
      <c r="G304" s="15">
        <v>85</v>
      </c>
      <c r="H304" s="15">
        <v>68</v>
      </c>
      <c r="I304" s="15">
        <v>12</v>
      </c>
      <c r="J304" s="15">
        <v>2</v>
      </c>
      <c r="K304" s="15">
        <v>3</v>
      </c>
      <c r="L304" s="15">
        <v>30</v>
      </c>
      <c r="M304" s="15">
        <v>21</v>
      </c>
      <c r="N304" s="15">
        <v>59</v>
      </c>
      <c r="O304" s="15">
        <v>4</v>
      </c>
      <c r="P304" s="15">
        <v>1</v>
      </c>
      <c r="Q304" s="15">
        <v>0.26650000000000001</v>
      </c>
      <c r="R304" s="15">
        <v>0.31180000000000002</v>
      </c>
      <c r="S304" s="15">
        <v>0.3448</v>
      </c>
      <c r="T304" s="15">
        <v>134</v>
      </c>
      <c r="U304" s="15">
        <f t="shared" si="12"/>
        <v>7.9407407407407407</v>
      </c>
      <c r="V304" s="15">
        <f t="shared" si="13"/>
        <v>5.5585185185185182</v>
      </c>
      <c r="W304" s="15">
        <f t="shared" si="14"/>
        <v>5.5585185185185182</v>
      </c>
    </row>
    <row r="305" spans="1:23" s="15" customFormat="1">
      <c r="A305" s="15" t="s">
        <v>149</v>
      </c>
      <c r="B305" s="15" t="s">
        <v>955</v>
      </c>
      <c r="C305" s="15" t="s">
        <v>888</v>
      </c>
      <c r="D305" s="15" t="s">
        <v>877</v>
      </c>
      <c r="E305" s="15">
        <v>239</v>
      </c>
      <c r="F305" s="15">
        <v>36</v>
      </c>
      <c r="G305" s="15">
        <v>67</v>
      </c>
      <c r="H305" s="15">
        <v>53</v>
      </c>
      <c r="I305" s="15">
        <v>10</v>
      </c>
      <c r="J305" s="15">
        <v>3</v>
      </c>
      <c r="K305" s="15">
        <v>1</v>
      </c>
      <c r="L305" s="15">
        <v>20</v>
      </c>
      <c r="M305" s="15">
        <v>20</v>
      </c>
      <c r="N305" s="15">
        <v>44</v>
      </c>
      <c r="O305" s="15">
        <v>19</v>
      </c>
      <c r="P305" s="15">
        <v>4</v>
      </c>
      <c r="Q305" s="15">
        <v>0.28029999999999999</v>
      </c>
      <c r="R305" s="15">
        <v>0.33589999999999998</v>
      </c>
      <c r="S305" s="15">
        <v>0.35980000000000001</v>
      </c>
      <c r="T305" s="15">
        <v>133</v>
      </c>
      <c r="U305" s="15">
        <f t="shared" si="12"/>
        <v>7.8814814814814813</v>
      </c>
      <c r="V305" s="15">
        <f t="shared" si="13"/>
        <v>5.5170370370370367</v>
      </c>
      <c r="W305" s="15">
        <f t="shared" si="14"/>
        <v>5.5170370370370367</v>
      </c>
    </row>
    <row r="306" spans="1:23" s="15" customFormat="1">
      <c r="A306" s="15" t="s">
        <v>480</v>
      </c>
      <c r="B306" s="15" t="s">
        <v>478</v>
      </c>
      <c r="C306" s="15" t="s">
        <v>892</v>
      </c>
      <c r="D306" s="15" t="s">
        <v>1068</v>
      </c>
      <c r="E306" s="15">
        <v>300</v>
      </c>
      <c r="F306" s="15">
        <v>33</v>
      </c>
      <c r="G306" s="15">
        <v>79</v>
      </c>
      <c r="H306" s="15">
        <v>63</v>
      </c>
      <c r="I306" s="15">
        <v>11</v>
      </c>
      <c r="J306" s="15">
        <v>2</v>
      </c>
      <c r="K306" s="15">
        <v>3</v>
      </c>
      <c r="L306" s="15">
        <v>20</v>
      </c>
      <c r="M306" s="15">
        <v>17</v>
      </c>
      <c r="N306" s="15">
        <v>50</v>
      </c>
      <c r="O306" s="15">
        <v>13</v>
      </c>
      <c r="P306" s="15">
        <v>4</v>
      </c>
      <c r="Q306" s="15">
        <v>0.26329999999999998</v>
      </c>
      <c r="R306" s="15">
        <v>0.30280000000000001</v>
      </c>
      <c r="S306" s="15">
        <v>0.34329999999999999</v>
      </c>
      <c r="T306" s="15">
        <v>132</v>
      </c>
      <c r="U306" s="15">
        <f t="shared" si="12"/>
        <v>7.822222222222222</v>
      </c>
      <c r="V306" s="15">
        <f t="shared" si="13"/>
        <v>5.4755555555555553</v>
      </c>
      <c r="W306" s="15">
        <f t="shared" si="14"/>
        <v>5.4755555555555553</v>
      </c>
    </row>
    <row r="307" spans="1:23" s="15" customFormat="1">
      <c r="A307" s="15" t="s">
        <v>1636</v>
      </c>
      <c r="B307" s="15" t="s">
        <v>1635</v>
      </c>
      <c r="C307" s="15" t="s">
        <v>3</v>
      </c>
      <c r="D307" s="15" t="s">
        <v>883</v>
      </c>
      <c r="E307" s="15">
        <v>280</v>
      </c>
      <c r="F307" s="15">
        <v>31</v>
      </c>
      <c r="G307" s="15">
        <v>68</v>
      </c>
      <c r="H307" s="15">
        <v>45</v>
      </c>
      <c r="I307" s="15">
        <v>16</v>
      </c>
      <c r="J307" s="15">
        <v>2</v>
      </c>
      <c r="K307" s="15">
        <v>5</v>
      </c>
      <c r="L307" s="15">
        <v>31</v>
      </c>
      <c r="M307" s="15">
        <v>18</v>
      </c>
      <c r="N307" s="15">
        <v>51</v>
      </c>
      <c r="O307" s="15">
        <v>0</v>
      </c>
      <c r="P307" s="15">
        <v>1</v>
      </c>
      <c r="Q307" s="15">
        <v>0.2429</v>
      </c>
      <c r="R307" s="15">
        <v>0.28860000000000002</v>
      </c>
      <c r="S307" s="15">
        <v>0.3679</v>
      </c>
      <c r="T307" s="15">
        <v>131</v>
      </c>
      <c r="U307" s="15">
        <f t="shared" si="12"/>
        <v>7.7629629629629626</v>
      </c>
      <c r="V307" s="15">
        <f t="shared" si="13"/>
        <v>5.4340740740740738</v>
      </c>
      <c r="W307" s="15">
        <f t="shared" si="14"/>
        <v>5.4340740740740738</v>
      </c>
    </row>
    <row r="308" spans="1:23" s="15" customFormat="1">
      <c r="A308" s="15" t="s">
        <v>98</v>
      </c>
      <c r="B308" s="15" t="s">
        <v>330</v>
      </c>
      <c r="C308" s="15" t="s">
        <v>888</v>
      </c>
      <c r="D308" s="15" t="s">
        <v>869</v>
      </c>
      <c r="E308" s="15">
        <v>240</v>
      </c>
      <c r="F308" s="15">
        <v>23</v>
      </c>
      <c r="G308" s="15">
        <v>63</v>
      </c>
      <c r="H308" s="15">
        <v>38</v>
      </c>
      <c r="I308" s="15">
        <v>15</v>
      </c>
      <c r="J308" s="15">
        <v>0</v>
      </c>
      <c r="K308" s="15">
        <v>10</v>
      </c>
      <c r="L308" s="15">
        <v>37</v>
      </c>
      <c r="M308" s="15">
        <v>22</v>
      </c>
      <c r="N308" s="15">
        <v>59</v>
      </c>
      <c r="O308" s="15">
        <v>0</v>
      </c>
      <c r="P308" s="15">
        <v>1</v>
      </c>
      <c r="Q308" s="15">
        <v>0.26250000000000001</v>
      </c>
      <c r="R308" s="15">
        <v>0.32440000000000002</v>
      </c>
      <c r="S308" s="15">
        <v>0.45</v>
      </c>
      <c r="T308" s="15">
        <v>130</v>
      </c>
      <c r="U308" s="15">
        <f t="shared" si="12"/>
        <v>7.7037037037037033</v>
      </c>
      <c r="V308" s="15">
        <f t="shared" si="13"/>
        <v>5.3925925925925924</v>
      </c>
      <c r="W308" s="15">
        <f t="shared" si="14"/>
        <v>5.3925925925925924</v>
      </c>
    </row>
    <row r="309" spans="1:23" s="15" customFormat="1">
      <c r="A309" s="15" t="s">
        <v>58</v>
      </c>
      <c r="B309" s="15" t="s">
        <v>483</v>
      </c>
      <c r="C309" s="15" t="s">
        <v>888</v>
      </c>
      <c r="D309" s="15" t="s">
        <v>865</v>
      </c>
      <c r="E309" s="15">
        <v>272</v>
      </c>
      <c r="F309" s="15">
        <v>31</v>
      </c>
      <c r="G309" s="15">
        <v>72</v>
      </c>
      <c r="H309" s="15">
        <v>52</v>
      </c>
      <c r="I309" s="15">
        <v>14</v>
      </c>
      <c r="J309" s="15">
        <v>3</v>
      </c>
      <c r="K309" s="15">
        <v>3</v>
      </c>
      <c r="L309" s="15">
        <v>22</v>
      </c>
      <c r="M309" s="15">
        <v>20</v>
      </c>
      <c r="N309" s="15">
        <v>43</v>
      </c>
      <c r="O309" s="15">
        <v>4</v>
      </c>
      <c r="P309" s="15">
        <v>5</v>
      </c>
      <c r="Q309" s="15">
        <v>0.26469999999999999</v>
      </c>
      <c r="R309" s="15">
        <v>0.31509999999999999</v>
      </c>
      <c r="S309" s="15">
        <v>0.37130000000000002</v>
      </c>
      <c r="T309" s="15">
        <v>130</v>
      </c>
      <c r="U309" s="15">
        <f t="shared" si="12"/>
        <v>7.7037037037037033</v>
      </c>
      <c r="V309" s="15">
        <f t="shared" si="13"/>
        <v>5.3925925925925924</v>
      </c>
      <c r="W309" s="15">
        <f t="shared" si="14"/>
        <v>5.3925925925925924</v>
      </c>
    </row>
    <row r="310" spans="1:23" s="15" customFormat="1">
      <c r="A310" s="15" t="s">
        <v>176</v>
      </c>
      <c r="B310" s="15" t="s">
        <v>175</v>
      </c>
      <c r="C310" s="15" t="s">
        <v>2</v>
      </c>
      <c r="D310" s="15" t="s">
        <v>863</v>
      </c>
      <c r="E310" s="15">
        <v>288</v>
      </c>
      <c r="F310" s="15">
        <v>35</v>
      </c>
      <c r="G310" s="15">
        <v>67</v>
      </c>
      <c r="H310" s="15">
        <v>46</v>
      </c>
      <c r="I310" s="15">
        <v>15</v>
      </c>
      <c r="J310" s="15">
        <v>3</v>
      </c>
      <c r="K310" s="15">
        <v>3</v>
      </c>
      <c r="L310" s="15">
        <v>26</v>
      </c>
      <c r="M310" s="15">
        <v>26</v>
      </c>
      <c r="N310" s="15">
        <v>57</v>
      </c>
      <c r="O310" s="15">
        <v>4</v>
      </c>
      <c r="P310" s="15">
        <v>3</v>
      </c>
      <c r="Q310" s="15">
        <v>0.2326</v>
      </c>
      <c r="R310" s="15">
        <v>0.29620000000000002</v>
      </c>
      <c r="S310" s="15">
        <v>0.33679999999999999</v>
      </c>
      <c r="T310" s="15">
        <v>128</v>
      </c>
      <c r="U310" s="15">
        <f t="shared" si="12"/>
        <v>7.5851851851851855</v>
      </c>
      <c r="V310" s="15">
        <f t="shared" si="13"/>
        <v>5.3096296296296295</v>
      </c>
      <c r="W310" s="15">
        <f t="shared" si="14"/>
        <v>5.3096296296296295</v>
      </c>
    </row>
    <row r="311" spans="1:23" s="15" customFormat="1">
      <c r="A311" s="15" t="s">
        <v>128</v>
      </c>
      <c r="B311" s="15" t="s">
        <v>259</v>
      </c>
      <c r="C311" s="15" t="s">
        <v>888</v>
      </c>
      <c r="D311" s="15" t="s">
        <v>874</v>
      </c>
      <c r="E311" s="15">
        <v>282</v>
      </c>
      <c r="F311" s="15">
        <v>36</v>
      </c>
      <c r="G311" s="15">
        <v>69</v>
      </c>
      <c r="H311" s="15">
        <v>44</v>
      </c>
      <c r="I311" s="15">
        <v>14</v>
      </c>
      <c r="J311" s="15">
        <v>3</v>
      </c>
      <c r="K311" s="15">
        <v>8</v>
      </c>
      <c r="L311" s="15">
        <v>25</v>
      </c>
      <c r="M311" s="15">
        <v>14</v>
      </c>
      <c r="N311" s="15">
        <v>65</v>
      </c>
      <c r="O311" s="15">
        <v>6</v>
      </c>
      <c r="P311" s="15">
        <v>2</v>
      </c>
      <c r="Q311" s="15">
        <v>0.2447</v>
      </c>
      <c r="R311" s="15">
        <v>0.28039999999999998</v>
      </c>
      <c r="S311" s="15">
        <v>0.4007</v>
      </c>
      <c r="T311" s="15">
        <v>127</v>
      </c>
      <c r="U311" s="15">
        <f t="shared" si="12"/>
        <v>7.5259259259259261</v>
      </c>
      <c r="V311" s="15">
        <f t="shared" si="13"/>
        <v>5.268148148148148</v>
      </c>
      <c r="W311" s="15">
        <f t="shared" si="14"/>
        <v>5.268148148148148</v>
      </c>
    </row>
    <row r="312" spans="1:23" s="15" customFormat="1">
      <c r="A312" s="15" t="s">
        <v>344</v>
      </c>
      <c r="B312" s="15" t="s">
        <v>962</v>
      </c>
      <c r="C312" s="15" t="s">
        <v>3</v>
      </c>
      <c r="D312" s="15" t="s">
        <v>874</v>
      </c>
      <c r="E312" s="15">
        <v>220</v>
      </c>
      <c r="F312" s="15">
        <v>26</v>
      </c>
      <c r="G312" s="15">
        <v>67</v>
      </c>
      <c r="H312" s="15">
        <v>46</v>
      </c>
      <c r="I312" s="15">
        <v>16</v>
      </c>
      <c r="J312" s="15">
        <v>1</v>
      </c>
      <c r="K312" s="15">
        <v>4</v>
      </c>
      <c r="L312" s="15">
        <v>26</v>
      </c>
      <c r="M312" s="15">
        <v>16</v>
      </c>
      <c r="N312" s="15">
        <v>39</v>
      </c>
      <c r="O312" s="15">
        <v>2</v>
      </c>
      <c r="P312" s="15">
        <v>1</v>
      </c>
      <c r="Q312" s="15">
        <v>0.30449999999999999</v>
      </c>
      <c r="R312" s="15">
        <v>0.35170000000000001</v>
      </c>
      <c r="S312" s="15">
        <v>0.44090000000000001</v>
      </c>
      <c r="T312" s="15">
        <v>127</v>
      </c>
      <c r="U312" s="15">
        <f t="shared" si="12"/>
        <v>7.5259259259259261</v>
      </c>
      <c r="V312" s="15">
        <f t="shared" si="13"/>
        <v>5.268148148148148</v>
      </c>
      <c r="W312" s="15">
        <f t="shared" si="14"/>
        <v>5.268148148148148</v>
      </c>
    </row>
    <row r="313" spans="1:23" s="15" customFormat="1">
      <c r="A313" s="15" t="s">
        <v>85</v>
      </c>
      <c r="B313" s="15" t="s">
        <v>84</v>
      </c>
      <c r="C313" s="15" t="s">
        <v>889</v>
      </c>
      <c r="D313" s="15" t="s">
        <v>890</v>
      </c>
      <c r="E313" s="15">
        <v>330</v>
      </c>
      <c r="F313" s="15">
        <v>40</v>
      </c>
      <c r="G313" s="15">
        <v>81</v>
      </c>
      <c r="H313" s="15">
        <v>61</v>
      </c>
      <c r="I313" s="15">
        <v>15</v>
      </c>
      <c r="J313" s="15">
        <v>3</v>
      </c>
      <c r="K313" s="15">
        <v>2</v>
      </c>
      <c r="L313" s="15">
        <v>20</v>
      </c>
      <c r="M313" s="15">
        <v>24</v>
      </c>
      <c r="N313" s="15">
        <v>80</v>
      </c>
      <c r="O313" s="15">
        <v>22</v>
      </c>
      <c r="P313" s="15">
        <v>7</v>
      </c>
      <c r="Q313" s="15">
        <v>0.2455</v>
      </c>
      <c r="R313" s="15">
        <v>0.29659999999999997</v>
      </c>
      <c r="S313" s="15">
        <v>0.32729999999999998</v>
      </c>
      <c r="T313" s="15">
        <v>127</v>
      </c>
      <c r="U313" s="15">
        <f t="shared" si="12"/>
        <v>7.5259259259259261</v>
      </c>
      <c r="V313" s="15">
        <f t="shared" si="13"/>
        <v>5.268148148148148</v>
      </c>
      <c r="W313" s="15">
        <f t="shared" si="14"/>
        <v>5.268148148148148</v>
      </c>
    </row>
    <row r="314" spans="1:23" s="15" customFormat="1">
      <c r="A314" s="15" t="s">
        <v>112</v>
      </c>
      <c r="B314" s="15" t="s">
        <v>1471</v>
      </c>
      <c r="C314" s="15" t="s">
        <v>3</v>
      </c>
      <c r="D314" s="15" t="s">
        <v>884</v>
      </c>
      <c r="E314" s="15">
        <v>300</v>
      </c>
      <c r="F314" s="15">
        <v>33</v>
      </c>
      <c r="G314" s="15">
        <v>64</v>
      </c>
      <c r="H314" s="15">
        <v>31</v>
      </c>
      <c r="I314" s="15">
        <v>17</v>
      </c>
      <c r="J314" s="15">
        <v>2</v>
      </c>
      <c r="K314" s="15">
        <v>14</v>
      </c>
      <c r="L314" s="15">
        <v>39</v>
      </c>
      <c r="M314" s="15">
        <v>35</v>
      </c>
      <c r="N314" s="15">
        <v>110</v>
      </c>
      <c r="O314" s="15">
        <v>4</v>
      </c>
      <c r="P314" s="15">
        <v>2</v>
      </c>
      <c r="Q314" s="15">
        <v>0.21329999999999999</v>
      </c>
      <c r="R314" s="15">
        <v>0.29549999999999998</v>
      </c>
      <c r="S314" s="15">
        <v>0.42330000000000001</v>
      </c>
      <c r="T314" s="15">
        <v>126</v>
      </c>
      <c r="U314" s="15">
        <f t="shared" si="12"/>
        <v>7.4666666666666668</v>
      </c>
      <c r="V314" s="15">
        <f t="shared" si="13"/>
        <v>5.2266666666666666</v>
      </c>
      <c r="W314" s="15">
        <f t="shared" si="14"/>
        <v>5.2266666666666666</v>
      </c>
    </row>
    <row r="315" spans="1:23" s="15" customFormat="1">
      <c r="A315" s="15" t="s">
        <v>98</v>
      </c>
      <c r="B315" s="15" t="s">
        <v>251</v>
      </c>
      <c r="C315" s="15" t="s">
        <v>862</v>
      </c>
      <c r="D315" s="15" t="s">
        <v>867</v>
      </c>
      <c r="E315" s="15">
        <v>255</v>
      </c>
      <c r="F315" s="15">
        <v>20</v>
      </c>
      <c r="G315" s="15">
        <v>60</v>
      </c>
      <c r="H315" s="15">
        <v>47</v>
      </c>
      <c r="I315" s="15">
        <v>10</v>
      </c>
      <c r="J315" s="15">
        <v>0</v>
      </c>
      <c r="K315" s="15">
        <v>3</v>
      </c>
      <c r="L315" s="15">
        <v>26</v>
      </c>
      <c r="M315" s="15">
        <v>35</v>
      </c>
      <c r="N315" s="15">
        <v>34</v>
      </c>
      <c r="O315" s="15">
        <v>0</v>
      </c>
      <c r="P315" s="15">
        <v>0</v>
      </c>
      <c r="Q315" s="15">
        <v>0.23530000000000001</v>
      </c>
      <c r="R315" s="15">
        <v>0.3276</v>
      </c>
      <c r="S315" s="15">
        <v>0.30980000000000002</v>
      </c>
      <c r="T315" s="15">
        <v>126</v>
      </c>
      <c r="U315" s="15">
        <f t="shared" si="12"/>
        <v>7.4666666666666668</v>
      </c>
      <c r="V315" s="15">
        <f t="shared" si="13"/>
        <v>5.2266666666666666</v>
      </c>
      <c r="W315" s="15">
        <f t="shared" si="14"/>
        <v>5.2266666666666666</v>
      </c>
    </row>
    <row r="316" spans="1:23" s="15" customFormat="1">
      <c r="A316" s="15" t="s">
        <v>98</v>
      </c>
      <c r="B316" s="15" t="s">
        <v>185</v>
      </c>
      <c r="C316" s="15" t="s">
        <v>892</v>
      </c>
      <c r="D316" s="15" t="s">
        <v>885</v>
      </c>
      <c r="E316" s="15">
        <v>250</v>
      </c>
      <c r="F316" s="15">
        <v>26</v>
      </c>
      <c r="G316" s="15">
        <v>63</v>
      </c>
      <c r="H316" s="15">
        <v>40</v>
      </c>
      <c r="I316" s="15">
        <v>14</v>
      </c>
      <c r="J316" s="15">
        <v>1</v>
      </c>
      <c r="K316" s="15">
        <v>8</v>
      </c>
      <c r="L316" s="15">
        <v>32</v>
      </c>
      <c r="M316" s="15">
        <v>18</v>
      </c>
      <c r="N316" s="15">
        <v>54</v>
      </c>
      <c r="O316" s="15">
        <v>1</v>
      </c>
      <c r="P316" s="15">
        <v>0</v>
      </c>
      <c r="Q316" s="15">
        <v>0.252</v>
      </c>
      <c r="R316" s="15">
        <v>0.30220000000000002</v>
      </c>
      <c r="S316" s="15">
        <v>0.41199999999999998</v>
      </c>
      <c r="T316" s="15">
        <v>126</v>
      </c>
      <c r="U316" s="15">
        <f t="shared" si="12"/>
        <v>7.4666666666666668</v>
      </c>
      <c r="V316" s="15">
        <f t="shared" si="13"/>
        <v>5.2266666666666666</v>
      </c>
      <c r="W316" s="15">
        <f t="shared" si="14"/>
        <v>5.2266666666666666</v>
      </c>
    </row>
    <row r="317" spans="1:23" s="15" customFormat="1">
      <c r="A317" s="15" t="s">
        <v>458</v>
      </c>
      <c r="B317" s="15" t="s">
        <v>457</v>
      </c>
      <c r="C317" s="15" t="s">
        <v>888</v>
      </c>
      <c r="D317" s="15" t="s">
        <v>864</v>
      </c>
      <c r="E317" s="15">
        <v>279</v>
      </c>
      <c r="F317" s="15">
        <v>30</v>
      </c>
      <c r="G317" s="15">
        <v>72</v>
      </c>
      <c r="H317" s="15">
        <v>55</v>
      </c>
      <c r="I317" s="15">
        <v>14</v>
      </c>
      <c r="J317" s="15">
        <v>1</v>
      </c>
      <c r="K317" s="15">
        <v>2</v>
      </c>
      <c r="L317" s="15">
        <v>27</v>
      </c>
      <c r="M317" s="15">
        <v>24</v>
      </c>
      <c r="N317" s="15">
        <v>51</v>
      </c>
      <c r="O317" s="15">
        <v>2</v>
      </c>
      <c r="P317" s="15">
        <v>1</v>
      </c>
      <c r="Q317" s="15">
        <v>0.2581</v>
      </c>
      <c r="R317" s="15">
        <v>0.31680000000000003</v>
      </c>
      <c r="S317" s="15">
        <v>0.33689999999999998</v>
      </c>
      <c r="T317" s="15">
        <v>125</v>
      </c>
      <c r="U317" s="15">
        <f t="shared" si="12"/>
        <v>7.4074074074074074</v>
      </c>
      <c r="V317" s="15">
        <f t="shared" si="13"/>
        <v>5.1851851851851851</v>
      </c>
      <c r="W317" s="15">
        <f t="shared" si="14"/>
        <v>5.1851851851851851</v>
      </c>
    </row>
    <row r="318" spans="1:23" s="15" customFormat="1">
      <c r="A318" s="15" t="s">
        <v>40</v>
      </c>
      <c r="B318" s="15" t="s">
        <v>39</v>
      </c>
      <c r="C318" s="15" t="s">
        <v>862</v>
      </c>
      <c r="D318" s="15" t="s">
        <v>868</v>
      </c>
      <c r="E318" s="15">
        <v>341</v>
      </c>
      <c r="F318" s="15">
        <v>37</v>
      </c>
      <c r="G318" s="15">
        <v>69</v>
      </c>
      <c r="H318" s="15">
        <v>39</v>
      </c>
      <c r="I318" s="15">
        <v>14</v>
      </c>
      <c r="J318" s="15">
        <v>0</v>
      </c>
      <c r="K318" s="15">
        <v>16</v>
      </c>
      <c r="L318" s="15">
        <v>49</v>
      </c>
      <c r="M318" s="15">
        <v>15</v>
      </c>
      <c r="N318" s="15">
        <v>106</v>
      </c>
      <c r="O318" s="15">
        <v>0</v>
      </c>
      <c r="P318" s="15">
        <v>1</v>
      </c>
      <c r="Q318" s="15">
        <v>0.20230000000000001</v>
      </c>
      <c r="R318" s="15">
        <v>0.23599999999999999</v>
      </c>
      <c r="S318" s="15">
        <v>0.38419999999999999</v>
      </c>
      <c r="T318" s="15">
        <v>125</v>
      </c>
      <c r="U318" s="15">
        <f t="shared" si="12"/>
        <v>7.4074074074074074</v>
      </c>
      <c r="V318" s="15">
        <f t="shared" si="13"/>
        <v>5.1851851851851851</v>
      </c>
      <c r="W318" s="15">
        <f t="shared" si="14"/>
        <v>5.1851851851851851</v>
      </c>
    </row>
    <row r="319" spans="1:23" s="15" customFormat="1">
      <c r="A319" s="15" t="s">
        <v>848</v>
      </c>
      <c r="B319" s="15" t="s">
        <v>1520</v>
      </c>
      <c r="C319" s="15" t="s">
        <v>1</v>
      </c>
      <c r="D319" s="15" t="s">
        <v>859</v>
      </c>
      <c r="E319" s="15">
        <v>242</v>
      </c>
      <c r="F319" s="15">
        <v>28</v>
      </c>
      <c r="G319" s="15">
        <v>62</v>
      </c>
      <c r="H319" s="15">
        <v>38</v>
      </c>
      <c r="I319" s="15">
        <v>12</v>
      </c>
      <c r="J319" s="15">
        <v>1</v>
      </c>
      <c r="K319" s="15">
        <v>11</v>
      </c>
      <c r="L319" s="15">
        <v>37</v>
      </c>
      <c r="M319" s="15">
        <v>10</v>
      </c>
      <c r="N319" s="15">
        <v>61</v>
      </c>
      <c r="O319" s="15">
        <v>0</v>
      </c>
      <c r="P319" s="15">
        <v>0</v>
      </c>
      <c r="Q319" s="15">
        <v>0.25619999999999998</v>
      </c>
      <c r="R319" s="15">
        <v>0.28570000000000001</v>
      </c>
      <c r="S319" s="15">
        <v>0.45040000000000002</v>
      </c>
      <c r="T319" s="15">
        <v>123</v>
      </c>
      <c r="U319" s="15">
        <f t="shared" si="12"/>
        <v>7.2888888888888888</v>
      </c>
      <c r="V319" s="15">
        <f t="shared" si="13"/>
        <v>5.1022222222222222</v>
      </c>
      <c r="W319" s="15">
        <f t="shared" si="14"/>
        <v>5.1022222222222222</v>
      </c>
    </row>
    <row r="320" spans="1:23" s="15" customFormat="1">
      <c r="A320" s="15" t="s">
        <v>368</v>
      </c>
      <c r="B320" s="15" t="s">
        <v>1092</v>
      </c>
      <c r="C320" s="15" t="s">
        <v>2</v>
      </c>
      <c r="D320" s="15" t="s">
        <v>856</v>
      </c>
      <c r="E320" s="15">
        <v>279</v>
      </c>
      <c r="F320" s="15">
        <v>33</v>
      </c>
      <c r="G320" s="15">
        <v>67</v>
      </c>
      <c r="H320" s="15">
        <v>49</v>
      </c>
      <c r="I320" s="15">
        <v>10</v>
      </c>
      <c r="J320" s="15">
        <v>2</v>
      </c>
      <c r="K320" s="15">
        <v>6</v>
      </c>
      <c r="L320" s="15">
        <v>24</v>
      </c>
      <c r="M320" s="15">
        <v>24</v>
      </c>
      <c r="N320" s="15">
        <v>61</v>
      </c>
      <c r="O320" s="15">
        <v>5</v>
      </c>
      <c r="P320" s="15">
        <v>1</v>
      </c>
      <c r="Q320" s="15">
        <v>0.24010000000000001</v>
      </c>
      <c r="R320" s="15">
        <v>0.30030000000000001</v>
      </c>
      <c r="S320" s="15">
        <v>0.3548</v>
      </c>
      <c r="T320" s="15">
        <v>123</v>
      </c>
      <c r="U320" s="15">
        <f t="shared" si="12"/>
        <v>7.2888888888888888</v>
      </c>
      <c r="V320" s="15">
        <f t="shared" si="13"/>
        <v>5.1022222222222222</v>
      </c>
      <c r="W320" s="15">
        <f t="shared" si="14"/>
        <v>5.1022222222222222</v>
      </c>
    </row>
    <row r="321" spans="1:23" s="15" customFormat="1">
      <c r="A321" s="15" t="s">
        <v>1459</v>
      </c>
      <c r="B321" s="15" t="s">
        <v>1458</v>
      </c>
      <c r="C321" s="15" t="s">
        <v>888</v>
      </c>
      <c r="D321" s="15" t="s">
        <v>866</v>
      </c>
      <c r="E321" s="15">
        <v>310</v>
      </c>
      <c r="F321" s="15">
        <v>30</v>
      </c>
      <c r="G321" s="15">
        <v>73</v>
      </c>
      <c r="H321" s="15">
        <v>45</v>
      </c>
      <c r="I321" s="15">
        <v>15</v>
      </c>
      <c r="J321" s="15">
        <v>2</v>
      </c>
      <c r="K321" s="15">
        <v>11</v>
      </c>
      <c r="L321" s="15">
        <v>28</v>
      </c>
      <c r="M321" s="15">
        <v>16</v>
      </c>
      <c r="N321" s="15">
        <v>79</v>
      </c>
      <c r="O321" s="15">
        <v>3</v>
      </c>
      <c r="P321" s="15">
        <v>2</v>
      </c>
      <c r="Q321" s="15">
        <v>0.23549999999999999</v>
      </c>
      <c r="R321" s="15">
        <v>0.27300000000000002</v>
      </c>
      <c r="S321" s="15">
        <v>0.4032</v>
      </c>
      <c r="T321" s="15">
        <v>121</v>
      </c>
      <c r="U321" s="15">
        <f t="shared" si="12"/>
        <v>7.1703703703703701</v>
      </c>
      <c r="V321" s="15">
        <f t="shared" si="13"/>
        <v>5.0192592592592584</v>
      </c>
      <c r="W321" s="15">
        <f t="shared" si="14"/>
        <v>5.0192592592592584</v>
      </c>
    </row>
    <row r="322" spans="1:23" s="15" customFormat="1">
      <c r="A322" s="15" t="s">
        <v>1228</v>
      </c>
      <c r="B322" s="15" t="s">
        <v>96</v>
      </c>
      <c r="C322" s="15" t="s">
        <v>894</v>
      </c>
      <c r="D322" s="15" t="s">
        <v>873</v>
      </c>
      <c r="E322" s="15">
        <v>210</v>
      </c>
      <c r="F322" s="15">
        <v>26</v>
      </c>
      <c r="G322" s="15">
        <v>56</v>
      </c>
      <c r="H322" s="15">
        <v>35</v>
      </c>
      <c r="I322" s="15">
        <v>12</v>
      </c>
      <c r="J322" s="15">
        <v>2</v>
      </c>
      <c r="K322" s="15">
        <v>7</v>
      </c>
      <c r="L322" s="15">
        <v>25</v>
      </c>
      <c r="M322" s="15">
        <v>18</v>
      </c>
      <c r="N322" s="15">
        <v>45</v>
      </c>
      <c r="O322" s="15">
        <v>8</v>
      </c>
      <c r="P322" s="15">
        <v>4</v>
      </c>
      <c r="Q322" s="15">
        <v>0.26669999999999999</v>
      </c>
      <c r="R322" s="15">
        <v>0.3246</v>
      </c>
      <c r="S322" s="15">
        <v>0.44290000000000002</v>
      </c>
      <c r="T322" s="15">
        <v>121</v>
      </c>
      <c r="U322" s="15">
        <f t="shared" si="12"/>
        <v>7.1703703703703701</v>
      </c>
      <c r="V322" s="15">
        <f t="shared" si="13"/>
        <v>5.0192592592592584</v>
      </c>
      <c r="W322" s="15">
        <f t="shared" si="14"/>
        <v>5.0192592592592584</v>
      </c>
    </row>
    <row r="323" spans="1:23" s="15" customFormat="1">
      <c r="A323" s="15" t="s">
        <v>393</v>
      </c>
      <c r="B323" s="15" t="s">
        <v>392</v>
      </c>
      <c r="C323" s="15" t="s">
        <v>1</v>
      </c>
      <c r="D323" s="15" t="s">
        <v>864</v>
      </c>
      <c r="E323" s="15">
        <v>263</v>
      </c>
      <c r="F323" s="15">
        <v>19</v>
      </c>
      <c r="G323" s="15">
        <v>69</v>
      </c>
      <c r="H323" s="15">
        <v>51</v>
      </c>
      <c r="I323" s="15">
        <v>13</v>
      </c>
      <c r="J323" s="15">
        <v>1</v>
      </c>
      <c r="K323" s="15">
        <v>4</v>
      </c>
      <c r="L323" s="15">
        <v>24</v>
      </c>
      <c r="M323" s="15">
        <v>12</v>
      </c>
      <c r="N323" s="15">
        <v>31</v>
      </c>
      <c r="O323" s="15">
        <v>1</v>
      </c>
      <c r="P323" s="15">
        <v>2</v>
      </c>
      <c r="Q323" s="15">
        <v>0.26240000000000002</v>
      </c>
      <c r="R323" s="15">
        <v>0.29449999999999998</v>
      </c>
      <c r="S323" s="15">
        <v>0.36499999999999999</v>
      </c>
      <c r="T323" s="15">
        <v>119</v>
      </c>
      <c r="U323" s="15">
        <f t="shared" ref="U323:U386" si="15">T323/16.875</f>
        <v>7.0518518518518523</v>
      </c>
      <c r="V323" s="15">
        <f t="shared" ref="V323:V386" si="16">IF(T323 &gt;= 500,U323*1.1,IF(T323 &gt; 400,U323,IF(T323&gt;300,U323*0.9,IF(T323&gt;200,U323*0.8,IF(T323&gt;100,U323*0.7,U323*0.6)))))</f>
        <v>4.9362962962962964</v>
      </c>
      <c r="W323" s="15">
        <f t="shared" ref="W323:W386" si="17">IF(V323 &lt; 1.5,1,V323)</f>
        <v>4.9362962962962964</v>
      </c>
    </row>
    <row r="324" spans="1:23" s="15" customFormat="1">
      <c r="A324" s="15" t="s">
        <v>267</v>
      </c>
      <c r="B324" s="15" t="s">
        <v>958</v>
      </c>
      <c r="C324" s="15" t="s">
        <v>2</v>
      </c>
      <c r="D324" s="15" t="s">
        <v>877</v>
      </c>
      <c r="E324" s="15">
        <v>225</v>
      </c>
      <c r="F324" s="15">
        <v>28</v>
      </c>
      <c r="G324" s="15">
        <v>58</v>
      </c>
      <c r="H324" s="15">
        <v>44</v>
      </c>
      <c r="I324" s="15">
        <v>12</v>
      </c>
      <c r="J324" s="15">
        <v>0</v>
      </c>
      <c r="K324" s="15">
        <v>2</v>
      </c>
      <c r="L324" s="15">
        <v>19</v>
      </c>
      <c r="M324" s="15">
        <v>21</v>
      </c>
      <c r="N324" s="15">
        <v>30</v>
      </c>
      <c r="O324" s="15">
        <v>6</v>
      </c>
      <c r="P324" s="15">
        <v>3</v>
      </c>
      <c r="Q324" s="15">
        <v>0.25779999999999997</v>
      </c>
      <c r="R324" s="15">
        <v>0.3211</v>
      </c>
      <c r="S324" s="15">
        <v>0.33779999999999999</v>
      </c>
      <c r="T324" s="15">
        <v>117</v>
      </c>
      <c r="U324" s="15">
        <f t="shared" si="15"/>
        <v>6.9333333333333336</v>
      </c>
      <c r="V324" s="15">
        <f t="shared" si="16"/>
        <v>4.8533333333333335</v>
      </c>
      <c r="W324" s="15">
        <f t="shared" si="17"/>
        <v>4.8533333333333335</v>
      </c>
    </row>
    <row r="325" spans="1:23" s="15" customFormat="1">
      <c r="A325" s="15" t="s">
        <v>397</v>
      </c>
      <c r="B325" s="15" t="s">
        <v>396</v>
      </c>
      <c r="C325" s="15" t="s">
        <v>894</v>
      </c>
      <c r="D325" s="15" t="s">
        <v>860</v>
      </c>
      <c r="E325" s="15">
        <v>288</v>
      </c>
      <c r="F325" s="15">
        <v>32</v>
      </c>
      <c r="G325" s="15">
        <v>67</v>
      </c>
      <c r="H325" s="15">
        <v>50</v>
      </c>
      <c r="I325" s="15">
        <v>12</v>
      </c>
      <c r="J325" s="15">
        <v>2</v>
      </c>
      <c r="K325" s="15">
        <v>3</v>
      </c>
      <c r="L325" s="15">
        <v>19</v>
      </c>
      <c r="M325" s="15">
        <v>27</v>
      </c>
      <c r="N325" s="15">
        <v>60</v>
      </c>
      <c r="O325" s="15">
        <v>8</v>
      </c>
      <c r="P325" s="15">
        <v>2</v>
      </c>
      <c r="Q325" s="15">
        <v>0.2326</v>
      </c>
      <c r="R325" s="15">
        <v>0.2984</v>
      </c>
      <c r="S325" s="15">
        <v>0.31940000000000002</v>
      </c>
      <c r="T325" s="15">
        <v>116</v>
      </c>
      <c r="U325" s="15">
        <f t="shared" si="15"/>
        <v>6.8740740740740742</v>
      </c>
      <c r="V325" s="15">
        <f t="shared" si="16"/>
        <v>4.811851851851852</v>
      </c>
      <c r="W325" s="15">
        <f t="shared" si="17"/>
        <v>4.811851851851852</v>
      </c>
    </row>
    <row r="326" spans="1:23" s="15" customFormat="1">
      <c r="A326" s="15" t="s">
        <v>1359</v>
      </c>
      <c r="B326" s="15" t="s">
        <v>1396</v>
      </c>
      <c r="C326" s="15" t="s">
        <v>1</v>
      </c>
      <c r="D326" s="15" t="s">
        <v>882</v>
      </c>
      <c r="E326" s="15">
        <v>275</v>
      </c>
      <c r="F326" s="15">
        <v>38</v>
      </c>
      <c r="G326" s="15">
        <v>62</v>
      </c>
      <c r="H326" s="15">
        <v>31</v>
      </c>
      <c r="I326" s="15">
        <v>20</v>
      </c>
      <c r="J326" s="15">
        <v>0</v>
      </c>
      <c r="K326" s="15">
        <v>11</v>
      </c>
      <c r="L326" s="15">
        <v>30</v>
      </c>
      <c r="M326" s="15">
        <v>27</v>
      </c>
      <c r="N326" s="15">
        <v>95</v>
      </c>
      <c r="O326" s="15">
        <v>0</v>
      </c>
      <c r="P326" s="15">
        <v>0</v>
      </c>
      <c r="Q326" s="15">
        <v>0.22550000000000001</v>
      </c>
      <c r="R326" s="15">
        <v>0.29470000000000002</v>
      </c>
      <c r="S326" s="15">
        <v>0.41820000000000002</v>
      </c>
      <c r="T326" s="15">
        <v>115</v>
      </c>
      <c r="U326" s="15">
        <f t="shared" si="15"/>
        <v>6.8148148148148149</v>
      </c>
      <c r="V326" s="15">
        <f t="shared" si="16"/>
        <v>4.7703703703703697</v>
      </c>
      <c r="W326" s="15">
        <f t="shared" si="17"/>
        <v>4.7703703703703697</v>
      </c>
    </row>
    <row r="327" spans="1:23" s="15" customFormat="1">
      <c r="A327" s="15" t="s">
        <v>120</v>
      </c>
      <c r="B327" s="15" t="s">
        <v>345</v>
      </c>
      <c r="C327" s="15" t="s">
        <v>889</v>
      </c>
      <c r="D327" s="15" t="s">
        <v>876</v>
      </c>
      <c r="E327" s="15">
        <v>270</v>
      </c>
      <c r="F327" s="15">
        <v>33</v>
      </c>
      <c r="G327" s="15">
        <v>63</v>
      </c>
      <c r="H327" s="15">
        <v>46</v>
      </c>
      <c r="I327" s="15">
        <v>11</v>
      </c>
      <c r="J327" s="15">
        <v>3</v>
      </c>
      <c r="K327" s="15">
        <v>3</v>
      </c>
      <c r="L327" s="15">
        <v>22</v>
      </c>
      <c r="M327" s="15">
        <v>22</v>
      </c>
      <c r="N327" s="15">
        <v>58</v>
      </c>
      <c r="O327" s="15">
        <v>11</v>
      </c>
      <c r="P327" s="15">
        <v>4</v>
      </c>
      <c r="Q327" s="15">
        <v>0.23330000000000001</v>
      </c>
      <c r="R327" s="15">
        <v>0.29110000000000003</v>
      </c>
      <c r="S327" s="15">
        <v>0.3296</v>
      </c>
      <c r="T327" s="15">
        <v>115</v>
      </c>
      <c r="U327" s="15">
        <f t="shared" si="15"/>
        <v>6.8148148148148149</v>
      </c>
      <c r="V327" s="15">
        <f t="shared" si="16"/>
        <v>4.7703703703703697</v>
      </c>
      <c r="W327" s="15">
        <f t="shared" si="17"/>
        <v>4.7703703703703697</v>
      </c>
    </row>
    <row r="328" spans="1:23" s="15" customFormat="1">
      <c r="A328" s="15" t="s">
        <v>1531</v>
      </c>
      <c r="B328" s="15" t="s">
        <v>1530</v>
      </c>
      <c r="C328" s="15" t="s">
        <v>1067</v>
      </c>
      <c r="D328" s="15" t="s">
        <v>884</v>
      </c>
      <c r="E328" s="15">
        <v>265</v>
      </c>
      <c r="F328" s="15">
        <v>32</v>
      </c>
      <c r="G328" s="15">
        <v>64</v>
      </c>
      <c r="H328" s="15">
        <v>44</v>
      </c>
      <c r="I328" s="15">
        <v>11</v>
      </c>
      <c r="J328" s="15">
        <v>3</v>
      </c>
      <c r="K328" s="15">
        <v>6</v>
      </c>
      <c r="L328" s="15">
        <v>25</v>
      </c>
      <c r="M328" s="15">
        <v>20</v>
      </c>
      <c r="N328" s="15">
        <v>71</v>
      </c>
      <c r="O328" s="15">
        <v>14</v>
      </c>
      <c r="P328" s="15">
        <v>6</v>
      </c>
      <c r="Q328" s="15">
        <v>0.24149999999999999</v>
      </c>
      <c r="R328" s="15">
        <v>0.29470000000000002</v>
      </c>
      <c r="S328" s="15">
        <v>0.37359999999999999</v>
      </c>
      <c r="T328" s="15">
        <v>113</v>
      </c>
      <c r="U328" s="15">
        <f t="shared" si="15"/>
        <v>6.6962962962962962</v>
      </c>
      <c r="V328" s="15">
        <f t="shared" si="16"/>
        <v>4.6874074074074068</v>
      </c>
      <c r="W328" s="15">
        <f t="shared" si="17"/>
        <v>4.6874074074074068</v>
      </c>
    </row>
    <row r="329" spans="1:23" s="15" customFormat="1">
      <c r="A329" s="15" t="s">
        <v>145</v>
      </c>
      <c r="B329" s="15" t="s">
        <v>144</v>
      </c>
      <c r="C329" s="15" t="s">
        <v>888</v>
      </c>
      <c r="D329" s="15" t="s">
        <v>1068</v>
      </c>
      <c r="E329" s="15">
        <v>211</v>
      </c>
      <c r="F329" s="15">
        <v>29</v>
      </c>
      <c r="G329" s="15">
        <v>55</v>
      </c>
      <c r="H329" s="15">
        <v>31</v>
      </c>
      <c r="I329" s="15">
        <v>12</v>
      </c>
      <c r="J329" s="15">
        <v>4</v>
      </c>
      <c r="K329" s="15">
        <v>8</v>
      </c>
      <c r="L329" s="15">
        <v>33</v>
      </c>
      <c r="M329" s="15">
        <v>11</v>
      </c>
      <c r="N329" s="15">
        <v>63</v>
      </c>
      <c r="O329" s="15">
        <v>3</v>
      </c>
      <c r="P329" s="15">
        <v>1</v>
      </c>
      <c r="Q329" s="15">
        <v>0.26069999999999999</v>
      </c>
      <c r="R329" s="15">
        <v>0.29730000000000001</v>
      </c>
      <c r="S329" s="15">
        <v>0.46920000000000001</v>
      </c>
      <c r="T329" s="15">
        <v>111</v>
      </c>
      <c r="U329" s="15">
        <f t="shared" si="15"/>
        <v>6.5777777777777775</v>
      </c>
      <c r="V329" s="15">
        <f t="shared" si="16"/>
        <v>4.6044444444444439</v>
      </c>
      <c r="W329" s="15">
        <f t="shared" si="17"/>
        <v>4.6044444444444439</v>
      </c>
    </row>
    <row r="330" spans="1:23" s="15" customFormat="1">
      <c r="A330" s="15" t="s">
        <v>195</v>
      </c>
      <c r="B330" s="15" t="s">
        <v>404</v>
      </c>
      <c r="C330" s="15" t="s">
        <v>862</v>
      </c>
      <c r="D330" s="15" t="s">
        <v>885</v>
      </c>
      <c r="E330" s="15">
        <v>250</v>
      </c>
      <c r="F330" s="15">
        <v>23</v>
      </c>
      <c r="G330" s="15">
        <v>62</v>
      </c>
      <c r="H330" s="15">
        <v>44</v>
      </c>
      <c r="I330" s="15">
        <v>11</v>
      </c>
      <c r="J330" s="15">
        <v>1</v>
      </c>
      <c r="K330" s="15">
        <v>6</v>
      </c>
      <c r="L330" s="15">
        <v>29</v>
      </c>
      <c r="M330" s="15">
        <v>11</v>
      </c>
      <c r="N330" s="15">
        <v>45</v>
      </c>
      <c r="O330" s="15">
        <v>0</v>
      </c>
      <c r="P330" s="15">
        <v>0</v>
      </c>
      <c r="Q330" s="15">
        <v>0.248</v>
      </c>
      <c r="R330" s="15">
        <v>0.2797</v>
      </c>
      <c r="S330" s="15">
        <v>0.372</v>
      </c>
      <c r="T330" s="15">
        <v>111</v>
      </c>
      <c r="U330" s="15">
        <f t="shared" si="15"/>
        <v>6.5777777777777775</v>
      </c>
      <c r="V330" s="15">
        <f t="shared" si="16"/>
        <v>4.6044444444444439</v>
      </c>
      <c r="W330" s="15">
        <f t="shared" si="17"/>
        <v>4.6044444444444439</v>
      </c>
    </row>
    <row r="331" spans="1:23" s="15" customFormat="1">
      <c r="A331" s="15" t="s">
        <v>115</v>
      </c>
      <c r="B331" s="15" t="s">
        <v>111</v>
      </c>
      <c r="C331" s="15" t="s">
        <v>894</v>
      </c>
      <c r="D331" s="15" t="s">
        <v>868</v>
      </c>
      <c r="E331" s="15">
        <v>280</v>
      </c>
      <c r="F331" s="15">
        <v>31</v>
      </c>
      <c r="G331" s="15">
        <v>72</v>
      </c>
      <c r="H331" s="15">
        <v>59</v>
      </c>
      <c r="I331" s="15">
        <v>9</v>
      </c>
      <c r="J331" s="15">
        <v>2</v>
      </c>
      <c r="K331" s="15">
        <v>2</v>
      </c>
      <c r="L331" s="15">
        <v>18</v>
      </c>
      <c r="M331" s="15">
        <v>20</v>
      </c>
      <c r="N331" s="15">
        <v>61</v>
      </c>
      <c r="O331" s="15">
        <v>21</v>
      </c>
      <c r="P331" s="15">
        <v>10</v>
      </c>
      <c r="Q331" s="15">
        <v>0.2571</v>
      </c>
      <c r="R331" s="15">
        <v>0.30669999999999997</v>
      </c>
      <c r="S331" s="15">
        <v>0.32500000000000001</v>
      </c>
      <c r="T331" s="15">
        <v>110</v>
      </c>
      <c r="U331" s="15">
        <f t="shared" si="15"/>
        <v>6.5185185185185182</v>
      </c>
      <c r="V331" s="15">
        <f t="shared" si="16"/>
        <v>4.5629629629629624</v>
      </c>
      <c r="W331" s="15">
        <f t="shared" si="17"/>
        <v>4.5629629629629624</v>
      </c>
    </row>
    <row r="332" spans="1:23" s="15" customFormat="1">
      <c r="A332" s="15" t="s">
        <v>904</v>
      </c>
      <c r="B332" s="15" t="s">
        <v>1106</v>
      </c>
      <c r="C332" s="15" t="s">
        <v>2</v>
      </c>
      <c r="D332" s="15" t="s">
        <v>865</v>
      </c>
      <c r="E332" s="15">
        <v>249</v>
      </c>
      <c r="F332" s="15">
        <v>24</v>
      </c>
      <c r="G332" s="15">
        <v>68</v>
      </c>
      <c r="H332" s="15">
        <v>53</v>
      </c>
      <c r="I332" s="15">
        <v>11</v>
      </c>
      <c r="J332" s="15">
        <v>2</v>
      </c>
      <c r="K332" s="15">
        <v>2</v>
      </c>
      <c r="L332" s="15">
        <v>17</v>
      </c>
      <c r="M332" s="15">
        <v>9</v>
      </c>
      <c r="N332" s="15">
        <v>31</v>
      </c>
      <c r="O332" s="15">
        <v>3</v>
      </c>
      <c r="P332" s="15">
        <v>2</v>
      </c>
      <c r="Q332" s="15">
        <v>0.27310000000000001</v>
      </c>
      <c r="R332" s="15">
        <v>0.2984</v>
      </c>
      <c r="S332" s="15">
        <v>0.3574</v>
      </c>
      <c r="T332" s="15">
        <v>109</v>
      </c>
      <c r="U332" s="15">
        <f t="shared" si="15"/>
        <v>6.4592592592592597</v>
      </c>
      <c r="V332" s="15">
        <f t="shared" si="16"/>
        <v>4.5214814814814819</v>
      </c>
      <c r="W332" s="15">
        <f t="shared" si="17"/>
        <v>4.5214814814814819</v>
      </c>
    </row>
    <row r="333" spans="1:23" s="15" customFormat="1">
      <c r="A333" s="15" t="s">
        <v>901</v>
      </c>
      <c r="B333" s="15" t="s">
        <v>757</v>
      </c>
      <c r="C333" s="15" t="s">
        <v>894</v>
      </c>
      <c r="D333" s="15" t="s">
        <v>884</v>
      </c>
      <c r="E333" s="15">
        <v>199</v>
      </c>
      <c r="F333" s="15">
        <v>26</v>
      </c>
      <c r="G333" s="15">
        <v>52</v>
      </c>
      <c r="H333" s="15">
        <v>37</v>
      </c>
      <c r="I333" s="15">
        <v>9</v>
      </c>
      <c r="J333" s="15">
        <v>3</v>
      </c>
      <c r="K333" s="15">
        <v>3</v>
      </c>
      <c r="L333" s="15">
        <v>21</v>
      </c>
      <c r="M333" s="15">
        <v>10</v>
      </c>
      <c r="N333" s="15">
        <v>31</v>
      </c>
      <c r="O333" s="15">
        <v>10</v>
      </c>
      <c r="P333" s="15">
        <v>3</v>
      </c>
      <c r="Q333" s="15">
        <v>0.26129999999999998</v>
      </c>
      <c r="R333" s="15">
        <v>0.29670000000000002</v>
      </c>
      <c r="S333" s="15">
        <v>0.38190000000000002</v>
      </c>
      <c r="T333" s="15">
        <v>109</v>
      </c>
      <c r="U333" s="15">
        <f t="shared" si="15"/>
        <v>6.4592592592592597</v>
      </c>
      <c r="V333" s="15">
        <f t="shared" si="16"/>
        <v>4.5214814814814819</v>
      </c>
      <c r="W333" s="15">
        <f t="shared" si="17"/>
        <v>4.5214814814814819</v>
      </c>
    </row>
    <row r="334" spans="1:23" s="15" customFormat="1">
      <c r="A334" s="15" t="s">
        <v>437</v>
      </c>
      <c r="B334" s="15" t="s">
        <v>436</v>
      </c>
      <c r="C334" s="15" t="s">
        <v>2</v>
      </c>
      <c r="D334" s="15" t="s">
        <v>865</v>
      </c>
      <c r="E334" s="15">
        <v>244</v>
      </c>
      <c r="F334" s="15">
        <v>29</v>
      </c>
      <c r="G334" s="15">
        <v>54</v>
      </c>
      <c r="H334" s="15">
        <v>32</v>
      </c>
      <c r="I334" s="15">
        <v>12</v>
      </c>
      <c r="J334" s="15">
        <v>2</v>
      </c>
      <c r="K334" s="15">
        <v>8</v>
      </c>
      <c r="L334" s="15">
        <v>32</v>
      </c>
      <c r="M334" s="15">
        <v>18</v>
      </c>
      <c r="N334" s="15">
        <v>67</v>
      </c>
      <c r="O334" s="15">
        <v>3</v>
      </c>
      <c r="P334" s="15">
        <v>1</v>
      </c>
      <c r="Q334" s="15">
        <v>0.2213</v>
      </c>
      <c r="R334" s="15">
        <v>0.27479999999999999</v>
      </c>
      <c r="S334" s="15">
        <v>0.38519999999999999</v>
      </c>
      <c r="T334" s="15">
        <v>108</v>
      </c>
      <c r="U334" s="15">
        <f t="shared" si="15"/>
        <v>6.4</v>
      </c>
      <c r="V334" s="15">
        <f t="shared" si="16"/>
        <v>4.4799999999999995</v>
      </c>
      <c r="W334" s="15">
        <f t="shared" si="17"/>
        <v>4.4799999999999995</v>
      </c>
    </row>
    <row r="335" spans="1:23" s="15" customFormat="1">
      <c r="A335" s="15" t="s">
        <v>906</v>
      </c>
      <c r="B335" s="15" t="s">
        <v>292</v>
      </c>
      <c r="C335" s="15" t="s">
        <v>2</v>
      </c>
      <c r="D335" s="15" t="s">
        <v>890</v>
      </c>
      <c r="E335" s="15">
        <v>280</v>
      </c>
      <c r="F335" s="15">
        <v>26</v>
      </c>
      <c r="G335" s="15">
        <v>72</v>
      </c>
      <c r="H335" s="15">
        <v>55</v>
      </c>
      <c r="I335" s="15">
        <v>12</v>
      </c>
      <c r="J335" s="15">
        <v>3</v>
      </c>
      <c r="K335" s="15">
        <v>2</v>
      </c>
      <c r="L335" s="15">
        <v>22</v>
      </c>
      <c r="M335" s="15">
        <v>14</v>
      </c>
      <c r="N335" s="15">
        <v>56</v>
      </c>
      <c r="O335" s="15">
        <v>13</v>
      </c>
      <c r="P335" s="15">
        <v>7</v>
      </c>
      <c r="Q335" s="15">
        <v>0.2571</v>
      </c>
      <c r="R335" s="15">
        <v>0.29249999999999998</v>
      </c>
      <c r="S335" s="15">
        <v>0.34289999999999998</v>
      </c>
      <c r="T335" s="15">
        <v>108</v>
      </c>
      <c r="U335" s="15">
        <f t="shared" si="15"/>
        <v>6.4</v>
      </c>
      <c r="V335" s="15">
        <f t="shared" si="16"/>
        <v>4.4799999999999995</v>
      </c>
      <c r="W335" s="15">
        <f t="shared" si="17"/>
        <v>4.4799999999999995</v>
      </c>
    </row>
    <row r="336" spans="1:23" s="15" customFormat="1">
      <c r="A336" s="15" t="s">
        <v>151</v>
      </c>
      <c r="B336" s="15" t="s">
        <v>248</v>
      </c>
      <c r="C336" s="15" t="s">
        <v>888</v>
      </c>
      <c r="D336" s="15" t="s">
        <v>893</v>
      </c>
      <c r="E336" s="15">
        <v>204</v>
      </c>
      <c r="F336" s="15">
        <v>25</v>
      </c>
      <c r="G336" s="15">
        <v>48</v>
      </c>
      <c r="H336" s="15">
        <v>26</v>
      </c>
      <c r="I336" s="15">
        <v>11</v>
      </c>
      <c r="J336" s="15">
        <v>1</v>
      </c>
      <c r="K336" s="15">
        <v>10</v>
      </c>
      <c r="L336" s="15">
        <v>30</v>
      </c>
      <c r="M336" s="15">
        <v>11</v>
      </c>
      <c r="N336" s="15">
        <v>51</v>
      </c>
      <c r="O336" s="15">
        <v>3</v>
      </c>
      <c r="P336" s="15">
        <v>1</v>
      </c>
      <c r="Q336" s="15">
        <v>0.23530000000000001</v>
      </c>
      <c r="R336" s="15">
        <v>0.27439999999999998</v>
      </c>
      <c r="S336" s="15">
        <v>0.4461</v>
      </c>
      <c r="T336" s="15">
        <v>108</v>
      </c>
      <c r="U336" s="15">
        <f t="shared" si="15"/>
        <v>6.4</v>
      </c>
      <c r="V336" s="15">
        <f t="shared" si="16"/>
        <v>4.4799999999999995</v>
      </c>
      <c r="W336" s="15">
        <f t="shared" si="17"/>
        <v>4.4799999999999995</v>
      </c>
    </row>
    <row r="337" spans="1:23" s="15" customFormat="1">
      <c r="A337" s="15" t="s">
        <v>216</v>
      </c>
      <c r="B337" s="15" t="s">
        <v>926</v>
      </c>
      <c r="C337" s="15" t="s">
        <v>1</v>
      </c>
      <c r="D337" s="15" t="s">
        <v>875</v>
      </c>
      <c r="E337" s="15">
        <v>247</v>
      </c>
      <c r="F337" s="15">
        <v>25</v>
      </c>
      <c r="G337" s="15">
        <v>56</v>
      </c>
      <c r="H337" s="15">
        <v>35</v>
      </c>
      <c r="I337" s="15">
        <v>13</v>
      </c>
      <c r="J337" s="15">
        <v>1</v>
      </c>
      <c r="K337" s="15">
        <v>7</v>
      </c>
      <c r="L337" s="15">
        <v>31</v>
      </c>
      <c r="M337" s="15">
        <v>25</v>
      </c>
      <c r="N337" s="15">
        <v>67</v>
      </c>
      <c r="O337" s="15">
        <v>3</v>
      </c>
      <c r="P337" s="15">
        <v>1</v>
      </c>
      <c r="Q337" s="15">
        <v>0.22670000000000001</v>
      </c>
      <c r="R337" s="15">
        <v>0.29780000000000001</v>
      </c>
      <c r="S337" s="15">
        <v>0.3725</v>
      </c>
      <c r="T337" s="15">
        <v>108</v>
      </c>
      <c r="U337" s="15">
        <f t="shared" si="15"/>
        <v>6.4</v>
      </c>
      <c r="V337" s="15">
        <f t="shared" si="16"/>
        <v>4.4799999999999995</v>
      </c>
      <c r="W337" s="15">
        <f t="shared" si="17"/>
        <v>4.4799999999999995</v>
      </c>
    </row>
    <row r="338" spans="1:23" s="15" customFormat="1">
      <c r="A338" s="15" t="s">
        <v>432</v>
      </c>
      <c r="B338" s="15" t="s">
        <v>1347</v>
      </c>
      <c r="C338" s="15" t="s">
        <v>3</v>
      </c>
      <c r="D338" s="15" t="s">
        <v>876</v>
      </c>
      <c r="E338" s="15">
        <v>225</v>
      </c>
      <c r="F338" s="15">
        <v>28</v>
      </c>
      <c r="G338" s="15">
        <v>56</v>
      </c>
      <c r="H338" s="15">
        <v>34</v>
      </c>
      <c r="I338" s="15">
        <v>12</v>
      </c>
      <c r="J338" s="15">
        <v>0</v>
      </c>
      <c r="K338" s="15">
        <v>10</v>
      </c>
      <c r="L338" s="15">
        <v>31</v>
      </c>
      <c r="M338" s="15">
        <v>13</v>
      </c>
      <c r="N338" s="15">
        <v>63</v>
      </c>
      <c r="O338" s="15">
        <v>2</v>
      </c>
      <c r="P338" s="15">
        <v>1</v>
      </c>
      <c r="Q338" s="15">
        <v>0.24890000000000001</v>
      </c>
      <c r="R338" s="15">
        <v>0.28989999999999999</v>
      </c>
      <c r="S338" s="15">
        <v>0.43559999999999999</v>
      </c>
      <c r="T338" s="15">
        <v>108</v>
      </c>
      <c r="U338" s="15">
        <f t="shared" si="15"/>
        <v>6.4</v>
      </c>
      <c r="V338" s="15">
        <f t="shared" si="16"/>
        <v>4.4799999999999995</v>
      </c>
      <c r="W338" s="15">
        <f t="shared" si="17"/>
        <v>4.4799999999999995</v>
      </c>
    </row>
    <row r="339" spans="1:23" s="15" customFormat="1">
      <c r="A339" s="15" t="s">
        <v>562</v>
      </c>
      <c r="B339" s="15" t="s">
        <v>1247</v>
      </c>
      <c r="C339" s="15" t="s">
        <v>3</v>
      </c>
      <c r="D339" s="15" t="s">
        <v>858</v>
      </c>
      <c r="E339" s="15">
        <v>246</v>
      </c>
      <c r="F339" s="15">
        <v>22</v>
      </c>
      <c r="G339" s="15">
        <v>65</v>
      </c>
      <c r="H339" s="15">
        <v>51</v>
      </c>
      <c r="I339" s="15">
        <v>10</v>
      </c>
      <c r="J339" s="15">
        <v>2</v>
      </c>
      <c r="K339" s="15">
        <v>2</v>
      </c>
      <c r="L339" s="15">
        <v>23</v>
      </c>
      <c r="M339" s="15">
        <v>8</v>
      </c>
      <c r="N339" s="15">
        <v>33</v>
      </c>
      <c r="O339" s="15">
        <v>2</v>
      </c>
      <c r="P339" s="15">
        <v>0</v>
      </c>
      <c r="Q339" s="15">
        <v>0.26419999999999999</v>
      </c>
      <c r="R339" s="15">
        <v>0.28739999999999999</v>
      </c>
      <c r="S339" s="15">
        <v>0.34549999999999997</v>
      </c>
      <c r="T339" s="15">
        <v>107</v>
      </c>
      <c r="U339" s="15">
        <f t="shared" si="15"/>
        <v>6.340740740740741</v>
      </c>
      <c r="V339" s="15">
        <f t="shared" si="16"/>
        <v>4.4385185185185181</v>
      </c>
      <c r="W339" s="15">
        <f t="shared" si="17"/>
        <v>4.4385185185185181</v>
      </c>
    </row>
    <row r="340" spans="1:23" s="15" customFormat="1">
      <c r="A340" s="15" t="s">
        <v>308</v>
      </c>
      <c r="B340" s="15" t="s">
        <v>1244</v>
      </c>
      <c r="C340" s="15" t="s">
        <v>888</v>
      </c>
      <c r="D340" s="15" t="s">
        <v>893</v>
      </c>
      <c r="E340" s="15">
        <v>222</v>
      </c>
      <c r="F340" s="15">
        <v>23</v>
      </c>
      <c r="G340" s="15">
        <v>60</v>
      </c>
      <c r="H340" s="15">
        <v>47</v>
      </c>
      <c r="I340" s="15">
        <v>9</v>
      </c>
      <c r="J340" s="15">
        <v>1</v>
      </c>
      <c r="K340" s="15">
        <v>3</v>
      </c>
      <c r="L340" s="15">
        <v>19</v>
      </c>
      <c r="M340" s="15">
        <v>9</v>
      </c>
      <c r="N340" s="15">
        <v>24</v>
      </c>
      <c r="O340" s="15">
        <v>0</v>
      </c>
      <c r="P340" s="15">
        <v>0</v>
      </c>
      <c r="Q340" s="15">
        <v>0.27029999999999998</v>
      </c>
      <c r="R340" s="15">
        <v>0.29870000000000002</v>
      </c>
      <c r="S340" s="15">
        <v>0.3604</v>
      </c>
      <c r="T340" s="15">
        <v>107</v>
      </c>
      <c r="U340" s="15">
        <f t="shared" si="15"/>
        <v>6.340740740740741</v>
      </c>
      <c r="V340" s="15">
        <f t="shared" si="16"/>
        <v>4.4385185185185181</v>
      </c>
      <c r="W340" s="15">
        <f t="shared" si="17"/>
        <v>4.4385185185185181</v>
      </c>
    </row>
    <row r="341" spans="1:23" s="15" customFormat="1">
      <c r="A341" s="15" t="s">
        <v>282</v>
      </c>
      <c r="B341" s="15" t="s">
        <v>281</v>
      </c>
      <c r="C341" s="15" t="s">
        <v>2</v>
      </c>
      <c r="D341" s="15" t="s">
        <v>870</v>
      </c>
      <c r="E341" s="15">
        <v>230</v>
      </c>
      <c r="F341" s="15">
        <v>24</v>
      </c>
      <c r="G341" s="15">
        <v>56</v>
      </c>
      <c r="H341" s="15">
        <v>46</v>
      </c>
      <c r="I341" s="15">
        <v>8</v>
      </c>
      <c r="J341" s="15">
        <v>0</v>
      </c>
      <c r="K341" s="15">
        <v>2</v>
      </c>
      <c r="L341" s="15">
        <v>18</v>
      </c>
      <c r="M341" s="15">
        <v>18</v>
      </c>
      <c r="N341" s="15">
        <v>27</v>
      </c>
      <c r="O341" s="15">
        <v>6</v>
      </c>
      <c r="P341" s="15">
        <v>2</v>
      </c>
      <c r="Q341" s="15">
        <v>0.24349999999999999</v>
      </c>
      <c r="R341" s="15">
        <v>0.2984</v>
      </c>
      <c r="S341" s="15">
        <v>0.30430000000000001</v>
      </c>
      <c r="T341" s="15">
        <v>107</v>
      </c>
      <c r="U341" s="15">
        <f t="shared" si="15"/>
        <v>6.340740740740741</v>
      </c>
      <c r="V341" s="15">
        <f t="shared" si="16"/>
        <v>4.4385185185185181</v>
      </c>
      <c r="W341" s="15">
        <f t="shared" si="17"/>
        <v>4.4385185185185181</v>
      </c>
    </row>
    <row r="342" spans="1:23" s="15" customFormat="1">
      <c r="A342" s="15" t="s">
        <v>65</v>
      </c>
      <c r="B342" s="15" t="s">
        <v>448</v>
      </c>
      <c r="C342" s="15" t="s">
        <v>2</v>
      </c>
      <c r="D342" s="15" t="s">
        <v>890</v>
      </c>
      <c r="E342" s="15">
        <v>300</v>
      </c>
      <c r="F342" s="15">
        <v>34</v>
      </c>
      <c r="G342" s="15">
        <v>73</v>
      </c>
      <c r="H342" s="15">
        <v>54</v>
      </c>
      <c r="I342" s="15">
        <v>15</v>
      </c>
      <c r="J342" s="15">
        <v>2</v>
      </c>
      <c r="K342" s="15">
        <v>2</v>
      </c>
      <c r="L342" s="15">
        <v>19</v>
      </c>
      <c r="M342" s="15">
        <v>17</v>
      </c>
      <c r="N342" s="15">
        <v>67</v>
      </c>
      <c r="O342" s="15">
        <v>7</v>
      </c>
      <c r="P342" s="15">
        <v>2</v>
      </c>
      <c r="Q342" s="15">
        <v>0.24329999999999999</v>
      </c>
      <c r="R342" s="15">
        <v>0.28389999999999999</v>
      </c>
      <c r="S342" s="15">
        <v>0.32669999999999999</v>
      </c>
      <c r="T342" s="15">
        <v>106</v>
      </c>
      <c r="U342" s="15">
        <f t="shared" si="15"/>
        <v>6.2814814814814817</v>
      </c>
      <c r="V342" s="15">
        <f t="shared" si="16"/>
        <v>4.3970370370370366</v>
      </c>
      <c r="W342" s="15">
        <f t="shared" si="17"/>
        <v>4.3970370370370366</v>
      </c>
    </row>
    <row r="343" spans="1:23" s="15" customFormat="1">
      <c r="A343" s="15" t="s">
        <v>42</v>
      </c>
      <c r="B343" s="15" t="s">
        <v>960</v>
      </c>
      <c r="C343" s="15" t="s">
        <v>889</v>
      </c>
      <c r="D343" s="15" t="s">
        <v>875</v>
      </c>
      <c r="E343" s="15">
        <v>262</v>
      </c>
      <c r="F343" s="15">
        <v>28</v>
      </c>
      <c r="G343" s="15">
        <v>64</v>
      </c>
      <c r="H343" s="15">
        <v>47</v>
      </c>
      <c r="I343" s="15">
        <v>8</v>
      </c>
      <c r="J343" s="15">
        <v>3</v>
      </c>
      <c r="K343" s="15">
        <v>6</v>
      </c>
      <c r="L343" s="15">
        <v>20</v>
      </c>
      <c r="M343" s="15">
        <v>13</v>
      </c>
      <c r="N343" s="15">
        <v>52</v>
      </c>
      <c r="O343" s="15">
        <v>5</v>
      </c>
      <c r="P343" s="15">
        <v>4</v>
      </c>
      <c r="Q343" s="15">
        <v>0.24429999999999999</v>
      </c>
      <c r="R343" s="15">
        <v>0.28000000000000003</v>
      </c>
      <c r="S343" s="15">
        <v>0.3664</v>
      </c>
      <c r="T343" s="15">
        <v>106</v>
      </c>
      <c r="U343" s="15">
        <f t="shared" si="15"/>
        <v>6.2814814814814817</v>
      </c>
      <c r="V343" s="15">
        <f t="shared" si="16"/>
        <v>4.3970370370370366</v>
      </c>
      <c r="W343" s="15">
        <f t="shared" si="17"/>
        <v>4.3970370370370366</v>
      </c>
    </row>
    <row r="344" spans="1:23" s="15" customFormat="1">
      <c r="A344" s="15" t="s">
        <v>714</v>
      </c>
      <c r="B344" s="15" t="s">
        <v>985</v>
      </c>
      <c r="C344" s="15" t="s">
        <v>889</v>
      </c>
      <c r="D344" s="15" t="s">
        <v>884</v>
      </c>
      <c r="E344" s="15">
        <v>251</v>
      </c>
      <c r="F344" s="15">
        <v>33</v>
      </c>
      <c r="G344" s="15">
        <v>58</v>
      </c>
      <c r="H344" s="15">
        <v>44</v>
      </c>
      <c r="I344" s="15">
        <v>9</v>
      </c>
      <c r="J344" s="15">
        <v>2</v>
      </c>
      <c r="K344" s="15">
        <v>3</v>
      </c>
      <c r="L344" s="15">
        <v>20</v>
      </c>
      <c r="M344" s="15">
        <v>29</v>
      </c>
      <c r="N344" s="15">
        <v>76</v>
      </c>
      <c r="O344" s="15">
        <v>26</v>
      </c>
      <c r="P344" s="15">
        <v>7</v>
      </c>
      <c r="Q344" s="15">
        <v>0.2311</v>
      </c>
      <c r="R344" s="15">
        <v>0.31069999999999998</v>
      </c>
      <c r="S344" s="15">
        <v>0.31869999999999998</v>
      </c>
      <c r="T344" s="15">
        <v>105</v>
      </c>
      <c r="U344" s="15">
        <f t="shared" si="15"/>
        <v>6.2222222222222223</v>
      </c>
      <c r="V344" s="15">
        <f t="shared" si="16"/>
        <v>4.3555555555555552</v>
      </c>
      <c r="W344" s="15">
        <f t="shared" si="17"/>
        <v>4.3555555555555552</v>
      </c>
    </row>
    <row r="345" spans="1:23" s="15" customFormat="1">
      <c r="A345" s="15" t="s">
        <v>221</v>
      </c>
      <c r="B345" s="15" t="s">
        <v>139</v>
      </c>
      <c r="C345" s="15" t="s">
        <v>3</v>
      </c>
      <c r="D345" s="15" t="s">
        <v>856</v>
      </c>
      <c r="E345" s="15">
        <v>276</v>
      </c>
      <c r="F345" s="15">
        <v>31</v>
      </c>
      <c r="G345" s="15">
        <v>62</v>
      </c>
      <c r="H345" s="15">
        <v>34</v>
      </c>
      <c r="I345" s="15">
        <v>13</v>
      </c>
      <c r="J345" s="15">
        <v>1</v>
      </c>
      <c r="K345" s="15">
        <v>14</v>
      </c>
      <c r="L345" s="15">
        <v>41</v>
      </c>
      <c r="M345" s="15">
        <v>23</v>
      </c>
      <c r="N345" s="15">
        <v>108</v>
      </c>
      <c r="O345" s="15">
        <v>0</v>
      </c>
      <c r="P345" s="15">
        <v>2</v>
      </c>
      <c r="Q345" s="15">
        <v>0.22459999999999999</v>
      </c>
      <c r="R345" s="15">
        <v>0.2843</v>
      </c>
      <c r="S345" s="15">
        <v>0.43120000000000003</v>
      </c>
      <c r="T345" s="15">
        <v>104</v>
      </c>
      <c r="U345" s="15">
        <f t="shared" si="15"/>
        <v>6.162962962962963</v>
      </c>
      <c r="V345" s="15">
        <f t="shared" si="16"/>
        <v>4.3140740740740737</v>
      </c>
      <c r="W345" s="15">
        <f t="shared" si="17"/>
        <v>4.3140740740740737</v>
      </c>
    </row>
    <row r="346" spans="1:23" s="15" customFormat="1">
      <c r="A346" s="15" t="s">
        <v>174</v>
      </c>
      <c r="B346" s="15" t="s">
        <v>430</v>
      </c>
      <c r="C346" s="15" t="s">
        <v>1</v>
      </c>
      <c r="D346" s="15" t="s">
        <v>866</v>
      </c>
      <c r="E346" s="15">
        <v>214</v>
      </c>
      <c r="F346" s="15">
        <v>28</v>
      </c>
      <c r="G346" s="15">
        <v>46</v>
      </c>
      <c r="H346" s="15">
        <v>27</v>
      </c>
      <c r="I346" s="15">
        <v>8</v>
      </c>
      <c r="J346" s="15">
        <v>0</v>
      </c>
      <c r="K346" s="15">
        <v>11</v>
      </c>
      <c r="L346" s="15">
        <v>30</v>
      </c>
      <c r="M346" s="15">
        <v>28</v>
      </c>
      <c r="N346" s="15">
        <v>73</v>
      </c>
      <c r="O346" s="15">
        <v>2</v>
      </c>
      <c r="P346" s="15">
        <v>1</v>
      </c>
      <c r="Q346" s="15">
        <v>0.215</v>
      </c>
      <c r="R346" s="15">
        <v>0.30580000000000002</v>
      </c>
      <c r="S346" s="15">
        <v>0.40649999999999997</v>
      </c>
      <c r="T346" s="15">
        <v>101</v>
      </c>
      <c r="U346" s="15">
        <f t="shared" si="15"/>
        <v>5.9851851851851849</v>
      </c>
      <c r="V346" s="15">
        <f t="shared" si="16"/>
        <v>4.1896296296296294</v>
      </c>
      <c r="W346" s="15">
        <f t="shared" si="17"/>
        <v>4.1896296296296294</v>
      </c>
    </row>
    <row r="347" spans="1:23" s="15" customFormat="1">
      <c r="A347" s="15" t="s">
        <v>52</v>
      </c>
      <c r="B347" s="15" t="s">
        <v>51</v>
      </c>
      <c r="C347" s="15" t="s">
        <v>2</v>
      </c>
      <c r="D347" s="15" t="s">
        <v>874</v>
      </c>
      <c r="E347" s="15">
        <v>215</v>
      </c>
      <c r="F347" s="15">
        <v>24</v>
      </c>
      <c r="G347" s="15">
        <v>49</v>
      </c>
      <c r="H347" s="15">
        <v>35</v>
      </c>
      <c r="I347" s="15">
        <v>10</v>
      </c>
      <c r="J347" s="15">
        <v>1</v>
      </c>
      <c r="K347" s="15">
        <v>3</v>
      </c>
      <c r="L347" s="15">
        <v>18</v>
      </c>
      <c r="M347" s="15">
        <v>14</v>
      </c>
      <c r="N347" s="15">
        <v>26</v>
      </c>
      <c r="O347" s="15">
        <v>2</v>
      </c>
      <c r="P347" s="15">
        <v>1</v>
      </c>
      <c r="Q347" s="15">
        <v>0.22789999999999999</v>
      </c>
      <c r="R347" s="15">
        <v>0.27510000000000001</v>
      </c>
      <c r="S347" s="15">
        <v>0.3256</v>
      </c>
      <c r="T347" s="15">
        <v>101</v>
      </c>
      <c r="U347" s="15">
        <f t="shared" si="15"/>
        <v>5.9851851851851849</v>
      </c>
      <c r="V347" s="15">
        <f t="shared" si="16"/>
        <v>4.1896296296296294</v>
      </c>
      <c r="W347" s="15">
        <f t="shared" si="17"/>
        <v>4.1896296296296294</v>
      </c>
    </row>
    <row r="348" spans="1:23" s="15" customFormat="1">
      <c r="A348" s="15" t="s">
        <v>205</v>
      </c>
      <c r="B348" s="15" t="s">
        <v>204</v>
      </c>
      <c r="C348" s="15" t="s">
        <v>2</v>
      </c>
      <c r="D348" s="15" t="s">
        <v>893</v>
      </c>
      <c r="E348" s="15">
        <v>305</v>
      </c>
      <c r="F348" s="15">
        <v>32</v>
      </c>
      <c r="G348" s="15">
        <v>72</v>
      </c>
      <c r="H348" s="15">
        <v>46</v>
      </c>
      <c r="I348" s="15">
        <v>16</v>
      </c>
      <c r="J348" s="15">
        <v>2</v>
      </c>
      <c r="K348" s="15">
        <v>8</v>
      </c>
      <c r="L348" s="15">
        <v>29</v>
      </c>
      <c r="M348" s="15">
        <v>21</v>
      </c>
      <c r="N348" s="15">
        <v>105</v>
      </c>
      <c r="O348" s="15">
        <v>9</v>
      </c>
      <c r="P348" s="15">
        <v>2</v>
      </c>
      <c r="Q348" s="15">
        <v>0.2361</v>
      </c>
      <c r="R348" s="15">
        <v>0.2853</v>
      </c>
      <c r="S348" s="15">
        <v>0.38030000000000003</v>
      </c>
      <c r="T348" s="15">
        <v>100</v>
      </c>
      <c r="U348" s="15">
        <f t="shared" si="15"/>
        <v>5.9259259259259256</v>
      </c>
      <c r="V348" s="15">
        <f t="shared" si="16"/>
        <v>3.5555555555555554</v>
      </c>
      <c r="W348" s="15">
        <f t="shared" si="17"/>
        <v>3.5555555555555554</v>
      </c>
    </row>
    <row r="349" spans="1:23" s="15" customFormat="1">
      <c r="A349" s="15" t="s">
        <v>494</v>
      </c>
      <c r="B349" s="15" t="s">
        <v>493</v>
      </c>
      <c r="C349" s="15" t="s">
        <v>889</v>
      </c>
      <c r="D349" s="15" t="s">
        <v>867</v>
      </c>
      <c r="E349" s="15">
        <v>215</v>
      </c>
      <c r="F349" s="15">
        <v>27</v>
      </c>
      <c r="G349" s="15">
        <v>52</v>
      </c>
      <c r="H349" s="15">
        <v>36</v>
      </c>
      <c r="I349" s="15">
        <v>11</v>
      </c>
      <c r="J349" s="15">
        <v>3</v>
      </c>
      <c r="K349" s="15">
        <v>2</v>
      </c>
      <c r="L349" s="15">
        <v>19</v>
      </c>
      <c r="M349" s="15">
        <v>25</v>
      </c>
      <c r="N349" s="15">
        <v>50</v>
      </c>
      <c r="O349" s="15">
        <v>6</v>
      </c>
      <c r="P349" s="15">
        <v>3</v>
      </c>
      <c r="Q349" s="15">
        <v>0.2419</v>
      </c>
      <c r="R349" s="15">
        <v>0.32079999999999997</v>
      </c>
      <c r="S349" s="15">
        <v>0.3488</v>
      </c>
      <c r="T349" s="15">
        <v>99</v>
      </c>
      <c r="U349" s="15">
        <f t="shared" si="15"/>
        <v>5.8666666666666663</v>
      </c>
      <c r="V349" s="15">
        <f t="shared" si="16"/>
        <v>3.5199999999999996</v>
      </c>
      <c r="W349" s="15">
        <f t="shared" si="17"/>
        <v>3.5199999999999996</v>
      </c>
    </row>
    <row r="350" spans="1:23" s="15" customFormat="1">
      <c r="A350" s="15" t="s">
        <v>1451</v>
      </c>
      <c r="B350" s="15" t="s">
        <v>1450</v>
      </c>
      <c r="C350" s="15" t="s">
        <v>862</v>
      </c>
      <c r="D350" s="15" t="s">
        <v>860</v>
      </c>
      <c r="E350" s="15">
        <v>300</v>
      </c>
      <c r="F350" s="15">
        <v>22</v>
      </c>
      <c r="G350" s="15">
        <v>71</v>
      </c>
      <c r="H350" s="15">
        <v>48</v>
      </c>
      <c r="I350" s="15">
        <v>20</v>
      </c>
      <c r="J350" s="15">
        <v>0</v>
      </c>
      <c r="K350" s="15">
        <v>3</v>
      </c>
      <c r="L350" s="15">
        <v>22</v>
      </c>
      <c r="M350" s="15">
        <v>9</v>
      </c>
      <c r="N350" s="15">
        <v>55</v>
      </c>
      <c r="O350" s="15">
        <v>0</v>
      </c>
      <c r="P350" s="15">
        <v>0</v>
      </c>
      <c r="Q350" s="15">
        <v>0.23669999999999999</v>
      </c>
      <c r="R350" s="15">
        <v>0.25890000000000002</v>
      </c>
      <c r="S350" s="15">
        <v>0.33329999999999999</v>
      </c>
      <c r="T350" s="15">
        <v>98</v>
      </c>
      <c r="U350" s="15">
        <f t="shared" si="15"/>
        <v>5.8074074074074078</v>
      </c>
      <c r="V350" s="15">
        <f t="shared" si="16"/>
        <v>3.4844444444444447</v>
      </c>
      <c r="W350" s="15">
        <f t="shared" si="17"/>
        <v>3.4844444444444447</v>
      </c>
    </row>
    <row r="351" spans="1:23" s="15" customFormat="1">
      <c r="A351" s="15" t="s">
        <v>1497</v>
      </c>
      <c r="B351" s="15" t="s">
        <v>94</v>
      </c>
      <c r="C351" s="15" t="s">
        <v>889</v>
      </c>
      <c r="D351" s="15" t="s">
        <v>867</v>
      </c>
      <c r="E351" s="15">
        <v>240</v>
      </c>
      <c r="F351" s="15">
        <v>31</v>
      </c>
      <c r="G351" s="15">
        <v>54</v>
      </c>
      <c r="H351" s="15">
        <v>34</v>
      </c>
      <c r="I351" s="15">
        <v>13</v>
      </c>
      <c r="J351" s="15">
        <v>2</v>
      </c>
      <c r="K351" s="15">
        <v>5</v>
      </c>
      <c r="L351" s="15">
        <v>24</v>
      </c>
      <c r="M351" s="15">
        <v>23</v>
      </c>
      <c r="N351" s="15">
        <v>69</v>
      </c>
      <c r="O351" s="15">
        <v>5</v>
      </c>
      <c r="P351" s="15">
        <v>2</v>
      </c>
      <c r="Q351" s="15">
        <v>0.22500000000000001</v>
      </c>
      <c r="R351" s="15">
        <v>0.2928</v>
      </c>
      <c r="S351" s="15">
        <v>0.35830000000000001</v>
      </c>
      <c r="T351" s="15">
        <v>98</v>
      </c>
      <c r="U351" s="15">
        <f t="shared" si="15"/>
        <v>5.8074074074074078</v>
      </c>
      <c r="V351" s="15">
        <f t="shared" si="16"/>
        <v>3.4844444444444447</v>
      </c>
      <c r="W351" s="15">
        <f t="shared" si="17"/>
        <v>3.4844444444444447</v>
      </c>
    </row>
    <row r="352" spans="1:23" s="15" customFormat="1">
      <c r="A352" s="15" t="s">
        <v>48</v>
      </c>
      <c r="B352" s="15" t="s">
        <v>223</v>
      </c>
      <c r="C352" s="15" t="s">
        <v>892</v>
      </c>
      <c r="D352" s="15" t="s">
        <v>882</v>
      </c>
      <c r="E352" s="15">
        <v>277</v>
      </c>
      <c r="F352" s="15">
        <v>27</v>
      </c>
      <c r="G352" s="15">
        <v>61</v>
      </c>
      <c r="H352" s="15">
        <v>41</v>
      </c>
      <c r="I352" s="15">
        <v>12</v>
      </c>
      <c r="J352" s="15">
        <v>2</v>
      </c>
      <c r="K352" s="15">
        <v>6</v>
      </c>
      <c r="L352" s="15">
        <v>22</v>
      </c>
      <c r="M352" s="15">
        <v>15</v>
      </c>
      <c r="N352" s="15">
        <v>62</v>
      </c>
      <c r="O352" s="15">
        <v>2</v>
      </c>
      <c r="P352" s="15">
        <v>2</v>
      </c>
      <c r="Q352" s="15">
        <v>0.22020000000000001</v>
      </c>
      <c r="R352" s="15">
        <v>0.26029999999999998</v>
      </c>
      <c r="S352" s="15">
        <v>0.34300000000000003</v>
      </c>
      <c r="T352" s="15">
        <v>97</v>
      </c>
      <c r="U352" s="15">
        <f t="shared" si="15"/>
        <v>5.7481481481481485</v>
      </c>
      <c r="V352" s="15">
        <f t="shared" si="16"/>
        <v>3.4488888888888889</v>
      </c>
      <c r="W352" s="15">
        <f t="shared" si="17"/>
        <v>3.4488888888888889</v>
      </c>
    </row>
    <row r="353" spans="1:23" s="15" customFormat="1">
      <c r="A353" s="15" t="s">
        <v>98</v>
      </c>
      <c r="B353" s="15" t="s">
        <v>416</v>
      </c>
      <c r="C353" s="15" t="s">
        <v>888</v>
      </c>
      <c r="D353" s="15" t="s">
        <v>883</v>
      </c>
      <c r="E353" s="15">
        <v>214</v>
      </c>
      <c r="F353" s="15">
        <v>24</v>
      </c>
      <c r="G353" s="15">
        <v>47</v>
      </c>
      <c r="H353" s="15">
        <v>27</v>
      </c>
      <c r="I353" s="15">
        <v>13</v>
      </c>
      <c r="J353" s="15">
        <v>0</v>
      </c>
      <c r="K353" s="15">
        <v>7</v>
      </c>
      <c r="L353" s="15">
        <v>30</v>
      </c>
      <c r="M353" s="15">
        <v>18</v>
      </c>
      <c r="N353" s="15">
        <v>57</v>
      </c>
      <c r="O353" s="15">
        <v>0</v>
      </c>
      <c r="P353" s="15">
        <v>0</v>
      </c>
      <c r="Q353" s="15">
        <v>0.21959999999999999</v>
      </c>
      <c r="R353" s="15">
        <v>0.2802</v>
      </c>
      <c r="S353" s="15">
        <v>0.3785</v>
      </c>
      <c r="T353" s="15">
        <v>96</v>
      </c>
      <c r="U353" s="15">
        <f t="shared" si="15"/>
        <v>5.6888888888888891</v>
      </c>
      <c r="V353" s="15">
        <f t="shared" si="16"/>
        <v>3.4133333333333336</v>
      </c>
      <c r="W353" s="15">
        <f t="shared" si="17"/>
        <v>3.4133333333333336</v>
      </c>
    </row>
    <row r="354" spans="1:23" s="15" customFormat="1">
      <c r="A354" s="15" t="s">
        <v>172</v>
      </c>
      <c r="B354" s="15" t="s">
        <v>1398</v>
      </c>
      <c r="C354" s="15" t="s">
        <v>892</v>
      </c>
      <c r="D354" s="15" t="s">
        <v>868</v>
      </c>
      <c r="E354" s="15">
        <v>183</v>
      </c>
      <c r="F354" s="15">
        <v>25</v>
      </c>
      <c r="G354" s="15">
        <v>49</v>
      </c>
      <c r="H354" s="15">
        <v>35</v>
      </c>
      <c r="I354" s="15">
        <v>8</v>
      </c>
      <c r="J354" s="15">
        <v>3</v>
      </c>
      <c r="K354" s="15">
        <v>3</v>
      </c>
      <c r="L354" s="15">
        <v>17</v>
      </c>
      <c r="M354" s="15">
        <v>10</v>
      </c>
      <c r="N354" s="15">
        <v>31</v>
      </c>
      <c r="O354" s="15">
        <v>5</v>
      </c>
      <c r="P354" s="15">
        <v>2</v>
      </c>
      <c r="Q354" s="15">
        <v>0.26779999999999998</v>
      </c>
      <c r="R354" s="15">
        <v>0.30570000000000003</v>
      </c>
      <c r="S354" s="15">
        <v>0.39340000000000003</v>
      </c>
      <c r="T354" s="15">
        <v>96</v>
      </c>
      <c r="U354" s="15">
        <f t="shared" si="15"/>
        <v>5.6888888888888891</v>
      </c>
      <c r="V354" s="15">
        <f t="shared" si="16"/>
        <v>3.4133333333333336</v>
      </c>
      <c r="W354" s="15">
        <f t="shared" si="17"/>
        <v>3.4133333333333336</v>
      </c>
    </row>
    <row r="355" spans="1:23" s="15" customFormat="1">
      <c r="A355" s="15" t="s">
        <v>228</v>
      </c>
      <c r="B355" s="15" t="s">
        <v>227</v>
      </c>
      <c r="C355" s="15" t="s">
        <v>2</v>
      </c>
      <c r="D355" s="15" t="s">
        <v>1068</v>
      </c>
      <c r="E355" s="15">
        <v>171</v>
      </c>
      <c r="F355" s="15">
        <v>24</v>
      </c>
      <c r="G355" s="15">
        <v>44</v>
      </c>
      <c r="H355" s="15">
        <v>35</v>
      </c>
      <c r="I355" s="15">
        <v>6</v>
      </c>
      <c r="J355" s="15">
        <v>1</v>
      </c>
      <c r="K355" s="15">
        <v>2</v>
      </c>
      <c r="L355" s="15">
        <v>17</v>
      </c>
      <c r="M355" s="15">
        <v>15</v>
      </c>
      <c r="N355" s="15">
        <v>21</v>
      </c>
      <c r="O355" s="15">
        <v>4</v>
      </c>
      <c r="P355" s="15">
        <v>1</v>
      </c>
      <c r="Q355" s="15">
        <v>0.25729999999999997</v>
      </c>
      <c r="R355" s="15">
        <v>0.31719999999999998</v>
      </c>
      <c r="S355" s="15">
        <v>0.3392</v>
      </c>
      <c r="T355" s="15">
        <v>96</v>
      </c>
      <c r="U355" s="15">
        <f t="shared" si="15"/>
        <v>5.6888888888888891</v>
      </c>
      <c r="V355" s="15">
        <f t="shared" si="16"/>
        <v>3.4133333333333336</v>
      </c>
      <c r="W355" s="15">
        <f t="shared" si="17"/>
        <v>3.4133333333333336</v>
      </c>
    </row>
    <row r="356" spans="1:23" s="15" customFormat="1">
      <c r="A356" s="15" t="s">
        <v>98</v>
      </c>
      <c r="B356" s="15" t="s">
        <v>481</v>
      </c>
      <c r="C356" s="15" t="s">
        <v>892</v>
      </c>
      <c r="D356" s="15" t="s">
        <v>873</v>
      </c>
      <c r="E356" s="15">
        <v>201</v>
      </c>
      <c r="F356" s="15">
        <v>21</v>
      </c>
      <c r="G356" s="15">
        <v>52</v>
      </c>
      <c r="H356" s="15">
        <v>34</v>
      </c>
      <c r="I356" s="15">
        <v>14</v>
      </c>
      <c r="J356" s="15">
        <v>1</v>
      </c>
      <c r="K356" s="15">
        <v>3</v>
      </c>
      <c r="L356" s="15">
        <v>18</v>
      </c>
      <c r="M356" s="15">
        <v>15</v>
      </c>
      <c r="N356" s="15">
        <v>36</v>
      </c>
      <c r="O356" s="15">
        <v>0</v>
      </c>
      <c r="P356" s="15">
        <v>0</v>
      </c>
      <c r="Q356" s="15">
        <v>0.25869999999999999</v>
      </c>
      <c r="R356" s="15">
        <v>0.31019999999999998</v>
      </c>
      <c r="S356" s="15">
        <v>0.3831</v>
      </c>
      <c r="T356" s="15">
        <v>95</v>
      </c>
      <c r="U356" s="15">
        <f t="shared" si="15"/>
        <v>5.6296296296296298</v>
      </c>
      <c r="V356" s="15">
        <f t="shared" si="16"/>
        <v>3.3777777777777778</v>
      </c>
      <c r="W356" s="15">
        <f t="shared" si="17"/>
        <v>3.3777777777777778</v>
      </c>
    </row>
    <row r="357" spans="1:23" s="15" customFormat="1">
      <c r="A357" s="15" t="s">
        <v>1373</v>
      </c>
      <c r="B357" s="15" t="s">
        <v>240</v>
      </c>
      <c r="C357" s="15" t="s">
        <v>894</v>
      </c>
      <c r="D357" s="15" t="s">
        <v>875</v>
      </c>
      <c r="E357" s="15">
        <v>231</v>
      </c>
      <c r="F357" s="15">
        <v>25</v>
      </c>
      <c r="G357" s="15">
        <v>57</v>
      </c>
      <c r="H357" s="15">
        <v>41</v>
      </c>
      <c r="I357" s="15">
        <v>12</v>
      </c>
      <c r="J357" s="15">
        <v>0</v>
      </c>
      <c r="K357" s="15">
        <v>4</v>
      </c>
      <c r="L357" s="15">
        <v>16</v>
      </c>
      <c r="M357" s="15">
        <v>13</v>
      </c>
      <c r="N357" s="15">
        <v>41</v>
      </c>
      <c r="O357" s="15">
        <v>4</v>
      </c>
      <c r="P357" s="15">
        <v>3</v>
      </c>
      <c r="Q357" s="15">
        <v>0.24679999999999999</v>
      </c>
      <c r="R357" s="15">
        <v>0.28689999999999999</v>
      </c>
      <c r="S357" s="15">
        <v>0.35060000000000002</v>
      </c>
      <c r="T357" s="15">
        <v>95</v>
      </c>
      <c r="U357" s="15">
        <f t="shared" si="15"/>
        <v>5.6296296296296298</v>
      </c>
      <c r="V357" s="15">
        <f t="shared" si="16"/>
        <v>3.3777777777777778</v>
      </c>
      <c r="W357" s="15">
        <f t="shared" si="17"/>
        <v>3.3777777777777778</v>
      </c>
    </row>
    <row r="358" spans="1:23" s="15" customFormat="1">
      <c r="A358" s="15" t="s">
        <v>92</v>
      </c>
      <c r="B358" s="15" t="s">
        <v>991</v>
      </c>
      <c r="C358" s="15" t="s">
        <v>862</v>
      </c>
      <c r="D358" s="15" t="s">
        <v>863</v>
      </c>
      <c r="E358" s="15">
        <v>174</v>
      </c>
      <c r="F358" s="15">
        <v>19</v>
      </c>
      <c r="G358" s="15">
        <v>45</v>
      </c>
      <c r="H358" s="15">
        <v>27</v>
      </c>
      <c r="I358" s="15">
        <v>10</v>
      </c>
      <c r="J358" s="15">
        <v>0</v>
      </c>
      <c r="K358" s="15">
        <v>8</v>
      </c>
      <c r="L358" s="15">
        <v>25</v>
      </c>
      <c r="M358" s="15">
        <v>19</v>
      </c>
      <c r="N358" s="15">
        <v>46</v>
      </c>
      <c r="O358" s="15">
        <v>0</v>
      </c>
      <c r="P358" s="15">
        <v>1</v>
      </c>
      <c r="Q358" s="15">
        <v>0.2586</v>
      </c>
      <c r="R358" s="15">
        <v>0.33160000000000001</v>
      </c>
      <c r="S358" s="15">
        <v>0.45400000000000001</v>
      </c>
      <c r="T358" s="15">
        <v>95</v>
      </c>
      <c r="U358" s="15">
        <f t="shared" si="15"/>
        <v>5.6296296296296298</v>
      </c>
      <c r="V358" s="15">
        <f t="shared" si="16"/>
        <v>3.3777777777777778</v>
      </c>
      <c r="W358" s="15">
        <f t="shared" si="17"/>
        <v>3.3777777777777778</v>
      </c>
    </row>
    <row r="359" spans="1:23" s="15" customFormat="1">
      <c r="A359" s="15" t="s">
        <v>98</v>
      </c>
      <c r="B359" s="15" t="s">
        <v>1236</v>
      </c>
      <c r="C359" s="15" t="s">
        <v>3</v>
      </c>
      <c r="D359" s="15" t="s">
        <v>868</v>
      </c>
      <c r="E359" s="15">
        <v>227</v>
      </c>
      <c r="F359" s="15">
        <v>25</v>
      </c>
      <c r="G359" s="15">
        <v>50</v>
      </c>
      <c r="H359" s="15">
        <v>32</v>
      </c>
      <c r="I359" s="15">
        <v>9</v>
      </c>
      <c r="J359" s="15">
        <v>1</v>
      </c>
      <c r="K359" s="15">
        <v>8</v>
      </c>
      <c r="L359" s="15">
        <v>26</v>
      </c>
      <c r="M359" s="15">
        <v>16</v>
      </c>
      <c r="N359" s="15">
        <v>58</v>
      </c>
      <c r="O359" s="15">
        <v>1</v>
      </c>
      <c r="P359" s="15">
        <v>0</v>
      </c>
      <c r="Q359" s="15">
        <v>0.2203</v>
      </c>
      <c r="R359" s="15">
        <v>0.27160000000000001</v>
      </c>
      <c r="S359" s="15">
        <v>0.37440000000000001</v>
      </c>
      <c r="T359" s="15">
        <v>95</v>
      </c>
      <c r="U359" s="15">
        <f t="shared" si="15"/>
        <v>5.6296296296296298</v>
      </c>
      <c r="V359" s="15">
        <f t="shared" si="16"/>
        <v>3.3777777777777778</v>
      </c>
      <c r="W359" s="15">
        <f t="shared" si="17"/>
        <v>3.3777777777777778</v>
      </c>
    </row>
    <row r="360" spans="1:23" s="15" customFormat="1">
      <c r="A360" s="15" t="s">
        <v>176</v>
      </c>
      <c r="B360" s="15" t="s">
        <v>783</v>
      </c>
      <c r="C360" s="15" t="s">
        <v>889</v>
      </c>
      <c r="D360" s="15" t="s">
        <v>859</v>
      </c>
      <c r="E360" s="15">
        <v>177</v>
      </c>
      <c r="F360" s="15">
        <v>23</v>
      </c>
      <c r="G360" s="15">
        <v>48</v>
      </c>
      <c r="H360" s="15">
        <v>38</v>
      </c>
      <c r="I360" s="15">
        <v>9</v>
      </c>
      <c r="J360" s="15">
        <v>1</v>
      </c>
      <c r="K360" s="15">
        <v>0</v>
      </c>
      <c r="L360" s="15">
        <v>21</v>
      </c>
      <c r="M360" s="15">
        <v>17</v>
      </c>
      <c r="N360" s="15">
        <v>28</v>
      </c>
      <c r="O360" s="15">
        <v>6</v>
      </c>
      <c r="P360" s="15">
        <v>4</v>
      </c>
      <c r="Q360" s="15">
        <v>0.2712</v>
      </c>
      <c r="R360" s="15">
        <v>0.33510000000000001</v>
      </c>
      <c r="S360" s="15">
        <v>0.33329999999999999</v>
      </c>
      <c r="T360" s="15">
        <v>94</v>
      </c>
      <c r="U360" s="15">
        <f t="shared" si="15"/>
        <v>5.5703703703703704</v>
      </c>
      <c r="V360" s="15">
        <f t="shared" si="16"/>
        <v>3.342222222222222</v>
      </c>
      <c r="W360" s="15">
        <f t="shared" si="17"/>
        <v>3.342222222222222</v>
      </c>
    </row>
    <row r="361" spans="1:23" s="15" customFormat="1">
      <c r="A361" s="15" t="s">
        <v>128</v>
      </c>
      <c r="B361" s="15" t="s">
        <v>160</v>
      </c>
      <c r="C361" s="15" t="s">
        <v>3</v>
      </c>
      <c r="D361" s="15" t="s">
        <v>882</v>
      </c>
      <c r="E361" s="15">
        <v>210</v>
      </c>
      <c r="F361" s="15">
        <v>23</v>
      </c>
      <c r="G361" s="15">
        <v>56</v>
      </c>
      <c r="H361" s="15">
        <v>41</v>
      </c>
      <c r="I361" s="15">
        <v>9</v>
      </c>
      <c r="J361" s="15">
        <v>2</v>
      </c>
      <c r="K361" s="15">
        <v>4</v>
      </c>
      <c r="L361" s="15">
        <v>28</v>
      </c>
      <c r="M361" s="15">
        <v>16</v>
      </c>
      <c r="N361" s="15">
        <v>55</v>
      </c>
      <c r="O361" s="15">
        <v>2</v>
      </c>
      <c r="P361" s="15">
        <v>1</v>
      </c>
      <c r="Q361" s="15">
        <v>0.26669999999999999</v>
      </c>
      <c r="R361" s="15">
        <v>0.31859999999999999</v>
      </c>
      <c r="S361" s="15">
        <v>0.38569999999999999</v>
      </c>
      <c r="T361" s="15">
        <v>94</v>
      </c>
      <c r="U361" s="15">
        <f t="shared" si="15"/>
        <v>5.5703703703703704</v>
      </c>
      <c r="V361" s="15">
        <f t="shared" si="16"/>
        <v>3.342222222222222</v>
      </c>
      <c r="W361" s="15">
        <f t="shared" si="17"/>
        <v>3.342222222222222</v>
      </c>
    </row>
    <row r="362" spans="1:23" s="15" customFormat="1">
      <c r="A362" s="15" t="s">
        <v>1239</v>
      </c>
      <c r="B362" s="15" t="s">
        <v>1573</v>
      </c>
      <c r="C362" s="15" t="s">
        <v>894</v>
      </c>
      <c r="D362" s="15" t="s">
        <v>864</v>
      </c>
      <c r="E362" s="15">
        <v>244</v>
      </c>
      <c r="F362" s="15">
        <v>33</v>
      </c>
      <c r="G362" s="15">
        <v>59</v>
      </c>
      <c r="H362" s="15">
        <v>45</v>
      </c>
      <c r="I362" s="15">
        <v>9</v>
      </c>
      <c r="J362" s="15">
        <v>1</v>
      </c>
      <c r="K362" s="15">
        <v>4</v>
      </c>
      <c r="L362" s="15">
        <v>23</v>
      </c>
      <c r="M362" s="15">
        <v>22</v>
      </c>
      <c r="N362" s="15">
        <v>67</v>
      </c>
      <c r="O362" s="15">
        <v>3</v>
      </c>
      <c r="P362" s="15">
        <v>2</v>
      </c>
      <c r="Q362" s="15">
        <v>0.24179999999999999</v>
      </c>
      <c r="R362" s="15">
        <v>0.30449999999999999</v>
      </c>
      <c r="S362" s="15">
        <v>0.33610000000000001</v>
      </c>
      <c r="T362" s="15">
        <v>94</v>
      </c>
      <c r="U362" s="15">
        <f t="shared" si="15"/>
        <v>5.5703703703703704</v>
      </c>
      <c r="V362" s="15">
        <f t="shared" si="16"/>
        <v>3.342222222222222</v>
      </c>
      <c r="W362" s="15">
        <f t="shared" si="17"/>
        <v>3.342222222222222</v>
      </c>
    </row>
    <row r="363" spans="1:23" s="15" customFormat="1">
      <c r="A363" s="15" t="s">
        <v>48</v>
      </c>
      <c r="B363" s="15" t="s">
        <v>47</v>
      </c>
      <c r="C363" s="15" t="s">
        <v>1</v>
      </c>
      <c r="D363" s="15" t="s">
        <v>1068</v>
      </c>
      <c r="E363" s="15">
        <v>183</v>
      </c>
      <c r="F363" s="15">
        <v>22</v>
      </c>
      <c r="G363" s="15">
        <v>48</v>
      </c>
      <c r="H363" s="15">
        <v>30</v>
      </c>
      <c r="I363" s="15">
        <v>10</v>
      </c>
      <c r="J363" s="15">
        <v>2</v>
      </c>
      <c r="K363" s="15">
        <v>6</v>
      </c>
      <c r="L363" s="15">
        <v>25</v>
      </c>
      <c r="M363" s="15">
        <v>14</v>
      </c>
      <c r="N363" s="15">
        <v>49</v>
      </c>
      <c r="O363" s="15">
        <v>2</v>
      </c>
      <c r="P363" s="15">
        <v>0</v>
      </c>
      <c r="Q363" s="15">
        <v>0.26229999999999998</v>
      </c>
      <c r="R363" s="15">
        <v>0.31469999999999998</v>
      </c>
      <c r="S363" s="15">
        <v>0.43719999999999998</v>
      </c>
      <c r="T363" s="15">
        <v>94</v>
      </c>
      <c r="U363" s="15">
        <f t="shared" si="15"/>
        <v>5.5703703703703704</v>
      </c>
      <c r="V363" s="15">
        <f t="shared" si="16"/>
        <v>3.342222222222222</v>
      </c>
      <c r="W363" s="15">
        <f t="shared" si="17"/>
        <v>3.342222222222222</v>
      </c>
    </row>
    <row r="364" spans="1:23" s="15" customFormat="1">
      <c r="A364" s="15" t="s">
        <v>145</v>
      </c>
      <c r="B364" s="15" t="s">
        <v>959</v>
      </c>
      <c r="C364" s="15" t="s">
        <v>862</v>
      </c>
      <c r="D364" s="15" t="s">
        <v>890</v>
      </c>
      <c r="E364" s="15">
        <v>390</v>
      </c>
      <c r="F364" s="15">
        <v>35</v>
      </c>
      <c r="G364" s="15">
        <v>87</v>
      </c>
      <c r="H364" s="15">
        <v>59</v>
      </c>
      <c r="I364" s="15">
        <v>14</v>
      </c>
      <c r="J364" s="15">
        <v>1</v>
      </c>
      <c r="K364" s="15">
        <v>13</v>
      </c>
      <c r="L364" s="15">
        <v>39</v>
      </c>
      <c r="M364" s="15">
        <v>23</v>
      </c>
      <c r="N364" s="15">
        <v>144</v>
      </c>
      <c r="O364" s="15">
        <v>0</v>
      </c>
      <c r="P364" s="15">
        <v>1</v>
      </c>
      <c r="Q364" s="15">
        <v>0.22309999999999999</v>
      </c>
      <c r="R364" s="15">
        <v>0.26629999999999998</v>
      </c>
      <c r="S364" s="15">
        <v>0.36409999999999998</v>
      </c>
      <c r="T364" s="15">
        <v>94</v>
      </c>
      <c r="U364" s="15">
        <f t="shared" si="15"/>
        <v>5.5703703703703704</v>
      </c>
      <c r="V364" s="15">
        <f t="shared" si="16"/>
        <v>3.342222222222222</v>
      </c>
      <c r="W364" s="15">
        <f t="shared" si="17"/>
        <v>3.342222222222222</v>
      </c>
    </row>
    <row r="365" spans="1:23" s="15" customFormat="1">
      <c r="A365" s="15" t="s">
        <v>128</v>
      </c>
      <c r="B365" s="15" t="s">
        <v>1111</v>
      </c>
      <c r="C365" s="15" t="s">
        <v>892</v>
      </c>
      <c r="D365" s="15" t="s">
        <v>868</v>
      </c>
      <c r="E365" s="15">
        <v>245</v>
      </c>
      <c r="F365" s="15">
        <v>22</v>
      </c>
      <c r="G365" s="15">
        <v>59</v>
      </c>
      <c r="H365" s="15">
        <v>40</v>
      </c>
      <c r="I365" s="15">
        <v>11</v>
      </c>
      <c r="J365" s="15">
        <v>1</v>
      </c>
      <c r="K365" s="15">
        <v>7</v>
      </c>
      <c r="L365" s="15">
        <v>24</v>
      </c>
      <c r="M365" s="15">
        <v>21</v>
      </c>
      <c r="N365" s="15">
        <v>66</v>
      </c>
      <c r="O365" s="15">
        <v>0</v>
      </c>
      <c r="P365" s="15">
        <v>1</v>
      </c>
      <c r="Q365" s="15">
        <v>0.24079999999999999</v>
      </c>
      <c r="R365" s="15">
        <v>0.30080000000000001</v>
      </c>
      <c r="S365" s="15">
        <v>0.37959999999999999</v>
      </c>
      <c r="T365" s="15">
        <v>93</v>
      </c>
      <c r="U365" s="15">
        <f t="shared" si="15"/>
        <v>5.5111111111111111</v>
      </c>
      <c r="V365" s="15">
        <f t="shared" si="16"/>
        <v>3.3066666666666666</v>
      </c>
      <c r="W365" s="15">
        <f t="shared" si="17"/>
        <v>3.3066666666666666</v>
      </c>
    </row>
    <row r="366" spans="1:23" s="15" customFormat="1">
      <c r="A366" s="15" t="s">
        <v>1198</v>
      </c>
      <c r="B366" s="15" t="s">
        <v>937</v>
      </c>
      <c r="C366" s="15" t="s">
        <v>892</v>
      </c>
      <c r="D366" s="15" t="s">
        <v>861</v>
      </c>
      <c r="E366" s="15">
        <v>219</v>
      </c>
      <c r="F366" s="15">
        <v>20</v>
      </c>
      <c r="G366" s="15">
        <v>56</v>
      </c>
      <c r="H366" s="15">
        <v>44</v>
      </c>
      <c r="I366" s="15">
        <v>9</v>
      </c>
      <c r="J366" s="15">
        <v>1</v>
      </c>
      <c r="K366" s="15">
        <v>2</v>
      </c>
      <c r="L366" s="15">
        <v>16</v>
      </c>
      <c r="M366" s="15">
        <v>10</v>
      </c>
      <c r="N366" s="15">
        <v>28</v>
      </c>
      <c r="O366" s="15">
        <v>3</v>
      </c>
      <c r="P366" s="15">
        <v>2</v>
      </c>
      <c r="Q366" s="15">
        <v>0.25569999999999998</v>
      </c>
      <c r="R366" s="15">
        <v>0.28820000000000001</v>
      </c>
      <c r="S366" s="15">
        <v>0.33329999999999999</v>
      </c>
      <c r="T366" s="15">
        <v>92</v>
      </c>
      <c r="U366" s="15">
        <f t="shared" si="15"/>
        <v>5.4518518518518517</v>
      </c>
      <c r="V366" s="15">
        <f t="shared" si="16"/>
        <v>3.2711111111111109</v>
      </c>
      <c r="W366" s="15">
        <f t="shared" si="17"/>
        <v>3.2711111111111109</v>
      </c>
    </row>
    <row r="367" spans="1:23" s="15" customFormat="1">
      <c r="A367" s="15" t="s">
        <v>291</v>
      </c>
      <c r="B367" s="15" t="s">
        <v>1633</v>
      </c>
      <c r="C367" s="15" t="s">
        <v>2</v>
      </c>
      <c r="D367" s="15" t="s">
        <v>1068</v>
      </c>
      <c r="E367" s="15">
        <v>186</v>
      </c>
      <c r="F367" s="15">
        <v>32</v>
      </c>
      <c r="G367" s="15">
        <v>41</v>
      </c>
      <c r="H367" s="15">
        <v>24</v>
      </c>
      <c r="I367" s="15">
        <v>8</v>
      </c>
      <c r="J367" s="15">
        <v>2</v>
      </c>
      <c r="K367" s="15">
        <v>7</v>
      </c>
      <c r="L367" s="15">
        <v>20</v>
      </c>
      <c r="M367" s="15">
        <v>12</v>
      </c>
      <c r="N367" s="15">
        <v>47</v>
      </c>
      <c r="O367" s="15">
        <v>1</v>
      </c>
      <c r="P367" s="15">
        <v>0</v>
      </c>
      <c r="Q367" s="15">
        <v>0.22040000000000001</v>
      </c>
      <c r="R367" s="15">
        <v>0.26769999999999999</v>
      </c>
      <c r="S367" s="15">
        <v>0.39779999999999999</v>
      </c>
      <c r="T367" s="15">
        <v>92</v>
      </c>
      <c r="U367" s="15">
        <f t="shared" si="15"/>
        <v>5.4518518518518517</v>
      </c>
      <c r="V367" s="15">
        <f t="shared" si="16"/>
        <v>3.2711111111111109</v>
      </c>
      <c r="W367" s="15">
        <f t="shared" si="17"/>
        <v>3.2711111111111109</v>
      </c>
    </row>
    <row r="368" spans="1:23" s="15" customFormat="1">
      <c r="A368" s="15" t="s">
        <v>80</v>
      </c>
      <c r="B368" s="15" t="s">
        <v>79</v>
      </c>
      <c r="C368" s="15" t="s">
        <v>894</v>
      </c>
      <c r="D368" s="15" t="s">
        <v>861</v>
      </c>
      <c r="E368" s="15">
        <v>199</v>
      </c>
      <c r="F368" s="15">
        <v>26</v>
      </c>
      <c r="G368" s="15">
        <v>60</v>
      </c>
      <c r="H368" s="15">
        <v>47</v>
      </c>
      <c r="I368" s="15">
        <v>11</v>
      </c>
      <c r="J368" s="15">
        <v>2</v>
      </c>
      <c r="K368" s="15">
        <v>0</v>
      </c>
      <c r="L368" s="15">
        <v>17</v>
      </c>
      <c r="M368" s="15">
        <v>8</v>
      </c>
      <c r="N368" s="15">
        <v>33</v>
      </c>
      <c r="O368" s="15">
        <v>3</v>
      </c>
      <c r="P368" s="15">
        <v>4</v>
      </c>
      <c r="Q368" s="15">
        <v>0.30149999999999999</v>
      </c>
      <c r="R368" s="15">
        <v>0.32850000000000001</v>
      </c>
      <c r="S368" s="15">
        <v>0.37690000000000001</v>
      </c>
      <c r="T368" s="15">
        <v>92</v>
      </c>
      <c r="U368" s="15">
        <f t="shared" si="15"/>
        <v>5.4518518518518517</v>
      </c>
      <c r="V368" s="15">
        <f t="shared" si="16"/>
        <v>3.2711111111111109</v>
      </c>
      <c r="W368" s="15">
        <f t="shared" si="17"/>
        <v>3.2711111111111109</v>
      </c>
    </row>
    <row r="369" spans="1:23" s="15" customFormat="1">
      <c r="A369" s="15" t="s">
        <v>128</v>
      </c>
      <c r="B369" s="15" t="s">
        <v>571</v>
      </c>
      <c r="C369" s="15" t="s">
        <v>894</v>
      </c>
      <c r="D369" s="15" t="s">
        <v>861</v>
      </c>
      <c r="E369" s="15">
        <v>250</v>
      </c>
      <c r="F369" s="15">
        <v>22</v>
      </c>
      <c r="G369" s="15">
        <v>62</v>
      </c>
      <c r="H369" s="15">
        <v>45</v>
      </c>
      <c r="I369" s="15">
        <v>13</v>
      </c>
      <c r="J369" s="15">
        <v>2</v>
      </c>
      <c r="K369" s="15">
        <v>2</v>
      </c>
      <c r="L369" s="15">
        <v>17</v>
      </c>
      <c r="M369" s="15">
        <v>24</v>
      </c>
      <c r="N369" s="15">
        <v>66</v>
      </c>
      <c r="O369" s="15">
        <v>14</v>
      </c>
      <c r="P369" s="15">
        <v>4</v>
      </c>
      <c r="Q369" s="15">
        <v>0.248</v>
      </c>
      <c r="R369" s="15">
        <v>0.31390000000000001</v>
      </c>
      <c r="S369" s="15">
        <v>0.34</v>
      </c>
      <c r="T369" s="15">
        <v>92</v>
      </c>
      <c r="U369" s="15">
        <f t="shared" si="15"/>
        <v>5.4518518518518517</v>
      </c>
      <c r="V369" s="15">
        <f t="shared" si="16"/>
        <v>3.2711111111111109</v>
      </c>
      <c r="W369" s="15">
        <f t="shared" si="17"/>
        <v>3.2711111111111109</v>
      </c>
    </row>
    <row r="370" spans="1:23" s="15" customFormat="1">
      <c r="A370" s="15" t="s">
        <v>98</v>
      </c>
      <c r="B370" s="15" t="s">
        <v>435</v>
      </c>
      <c r="C370" s="15" t="s">
        <v>3</v>
      </c>
      <c r="D370" s="15" t="s">
        <v>871</v>
      </c>
      <c r="E370" s="15">
        <v>207</v>
      </c>
      <c r="F370" s="15">
        <v>22</v>
      </c>
      <c r="G370" s="15">
        <v>48</v>
      </c>
      <c r="H370" s="15">
        <v>34</v>
      </c>
      <c r="I370" s="15">
        <v>8</v>
      </c>
      <c r="J370" s="15">
        <v>0</v>
      </c>
      <c r="K370" s="15">
        <v>6</v>
      </c>
      <c r="L370" s="15">
        <v>23</v>
      </c>
      <c r="M370" s="15">
        <v>18</v>
      </c>
      <c r="N370" s="15">
        <v>46</v>
      </c>
      <c r="O370" s="15">
        <v>3</v>
      </c>
      <c r="P370" s="15">
        <v>3</v>
      </c>
      <c r="Q370" s="15">
        <v>0.2319</v>
      </c>
      <c r="R370" s="15">
        <v>0.29330000000000001</v>
      </c>
      <c r="S370" s="15">
        <v>0.35749999999999998</v>
      </c>
      <c r="T370" s="15">
        <v>91</v>
      </c>
      <c r="U370" s="15">
        <f t="shared" si="15"/>
        <v>5.3925925925925924</v>
      </c>
      <c r="V370" s="15">
        <f t="shared" si="16"/>
        <v>3.2355555555555555</v>
      </c>
      <c r="W370" s="15">
        <f t="shared" si="17"/>
        <v>3.2355555555555555</v>
      </c>
    </row>
    <row r="371" spans="1:23" s="15" customFormat="1">
      <c r="A371" s="15" t="s">
        <v>1204</v>
      </c>
      <c r="B371" s="15" t="s">
        <v>1123</v>
      </c>
      <c r="C371" s="15" t="s">
        <v>888</v>
      </c>
      <c r="D371" s="15" t="s">
        <v>890</v>
      </c>
      <c r="E371" s="15">
        <v>182</v>
      </c>
      <c r="F371" s="15">
        <v>24</v>
      </c>
      <c r="G371" s="15">
        <v>48</v>
      </c>
      <c r="H371" s="15">
        <v>39</v>
      </c>
      <c r="I371" s="15">
        <v>7</v>
      </c>
      <c r="J371" s="15">
        <v>1</v>
      </c>
      <c r="K371" s="15">
        <v>1</v>
      </c>
      <c r="L371" s="15">
        <v>16</v>
      </c>
      <c r="M371" s="15">
        <v>10</v>
      </c>
      <c r="N371" s="15">
        <v>22</v>
      </c>
      <c r="O371" s="15">
        <v>3</v>
      </c>
      <c r="P371" s="15">
        <v>1</v>
      </c>
      <c r="Q371" s="15">
        <v>0.26369999999999999</v>
      </c>
      <c r="R371" s="15">
        <v>0.30209999999999998</v>
      </c>
      <c r="S371" s="15">
        <v>0.32969999999999999</v>
      </c>
      <c r="T371" s="15">
        <v>90</v>
      </c>
      <c r="U371" s="15">
        <f t="shared" si="15"/>
        <v>5.333333333333333</v>
      </c>
      <c r="V371" s="15">
        <f t="shared" si="16"/>
        <v>3.1999999999999997</v>
      </c>
      <c r="W371" s="15">
        <f t="shared" si="17"/>
        <v>3.1999999999999997</v>
      </c>
    </row>
    <row r="372" spans="1:23" s="15" customFormat="1">
      <c r="A372" s="15" t="s">
        <v>344</v>
      </c>
      <c r="B372" s="15" t="s">
        <v>343</v>
      </c>
      <c r="C372" s="15" t="s">
        <v>889</v>
      </c>
      <c r="D372" s="15" t="s">
        <v>858</v>
      </c>
      <c r="E372" s="15">
        <v>196</v>
      </c>
      <c r="F372" s="15">
        <v>28</v>
      </c>
      <c r="G372" s="15">
        <v>45</v>
      </c>
      <c r="H372" s="15">
        <v>25</v>
      </c>
      <c r="I372" s="15">
        <v>10</v>
      </c>
      <c r="J372" s="15">
        <v>2</v>
      </c>
      <c r="K372" s="15">
        <v>8</v>
      </c>
      <c r="L372" s="15">
        <v>27</v>
      </c>
      <c r="M372" s="15">
        <v>19</v>
      </c>
      <c r="N372" s="15">
        <v>71</v>
      </c>
      <c r="O372" s="15">
        <v>5</v>
      </c>
      <c r="P372" s="15">
        <v>2</v>
      </c>
      <c r="Q372" s="15">
        <v>0.2296</v>
      </c>
      <c r="R372" s="15">
        <v>0.29770000000000002</v>
      </c>
      <c r="S372" s="15">
        <v>0.42349999999999999</v>
      </c>
      <c r="T372" s="15">
        <v>89</v>
      </c>
      <c r="U372" s="15">
        <f t="shared" si="15"/>
        <v>5.2740740740740737</v>
      </c>
      <c r="V372" s="15">
        <f t="shared" si="16"/>
        <v>3.1644444444444439</v>
      </c>
      <c r="W372" s="15">
        <f t="shared" si="17"/>
        <v>3.1644444444444439</v>
      </c>
    </row>
    <row r="373" spans="1:23" s="15" customFormat="1">
      <c r="A373" s="15" t="s">
        <v>82</v>
      </c>
      <c r="B373" s="15" t="s">
        <v>81</v>
      </c>
      <c r="C373" s="15" t="s">
        <v>891</v>
      </c>
      <c r="D373" s="15" t="s">
        <v>864</v>
      </c>
      <c r="E373" s="15">
        <v>199</v>
      </c>
      <c r="F373" s="15">
        <v>21</v>
      </c>
      <c r="G373" s="15">
        <v>48</v>
      </c>
      <c r="H373" s="15">
        <v>32</v>
      </c>
      <c r="I373" s="15">
        <v>9</v>
      </c>
      <c r="J373" s="15">
        <v>1</v>
      </c>
      <c r="K373" s="15">
        <v>6</v>
      </c>
      <c r="L373" s="15">
        <v>23</v>
      </c>
      <c r="M373" s="15">
        <v>10</v>
      </c>
      <c r="N373" s="15">
        <v>44</v>
      </c>
      <c r="O373" s="15">
        <v>3</v>
      </c>
      <c r="P373" s="15">
        <v>1</v>
      </c>
      <c r="Q373" s="15">
        <v>0.2412</v>
      </c>
      <c r="R373" s="15">
        <v>0.27750000000000002</v>
      </c>
      <c r="S373" s="15">
        <v>0.38690000000000002</v>
      </c>
      <c r="T373" s="15">
        <v>89</v>
      </c>
      <c r="U373" s="15">
        <f t="shared" si="15"/>
        <v>5.2740740740740737</v>
      </c>
      <c r="V373" s="15">
        <f t="shared" si="16"/>
        <v>3.1644444444444439</v>
      </c>
      <c r="W373" s="15">
        <f t="shared" si="17"/>
        <v>3.1644444444444439</v>
      </c>
    </row>
    <row r="374" spans="1:23" s="15" customFormat="1">
      <c r="A374" s="15" t="s">
        <v>163</v>
      </c>
      <c r="B374" s="15" t="s">
        <v>953</v>
      </c>
      <c r="C374" s="15" t="s">
        <v>889</v>
      </c>
      <c r="D374" s="15" t="s">
        <v>884</v>
      </c>
      <c r="E374" s="15">
        <v>234</v>
      </c>
      <c r="F374" s="15">
        <v>30</v>
      </c>
      <c r="G374" s="15">
        <v>48</v>
      </c>
      <c r="H374" s="15">
        <v>32</v>
      </c>
      <c r="I374" s="15">
        <v>10</v>
      </c>
      <c r="J374" s="15">
        <v>2</v>
      </c>
      <c r="K374" s="15">
        <v>4</v>
      </c>
      <c r="L374" s="15">
        <v>22</v>
      </c>
      <c r="M374" s="15">
        <v>30</v>
      </c>
      <c r="N374" s="15">
        <v>70</v>
      </c>
      <c r="O374" s="15">
        <v>6</v>
      </c>
      <c r="P374" s="15">
        <v>3</v>
      </c>
      <c r="Q374" s="15">
        <v>0.2051</v>
      </c>
      <c r="R374" s="15">
        <v>0.29549999999999998</v>
      </c>
      <c r="S374" s="15">
        <v>0.31619999999999998</v>
      </c>
      <c r="T374" s="15">
        <v>89</v>
      </c>
      <c r="U374" s="15">
        <f t="shared" si="15"/>
        <v>5.2740740740740737</v>
      </c>
      <c r="V374" s="15">
        <f t="shared" si="16"/>
        <v>3.1644444444444439</v>
      </c>
      <c r="W374" s="15">
        <f t="shared" si="17"/>
        <v>3.1644444444444439</v>
      </c>
    </row>
    <row r="375" spans="1:23" s="15" customFormat="1">
      <c r="A375" s="15" t="s">
        <v>216</v>
      </c>
      <c r="B375" s="15" t="s">
        <v>358</v>
      </c>
      <c r="C375" s="15" t="s">
        <v>891</v>
      </c>
      <c r="D375" s="15" t="s">
        <v>861</v>
      </c>
      <c r="E375" s="15">
        <v>211</v>
      </c>
      <c r="F375" s="15">
        <v>18</v>
      </c>
      <c r="G375" s="15">
        <v>52</v>
      </c>
      <c r="H375" s="15">
        <v>39</v>
      </c>
      <c r="I375" s="15">
        <v>7</v>
      </c>
      <c r="J375" s="15">
        <v>0</v>
      </c>
      <c r="K375" s="15">
        <v>6</v>
      </c>
      <c r="L375" s="15">
        <v>24</v>
      </c>
      <c r="M375" s="15">
        <v>12</v>
      </c>
      <c r="N375" s="15">
        <v>41</v>
      </c>
      <c r="O375" s="15">
        <v>0</v>
      </c>
      <c r="P375" s="15">
        <v>1</v>
      </c>
      <c r="Q375" s="15">
        <v>0.24640000000000001</v>
      </c>
      <c r="R375" s="15">
        <v>0.28699999999999998</v>
      </c>
      <c r="S375" s="15">
        <v>0.3649</v>
      </c>
      <c r="T375" s="15">
        <v>89</v>
      </c>
      <c r="U375" s="15">
        <f t="shared" si="15"/>
        <v>5.2740740740740737</v>
      </c>
      <c r="V375" s="15">
        <f t="shared" si="16"/>
        <v>3.1644444444444439</v>
      </c>
      <c r="W375" s="15">
        <f t="shared" si="17"/>
        <v>3.1644444444444439</v>
      </c>
    </row>
    <row r="376" spans="1:23" s="15" customFormat="1">
      <c r="A376" s="15" t="s">
        <v>903</v>
      </c>
      <c r="B376" s="15" t="s">
        <v>2011</v>
      </c>
      <c r="C376" s="15" t="s">
        <v>2</v>
      </c>
      <c r="D376" s="15" t="s">
        <v>880</v>
      </c>
      <c r="E376" s="15">
        <v>200</v>
      </c>
      <c r="F376" s="15">
        <v>22</v>
      </c>
      <c r="G376" s="15">
        <v>51</v>
      </c>
      <c r="H376" s="15">
        <v>33</v>
      </c>
      <c r="I376" s="15">
        <v>12</v>
      </c>
      <c r="J376" s="15">
        <v>1</v>
      </c>
      <c r="K376" s="15">
        <v>5</v>
      </c>
      <c r="L376" s="15">
        <v>18</v>
      </c>
      <c r="M376" s="15">
        <v>18</v>
      </c>
      <c r="N376" s="15">
        <v>50</v>
      </c>
      <c r="O376" s="15">
        <v>1</v>
      </c>
      <c r="P376" s="15">
        <v>1</v>
      </c>
      <c r="Q376" s="15">
        <v>0.255</v>
      </c>
      <c r="R376" s="15">
        <v>0.3165</v>
      </c>
      <c r="S376" s="15">
        <v>0.4</v>
      </c>
      <c r="T376" s="15">
        <v>88</v>
      </c>
      <c r="U376" s="15">
        <f t="shared" si="15"/>
        <v>5.2148148148148152</v>
      </c>
      <c r="V376" s="15">
        <f t="shared" si="16"/>
        <v>3.1288888888888891</v>
      </c>
      <c r="W376" s="15">
        <f t="shared" si="17"/>
        <v>3.1288888888888891</v>
      </c>
    </row>
    <row r="377" spans="1:23" s="15" customFormat="1">
      <c r="A377" s="15" t="s">
        <v>134</v>
      </c>
      <c r="B377" s="15" t="s">
        <v>454</v>
      </c>
      <c r="C377" s="15" t="s">
        <v>3</v>
      </c>
      <c r="D377" s="15" t="s">
        <v>870</v>
      </c>
      <c r="E377" s="15">
        <v>204</v>
      </c>
      <c r="F377" s="15">
        <v>22</v>
      </c>
      <c r="G377" s="15">
        <v>47</v>
      </c>
      <c r="H377" s="15">
        <v>36</v>
      </c>
      <c r="I377" s="15">
        <v>8</v>
      </c>
      <c r="J377" s="15">
        <v>1</v>
      </c>
      <c r="K377" s="15">
        <v>2</v>
      </c>
      <c r="L377" s="15">
        <v>16</v>
      </c>
      <c r="M377" s="15">
        <v>22</v>
      </c>
      <c r="N377" s="15">
        <v>36</v>
      </c>
      <c r="O377" s="15">
        <v>1</v>
      </c>
      <c r="P377" s="15">
        <v>1</v>
      </c>
      <c r="Q377" s="15">
        <v>0.23039999999999999</v>
      </c>
      <c r="R377" s="15">
        <v>0.30530000000000002</v>
      </c>
      <c r="S377" s="15">
        <v>0.30880000000000002</v>
      </c>
      <c r="T377" s="15">
        <v>87</v>
      </c>
      <c r="U377" s="15">
        <f t="shared" si="15"/>
        <v>5.1555555555555559</v>
      </c>
      <c r="V377" s="15">
        <f t="shared" si="16"/>
        <v>3.0933333333333333</v>
      </c>
      <c r="W377" s="15">
        <f t="shared" si="17"/>
        <v>3.0933333333333333</v>
      </c>
    </row>
    <row r="378" spans="1:23" s="15" customFormat="1">
      <c r="A378" s="15" t="s">
        <v>1474</v>
      </c>
      <c r="B378" s="15" t="s">
        <v>191</v>
      </c>
      <c r="C378" s="15" t="s">
        <v>2</v>
      </c>
      <c r="D378" s="15" t="s">
        <v>869</v>
      </c>
      <c r="E378" s="15">
        <v>265</v>
      </c>
      <c r="F378" s="15">
        <v>31</v>
      </c>
      <c r="G378" s="15">
        <v>67</v>
      </c>
      <c r="H378" s="15">
        <v>55</v>
      </c>
      <c r="I378" s="15">
        <v>10</v>
      </c>
      <c r="J378" s="15">
        <v>0</v>
      </c>
      <c r="K378" s="15">
        <v>2</v>
      </c>
      <c r="L378" s="15">
        <v>18</v>
      </c>
      <c r="M378" s="15">
        <v>17</v>
      </c>
      <c r="N378" s="15">
        <v>63</v>
      </c>
      <c r="O378" s="15">
        <v>1</v>
      </c>
      <c r="P378" s="15">
        <v>0</v>
      </c>
      <c r="Q378" s="15">
        <v>0.25280000000000002</v>
      </c>
      <c r="R378" s="15">
        <v>0.2979</v>
      </c>
      <c r="S378" s="15">
        <v>0.31319999999999998</v>
      </c>
      <c r="T378" s="15">
        <v>87</v>
      </c>
      <c r="U378" s="15">
        <f t="shared" si="15"/>
        <v>5.1555555555555559</v>
      </c>
      <c r="V378" s="15">
        <f t="shared" si="16"/>
        <v>3.0933333333333333</v>
      </c>
      <c r="W378" s="15">
        <f t="shared" si="17"/>
        <v>3.0933333333333333</v>
      </c>
    </row>
    <row r="379" spans="1:23" s="15" customFormat="1">
      <c r="A379" s="15" t="s">
        <v>58</v>
      </c>
      <c r="B379" s="15" t="s">
        <v>974</v>
      </c>
      <c r="C379" s="15" t="s">
        <v>862</v>
      </c>
      <c r="D379" s="15" t="s">
        <v>893</v>
      </c>
      <c r="E379" s="15">
        <v>219</v>
      </c>
      <c r="F379" s="15">
        <v>24</v>
      </c>
      <c r="G379" s="15">
        <v>52</v>
      </c>
      <c r="H379" s="15">
        <v>36</v>
      </c>
      <c r="I379" s="15">
        <v>11</v>
      </c>
      <c r="J379" s="15">
        <v>1</v>
      </c>
      <c r="K379" s="15">
        <v>4</v>
      </c>
      <c r="L379" s="15">
        <v>21</v>
      </c>
      <c r="M379" s="15">
        <v>23</v>
      </c>
      <c r="N379" s="15">
        <v>57</v>
      </c>
      <c r="O379" s="15">
        <v>0</v>
      </c>
      <c r="P379" s="15">
        <v>1</v>
      </c>
      <c r="Q379" s="15">
        <v>0.2374</v>
      </c>
      <c r="R379" s="15">
        <v>0.30990000000000001</v>
      </c>
      <c r="S379" s="15">
        <v>0.35160000000000002</v>
      </c>
      <c r="T379" s="15">
        <v>87</v>
      </c>
      <c r="U379" s="15">
        <f t="shared" si="15"/>
        <v>5.1555555555555559</v>
      </c>
      <c r="V379" s="15">
        <f t="shared" si="16"/>
        <v>3.0933333333333333</v>
      </c>
      <c r="W379" s="15">
        <f t="shared" si="17"/>
        <v>3.0933333333333333</v>
      </c>
    </row>
    <row r="380" spans="1:23" s="15" customFormat="1">
      <c r="A380" s="15" t="s">
        <v>44</v>
      </c>
      <c r="B380" s="15" t="s">
        <v>124</v>
      </c>
      <c r="C380" s="15" t="s">
        <v>1</v>
      </c>
      <c r="D380" s="15" t="s">
        <v>893</v>
      </c>
      <c r="E380" s="15">
        <v>169</v>
      </c>
      <c r="F380" s="15">
        <v>21</v>
      </c>
      <c r="G380" s="15">
        <v>41</v>
      </c>
      <c r="H380" s="15">
        <v>25</v>
      </c>
      <c r="I380" s="15">
        <v>10</v>
      </c>
      <c r="J380" s="15">
        <v>1</v>
      </c>
      <c r="K380" s="15">
        <v>5</v>
      </c>
      <c r="L380" s="15">
        <v>25</v>
      </c>
      <c r="M380" s="15">
        <v>20</v>
      </c>
      <c r="N380" s="15">
        <v>48</v>
      </c>
      <c r="O380" s="15">
        <v>1</v>
      </c>
      <c r="P380" s="15">
        <v>0</v>
      </c>
      <c r="Q380" s="15">
        <v>0.24260000000000001</v>
      </c>
      <c r="R380" s="15">
        <v>0.32279999999999998</v>
      </c>
      <c r="S380" s="15">
        <v>0.40239999999999998</v>
      </c>
      <c r="T380" s="15">
        <v>87</v>
      </c>
      <c r="U380" s="15">
        <f t="shared" si="15"/>
        <v>5.1555555555555559</v>
      </c>
      <c r="V380" s="15">
        <f t="shared" si="16"/>
        <v>3.0933333333333333</v>
      </c>
      <c r="W380" s="15">
        <f t="shared" si="17"/>
        <v>3.0933333333333333</v>
      </c>
    </row>
    <row r="381" spans="1:23" s="15" customFormat="1">
      <c r="A381" s="15" t="s">
        <v>472</v>
      </c>
      <c r="B381" s="15" t="s">
        <v>471</v>
      </c>
      <c r="C381" s="15" t="s">
        <v>862</v>
      </c>
      <c r="D381" s="15" t="s">
        <v>890</v>
      </c>
      <c r="E381" s="15">
        <v>189</v>
      </c>
      <c r="F381" s="15">
        <v>24</v>
      </c>
      <c r="G381" s="15">
        <v>41</v>
      </c>
      <c r="H381" s="15">
        <v>25</v>
      </c>
      <c r="I381" s="15">
        <v>9</v>
      </c>
      <c r="J381" s="15">
        <v>0</v>
      </c>
      <c r="K381" s="15">
        <v>7</v>
      </c>
      <c r="L381" s="15">
        <v>24</v>
      </c>
      <c r="M381" s="15">
        <v>19</v>
      </c>
      <c r="N381" s="15">
        <v>52</v>
      </c>
      <c r="O381" s="15">
        <v>1</v>
      </c>
      <c r="P381" s="15">
        <v>1</v>
      </c>
      <c r="Q381" s="15">
        <v>0.21690000000000001</v>
      </c>
      <c r="R381" s="15">
        <v>0.28849999999999998</v>
      </c>
      <c r="S381" s="15">
        <v>0.37569999999999998</v>
      </c>
      <c r="T381" s="15">
        <v>86</v>
      </c>
      <c r="U381" s="15">
        <f t="shared" si="15"/>
        <v>5.0962962962962965</v>
      </c>
      <c r="V381" s="15">
        <f t="shared" si="16"/>
        <v>3.0577777777777779</v>
      </c>
      <c r="W381" s="15">
        <f t="shared" si="17"/>
        <v>3.0577777777777779</v>
      </c>
    </row>
    <row r="382" spans="1:23" s="15" customFormat="1">
      <c r="A382" s="15" t="s">
        <v>50</v>
      </c>
      <c r="B382" s="15" t="s">
        <v>49</v>
      </c>
      <c r="C382" s="15" t="s">
        <v>894</v>
      </c>
      <c r="D382" s="15" t="s">
        <v>876</v>
      </c>
      <c r="E382" s="15">
        <v>287</v>
      </c>
      <c r="F382" s="15">
        <v>24</v>
      </c>
      <c r="G382" s="15">
        <v>64</v>
      </c>
      <c r="H382" s="15">
        <v>48</v>
      </c>
      <c r="I382" s="15">
        <v>12</v>
      </c>
      <c r="J382" s="15">
        <v>0</v>
      </c>
      <c r="K382" s="15">
        <v>4</v>
      </c>
      <c r="L382" s="15">
        <v>25</v>
      </c>
      <c r="M382" s="15">
        <v>14</v>
      </c>
      <c r="N382" s="15">
        <v>65</v>
      </c>
      <c r="O382" s="15">
        <v>0</v>
      </c>
      <c r="P382" s="15">
        <v>1</v>
      </c>
      <c r="Q382" s="15">
        <v>0.223</v>
      </c>
      <c r="R382" s="15">
        <v>0.2591</v>
      </c>
      <c r="S382" s="15">
        <v>0.30659999999999998</v>
      </c>
      <c r="T382" s="15">
        <v>85</v>
      </c>
      <c r="U382" s="15">
        <f t="shared" si="15"/>
        <v>5.0370370370370372</v>
      </c>
      <c r="V382" s="15">
        <f t="shared" si="16"/>
        <v>3.0222222222222221</v>
      </c>
      <c r="W382" s="15">
        <f t="shared" si="17"/>
        <v>3.0222222222222221</v>
      </c>
    </row>
    <row r="383" spans="1:23" s="15" customFormat="1">
      <c r="A383" s="15" t="s">
        <v>90</v>
      </c>
      <c r="B383" s="15" t="s">
        <v>1630</v>
      </c>
      <c r="C383" s="15" t="s">
        <v>862</v>
      </c>
      <c r="D383" s="15" t="s">
        <v>860</v>
      </c>
      <c r="E383" s="15">
        <v>220</v>
      </c>
      <c r="F383" s="15">
        <v>20</v>
      </c>
      <c r="G383" s="15">
        <v>49</v>
      </c>
      <c r="H383" s="15">
        <v>27</v>
      </c>
      <c r="I383" s="15">
        <v>10</v>
      </c>
      <c r="J383" s="15">
        <v>0</v>
      </c>
      <c r="K383" s="15">
        <v>12</v>
      </c>
      <c r="L383" s="15">
        <v>26</v>
      </c>
      <c r="M383" s="15">
        <v>13</v>
      </c>
      <c r="N383" s="15">
        <v>69</v>
      </c>
      <c r="O383" s="15">
        <v>0</v>
      </c>
      <c r="P383" s="15">
        <v>0</v>
      </c>
      <c r="Q383" s="15">
        <v>0.22270000000000001</v>
      </c>
      <c r="R383" s="15">
        <v>0.2661</v>
      </c>
      <c r="S383" s="15">
        <v>0.43180000000000002</v>
      </c>
      <c r="T383" s="15">
        <v>85</v>
      </c>
      <c r="U383" s="15">
        <f t="shared" si="15"/>
        <v>5.0370370370370372</v>
      </c>
      <c r="V383" s="15">
        <f t="shared" si="16"/>
        <v>3.0222222222222221</v>
      </c>
      <c r="W383" s="15">
        <f t="shared" si="17"/>
        <v>3.0222222222222221</v>
      </c>
    </row>
    <row r="384" spans="1:23" s="15" customFormat="1">
      <c r="A384" s="15" t="s">
        <v>209</v>
      </c>
      <c r="B384" s="15" t="s">
        <v>272</v>
      </c>
      <c r="C384" s="15" t="s">
        <v>862</v>
      </c>
      <c r="D384" s="15" t="s">
        <v>863</v>
      </c>
      <c r="E384" s="15">
        <v>265</v>
      </c>
      <c r="F384" s="15">
        <v>22</v>
      </c>
      <c r="G384" s="15">
        <v>57</v>
      </c>
      <c r="H384" s="15">
        <v>39</v>
      </c>
      <c r="I384" s="15">
        <v>11</v>
      </c>
      <c r="J384" s="15">
        <v>0</v>
      </c>
      <c r="K384" s="15">
        <v>7</v>
      </c>
      <c r="L384" s="15">
        <v>29</v>
      </c>
      <c r="M384" s="15">
        <v>17</v>
      </c>
      <c r="N384" s="15">
        <v>72</v>
      </c>
      <c r="O384" s="15">
        <v>1</v>
      </c>
      <c r="P384" s="15">
        <v>1</v>
      </c>
      <c r="Q384" s="15">
        <v>0.21510000000000001</v>
      </c>
      <c r="R384" s="15">
        <v>0.26240000000000002</v>
      </c>
      <c r="S384" s="15">
        <v>0.33579999999999999</v>
      </c>
      <c r="T384" s="15">
        <v>85</v>
      </c>
      <c r="U384" s="15">
        <f t="shared" si="15"/>
        <v>5.0370370370370372</v>
      </c>
      <c r="V384" s="15">
        <f t="shared" si="16"/>
        <v>3.0222222222222221</v>
      </c>
      <c r="W384" s="15">
        <f t="shared" si="17"/>
        <v>3.0222222222222221</v>
      </c>
    </row>
    <row r="385" spans="1:23" s="15" customFormat="1">
      <c r="A385" s="15" t="s">
        <v>603</v>
      </c>
      <c r="B385" s="15" t="s">
        <v>1870</v>
      </c>
      <c r="C385" s="15" t="s">
        <v>888</v>
      </c>
      <c r="D385" s="15" t="s">
        <v>864</v>
      </c>
      <c r="E385" s="15">
        <v>200</v>
      </c>
      <c r="F385" s="15">
        <v>18</v>
      </c>
      <c r="G385" s="15">
        <v>49</v>
      </c>
      <c r="H385" s="15">
        <v>32</v>
      </c>
      <c r="I385" s="15">
        <v>11</v>
      </c>
      <c r="J385" s="15">
        <v>0</v>
      </c>
      <c r="K385" s="15">
        <v>6</v>
      </c>
      <c r="L385" s="15">
        <v>21</v>
      </c>
      <c r="M385" s="15">
        <v>19</v>
      </c>
      <c r="N385" s="15">
        <v>52</v>
      </c>
      <c r="O385" s="15">
        <v>2</v>
      </c>
      <c r="P385" s="15">
        <v>1</v>
      </c>
      <c r="Q385" s="15">
        <v>0.245</v>
      </c>
      <c r="R385" s="15">
        <v>0.3105</v>
      </c>
      <c r="S385" s="15">
        <v>0.39</v>
      </c>
      <c r="T385" s="15">
        <v>85</v>
      </c>
      <c r="U385" s="15">
        <f t="shared" si="15"/>
        <v>5.0370370370370372</v>
      </c>
      <c r="V385" s="15">
        <f t="shared" si="16"/>
        <v>3.0222222222222221</v>
      </c>
      <c r="W385" s="15">
        <f t="shared" si="17"/>
        <v>3.0222222222222221</v>
      </c>
    </row>
    <row r="386" spans="1:23" s="15" customFormat="1">
      <c r="A386" s="15" t="s">
        <v>205</v>
      </c>
      <c r="B386" s="15" t="s">
        <v>504</v>
      </c>
      <c r="C386" s="15" t="s">
        <v>3</v>
      </c>
      <c r="D386" s="15" t="s">
        <v>870</v>
      </c>
      <c r="E386" s="15">
        <v>193</v>
      </c>
      <c r="F386" s="15">
        <v>18</v>
      </c>
      <c r="G386" s="15">
        <v>49</v>
      </c>
      <c r="H386" s="15">
        <v>31</v>
      </c>
      <c r="I386" s="15">
        <v>12</v>
      </c>
      <c r="J386" s="15">
        <v>1</v>
      </c>
      <c r="K386" s="15">
        <v>5</v>
      </c>
      <c r="L386" s="15">
        <v>25</v>
      </c>
      <c r="M386" s="15">
        <v>8</v>
      </c>
      <c r="N386" s="15">
        <v>44</v>
      </c>
      <c r="O386" s="15">
        <v>0</v>
      </c>
      <c r="P386" s="15">
        <v>1</v>
      </c>
      <c r="Q386" s="15">
        <v>0.25390000000000001</v>
      </c>
      <c r="R386" s="15">
        <v>0.28360000000000002</v>
      </c>
      <c r="S386" s="15">
        <v>0.40410000000000001</v>
      </c>
      <c r="T386" s="15">
        <v>84</v>
      </c>
      <c r="U386" s="15">
        <f t="shared" si="15"/>
        <v>4.9777777777777779</v>
      </c>
      <c r="V386" s="15">
        <f t="shared" si="16"/>
        <v>2.9866666666666668</v>
      </c>
      <c r="W386" s="15">
        <f t="shared" si="17"/>
        <v>2.9866666666666668</v>
      </c>
    </row>
    <row r="387" spans="1:23" s="15" customFormat="1">
      <c r="A387" s="15" t="s">
        <v>33</v>
      </c>
      <c r="B387" s="15" t="s">
        <v>1406</v>
      </c>
      <c r="C387" s="15" t="s">
        <v>889</v>
      </c>
      <c r="D387" s="15" t="s">
        <v>863</v>
      </c>
      <c r="E387" s="15">
        <v>266</v>
      </c>
      <c r="F387" s="15">
        <v>30</v>
      </c>
      <c r="G387" s="15">
        <v>65</v>
      </c>
      <c r="H387" s="15">
        <v>45</v>
      </c>
      <c r="I387" s="15">
        <v>12</v>
      </c>
      <c r="J387" s="15">
        <v>2</v>
      </c>
      <c r="K387" s="15">
        <v>6</v>
      </c>
      <c r="L387" s="15">
        <v>25</v>
      </c>
      <c r="M387" s="15">
        <v>14</v>
      </c>
      <c r="N387" s="15">
        <v>85</v>
      </c>
      <c r="O387" s="15">
        <v>6</v>
      </c>
      <c r="P387" s="15">
        <v>5</v>
      </c>
      <c r="Q387" s="15">
        <v>0.24440000000000001</v>
      </c>
      <c r="R387" s="15">
        <v>0.28210000000000002</v>
      </c>
      <c r="S387" s="15">
        <v>0.37219999999999998</v>
      </c>
      <c r="T387" s="15">
        <v>84</v>
      </c>
      <c r="U387" s="15">
        <f t="shared" ref="U387:U450" si="18">T387/16.875</f>
        <v>4.9777777777777779</v>
      </c>
      <c r="V387" s="15">
        <f t="shared" ref="V387:V450" si="19">IF(T387 &gt;= 500,U387*1.1,IF(T387 &gt; 400,U387,IF(T387&gt;300,U387*0.9,IF(T387&gt;200,U387*0.8,IF(T387&gt;100,U387*0.7,U387*0.6)))))</f>
        <v>2.9866666666666668</v>
      </c>
      <c r="W387" s="15">
        <f t="shared" ref="W387:W450" si="20">IF(V387 &lt; 1.5,1,V387)</f>
        <v>2.9866666666666668</v>
      </c>
    </row>
    <row r="388" spans="1:23" s="15" customFormat="1">
      <c r="A388" s="15" t="s">
        <v>1343</v>
      </c>
      <c r="B388" s="15" t="s">
        <v>1357</v>
      </c>
      <c r="C388" s="15" t="s">
        <v>862</v>
      </c>
      <c r="D388" s="15" t="s">
        <v>868</v>
      </c>
      <c r="E388" s="15">
        <v>246</v>
      </c>
      <c r="F388" s="15">
        <v>22</v>
      </c>
      <c r="G388" s="15">
        <v>51</v>
      </c>
      <c r="H388" s="15">
        <v>33</v>
      </c>
      <c r="I388" s="15">
        <v>9</v>
      </c>
      <c r="J388" s="15">
        <v>0</v>
      </c>
      <c r="K388" s="15">
        <v>9</v>
      </c>
      <c r="L388" s="15">
        <v>28</v>
      </c>
      <c r="M388" s="15">
        <v>17</v>
      </c>
      <c r="N388" s="15">
        <v>69</v>
      </c>
      <c r="O388" s="15">
        <v>0</v>
      </c>
      <c r="P388" s="15">
        <v>1</v>
      </c>
      <c r="Q388" s="15">
        <v>0.20730000000000001</v>
      </c>
      <c r="R388" s="15">
        <v>0.2586</v>
      </c>
      <c r="S388" s="15">
        <v>0.35370000000000001</v>
      </c>
      <c r="T388" s="15">
        <v>84</v>
      </c>
      <c r="U388" s="15">
        <f t="shared" si="18"/>
        <v>4.9777777777777779</v>
      </c>
      <c r="V388" s="15">
        <f t="shared" si="19"/>
        <v>2.9866666666666668</v>
      </c>
      <c r="W388" s="15">
        <f t="shared" si="20"/>
        <v>2.9866666666666668</v>
      </c>
    </row>
    <row r="389" spans="1:23" s="15" customFormat="1">
      <c r="A389" s="15" t="s">
        <v>329</v>
      </c>
      <c r="B389" s="15" t="s">
        <v>1305</v>
      </c>
      <c r="C389" s="15" t="s">
        <v>894</v>
      </c>
      <c r="D389" s="15" t="s">
        <v>875</v>
      </c>
      <c r="E389" s="15">
        <v>236</v>
      </c>
      <c r="F389" s="15">
        <v>28</v>
      </c>
      <c r="G389" s="15">
        <v>53</v>
      </c>
      <c r="H389" s="15">
        <v>36</v>
      </c>
      <c r="I389" s="15">
        <v>11</v>
      </c>
      <c r="J389" s="15">
        <v>2</v>
      </c>
      <c r="K389" s="15">
        <v>4</v>
      </c>
      <c r="L389" s="15">
        <v>18</v>
      </c>
      <c r="M389" s="15">
        <v>22</v>
      </c>
      <c r="N389" s="15">
        <v>76</v>
      </c>
      <c r="O389" s="15">
        <v>18</v>
      </c>
      <c r="P389" s="15">
        <v>6</v>
      </c>
      <c r="Q389" s="15">
        <v>0.22459999999999999</v>
      </c>
      <c r="R389" s="15">
        <v>0.29070000000000001</v>
      </c>
      <c r="S389" s="15">
        <v>0.33900000000000002</v>
      </c>
      <c r="T389" s="15">
        <v>84</v>
      </c>
      <c r="U389" s="15">
        <f t="shared" si="18"/>
        <v>4.9777777777777779</v>
      </c>
      <c r="V389" s="15">
        <f t="shared" si="19"/>
        <v>2.9866666666666668</v>
      </c>
      <c r="W389" s="15">
        <f t="shared" si="20"/>
        <v>2.9866666666666668</v>
      </c>
    </row>
    <row r="390" spans="1:23" s="15" customFormat="1">
      <c r="A390" s="15" t="s">
        <v>1256</v>
      </c>
      <c r="B390" s="15" t="s">
        <v>131</v>
      </c>
      <c r="C390" s="15" t="s">
        <v>862</v>
      </c>
      <c r="D390" s="15" t="s">
        <v>873</v>
      </c>
      <c r="E390" s="15">
        <v>210</v>
      </c>
      <c r="F390" s="15">
        <v>19</v>
      </c>
      <c r="G390" s="15">
        <v>50</v>
      </c>
      <c r="H390" s="15">
        <v>33</v>
      </c>
      <c r="I390" s="15">
        <v>11</v>
      </c>
      <c r="J390" s="15">
        <v>0</v>
      </c>
      <c r="K390" s="15">
        <v>6</v>
      </c>
      <c r="L390" s="15">
        <v>25</v>
      </c>
      <c r="M390" s="15">
        <v>17</v>
      </c>
      <c r="N390" s="15">
        <v>57</v>
      </c>
      <c r="O390" s="15">
        <v>0</v>
      </c>
      <c r="P390" s="15">
        <v>0</v>
      </c>
      <c r="Q390" s="15">
        <v>0.23810000000000001</v>
      </c>
      <c r="R390" s="15">
        <v>0.29520000000000002</v>
      </c>
      <c r="S390" s="15">
        <v>0.37619999999999998</v>
      </c>
      <c r="T390" s="15">
        <v>83</v>
      </c>
      <c r="U390" s="15">
        <f t="shared" si="18"/>
        <v>4.9185185185185185</v>
      </c>
      <c r="V390" s="15">
        <f t="shared" si="19"/>
        <v>2.951111111111111</v>
      </c>
      <c r="W390" s="15">
        <f t="shared" si="20"/>
        <v>2.951111111111111</v>
      </c>
    </row>
    <row r="391" spans="1:23" s="15" customFormat="1">
      <c r="A391" s="15" t="s">
        <v>1394</v>
      </c>
      <c r="B391" s="15" t="s">
        <v>1393</v>
      </c>
      <c r="C391" s="15" t="s">
        <v>2</v>
      </c>
      <c r="D391" s="15" t="s">
        <v>870</v>
      </c>
      <c r="E391" s="15">
        <v>195</v>
      </c>
      <c r="F391" s="15">
        <v>24</v>
      </c>
      <c r="G391" s="15">
        <v>46</v>
      </c>
      <c r="H391" s="15">
        <v>39</v>
      </c>
      <c r="I391" s="15">
        <v>5</v>
      </c>
      <c r="J391" s="15">
        <v>2</v>
      </c>
      <c r="K391" s="15">
        <v>0</v>
      </c>
      <c r="L391" s="15">
        <v>16</v>
      </c>
      <c r="M391" s="15">
        <v>21</v>
      </c>
      <c r="N391" s="15">
        <v>36</v>
      </c>
      <c r="O391" s="15">
        <v>3</v>
      </c>
      <c r="P391" s="15">
        <v>1</v>
      </c>
      <c r="Q391" s="15">
        <v>0.2359</v>
      </c>
      <c r="R391" s="15">
        <v>0.31019999999999998</v>
      </c>
      <c r="S391" s="15">
        <v>0.28210000000000002</v>
      </c>
      <c r="T391" s="15">
        <v>82</v>
      </c>
      <c r="U391" s="15">
        <f t="shared" si="18"/>
        <v>4.8592592592592592</v>
      </c>
      <c r="V391" s="15">
        <f t="shared" si="19"/>
        <v>2.9155555555555552</v>
      </c>
      <c r="W391" s="15">
        <f t="shared" si="20"/>
        <v>2.9155555555555552</v>
      </c>
    </row>
    <row r="392" spans="1:23" s="15" customFormat="1">
      <c r="A392" s="15" t="s">
        <v>896</v>
      </c>
      <c r="B392" s="15" t="s">
        <v>294</v>
      </c>
      <c r="C392" s="15" t="s">
        <v>3</v>
      </c>
      <c r="D392" s="15" t="s">
        <v>1068</v>
      </c>
      <c r="E392" s="15">
        <v>164</v>
      </c>
      <c r="F392" s="15">
        <v>24</v>
      </c>
      <c r="G392" s="15">
        <v>36</v>
      </c>
      <c r="H392" s="15">
        <v>29</v>
      </c>
      <c r="I392" s="15">
        <v>4</v>
      </c>
      <c r="J392" s="15">
        <v>1</v>
      </c>
      <c r="K392" s="15">
        <v>2</v>
      </c>
      <c r="L392" s="15">
        <v>12</v>
      </c>
      <c r="M392" s="15">
        <v>20</v>
      </c>
      <c r="N392" s="15">
        <v>26</v>
      </c>
      <c r="O392" s="15">
        <v>3</v>
      </c>
      <c r="P392" s="15">
        <v>0</v>
      </c>
      <c r="Q392" s="15">
        <v>0.2195</v>
      </c>
      <c r="R392" s="15">
        <v>0.30430000000000001</v>
      </c>
      <c r="S392" s="15">
        <v>0.29270000000000002</v>
      </c>
      <c r="T392" s="15">
        <v>81</v>
      </c>
      <c r="U392" s="15">
        <f t="shared" si="18"/>
        <v>4.8</v>
      </c>
      <c r="V392" s="15">
        <f t="shared" si="19"/>
        <v>2.88</v>
      </c>
      <c r="W392" s="15">
        <f t="shared" si="20"/>
        <v>2.88</v>
      </c>
    </row>
    <row r="393" spans="1:23" s="15" customFormat="1">
      <c r="A393" s="15" t="s">
        <v>558</v>
      </c>
      <c r="B393" s="15" t="s">
        <v>973</v>
      </c>
      <c r="C393" s="15" t="s">
        <v>862</v>
      </c>
      <c r="D393" s="15" t="s">
        <v>871</v>
      </c>
      <c r="E393" s="15">
        <v>149</v>
      </c>
      <c r="F393" s="15">
        <v>16</v>
      </c>
      <c r="G393" s="15">
        <v>34</v>
      </c>
      <c r="H393" s="15">
        <v>19</v>
      </c>
      <c r="I393" s="15">
        <v>7</v>
      </c>
      <c r="J393" s="15">
        <v>0</v>
      </c>
      <c r="K393" s="15">
        <v>8</v>
      </c>
      <c r="L393" s="15">
        <v>22</v>
      </c>
      <c r="M393" s="15">
        <v>11</v>
      </c>
      <c r="N393" s="15">
        <v>34</v>
      </c>
      <c r="O393" s="15">
        <v>0</v>
      </c>
      <c r="P393" s="15">
        <v>0</v>
      </c>
      <c r="Q393" s="15">
        <v>0.22819999999999999</v>
      </c>
      <c r="R393" s="15">
        <v>0.28120000000000001</v>
      </c>
      <c r="S393" s="15">
        <v>0.43619999999999998</v>
      </c>
      <c r="T393" s="15">
        <v>80</v>
      </c>
      <c r="U393" s="15">
        <f t="shared" si="18"/>
        <v>4.7407407407407405</v>
      </c>
      <c r="V393" s="15">
        <f t="shared" si="19"/>
        <v>2.8444444444444441</v>
      </c>
      <c r="W393" s="15">
        <f t="shared" si="20"/>
        <v>2.8444444444444441</v>
      </c>
    </row>
    <row r="394" spans="1:23" s="15" customFormat="1">
      <c r="A394" s="15" t="s">
        <v>90</v>
      </c>
      <c r="B394" s="15" t="s">
        <v>89</v>
      </c>
      <c r="C394" s="15" t="s">
        <v>889</v>
      </c>
      <c r="D394" s="15" t="s">
        <v>866</v>
      </c>
      <c r="E394" s="15">
        <v>202</v>
      </c>
      <c r="F394" s="15">
        <v>28</v>
      </c>
      <c r="G394" s="15">
        <v>48</v>
      </c>
      <c r="H394" s="15">
        <v>36</v>
      </c>
      <c r="I394" s="15">
        <v>6</v>
      </c>
      <c r="J394" s="15">
        <v>3</v>
      </c>
      <c r="K394" s="15">
        <v>3</v>
      </c>
      <c r="L394" s="15">
        <v>18</v>
      </c>
      <c r="M394" s="15">
        <v>15</v>
      </c>
      <c r="N394" s="15">
        <v>55</v>
      </c>
      <c r="O394" s="15">
        <v>6</v>
      </c>
      <c r="P394" s="15">
        <v>1</v>
      </c>
      <c r="Q394" s="15">
        <v>0.23760000000000001</v>
      </c>
      <c r="R394" s="15">
        <v>0.2903</v>
      </c>
      <c r="S394" s="15">
        <v>0.34160000000000001</v>
      </c>
      <c r="T394" s="15">
        <v>80</v>
      </c>
      <c r="U394" s="15">
        <f t="shared" si="18"/>
        <v>4.7407407407407405</v>
      </c>
      <c r="V394" s="15">
        <f t="shared" si="19"/>
        <v>2.8444444444444441</v>
      </c>
      <c r="W394" s="15">
        <f t="shared" si="20"/>
        <v>2.8444444444444441</v>
      </c>
    </row>
    <row r="395" spans="1:23" s="15" customFormat="1">
      <c r="A395" s="15" t="s">
        <v>445</v>
      </c>
      <c r="B395" s="15" t="s">
        <v>98</v>
      </c>
      <c r="C395" s="15" t="s">
        <v>894</v>
      </c>
      <c r="D395" s="15" t="s">
        <v>880</v>
      </c>
      <c r="E395" s="15">
        <v>280</v>
      </c>
      <c r="F395" s="15">
        <v>26</v>
      </c>
      <c r="G395" s="15">
        <v>54</v>
      </c>
      <c r="H395" s="15">
        <v>39</v>
      </c>
      <c r="I395" s="15">
        <v>12</v>
      </c>
      <c r="J395" s="15">
        <v>1</v>
      </c>
      <c r="K395" s="15">
        <v>2</v>
      </c>
      <c r="L395" s="15">
        <v>20</v>
      </c>
      <c r="M395" s="15">
        <v>24</v>
      </c>
      <c r="N395" s="15">
        <v>67</v>
      </c>
      <c r="O395" s="15">
        <v>5</v>
      </c>
      <c r="P395" s="15">
        <v>3</v>
      </c>
      <c r="Q395" s="15">
        <v>0.19289999999999999</v>
      </c>
      <c r="R395" s="15">
        <v>0.25659999999999999</v>
      </c>
      <c r="S395" s="15">
        <v>0.26429999999999998</v>
      </c>
      <c r="T395" s="15">
        <v>79</v>
      </c>
      <c r="U395" s="15">
        <f t="shared" si="18"/>
        <v>4.6814814814814811</v>
      </c>
      <c r="V395" s="15">
        <f t="shared" si="19"/>
        <v>2.8088888888888888</v>
      </c>
      <c r="W395" s="15">
        <f t="shared" si="20"/>
        <v>2.8088888888888888</v>
      </c>
    </row>
    <row r="396" spans="1:23" s="15" customFormat="1">
      <c r="A396" s="15" t="s">
        <v>321</v>
      </c>
      <c r="B396" s="15" t="s">
        <v>346</v>
      </c>
      <c r="C396" s="15" t="s">
        <v>862</v>
      </c>
      <c r="D396" s="15" t="s">
        <v>872</v>
      </c>
      <c r="E396" s="15">
        <v>200</v>
      </c>
      <c r="F396" s="15">
        <v>21</v>
      </c>
      <c r="G396" s="15">
        <v>49</v>
      </c>
      <c r="H396" s="15">
        <v>32</v>
      </c>
      <c r="I396" s="15">
        <v>14</v>
      </c>
      <c r="J396" s="15">
        <v>0</v>
      </c>
      <c r="K396" s="15">
        <v>3</v>
      </c>
      <c r="L396" s="15">
        <v>19</v>
      </c>
      <c r="M396" s="15">
        <v>11</v>
      </c>
      <c r="N396" s="15">
        <v>46</v>
      </c>
      <c r="O396" s="15">
        <v>3</v>
      </c>
      <c r="P396" s="15">
        <v>1</v>
      </c>
      <c r="Q396" s="15">
        <v>0.245</v>
      </c>
      <c r="R396" s="15">
        <v>0.28439999999999999</v>
      </c>
      <c r="S396" s="15">
        <v>0.36</v>
      </c>
      <c r="T396" s="15">
        <v>79</v>
      </c>
      <c r="U396" s="15">
        <f t="shared" si="18"/>
        <v>4.6814814814814811</v>
      </c>
      <c r="V396" s="15">
        <f t="shared" si="19"/>
        <v>2.8088888888888888</v>
      </c>
      <c r="W396" s="15">
        <f t="shared" si="20"/>
        <v>2.8088888888888888</v>
      </c>
    </row>
    <row r="397" spans="1:23" s="15" customFormat="1">
      <c r="A397" s="15" t="s">
        <v>1197</v>
      </c>
      <c r="B397" s="15" t="s">
        <v>515</v>
      </c>
      <c r="C397" s="15" t="s">
        <v>2</v>
      </c>
      <c r="D397" s="15" t="s">
        <v>867</v>
      </c>
      <c r="E397" s="15">
        <v>163</v>
      </c>
      <c r="F397" s="15">
        <v>22</v>
      </c>
      <c r="G397" s="15">
        <v>37</v>
      </c>
      <c r="H397" s="15">
        <v>27</v>
      </c>
      <c r="I397" s="15">
        <v>6</v>
      </c>
      <c r="J397" s="15">
        <v>3</v>
      </c>
      <c r="K397" s="15">
        <v>1</v>
      </c>
      <c r="L397" s="15">
        <v>8</v>
      </c>
      <c r="M397" s="15">
        <v>18</v>
      </c>
      <c r="N397" s="15">
        <v>26</v>
      </c>
      <c r="O397" s="15">
        <v>6</v>
      </c>
      <c r="P397" s="15">
        <v>2</v>
      </c>
      <c r="Q397" s="15">
        <v>0.22700000000000001</v>
      </c>
      <c r="R397" s="15">
        <v>0.3039</v>
      </c>
      <c r="S397" s="15">
        <v>0.31900000000000001</v>
      </c>
      <c r="T397" s="15">
        <v>78</v>
      </c>
      <c r="U397" s="15">
        <f t="shared" si="18"/>
        <v>4.6222222222222218</v>
      </c>
      <c r="V397" s="15">
        <f t="shared" si="19"/>
        <v>2.773333333333333</v>
      </c>
      <c r="W397" s="15">
        <f t="shared" si="20"/>
        <v>2.773333333333333</v>
      </c>
    </row>
    <row r="398" spans="1:23" s="15" customFormat="1">
      <c r="A398" s="15" t="s">
        <v>128</v>
      </c>
      <c r="B398" s="15" t="s">
        <v>476</v>
      </c>
      <c r="C398" s="15" t="s">
        <v>862</v>
      </c>
      <c r="D398" s="15" t="s">
        <v>865</v>
      </c>
      <c r="E398" s="15">
        <v>190</v>
      </c>
      <c r="F398" s="15">
        <v>17</v>
      </c>
      <c r="G398" s="15">
        <v>45</v>
      </c>
      <c r="H398" s="15">
        <v>37</v>
      </c>
      <c r="I398" s="15">
        <v>6</v>
      </c>
      <c r="J398" s="15">
        <v>0</v>
      </c>
      <c r="K398" s="15">
        <v>2</v>
      </c>
      <c r="L398" s="15">
        <v>16</v>
      </c>
      <c r="M398" s="15">
        <v>17</v>
      </c>
      <c r="N398" s="15">
        <v>32</v>
      </c>
      <c r="O398" s="15">
        <v>2</v>
      </c>
      <c r="P398" s="15">
        <v>0</v>
      </c>
      <c r="Q398" s="15">
        <v>0.23680000000000001</v>
      </c>
      <c r="R398" s="15">
        <v>0.29949999999999999</v>
      </c>
      <c r="S398" s="15">
        <v>0.3</v>
      </c>
      <c r="T398" s="15">
        <v>77</v>
      </c>
      <c r="U398" s="15">
        <f t="shared" si="18"/>
        <v>4.5629629629629633</v>
      </c>
      <c r="V398" s="15">
        <f t="shared" si="19"/>
        <v>2.7377777777777781</v>
      </c>
      <c r="W398" s="15">
        <f t="shared" si="20"/>
        <v>2.7377777777777781</v>
      </c>
    </row>
    <row r="399" spans="1:23" s="15" customFormat="1">
      <c r="A399" s="15" t="s">
        <v>293</v>
      </c>
      <c r="B399" s="15" t="s">
        <v>292</v>
      </c>
      <c r="C399" s="15" t="s">
        <v>888</v>
      </c>
      <c r="D399" s="15" t="s">
        <v>1068</v>
      </c>
      <c r="E399" s="15">
        <v>193</v>
      </c>
      <c r="F399" s="15">
        <v>22</v>
      </c>
      <c r="G399" s="15">
        <v>50</v>
      </c>
      <c r="H399" s="15">
        <v>35</v>
      </c>
      <c r="I399" s="15">
        <v>12</v>
      </c>
      <c r="J399" s="15">
        <v>1</v>
      </c>
      <c r="K399" s="15">
        <v>2</v>
      </c>
      <c r="L399" s="15">
        <v>19</v>
      </c>
      <c r="M399" s="15">
        <v>7</v>
      </c>
      <c r="N399" s="15">
        <v>43</v>
      </c>
      <c r="O399" s="15">
        <v>1</v>
      </c>
      <c r="P399" s="15">
        <v>1</v>
      </c>
      <c r="Q399" s="15">
        <v>0.2591</v>
      </c>
      <c r="R399" s="15">
        <v>0.28499999999999998</v>
      </c>
      <c r="S399" s="15">
        <v>0.36270000000000002</v>
      </c>
      <c r="T399" s="15">
        <v>75</v>
      </c>
      <c r="U399" s="15">
        <f t="shared" si="18"/>
        <v>4.4444444444444446</v>
      </c>
      <c r="V399" s="15">
        <f t="shared" si="19"/>
        <v>2.6666666666666665</v>
      </c>
      <c r="W399" s="15">
        <f t="shared" si="20"/>
        <v>2.6666666666666665</v>
      </c>
    </row>
    <row r="400" spans="1:23" s="15" customFormat="1">
      <c r="A400" s="15" t="s">
        <v>151</v>
      </c>
      <c r="B400" s="15" t="s">
        <v>1944</v>
      </c>
      <c r="C400" s="15" t="s">
        <v>892</v>
      </c>
      <c r="D400" s="15" t="s">
        <v>874</v>
      </c>
      <c r="E400" s="15">
        <v>132</v>
      </c>
      <c r="F400" s="15">
        <v>16</v>
      </c>
      <c r="G400" s="15">
        <v>35</v>
      </c>
      <c r="H400" s="15">
        <v>20</v>
      </c>
      <c r="I400" s="15">
        <v>8</v>
      </c>
      <c r="J400" s="15">
        <v>0</v>
      </c>
      <c r="K400" s="15">
        <v>7</v>
      </c>
      <c r="L400" s="15">
        <v>18</v>
      </c>
      <c r="M400" s="15">
        <v>17</v>
      </c>
      <c r="N400" s="15">
        <v>41</v>
      </c>
      <c r="O400" s="15">
        <v>2</v>
      </c>
      <c r="P400" s="15">
        <v>1</v>
      </c>
      <c r="Q400" s="15">
        <v>0.26519999999999999</v>
      </c>
      <c r="R400" s="15">
        <v>0.34899999999999998</v>
      </c>
      <c r="S400" s="15">
        <v>0.48480000000000001</v>
      </c>
      <c r="T400" s="15">
        <v>75</v>
      </c>
      <c r="U400" s="15">
        <f t="shared" si="18"/>
        <v>4.4444444444444446</v>
      </c>
      <c r="V400" s="15">
        <f t="shared" si="19"/>
        <v>2.6666666666666665</v>
      </c>
      <c r="W400" s="15">
        <f t="shared" si="20"/>
        <v>2.6666666666666665</v>
      </c>
    </row>
    <row r="401" spans="1:23" s="15" customFormat="1">
      <c r="A401" s="15" t="s">
        <v>174</v>
      </c>
      <c r="B401" s="15" t="s">
        <v>194</v>
      </c>
      <c r="C401" s="15" t="s">
        <v>2</v>
      </c>
      <c r="D401" s="15" t="s">
        <v>866</v>
      </c>
      <c r="E401" s="15">
        <v>170</v>
      </c>
      <c r="F401" s="15">
        <v>20</v>
      </c>
      <c r="G401" s="15">
        <v>42</v>
      </c>
      <c r="H401" s="15">
        <v>33</v>
      </c>
      <c r="I401" s="15">
        <v>6</v>
      </c>
      <c r="J401" s="15">
        <v>1</v>
      </c>
      <c r="K401" s="15">
        <v>2</v>
      </c>
      <c r="L401" s="15">
        <v>15</v>
      </c>
      <c r="M401" s="15">
        <v>13</v>
      </c>
      <c r="N401" s="15">
        <v>31</v>
      </c>
      <c r="O401" s="15">
        <v>2</v>
      </c>
      <c r="P401" s="15">
        <v>1</v>
      </c>
      <c r="Q401" s="15">
        <v>0.24709999999999999</v>
      </c>
      <c r="R401" s="15">
        <v>0.30049999999999999</v>
      </c>
      <c r="S401" s="15">
        <v>0.32940000000000003</v>
      </c>
      <c r="T401" s="15">
        <v>74</v>
      </c>
      <c r="U401" s="15">
        <f t="shared" si="18"/>
        <v>4.3851851851851853</v>
      </c>
      <c r="V401" s="15">
        <f t="shared" si="19"/>
        <v>2.6311111111111112</v>
      </c>
      <c r="W401" s="15">
        <f t="shared" si="20"/>
        <v>2.6311111111111112</v>
      </c>
    </row>
    <row r="402" spans="1:23" s="15" customFormat="1">
      <c r="A402" s="15" t="s">
        <v>329</v>
      </c>
      <c r="B402" s="15" t="s">
        <v>262</v>
      </c>
      <c r="C402" s="15" t="s">
        <v>894</v>
      </c>
      <c r="D402" s="15" t="s">
        <v>873</v>
      </c>
      <c r="E402" s="15">
        <v>170</v>
      </c>
      <c r="F402" s="15">
        <v>18</v>
      </c>
      <c r="G402" s="15">
        <v>46</v>
      </c>
      <c r="H402" s="15">
        <v>37</v>
      </c>
      <c r="I402" s="15">
        <v>6</v>
      </c>
      <c r="J402" s="15">
        <v>2</v>
      </c>
      <c r="K402" s="15">
        <v>1</v>
      </c>
      <c r="L402" s="15">
        <v>12</v>
      </c>
      <c r="M402" s="15">
        <v>12</v>
      </c>
      <c r="N402" s="15">
        <v>29</v>
      </c>
      <c r="O402" s="15">
        <v>3</v>
      </c>
      <c r="P402" s="15">
        <v>2</v>
      </c>
      <c r="Q402" s="15">
        <v>0.27060000000000001</v>
      </c>
      <c r="R402" s="15">
        <v>0.31869999999999998</v>
      </c>
      <c r="S402" s="15">
        <v>0.34710000000000002</v>
      </c>
      <c r="T402" s="15">
        <v>73</v>
      </c>
      <c r="U402" s="15">
        <f t="shared" si="18"/>
        <v>4.325925925925926</v>
      </c>
      <c r="V402" s="15">
        <f t="shared" si="19"/>
        <v>2.5955555555555554</v>
      </c>
      <c r="W402" s="15">
        <f t="shared" si="20"/>
        <v>2.5955555555555554</v>
      </c>
    </row>
    <row r="403" spans="1:23" s="15" customFormat="1">
      <c r="A403" s="15" t="s">
        <v>349</v>
      </c>
      <c r="B403" s="15" t="s">
        <v>1513</v>
      </c>
      <c r="C403" s="15" t="s">
        <v>862</v>
      </c>
      <c r="D403" s="15" t="s">
        <v>858</v>
      </c>
      <c r="E403" s="15">
        <v>140</v>
      </c>
      <c r="F403" s="15">
        <v>16</v>
      </c>
      <c r="G403" s="15">
        <v>34</v>
      </c>
      <c r="H403" s="15">
        <v>19</v>
      </c>
      <c r="I403" s="15">
        <v>10</v>
      </c>
      <c r="J403" s="15">
        <v>0</v>
      </c>
      <c r="K403" s="15">
        <v>5</v>
      </c>
      <c r="L403" s="15">
        <v>19</v>
      </c>
      <c r="M403" s="15">
        <v>13</v>
      </c>
      <c r="N403" s="15">
        <v>36</v>
      </c>
      <c r="O403" s="15">
        <v>0</v>
      </c>
      <c r="P403" s="15">
        <v>0</v>
      </c>
      <c r="Q403" s="15">
        <v>0.2429</v>
      </c>
      <c r="R403" s="15">
        <v>0.30719999999999997</v>
      </c>
      <c r="S403" s="15">
        <v>0.4214</v>
      </c>
      <c r="T403" s="15">
        <v>71</v>
      </c>
      <c r="U403" s="15">
        <f t="shared" si="18"/>
        <v>4.2074074074074073</v>
      </c>
      <c r="V403" s="15">
        <f t="shared" si="19"/>
        <v>2.5244444444444443</v>
      </c>
      <c r="W403" s="15">
        <f t="shared" si="20"/>
        <v>2.5244444444444443</v>
      </c>
    </row>
    <row r="404" spans="1:23" s="15" customFormat="1">
      <c r="A404" s="15" t="s">
        <v>58</v>
      </c>
      <c r="B404" s="15" t="s">
        <v>356</v>
      </c>
      <c r="C404" s="15" t="s">
        <v>862</v>
      </c>
      <c r="D404" s="15" t="s">
        <v>856</v>
      </c>
      <c r="E404" s="15">
        <v>253</v>
      </c>
      <c r="F404" s="15">
        <v>19</v>
      </c>
      <c r="G404" s="15">
        <v>53</v>
      </c>
      <c r="H404" s="15">
        <v>42</v>
      </c>
      <c r="I404" s="15">
        <v>8</v>
      </c>
      <c r="J404" s="15">
        <v>0</v>
      </c>
      <c r="K404" s="15">
        <v>3</v>
      </c>
      <c r="L404" s="15">
        <v>20</v>
      </c>
      <c r="M404" s="15">
        <v>19</v>
      </c>
      <c r="N404" s="15">
        <v>59</v>
      </c>
      <c r="O404" s="15">
        <v>3</v>
      </c>
      <c r="P404" s="15">
        <v>1</v>
      </c>
      <c r="Q404" s="15">
        <v>0.20949999999999999</v>
      </c>
      <c r="R404" s="15">
        <v>0.26469999999999999</v>
      </c>
      <c r="S404" s="15">
        <v>0.2767</v>
      </c>
      <c r="T404" s="15">
        <v>71</v>
      </c>
      <c r="U404" s="15">
        <f t="shared" si="18"/>
        <v>4.2074074074074073</v>
      </c>
      <c r="V404" s="15">
        <f t="shared" si="19"/>
        <v>2.5244444444444443</v>
      </c>
      <c r="W404" s="15">
        <f t="shared" si="20"/>
        <v>2.5244444444444443</v>
      </c>
    </row>
    <row r="405" spans="1:23" s="15" customFormat="1">
      <c r="A405" s="15" t="s">
        <v>1351</v>
      </c>
      <c r="B405" s="15" t="s">
        <v>1350</v>
      </c>
      <c r="C405" s="15" t="s">
        <v>2</v>
      </c>
      <c r="D405" s="15" t="s">
        <v>1068</v>
      </c>
      <c r="E405" s="15">
        <v>141</v>
      </c>
      <c r="F405" s="15">
        <v>17</v>
      </c>
      <c r="G405" s="15">
        <v>31</v>
      </c>
      <c r="H405" s="15">
        <v>20</v>
      </c>
      <c r="I405" s="15">
        <v>5</v>
      </c>
      <c r="J405" s="15">
        <v>1</v>
      </c>
      <c r="K405" s="15">
        <v>5</v>
      </c>
      <c r="L405" s="15">
        <v>17</v>
      </c>
      <c r="M405" s="15">
        <v>9</v>
      </c>
      <c r="N405" s="15">
        <v>29</v>
      </c>
      <c r="O405" s="15">
        <v>5</v>
      </c>
      <c r="P405" s="15">
        <v>2</v>
      </c>
      <c r="Q405" s="15">
        <v>0.21990000000000001</v>
      </c>
      <c r="R405" s="15">
        <v>0.26669999999999999</v>
      </c>
      <c r="S405" s="15">
        <v>0.37590000000000001</v>
      </c>
      <c r="T405" s="15">
        <v>70</v>
      </c>
      <c r="U405" s="15">
        <f t="shared" si="18"/>
        <v>4.1481481481481479</v>
      </c>
      <c r="V405" s="15">
        <f t="shared" si="19"/>
        <v>2.4888888888888885</v>
      </c>
      <c r="W405" s="15">
        <f t="shared" si="20"/>
        <v>2.4888888888888885</v>
      </c>
    </row>
    <row r="406" spans="1:23" s="15" customFormat="1">
      <c r="A406" s="15" t="s">
        <v>895</v>
      </c>
      <c r="B406" s="15" t="s">
        <v>69</v>
      </c>
      <c r="C406" s="15" t="s">
        <v>889</v>
      </c>
      <c r="D406" s="15" t="s">
        <v>863</v>
      </c>
      <c r="E406" s="15">
        <v>173</v>
      </c>
      <c r="F406" s="15">
        <v>19</v>
      </c>
      <c r="G406" s="15">
        <v>39</v>
      </c>
      <c r="H406" s="15">
        <v>27</v>
      </c>
      <c r="I406" s="15">
        <v>8</v>
      </c>
      <c r="J406" s="15">
        <v>1</v>
      </c>
      <c r="K406" s="15">
        <v>3</v>
      </c>
      <c r="L406" s="15">
        <v>15</v>
      </c>
      <c r="M406" s="15">
        <v>18</v>
      </c>
      <c r="N406" s="15">
        <v>46</v>
      </c>
      <c r="O406" s="15">
        <v>7</v>
      </c>
      <c r="P406" s="15">
        <v>1</v>
      </c>
      <c r="Q406" s="15">
        <v>0.22539999999999999</v>
      </c>
      <c r="R406" s="15">
        <v>0.2984</v>
      </c>
      <c r="S406" s="15">
        <v>0.33529999999999999</v>
      </c>
      <c r="T406" s="15">
        <v>70</v>
      </c>
      <c r="U406" s="15">
        <f t="shared" si="18"/>
        <v>4.1481481481481479</v>
      </c>
      <c r="V406" s="15">
        <f t="shared" si="19"/>
        <v>2.4888888888888885</v>
      </c>
      <c r="W406" s="15">
        <f t="shared" si="20"/>
        <v>2.4888888888888885</v>
      </c>
    </row>
    <row r="407" spans="1:23" s="15" customFormat="1">
      <c r="A407" s="15" t="s">
        <v>921</v>
      </c>
      <c r="B407" s="15" t="s">
        <v>1101</v>
      </c>
      <c r="C407" s="15" t="s">
        <v>894</v>
      </c>
      <c r="D407" s="15" t="s">
        <v>866</v>
      </c>
      <c r="E407" s="15">
        <v>168</v>
      </c>
      <c r="F407" s="15">
        <v>20</v>
      </c>
      <c r="G407" s="15">
        <v>40</v>
      </c>
      <c r="H407" s="15">
        <v>29</v>
      </c>
      <c r="I407" s="15">
        <v>9</v>
      </c>
      <c r="J407" s="15">
        <v>1</v>
      </c>
      <c r="K407" s="15">
        <v>1</v>
      </c>
      <c r="L407" s="15">
        <v>16</v>
      </c>
      <c r="M407" s="15">
        <v>15</v>
      </c>
      <c r="N407" s="15">
        <v>38</v>
      </c>
      <c r="O407" s="15">
        <v>2</v>
      </c>
      <c r="P407" s="15">
        <v>0</v>
      </c>
      <c r="Q407" s="15">
        <v>0.23810000000000001</v>
      </c>
      <c r="R407" s="15">
        <v>0.30049999999999999</v>
      </c>
      <c r="S407" s="15">
        <v>0.32140000000000002</v>
      </c>
      <c r="T407" s="15">
        <v>69</v>
      </c>
      <c r="U407" s="15">
        <f t="shared" si="18"/>
        <v>4.0888888888888886</v>
      </c>
      <c r="V407" s="15">
        <f t="shared" si="19"/>
        <v>2.4533333333333331</v>
      </c>
      <c r="W407" s="15">
        <f t="shared" si="20"/>
        <v>2.4533333333333331</v>
      </c>
    </row>
    <row r="408" spans="1:23" s="15" customFormat="1">
      <c r="A408" s="15" t="s">
        <v>1570</v>
      </c>
      <c r="B408" s="15" t="s">
        <v>261</v>
      </c>
      <c r="C408" s="15" t="s">
        <v>889</v>
      </c>
      <c r="D408" s="15" t="s">
        <v>874</v>
      </c>
      <c r="E408" s="15">
        <v>121</v>
      </c>
      <c r="F408" s="15">
        <v>13</v>
      </c>
      <c r="G408" s="15">
        <v>30</v>
      </c>
      <c r="H408" s="15">
        <v>18</v>
      </c>
      <c r="I408" s="15">
        <v>6</v>
      </c>
      <c r="J408" s="15">
        <v>3</v>
      </c>
      <c r="K408" s="15">
        <v>3</v>
      </c>
      <c r="L408" s="15">
        <v>14</v>
      </c>
      <c r="M408" s="15">
        <v>12</v>
      </c>
      <c r="N408" s="15">
        <v>21</v>
      </c>
      <c r="O408" s="15">
        <v>0</v>
      </c>
      <c r="P408" s="15">
        <v>0</v>
      </c>
      <c r="Q408" s="15">
        <v>0.24790000000000001</v>
      </c>
      <c r="R408" s="15">
        <v>0.31580000000000003</v>
      </c>
      <c r="S408" s="15">
        <v>0.42149999999999999</v>
      </c>
      <c r="T408" s="15">
        <v>69</v>
      </c>
      <c r="U408" s="15">
        <f t="shared" si="18"/>
        <v>4.0888888888888886</v>
      </c>
      <c r="V408" s="15">
        <f t="shared" si="19"/>
        <v>2.4533333333333331</v>
      </c>
      <c r="W408" s="15">
        <f t="shared" si="20"/>
        <v>2.4533333333333331</v>
      </c>
    </row>
    <row r="409" spans="1:23" s="15" customFormat="1">
      <c r="A409" s="15" t="s">
        <v>919</v>
      </c>
      <c r="B409" s="15" t="s">
        <v>292</v>
      </c>
      <c r="C409" s="15" t="s">
        <v>892</v>
      </c>
      <c r="D409" s="15" t="s">
        <v>869</v>
      </c>
      <c r="E409" s="15">
        <v>190</v>
      </c>
      <c r="F409" s="15">
        <v>20</v>
      </c>
      <c r="G409" s="15">
        <v>43</v>
      </c>
      <c r="H409" s="15">
        <v>32</v>
      </c>
      <c r="I409" s="15">
        <v>6</v>
      </c>
      <c r="J409" s="15">
        <v>2</v>
      </c>
      <c r="K409" s="15">
        <v>3</v>
      </c>
      <c r="L409" s="15">
        <v>17</v>
      </c>
      <c r="M409" s="15">
        <v>13</v>
      </c>
      <c r="N409" s="15">
        <v>53</v>
      </c>
      <c r="O409" s="15">
        <v>13</v>
      </c>
      <c r="P409" s="15">
        <v>3</v>
      </c>
      <c r="Q409" s="15">
        <v>0.2263</v>
      </c>
      <c r="R409" s="15">
        <v>0.27589999999999998</v>
      </c>
      <c r="S409" s="15">
        <v>0.32629999999999998</v>
      </c>
      <c r="T409" s="15">
        <v>69</v>
      </c>
      <c r="U409" s="15">
        <f t="shared" si="18"/>
        <v>4.0888888888888886</v>
      </c>
      <c r="V409" s="15">
        <f t="shared" si="19"/>
        <v>2.4533333333333331</v>
      </c>
      <c r="W409" s="15">
        <f t="shared" si="20"/>
        <v>2.4533333333333331</v>
      </c>
    </row>
    <row r="410" spans="1:23" s="15" customFormat="1">
      <c r="A410" s="15" t="s">
        <v>911</v>
      </c>
      <c r="B410" s="15" t="s">
        <v>512</v>
      </c>
      <c r="C410" s="15" t="s">
        <v>1</v>
      </c>
      <c r="D410" s="15" t="s">
        <v>868</v>
      </c>
      <c r="E410" s="15">
        <v>200</v>
      </c>
      <c r="F410" s="15">
        <v>15</v>
      </c>
      <c r="G410" s="15">
        <v>48</v>
      </c>
      <c r="H410" s="15">
        <v>30</v>
      </c>
      <c r="I410" s="15">
        <v>12</v>
      </c>
      <c r="J410" s="15">
        <v>0</v>
      </c>
      <c r="K410" s="15">
        <v>6</v>
      </c>
      <c r="L410" s="15">
        <v>17</v>
      </c>
      <c r="M410" s="15">
        <v>17</v>
      </c>
      <c r="N410" s="15">
        <v>59</v>
      </c>
      <c r="O410" s="15">
        <v>0</v>
      </c>
      <c r="P410" s="15">
        <v>0</v>
      </c>
      <c r="Q410" s="15">
        <v>0.24</v>
      </c>
      <c r="R410" s="15">
        <v>0.29949999999999999</v>
      </c>
      <c r="S410" s="15">
        <v>0.39</v>
      </c>
      <c r="T410" s="15">
        <v>68</v>
      </c>
      <c r="U410" s="15">
        <f t="shared" si="18"/>
        <v>4.0296296296296292</v>
      </c>
      <c r="V410" s="15">
        <f t="shared" si="19"/>
        <v>2.4177777777777774</v>
      </c>
      <c r="W410" s="15">
        <f t="shared" si="20"/>
        <v>2.4177777777777774</v>
      </c>
    </row>
    <row r="411" spans="1:23" s="15" customFormat="1">
      <c r="A411" s="15" t="s">
        <v>1349</v>
      </c>
      <c r="B411" s="15" t="s">
        <v>1348</v>
      </c>
      <c r="C411" s="15" t="s">
        <v>889</v>
      </c>
      <c r="D411" s="15" t="s">
        <v>878</v>
      </c>
      <c r="E411" s="15">
        <v>163</v>
      </c>
      <c r="F411" s="15">
        <v>22</v>
      </c>
      <c r="G411" s="15">
        <v>39</v>
      </c>
      <c r="H411" s="15">
        <v>24</v>
      </c>
      <c r="I411" s="15">
        <v>10</v>
      </c>
      <c r="J411" s="15">
        <v>1</v>
      </c>
      <c r="K411" s="15">
        <v>4</v>
      </c>
      <c r="L411" s="15">
        <v>19</v>
      </c>
      <c r="M411" s="15">
        <v>18</v>
      </c>
      <c r="N411" s="15">
        <v>56</v>
      </c>
      <c r="O411" s="15">
        <v>3</v>
      </c>
      <c r="P411" s="15">
        <v>1</v>
      </c>
      <c r="Q411" s="15">
        <v>0.23930000000000001</v>
      </c>
      <c r="R411" s="15">
        <v>0.31490000000000001</v>
      </c>
      <c r="S411" s="15">
        <v>0.38650000000000001</v>
      </c>
      <c r="T411" s="15">
        <v>68</v>
      </c>
      <c r="U411" s="15">
        <f t="shared" si="18"/>
        <v>4.0296296296296292</v>
      </c>
      <c r="V411" s="15">
        <f t="shared" si="19"/>
        <v>2.4177777777777774</v>
      </c>
      <c r="W411" s="15">
        <f t="shared" si="20"/>
        <v>2.4177777777777774</v>
      </c>
    </row>
    <row r="412" spans="1:23" s="15" customFormat="1">
      <c r="A412" s="15" t="s">
        <v>1543</v>
      </c>
      <c r="B412" s="15" t="s">
        <v>1277</v>
      </c>
      <c r="C412" s="15" t="s">
        <v>862</v>
      </c>
      <c r="D412" s="15" t="s">
        <v>884</v>
      </c>
      <c r="E412" s="15">
        <v>122</v>
      </c>
      <c r="F412" s="15">
        <v>18</v>
      </c>
      <c r="G412" s="15">
        <v>32</v>
      </c>
      <c r="H412" s="15">
        <v>20</v>
      </c>
      <c r="I412" s="15">
        <v>6</v>
      </c>
      <c r="J412" s="15">
        <v>0</v>
      </c>
      <c r="K412" s="15">
        <v>6</v>
      </c>
      <c r="L412" s="15">
        <v>15</v>
      </c>
      <c r="M412" s="15">
        <v>15</v>
      </c>
      <c r="N412" s="15">
        <v>36</v>
      </c>
      <c r="O412" s="15">
        <v>0</v>
      </c>
      <c r="P412" s="15">
        <v>0</v>
      </c>
      <c r="Q412" s="15">
        <v>0.26229999999999998</v>
      </c>
      <c r="R412" s="15">
        <v>0.34310000000000002</v>
      </c>
      <c r="S412" s="15">
        <v>0.45900000000000002</v>
      </c>
      <c r="T412" s="15">
        <v>68</v>
      </c>
      <c r="U412" s="15">
        <f t="shared" si="18"/>
        <v>4.0296296296296292</v>
      </c>
      <c r="V412" s="15">
        <f t="shared" si="19"/>
        <v>2.4177777777777774</v>
      </c>
      <c r="W412" s="15">
        <f t="shared" si="20"/>
        <v>2.4177777777777774</v>
      </c>
    </row>
    <row r="413" spans="1:23" s="15" customFormat="1">
      <c r="A413" s="15" t="s">
        <v>35</v>
      </c>
      <c r="B413" s="15" t="s">
        <v>1091</v>
      </c>
      <c r="C413" s="15" t="s">
        <v>894</v>
      </c>
      <c r="D413" s="15" t="s">
        <v>865</v>
      </c>
      <c r="E413" s="15">
        <v>205</v>
      </c>
      <c r="F413" s="15">
        <v>22</v>
      </c>
      <c r="G413" s="15">
        <v>42</v>
      </c>
      <c r="H413" s="15">
        <v>30</v>
      </c>
      <c r="I413" s="15">
        <v>8</v>
      </c>
      <c r="J413" s="15">
        <v>1</v>
      </c>
      <c r="K413" s="15">
        <v>3</v>
      </c>
      <c r="L413" s="15">
        <v>18</v>
      </c>
      <c r="M413" s="15">
        <v>17</v>
      </c>
      <c r="N413" s="15">
        <v>56</v>
      </c>
      <c r="O413" s="15">
        <v>8</v>
      </c>
      <c r="P413" s="15">
        <v>2</v>
      </c>
      <c r="Q413" s="15">
        <v>0.2049</v>
      </c>
      <c r="R413" s="15">
        <v>0.26579999999999998</v>
      </c>
      <c r="S413" s="15">
        <v>0.29759999999999998</v>
      </c>
      <c r="T413" s="15">
        <v>68</v>
      </c>
      <c r="U413" s="15">
        <f t="shared" si="18"/>
        <v>4.0296296296296292</v>
      </c>
      <c r="V413" s="15">
        <f t="shared" si="19"/>
        <v>2.4177777777777774</v>
      </c>
      <c r="W413" s="15">
        <f t="shared" si="20"/>
        <v>2.4177777777777774</v>
      </c>
    </row>
    <row r="414" spans="1:23" s="15" customFormat="1">
      <c r="A414" s="15" t="s">
        <v>337</v>
      </c>
      <c r="B414" s="15" t="s">
        <v>951</v>
      </c>
      <c r="C414" s="15" t="s">
        <v>862</v>
      </c>
      <c r="D414" s="15" t="s">
        <v>881</v>
      </c>
      <c r="E414" s="15">
        <v>176</v>
      </c>
      <c r="F414" s="15">
        <v>16</v>
      </c>
      <c r="G414" s="15">
        <v>39</v>
      </c>
      <c r="H414" s="15">
        <v>27</v>
      </c>
      <c r="I414" s="15">
        <v>7</v>
      </c>
      <c r="J414" s="15">
        <v>0</v>
      </c>
      <c r="K414" s="15">
        <v>5</v>
      </c>
      <c r="L414" s="15">
        <v>23</v>
      </c>
      <c r="M414" s="15">
        <v>14</v>
      </c>
      <c r="N414" s="15">
        <v>47</v>
      </c>
      <c r="O414" s="15">
        <v>0</v>
      </c>
      <c r="P414" s="15">
        <v>0</v>
      </c>
      <c r="Q414" s="15">
        <v>0.22159999999999999</v>
      </c>
      <c r="R414" s="15">
        <v>0.27889999999999998</v>
      </c>
      <c r="S414" s="15">
        <v>0.34660000000000002</v>
      </c>
      <c r="T414" s="15">
        <v>67</v>
      </c>
      <c r="U414" s="15">
        <f t="shared" si="18"/>
        <v>3.9703703703703703</v>
      </c>
      <c r="V414" s="15">
        <f t="shared" si="19"/>
        <v>2.382222222222222</v>
      </c>
      <c r="W414" s="15">
        <f t="shared" si="20"/>
        <v>2.382222222222222</v>
      </c>
    </row>
    <row r="415" spans="1:23" s="15" customFormat="1">
      <c r="A415" s="15" t="s">
        <v>333</v>
      </c>
      <c r="B415" s="15" t="s">
        <v>1825</v>
      </c>
      <c r="C415" s="15" t="s">
        <v>1</v>
      </c>
      <c r="D415" s="15" t="s">
        <v>876</v>
      </c>
      <c r="E415" s="15">
        <v>154</v>
      </c>
      <c r="F415" s="15">
        <v>20</v>
      </c>
      <c r="G415" s="15">
        <v>37</v>
      </c>
      <c r="H415" s="15">
        <v>24</v>
      </c>
      <c r="I415" s="15">
        <v>6</v>
      </c>
      <c r="J415" s="15">
        <v>1</v>
      </c>
      <c r="K415" s="15">
        <v>6</v>
      </c>
      <c r="L415" s="15">
        <v>18</v>
      </c>
      <c r="M415" s="15">
        <v>12</v>
      </c>
      <c r="N415" s="15">
        <v>49</v>
      </c>
      <c r="O415" s="15">
        <v>3</v>
      </c>
      <c r="P415" s="15">
        <v>0</v>
      </c>
      <c r="Q415" s="15">
        <v>0.24030000000000001</v>
      </c>
      <c r="R415" s="15">
        <v>0.29520000000000002</v>
      </c>
      <c r="S415" s="15">
        <v>0.40910000000000002</v>
      </c>
      <c r="T415" s="15">
        <v>67</v>
      </c>
      <c r="U415" s="15">
        <f t="shared" si="18"/>
        <v>3.9703703703703703</v>
      </c>
      <c r="V415" s="15">
        <f t="shared" si="19"/>
        <v>2.382222222222222</v>
      </c>
      <c r="W415" s="15">
        <f t="shared" si="20"/>
        <v>2.382222222222222</v>
      </c>
    </row>
    <row r="416" spans="1:23" s="15" customFormat="1">
      <c r="A416" s="15" t="s">
        <v>347</v>
      </c>
      <c r="B416" s="15" t="s">
        <v>952</v>
      </c>
      <c r="C416" s="15" t="s">
        <v>892</v>
      </c>
      <c r="D416" s="15" t="s">
        <v>882</v>
      </c>
      <c r="E416" s="15">
        <v>166</v>
      </c>
      <c r="F416" s="15">
        <v>19</v>
      </c>
      <c r="G416" s="15">
        <v>36</v>
      </c>
      <c r="H416" s="15">
        <v>26</v>
      </c>
      <c r="I416" s="15">
        <v>5</v>
      </c>
      <c r="J416" s="15">
        <v>1</v>
      </c>
      <c r="K416" s="15">
        <v>4</v>
      </c>
      <c r="L416" s="15">
        <v>15</v>
      </c>
      <c r="M416" s="15">
        <v>17</v>
      </c>
      <c r="N416" s="15">
        <v>44</v>
      </c>
      <c r="O416" s="15">
        <v>6</v>
      </c>
      <c r="P416" s="15">
        <v>1</v>
      </c>
      <c r="Q416" s="15">
        <v>0.21690000000000001</v>
      </c>
      <c r="R416" s="15">
        <v>0.28960000000000002</v>
      </c>
      <c r="S416" s="15">
        <v>0.33129999999999998</v>
      </c>
      <c r="T416" s="15">
        <v>67</v>
      </c>
      <c r="U416" s="15">
        <f t="shared" si="18"/>
        <v>3.9703703703703703</v>
      </c>
      <c r="V416" s="15">
        <f t="shared" si="19"/>
        <v>2.382222222222222</v>
      </c>
      <c r="W416" s="15">
        <f t="shared" si="20"/>
        <v>2.382222222222222</v>
      </c>
    </row>
    <row r="417" spans="1:23" s="15" customFormat="1">
      <c r="A417" s="15" t="s">
        <v>130</v>
      </c>
      <c r="B417" s="15" t="s">
        <v>129</v>
      </c>
      <c r="C417" s="15" t="s">
        <v>2</v>
      </c>
      <c r="D417" s="15" t="s">
        <v>856</v>
      </c>
      <c r="E417" s="15">
        <v>138</v>
      </c>
      <c r="F417" s="15">
        <v>16</v>
      </c>
      <c r="G417" s="15">
        <v>32</v>
      </c>
      <c r="H417" s="15">
        <v>23</v>
      </c>
      <c r="I417" s="15">
        <v>7</v>
      </c>
      <c r="J417" s="15">
        <v>1</v>
      </c>
      <c r="K417" s="15">
        <v>1</v>
      </c>
      <c r="L417" s="15">
        <v>13</v>
      </c>
      <c r="M417" s="15">
        <v>8</v>
      </c>
      <c r="N417" s="15">
        <v>24</v>
      </c>
      <c r="O417" s="15">
        <v>10</v>
      </c>
      <c r="P417" s="15">
        <v>1</v>
      </c>
      <c r="Q417" s="15">
        <v>0.2319</v>
      </c>
      <c r="R417" s="15">
        <v>0.27400000000000002</v>
      </c>
      <c r="S417" s="15">
        <v>0.31879999999999997</v>
      </c>
      <c r="T417" s="15">
        <v>66</v>
      </c>
      <c r="U417" s="15">
        <f t="shared" si="18"/>
        <v>3.911111111111111</v>
      </c>
      <c r="V417" s="15">
        <f t="shared" si="19"/>
        <v>2.3466666666666667</v>
      </c>
      <c r="W417" s="15">
        <f t="shared" si="20"/>
        <v>2.3466666666666667</v>
      </c>
    </row>
    <row r="418" spans="1:23" s="15" customFormat="1">
      <c r="A418" s="15" t="s">
        <v>132</v>
      </c>
      <c r="B418" s="15" t="s">
        <v>159</v>
      </c>
      <c r="C418" s="15" t="s">
        <v>3</v>
      </c>
      <c r="D418" s="15" t="s">
        <v>880</v>
      </c>
      <c r="E418" s="15">
        <v>152</v>
      </c>
      <c r="F418" s="15">
        <v>15</v>
      </c>
      <c r="G418" s="15">
        <v>36</v>
      </c>
      <c r="H418" s="15">
        <v>26</v>
      </c>
      <c r="I418" s="15">
        <v>8</v>
      </c>
      <c r="J418" s="15">
        <v>0</v>
      </c>
      <c r="K418" s="15">
        <v>2</v>
      </c>
      <c r="L418" s="15">
        <v>17</v>
      </c>
      <c r="M418" s="15">
        <v>5</v>
      </c>
      <c r="N418" s="15">
        <v>22</v>
      </c>
      <c r="O418" s="15">
        <v>1</v>
      </c>
      <c r="P418" s="15">
        <v>0</v>
      </c>
      <c r="Q418" s="15">
        <v>0.23680000000000001</v>
      </c>
      <c r="R418" s="15">
        <v>0.2611</v>
      </c>
      <c r="S418" s="15">
        <v>0.32890000000000003</v>
      </c>
      <c r="T418" s="15">
        <v>66</v>
      </c>
      <c r="U418" s="15">
        <f t="shared" si="18"/>
        <v>3.911111111111111</v>
      </c>
      <c r="V418" s="15">
        <f t="shared" si="19"/>
        <v>2.3466666666666667</v>
      </c>
      <c r="W418" s="15">
        <f t="shared" si="20"/>
        <v>2.3466666666666667</v>
      </c>
    </row>
    <row r="419" spans="1:23" s="15" customFormat="1">
      <c r="A419" s="15" t="s">
        <v>354</v>
      </c>
      <c r="B419" s="15" t="s">
        <v>1581</v>
      </c>
      <c r="C419" s="15" t="s">
        <v>1</v>
      </c>
      <c r="D419" s="15" t="s">
        <v>877</v>
      </c>
      <c r="E419" s="15">
        <v>138</v>
      </c>
      <c r="F419" s="15">
        <v>11</v>
      </c>
      <c r="G419" s="15">
        <v>34</v>
      </c>
      <c r="H419" s="15">
        <v>24</v>
      </c>
      <c r="I419" s="15">
        <v>6</v>
      </c>
      <c r="J419" s="15">
        <v>0</v>
      </c>
      <c r="K419" s="15">
        <v>4</v>
      </c>
      <c r="L419" s="15">
        <v>20</v>
      </c>
      <c r="M419" s="15">
        <v>10</v>
      </c>
      <c r="N419" s="15">
        <v>27</v>
      </c>
      <c r="O419" s="15">
        <v>0</v>
      </c>
      <c r="P419" s="15">
        <v>0</v>
      </c>
      <c r="Q419" s="15">
        <v>0.24640000000000001</v>
      </c>
      <c r="R419" s="15">
        <v>0.29730000000000001</v>
      </c>
      <c r="S419" s="15">
        <v>0.37680000000000002</v>
      </c>
      <c r="T419" s="15">
        <v>66</v>
      </c>
      <c r="U419" s="15">
        <f t="shared" si="18"/>
        <v>3.911111111111111</v>
      </c>
      <c r="V419" s="15">
        <f t="shared" si="19"/>
        <v>2.3466666666666667</v>
      </c>
      <c r="W419" s="15">
        <f t="shared" si="20"/>
        <v>2.3466666666666667</v>
      </c>
    </row>
    <row r="420" spans="1:23" s="15" customFormat="1">
      <c r="A420" s="15" t="s">
        <v>915</v>
      </c>
      <c r="B420" s="15" t="s">
        <v>1086</v>
      </c>
      <c r="C420" s="15" t="s">
        <v>892</v>
      </c>
      <c r="D420" s="15" t="s">
        <v>859</v>
      </c>
      <c r="E420" s="15">
        <v>172</v>
      </c>
      <c r="F420" s="15">
        <v>22</v>
      </c>
      <c r="G420" s="15">
        <v>42</v>
      </c>
      <c r="H420" s="15">
        <v>32</v>
      </c>
      <c r="I420" s="15">
        <v>6</v>
      </c>
      <c r="J420" s="15">
        <v>1</v>
      </c>
      <c r="K420" s="15">
        <v>3</v>
      </c>
      <c r="L420" s="15">
        <v>15</v>
      </c>
      <c r="M420" s="15">
        <v>15</v>
      </c>
      <c r="N420" s="15">
        <v>48</v>
      </c>
      <c r="O420" s="15">
        <v>3</v>
      </c>
      <c r="P420" s="15">
        <v>1</v>
      </c>
      <c r="Q420" s="15">
        <v>0.2442</v>
      </c>
      <c r="R420" s="15">
        <v>0.30480000000000002</v>
      </c>
      <c r="S420" s="15">
        <v>0.34300000000000003</v>
      </c>
      <c r="T420" s="15">
        <v>65</v>
      </c>
      <c r="U420" s="15">
        <f t="shared" si="18"/>
        <v>3.8518518518518516</v>
      </c>
      <c r="V420" s="15">
        <f t="shared" si="19"/>
        <v>2.3111111111111109</v>
      </c>
      <c r="W420" s="15">
        <f t="shared" si="20"/>
        <v>2.3111111111111109</v>
      </c>
    </row>
    <row r="421" spans="1:23" s="15" customFormat="1">
      <c r="A421" s="15" t="s">
        <v>279</v>
      </c>
      <c r="B421" s="15" t="s">
        <v>1377</v>
      </c>
      <c r="C421" s="15" t="s">
        <v>894</v>
      </c>
      <c r="D421" s="15" t="s">
        <v>863</v>
      </c>
      <c r="E421" s="15">
        <v>171</v>
      </c>
      <c r="F421" s="15">
        <v>18</v>
      </c>
      <c r="G421" s="15">
        <v>39</v>
      </c>
      <c r="H421" s="15">
        <v>30</v>
      </c>
      <c r="I421" s="15">
        <v>6</v>
      </c>
      <c r="J421" s="15">
        <v>1</v>
      </c>
      <c r="K421" s="15">
        <v>2</v>
      </c>
      <c r="L421" s="15">
        <v>13</v>
      </c>
      <c r="M421" s="15">
        <v>19</v>
      </c>
      <c r="N421" s="15">
        <v>39</v>
      </c>
      <c r="O421" s="15">
        <v>1</v>
      </c>
      <c r="P421" s="15">
        <v>0</v>
      </c>
      <c r="Q421" s="15">
        <v>0.2281</v>
      </c>
      <c r="R421" s="15">
        <v>0.30530000000000002</v>
      </c>
      <c r="S421" s="15">
        <v>0.30990000000000001</v>
      </c>
      <c r="T421" s="15">
        <v>65</v>
      </c>
      <c r="U421" s="15">
        <f t="shared" si="18"/>
        <v>3.8518518518518516</v>
      </c>
      <c r="V421" s="15">
        <f t="shared" si="19"/>
        <v>2.3111111111111109</v>
      </c>
      <c r="W421" s="15">
        <f t="shared" si="20"/>
        <v>2.3111111111111109</v>
      </c>
    </row>
    <row r="422" spans="1:23" s="15" customFormat="1">
      <c r="A422" s="15" t="s">
        <v>267</v>
      </c>
      <c r="B422" s="15" t="s">
        <v>1562</v>
      </c>
      <c r="C422" s="15" t="s">
        <v>888</v>
      </c>
      <c r="D422" s="15" t="s">
        <v>878</v>
      </c>
      <c r="E422" s="15">
        <v>190</v>
      </c>
      <c r="F422" s="15">
        <v>16</v>
      </c>
      <c r="G422" s="15">
        <v>50</v>
      </c>
      <c r="H422" s="15">
        <v>38</v>
      </c>
      <c r="I422" s="15">
        <v>9</v>
      </c>
      <c r="J422" s="15">
        <v>0</v>
      </c>
      <c r="K422" s="15">
        <v>3</v>
      </c>
      <c r="L422" s="15">
        <v>16</v>
      </c>
      <c r="M422" s="15">
        <v>17</v>
      </c>
      <c r="N422" s="15">
        <v>55</v>
      </c>
      <c r="O422" s="15">
        <v>3</v>
      </c>
      <c r="P422" s="15">
        <v>0</v>
      </c>
      <c r="Q422" s="15">
        <v>0.26319999999999999</v>
      </c>
      <c r="R422" s="15">
        <v>0.32369999999999999</v>
      </c>
      <c r="S422" s="15">
        <v>0.3579</v>
      </c>
      <c r="T422" s="15">
        <v>65</v>
      </c>
      <c r="U422" s="15">
        <f t="shared" si="18"/>
        <v>3.8518518518518516</v>
      </c>
      <c r="V422" s="15">
        <f t="shared" si="19"/>
        <v>2.3111111111111109</v>
      </c>
      <c r="W422" s="15">
        <f t="shared" si="20"/>
        <v>2.3111111111111109</v>
      </c>
    </row>
    <row r="423" spans="1:23" s="15" customFormat="1">
      <c r="A423" s="15" t="s">
        <v>35</v>
      </c>
      <c r="B423" s="15" t="s">
        <v>142</v>
      </c>
      <c r="C423" s="15" t="s">
        <v>2</v>
      </c>
      <c r="D423" s="15" t="s">
        <v>885</v>
      </c>
      <c r="E423" s="15">
        <v>144</v>
      </c>
      <c r="F423" s="15">
        <v>16</v>
      </c>
      <c r="G423" s="15">
        <v>37</v>
      </c>
      <c r="H423" s="15">
        <v>28</v>
      </c>
      <c r="I423" s="15">
        <v>7</v>
      </c>
      <c r="J423" s="15">
        <v>1</v>
      </c>
      <c r="K423" s="15">
        <v>1</v>
      </c>
      <c r="L423" s="15">
        <v>10</v>
      </c>
      <c r="M423" s="15">
        <v>6</v>
      </c>
      <c r="N423" s="15">
        <v>26</v>
      </c>
      <c r="O423" s="15">
        <v>10</v>
      </c>
      <c r="P423" s="15">
        <v>1</v>
      </c>
      <c r="Q423" s="15">
        <v>0.25690000000000002</v>
      </c>
      <c r="R423" s="15">
        <v>0.28670000000000001</v>
      </c>
      <c r="S423" s="15">
        <v>0.34029999999999999</v>
      </c>
      <c r="T423" s="15">
        <v>64</v>
      </c>
      <c r="U423" s="15">
        <f t="shared" si="18"/>
        <v>3.7925925925925927</v>
      </c>
      <c r="V423" s="15">
        <f t="shared" si="19"/>
        <v>2.2755555555555556</v>
      </c>
      <c r="W423" s="15">
        <f t="shared" si="20"/>
        <v>2.2755555555555556</v>
      </c>
    </row>
    <row r="424" spans="1:23" s="15" customFormat="1">
      <c r="A424" s="15" t="s">
        <v>62</v>
      </c>
      <c r="B424" s="15" t="s">
        <v>489</v>
      </c>
      <c r="C424" s="15" t="s">
        <v>862</v>
      </c>
      <c r="D424" s="15" t="s">
        <v>870</v>
      </c>
      <c r="E424" s="15">
        <v>191</v>
      </c>
      <c r="F424" s="15">
        <v>15</v>
      </c>
      <c r="G424" s="15">
        <v>43</v>
      </c>
      <c r="H424" s="15">
        <v>35</v>
      </c>
      <c r="I424" s="15">
        <v>7</v>
      </c>
      <c r="J424" s="15">
        <v>0</v>
      </c>
      <c r="K424" s="15">
        <v>1</v>
      </c>
      <c r="L424" s="15">
        <v>12</v>
      </c>
      <c r="M424" s="15">
        <v>18</v>
      </c>
      <c r="N424" s="15">
        <v>33</v>
      </c>
      <c r="O424" s="15">
        <v>0</v>
      </c>
      <c r="P424" s="15">
        <v>1</v>
      </c>
      <c r="Q424" s="15">
        <v>0.22509999999999999</v>
      </c>
      <c r="R424" s="15">
        <v>0.29189999999999999</v>
      </c>
      <c r="S424" s="15">
        <v>0.27750000000000002</v>
      </c>
      <c r="T424" s="15">
        <v>64</v>
      </c>
      <c r="U424" s="15">
        <f t="shared" si="18"/>
        <v>3.7925925925925927</v>
      </c>
      <c r="V424" s="15">
        <f t="shared" si="19"/>
        <v>2.2755555555555556</v>
      </c>
      <c r="W424" s="15">
        <f t="shared" si="20"/>
        <v>2.2755555555555556</v>
      </c>
    </row>
    <row r="425" spans="1:23" s="15" customFormat="1">
      <c r="A425" s="15" t="s">
        <v>509</v>
      </c>
      <c r="B425" s="15" t="s">
        <v>122</v>
      </c>
      <c r="C425" s="15" t="s">
        <v>889</v>
      </c>
      <c r="D425" s="15" t="s">
        <v>884</v>
      </c>
      <c r="E425" s="15">
        <v>123</v>
      </c>
      <c r="F425" s="15">
        <v>15</v>
      </c>
      <c r="G425" s="15">
        <v>30</v>
      </c>
      <c r="H425" s="15">
        <v>23</v>
      </c>
      <c r="I425" s="15">
        <v>4</v>
      </c>
      <c r="J425" s="15">
        <v>1</v>
      </c>
      <c r="K425" s="15">
        <v>2</v>
      </c>
      <c r="L425" s="15">
        <v>12</v>
      </c>
      <c r="M425" s="15">
        <v>14</v>
      </c>
      <c r="N425" s="15">
        <v>20</v>
      </c>
      <c r="O425" s="15">
        <v>2</v>
      </c>
      <c r="P425" s="15">
        <v>1</v>
      </c>
      <c r="Q425" s="15">
        <v>0.24390000000000001</v>
      </c>
      <c r="R425" s="15">
        <v>0.32119999999999999</v>
      </c>
      <c r="S425" s="15">
        <v>0.34150000000000003</v>
      </c>
      <c r="T425" s="15">
        <v>64</v>
      </c>
      <c r="U425" s="15">
        <f t="shared" si="18"/>
        <v>3.7925925925925927</v>
      </c>
      <c r="V425" s="15">
        <f t="shared" si="19"/>
        <v>2.2755555555555556</v>
      </c>
      <c r="W425" s="15">
        <f t="shared" si="20"/>
        <v>2.2755555555555556</v>
      </c>
    </row>
    <row r="426" spans="1:23" s="15" customFormat="1">
      <c r="A426" s="15" t="s">
        <v>311</v>
      </c>
      <c r="B426" s="15" t="s">
        <v>310</v>
      </c>
      <c r="C426" s="15" t="s">
        <v>862</v>
      </c>
      <c r="D426" s="15" t="s">
        <v>860</v>
      </c>
      <c r="E426" s="15">
        <v>149</v>
      </c>
      <c r="F426" s="15">
        <v>16</v>
      </c>
      <c r="G426" s="15">
        <v>38</v>
      </c>
      <c r="H426" s="15">
        <v>29</v>
      </c>
      <c r="I426" s="15">
        <v>8</v>
      </c>
      <c r="J426" s="15">
        <v>0</v>
      </c>
      <c r="K426" s="15">
        <v>1</v>
      </c>
      <c r="L426" s="15">
        <v>11</v>
      </c>
      <c r="M426" s="15">
        <v>14</v>
      </c>
      <c r="N426" s="15">
        <v>26</v>
      </c>
      <c r="O426" s="15">
        <v>0</v>
      </c>
      <c r="P426" s="15">
        <v>0</v>
      </c>
      <c r="Q426" s="15">
        <v>0.255</v>
      </c>
      <c r="R426" s="15">
        <v>0.31900000000000001</v>
      </c>
      <c r="S426" s="15">
        <v>0.32890000000000003</v>
      </c>
      <c r="T426" s="15">
        <v>64</v>
      </c>
      <c r="U426" s="15">
        <f t="shared" si="18"/>
        <v>3.7925925925925927</v>
      </c>
      <c r="V426" s="15">
        <f t="shared" si="19"/>
        <v>2.2755555555555556</v>
      </c>
      <c r="W426" s="15">
        <f t="shared" si="20"/>
        <v>2.2755555555555556</v>
      </c>
    </row>
    <row r="427" spans="1:23" s="15" customFormat="1">
      <c r="A427" s="15" t="s">
        <v>232</v>
      </c>
      <c r="B427" s="15" t="s">
        <v>514</v>
      </c>
      <c r="C427" s="15" t="s">
        <v>1</v>
      </c>
      <c r="D427" s="15" t="s">
        <v>876</v>
      </c>
      <c r="E427" s="15">
        <v>164</v>
      </c>
      <c r="F427" s="15">
        <v>20</v>
      </c>
      <c r="G427" s="15">
        <v>39</v>
      </c>
      <c r="H427" s="15">
        <v>23</v>
      </c>
      <c r="I427" s="15">
        <v>8</v>
      </c>
      <c r="J427" s="15">
        <v>1</v>
      </c>
      <c r="K427" s="15">
        <v>7</v>
      </c>
      <c r="L427" s="15">
        <v>20</v>
      </c>
      <c r="M427" s="15">
        <v>12</v>
      </c>
      <c r="N427" s="15">
        <v>59</v>
      </c>
      <c r="O427" s="15">
        <v>0</v>
      </c>
      <c r="P427" s="15">
        <v>0</v>
      </c>
      <c r="Q427" s="15">
        <v>0.23780000000000001</v>
      </c>
      <c r="R427" s="15">
        <v>0.2898</v>
      </c>
      <c r="S427" s="15">
        <v>0.42680000000000001</v>
      </c>
      <c r="T427" s="15">
        <v>63</v>
      </c>
      <c r="U427" s="15">
        <f t="shared" si="18"/>
        <v>3.7333333333333334</v>
      </c>
      <c r="V427" s="15">
        <f t="shared" si="19"/>
        <v>2.2399999999999998</v>
      </c>
      <c r="W427" s="15">
        <f t="shared" si="20"/>
        <v>2.2399999999999998</v>
      </c>
    </row>
    <row r="428" spans="1:23" s="15" customFormat="1">
      <c r="A428" s="15" t="s">
        <v>147</v>
      </c>
      <c r="B428" s="15" t="s">
        <v>146</v>
      </c>
      <c r="C428" s="15" t="s">
        <v>862</v>
      </c>
      <c r="D428" s="15" t="s">
        <v>875</v>
      </c>
      <c r="E428" s="15">
        <v>161</v>
      </c>
      <c r="F428" s="15">
        <v>16</v>
      </c>
      <c r="G428" s="15">
        <v>37</v>
      </c>
      <c r="H428" s="15">
        <v>25</v>
      </c>
      <c r="I428" s="15">
        <v>8</v>
      </c>
      <c r="J428" s="15">
        <v>0</v>
      </c>
      <c r="K428" s="15">
        <v>4</v>
      </c>
      <c r="L428" s="15">
        <v>16</v>
      </c>
      <c r="M428" s="15">
        <v>13</v>
      </c>
      <c r="N428" s="15">
        <v>39</v>
      </c>
      <c r="O428" s="15">
        <v>0</v>
      </c>
      <c r="P428" s="15">
        <v>1</v>
      </c>
      <c r="Q428" s="15">
        <v>0.2298</v>
      </c>
      <c r="R428" s="15">
        <v>0.28739999999999999</v>
      </c>
      <c r="S428" s="15">
        <v>0.35399999999999998</v>
      </c>
      <c r="T428" s="15">
        <v>62</v>
      </c>
      <c r="U428" s="15">
        <f t="shared" si="18"/>
        <v>3.674074074074074</v>
      </c>
      <c r="V428" s="15">
        <f t="shared" si="19"/>
        <v>2.2044444444444444</v>
      </c>
      <c r="W428" s="15">
        <f t="shared" si="20"/>
        <v>2.2044444444444444</v>
      </c>
    </row>
    <row r="429" spans="1:23" s="15" customFormat="1">
      <c r="A429" s="15" t="s">
        <v>908</v>
      </c>
      <c r="B429" s="15" t="s">
        <v>448</v>
      </c>
      <c r="C429" s="15" t="s">
        <v>862</v>
      </c>
      <c r="D429" s="15" t="s">
        <v>858</v>
      </c>
      <c r="E429" s="15">
        <v>170</v>
      </c>
      <c r="F429" s="15">
        <v>13</v>
      </c>
      <c r="G429" s="15">
        <v>42</v>
      </c>
      <c r="H429" s="15">
        <v>30</v>
      </c>
      <c r="I429" s="15">
        <v>9</v>
      </c>
      <c r="J429" s="15">
        <v>0</v>
      </c>
      <c r="K429" s="15">
        <v>3</v>
      </c>
      <c r="L429" s="15">
        <v>27</v>
      </c>
      <c r="M429" s="15">
        <v>7</v>
      </c>
      <c r="N429" s="15">
        <v>45</v>
      </c>
      <c r="O429" s="15">
        <v>0</v>
      </c>
      <c r="P429" s="15">
        <v>0</v>
      </c>
      <c r="Q429" s="15">
        <v>0.24709999999999999</v>
      </c>
      <c r="R429" s="15">
        <v>0.27679999999999999</v>
      </c>
      <c r="S429" s="15">
        <v>0.35289999999999999</v>
      </c>
      <c r="T429" s="15">
        <v>62</v>
      </c>
      <c r="U429" s="15">
        <f t="shared" si="18"/>
        <v>3.674074074074074</v>
      </c>
      <c r="V429" s="15">
        <f t="shared" si="19"/>
        <v>2.2044444444444444</v>
      </c>
      <c r="W429" s="15">
        <f t="shared" si="20"/>
        <v>2.2044444444444444</v>
      </c>
    </row>
    <row r="430" spans="1:23" s="15" customFormat="1">
      <c r="A430" s="15" t="s">
        <v>128</v>
      </c>
      <c r="B430" s="15" t="s">
        <v>1627</v>
      </c>
      <c r="C430" s="15" t="s">
        <v>1</v>
      </c>
      <c r="D430" s="15" t="s">
        <v>870</v>
      </c>
      <c r="E430" s="15">
        <v>182</v>
      </c>
      <c r="F430" s="15">
        <v>16</v>
      </c>
      <c r="G430" s="15">
        <v>38</v>
      </c>
      <c r="H430" s="15">
        <v>24</v>
      </c>
      <c r="I430" s="15">
        <v>8</v>
      </c>
      <c r="J430" s="15">
        <v>0</v>
      </c>
      <c r="K430" s="15">
        <v>6</v>
      </c>
      <c r="L430" s="15">
        <v>28</v>
      </c>
      <c r="M430" s="15">
        <v>17</v>
      </c>
      <c r="N430" s="15">
        <v>62</v>
      </c>
      <c r="O430" s="15">
        <v>0</v>
      </c>
      <c r="P430" s="15">
        <v>2</v>
      </c>
      <c r="Q430" s="15">
        <v>0.20880000000000001</v>
      </c>
      <c r="R430" s="15">
        <v>0.27639999999999998</v>
      </c>
      <c r="S430" s="15">
        <v>0.35160000000000002</v>
      </c>
      <c r="T430" s="15">
        <v>61</v>
      </c>
      <c r="U430" s="15">
        <f t="shared" si="18"/>
        <v>3.6148148148148147</v>
      </c>
      <c r="V430" s="15">
        <f t="shared" si="19"/>
        <v>2.1688888888888886</v>
      </c>
      <c r="W430" s="15">
        <f t="shared" si="20"/>
        <v>2.1688888888888886</v>
      </c>
    </row>
    <row r="431" spans="1:23" s="15" customFormat="1">
      <c r="A431" s="15" t="s">
        <v>368</v>
      </c>
      <c r="B431" s="15" t="s">
        <v>985</v>
      </c>
      <c r="C431" s="15" t="s">
        <v>889</v>
      </c>
      <c r="D431" s="15" t="s">
        <v>881</v>
      </c>
      <c r="E431" s="15">
        <v>146</v>
      </c>
      <c r="F431" s="15">
        <v>15</v>
      </c>
      <c r="G431" s="15">
        <v>30</v>
      </c>
      <c r="H431" s="15">
        <v>19</v>
      </c>
      <c r="I431" s="15">
        <v>8</v>
      </c>
      <c r="J431" s="15">
        <v>2</v>
      </c>
      <c r="K431" s="15">
        <v>1</v>
      </c>
      <c r="L431" s="15">
        <v>15</v>
      </c>
      <c r="M431" s="15">
        <v>14</v>
      </c>
      <c r="N431" s="15">
        <v>30</v>
      </c>
      <c r="O431" s="15">
        <v>3</v>
      </c>
      <c r="P431" s="15">
        <v>1</v>
      </c>
      <c r="Q431" s="15">
        <v>0.20549999999999999</v>
      </c>
      <c r="R431" s="15">
        <v>0.27500000000000002</v>
      </c>
      <c r="S431" s="15">
        <v>0.30819999999999997</v>
      </c>
      <c r="T431" s="15">
        <v>61</v>
      </c>
      <c r="U431" s="15">
        <f t="shared" si="18"/>
        <v>3.6148148148148147</v>
      </c>
      <c r="V431" s="15">
        <f t="shared" si="19"/>
        <v>2.1688888888888886</v>
      </c>
      <c r="W431" s="15">
        <f t="shared" si="20"/>
        <v>2.1688888888888886</v>
      </c>
    </row>
    <row r="432" spans="1:23" s="15" customFormat="1">
      <c r="A432" s="15" t="s">
        <v>145</v>
      </c>
      <c r="B432" s="15" t="s">
        <v>359</v>
      </c>
      <c r="C432" s="15" t="s">
        <v>1</v>
      </c>
      <c r="D432" s="15" t="s">
        <v>893</v>
      </c>
      <c r="E432" s="15">
        <v>138</v>
      </c>
      <c r="F432" s="15">
        <v>15</v>
      </c>
      <c r="G432" s="15">
        <v>33</v>
      </c>
      <c r="H432" s="15">
        <v>20</v>
      </c>
      <c r="I432" s="15">
        <v>7</v>
      </c>
      <c r="J432" s="15">
        <v>0</v>
      </c>
      <c r="K432" s="15">
        <v>6</v>
      </c>
      <c r="L432" s="15">
        <v>21</v>
      </c>
      <c r="M432" s="15">
        <v>10</v>
      </c>
      <c r="N432" s="15">
        <v>44</v>
      </c>
      <c r="O432" s="15">
        <v>1</v>
      </c>
      <c r="P432" s="15">
        <v>0</v>
      </c>
      <c r="Q432" s="15">
        <v>0.23910000000000001</v>
      </c>
      <c r="R432" s="15">
        <v>0.29049999999999998</v>
      </c>
      <c r="S432" s="15">
        <v>0.42030000000000001</v>
      </c>
      <c r="T432" s="15">
        <v>61</v>
      </c>
      <c r="U432" s="15">
        <f t="shared" si="18"/>
        <v>3.6148148148148147</v>
      </c>
      <c r="V432" s="15">
        <f t="shared" si="19"/>
        <v>2.1688888888888886</v>
      </c>
      <c r="W432" s="15">
        <f t="shared" si="20"/>
        <v>2.1688888888888886</v>
      </c>
    </row>
    <row r="433" spans="1:23" s="15" customFormat="1">
      <c r="A433" s="15" t="s">
        <v>1478</v>
      </c>
      <c r="B433" s="15" t="s">
        <v>772</v>
      </c>
      <c r="C433" s="15" t="s">
        <v>862</v>
      </c>
      <c r="D433" s="15" t="s">
        <v>883</v>
      </c>
      <c r="E433" s="15">
        <v>165</v>
      </c>
      <c r="F433" s="15">
        <v>18</v>
      </c>
      <c r="G433" s="15">
        <v>39</v>
      </c>
      <c r="H433" s="15">
        <v>26</v>
      </c>
      <c r="I433" s="15">
        <v>10</v>
      </c>
      <c r="J433" s="15">
        <v>0</v>
      </c>
      <c r="K433" s="15">
        <v>3</v>
      </c>
      <c r="L433" s="15">
        <v>14</v>
      </c>
      <c r="M433" s="15">
        <v>14</v>
      </c>
      <c r="N433" s="15">
        <v>46</v>
      </c>
      <c r="O433" s="15">
        <v>0</v>
      </c>
      <c r="P433" s="15">
        <v>0</v>
      </c>
      <c r="Q433" s="15">
        <v>0.2364</v>
      </c>
      <c r="R433" s="15">
        <v>0.29609999999999997</v>
      </c>
      <c r="S433" s="15">
        <v>0.35149999999999998</v>
      </c>
      <c r="T433" s="15">
        <v>58</v>
      </c>
      <c r="U433" s="15">
        <f t="shared" si="18"/>
        <v>3.4370370370370371</v>
      </c>
      <c r="V433" s="15">
        <f t="shared" si="19"/>
        <v>2.0622222222222222</v>
      </c>
      <c r="W433" s="15">
        <f t="shared" si="20"/>
        <v>2.0622222222222222</v>
      </c>
    </row>
    <row r="434" spans="1:23" s="15" customFormat="1">
      <c r="A434" s="15" t="s">
        <v>65</v>
      </c>
      <c r="B434" s="15" t="s">
        <v>1085</v>
      </c>
      <c r="C434" s="15" t="s">
        <v>862</v>
      </c>
      <c r="D434" s="15" t="s">
        <v>869</v>
      </c>
      <c r="E434" s="15">
        <v>146</v>
      </c>
      <c r="F434" s="15">
        <v>14</v>
      </c>
      <c r="G434" s="15">
        <v>35</v>
      </c>
      <c r="H434" s="15">
        <v>25</v>
      </c>
      <c r="I434" s="15">
        <v>4</v>
      </c>
      <c r="J434" s="15">
        <v>0</v>
      </c>
      <c r="K434" s="15">
        <v>6</v>
      </c>
      <c r="L434" s="15">
        <v>17</v>
      </c>
      <c r="M434" s="15">
        <v>9</v>
      </c>
      <c r="N434" s="15">
        <v>39</v>
      </c>
      <c r="O434" s="15">
        <v>0</v>
      </c>
      <c r="P434" s="15">
        <v>0</v>
      </c>
      <c r="Q434" s="15">
        <v>0.2397</v>
      </c>
      <c r="R434" s="15">
        <v>0.28389999999999999</v>
      </c>
      <c r="S434" s="15">
        <v>0.39040000000000002</v>
      </c>
      <c r="T434" s="15">
        <v>58</v>
      </c>
      <c r="U434" s="15">
        <f t="shared" si="18"/>
        <v>3.4370370370370371</v>
      </c>
      <c r="V434" s="15">
        <f t="shared" si="19"/>
        <v>2.0622222222222222</v>
      </c>
      <c r="W434" s="15">
        <f t="shared" si="20"/>
        <v>2.0622222222222222</v>
      </c>
    </row>
    <row r="435" spans="1:23" s="15" customFormat="1">
      <c r="A435" s="15" t="s">
        <v>193</v>
      </c>
      <c r="B435" s="15" t="s">
        <v>441</v>
      </c>
      <c r="C435" s="15" t="s">
        <v>1</v>
      </c>
      <c r="D435" s="15" t="s">
        <v>869</v>
      </c>
      <c r="E435" s="15">
        <v>137</v>
      </c>
      <c r="F435" s="15">
        <v>16</v>
      </c>
      <c r="G435" s="15">
        <v>32</v>
      </c>
      <c r="H435" s="15">
        <v>22</v>
      </c>
      <c r="I435" s="15">
        <v>6</v>
      </c>
      <c r="J435" s="15">
        <v>0</v>
      </c>
      <c r="K435" s="15">
        <v>4</v>
      </c>
      <c r="L435" s="15">
        <v>13</v>
      </c>
      <c r="M435" s="15">
        <v>11</v>
      </c>
      <c r="N435" s="15">
        <v>33</v>
      </c>
      <c r="O435" s="15">
        <v>1</v>
      </c>
      <c r="P435" s="15">
        <v>1</v>
      </c>
      <c r="Q435" s="15">
        <v>0.2336</v>
      </c>
      <c r="R435" s="15">
        <v>0.29049999999999998</v>
      </c>
      <c r="S435" s="15">
        <v>0.36499999999999999</v>
      </c>
      <c r="T435" s="15">
        <v>57</v>
      </c>
      <c r="U435" s="15">
        <f t="shared" si="18"/>
        <v>3.3777777777777778</v>
      </c>
      <c r="V435" s="15">
        <f t="shared" si="19"/>
        <v>2.0266666666666664</v>
      </c>
      <c r="W435" s="15">
        <f t="shared" si="20"/>
        <v>2.0266666666666664</v>
      </c>
    </row>
    <row r="436" spans="1:23" s="15" customFormat="1">
      <c r="A436" s="15" t="s">
        <v>902</v>
      </c>
      <c r="B436" s="15" t="s">
        <v>371</v>
      </c>
      <c r="C436" s="15" t="s">
        <v>2</v>
      </c>
      <c r="D436" s="15" t="s">
        <v>869</v>
      </c>
      <c r="E436" s="15">
        <v>126</v>
      </c>
      <c r="F436" s="15">
        <v>16</v>
      </c>
      <c r="G436" s="15">
        <v>29</v>
      </c>
      <c r="H436" s="15">
        <v>16</v>
      </c>
      <c r="I436" s="15">
        <v>6</v>
      </c>
      <c r="J436" s="15">
        <v>1</v>
      </c>
      <c r="K436" s="15">
        <v>6</v>
      </c>
      <c r="L436" s="15">
        <v>16</v>
      </c>
      <c r="M436" s="15">
        <v>9</v>
      </c>
      <c r="N436" s="15">
        <v>40</v>
      </c>
      <c r="O436" s="15">
        <v>1</v>
      </c>
      <c r="P436" s="15">
        <v>1</v>
      </c>
      <c r="Q436" s="15">
        <v>0.23019999999999999</v>
      </c>
      <c r="R436" s="15">
        <v>0.28149999999999997</v>
      </c>
      <c r="S436" s="15">
        <v>0.4365</v>
      </c>
      <c r="T436" s="15">
        <v>56</v>
      </c>
      <c r="U436" s="15">
        <f t="shared" si="18"/>
        <v>3.3185185185185184</v>
      </c>
      <c r="V436" s="15">
        <f t="shared" si="19"/>
        <v>1.9911111111111111</v>
      </c>
      <c r="W436" s="15">
        <f t="shared" si="20"/>
        <v>1.9911111111111111</v>
      </c>
    </row>
    <row r="437" spans="1:23" s="15" customFormat="1">
      <c r="A437" s="15" t="s">
        <v>442</v>
      </c>
      <c r="B437" s="15" t="s">
        <v>943</v>
      </c>
      <c r="C437" s="15" t="s">
        <v>3</v>
      </c>
      <c r="D437" s="15" t="s">
        <v>873</v>
      </c>
      <c r="E437" s="15">
        <v>138</v>
      </c>
      <c r="F437" s="15">
        <v>17</v>
      </c>
      <c r="G437" s="15">
        <v>29</v>
      </c>
      <c r="H437" s="15">
        <v>14</v>
      </c>
      <c r="I437" s="15">
        <v>8</v>
      </c>
      <c r="J437" s="15">
        <v>0</v>
      </c>
      <c r="K437" s="15">
        <v>7</v>
      </c>
      <c r="L437" s="15">
        <v>21</v>
      </c>
      <c r="M437" s="15">
        <v>17</v>
      </c>
      <c r="N437" s="15">
        <v>57</v>
      </c>
      <c r="O437" s="15">
        <v>0</v>
      </c>
      <c r="P437" s="15">
        <v>0</v>
      </c>
      <c r="Q437" s="15">
        <v>0.21010000000000001</v>
      </c>
      <c r="R437" s="15">
        <v>0.29680000000000001</v>
      </c>
      <c r="S437" s="15">
        <v>0.42030000000000001</v>
      </c>
      <c r="T437" s="15">
        <v>56</v>
      </c>
      <c r="U437" s="15">
        <f t="shared" si="18"/>
        <v>3.3185185185185184</v>
      </c>
      <c r="V437" s="15">
        <f t="shared" si="19"/>
        <v>1.9911111111111111</v>
      </c>
      <c r="W437" s="15">
        <f t="shared" si="20"/>
        <v>1.9911111111111111</v>
      </c>
    </row>
    <row r="438" spans="1:23" s="15" customFormat="1">
      <c r="A438" s="15" t="s">
        <v>306</v>
      </c>
      <c r="B438" s="15" t="s">
        <v>305</v>
      </c>
      <c r="C438" s="15" t="s">
        <v>862</v>
      </c>
      <c r="D438" s="15" t="s">
        <v>890</v>
      </c>
      <c r="E438" s="15">
        <v>100</v>
      </c>
      <c r="F438" s="15">
        <v>12</v>
      </c>
      <c r="G438" s="15">
        <v>20</v>
      </c>
      <c r="H438" s="15">
        <v>11</v>
      </c>
      <c r="I438" s="15">
        <v>3</v>
      </c>
      <c r="J438" s="15">
        <v>0</v>
      </c>
      <c r="K438" s="15">
        <v>6</v>
      </c>
      <c r="L438" s="15">
        <v>16</v>
      </c>
      <c r="M438" s="15">
        <v>22</v>
      </c>
      <c r="N438" s="15">
        <v>35</v>
      </c>
      <c r="O438" s="15">
        <v>0</v>
      </c>
      <c r="P438" s="15">
        <v>0</v>
      </c>
      <c r="Q438" s="15">
        <v>0.2</v>
      </c>
      <c r="R438" s="15">
        <v>0.34429999999999999</v>
      </c>
      <c r="S438" s="15">
        <v>0.41</v>
      </c>
      <c r="T438" s="15">
        <v>56</v>
      </c>
      <c r="U438" s="15">
        <f t="shared" si="18"/>
        <v>3.3185185185185184</v>
      </c>
      <c r="V438" s="15">
        <f t="shared" si="19"/>
        <v>1.9911111111111111</v>
      </c>
      <c r="W438" s="15">
        <f t="shared" si="20"/>
        <v>1.9911111111111111</v>
      </c>
    </row>
    <row r="439" spans="1:23" s="15" customFormat="1">
      <c r="A439" s="15" t="s">
        <v>1546</v>
      </c>
      <c r="B439" s="15" t="s">
        <v>1555</v>
      </c>
      <c r="C439" s="15" t="s">
        <v>888</v>
      </c>
      <c r="D439" s="15" t="s">
        <v>873</v>
      </c>
      <c r="E439" s="15">
        <v>181</v>
      </c>
      <c r="F439" s="15">
        <v>19</v>
      </c>
      <c r="G439" s="15">
        <v>44</v>
      </c>
      <c r="H439" s="15">
        <v>29</v>
      </c>
      <c r="I439" s="15">
        <v>9</v>
      </c>
      <c r="J439" s="15">
        <v>1</v>
      </c>
      <c r="K439" s="15">
        <v>5</v>
      </c>
      <c r="L439" s="15">
        <v>14</v>
      </c>
      <c r="M439" s="15">
        <v>9</v>
      </c>
      <c r="N439" s="15">
        <v>59</v>
      </c>
      <c r="O439" s="15">
        <v>4</v>
      </c>
      <c r="P439" s="15">
        <v>2</v>
      </c>
      <c r="Q439" s="15">
        <v>0.24310000000000001</v>
      </c>
      <c r="R439" s="15">
        <v>0.27889999999999998</v>
      </c>
      <c r="S439" s="15">
        <v>0.38669999999999999</v>
      </c>
      <c r="T439" s="15">
        <v>55</v>
      </c>
      <c r="U439" s="15">
        <f t="shared" si="18"/>
        <v>3.2592592592592591</v>
      </c>
      <c r="V439" s="15">
        <f t="shared" si="19"/>
        <v>1.9555555555555553</v>
      </c>
      <c r="W439" s="15">
        <f t="shared" si="20"/>
        <v>1.9555555555555553</v>
      </c>
    </row>
    <row r="440" spans="1:23" s="15" customFormat="1">
      <c r="A440" s="15" t="s">
        <v>793</v>
      </c>
      <c r="B440" s="15" t="s">
        <v>1547</v>
      </c>
      <c r="C440" s="15" t="s">
        <v>1</v>
      </c>
      <c r="D440" s="15" t="s">
        <v>859</v>
      </c>
      <c r="E440" s="15">
        <v>160</v>
      </c>
      <c r="F440" s="15">
        <v>14</v>
      </c>
      <c r="G440" s="15">
        <v>33</v>
      </c>
      <c r="H440" s="15">
        <v>20</v>
      </c>
      <c r="I440" s="15">
        <v>8</v>
      </c>
      <c r="J440" s="15">
        <v>0</v>
      </c>
      <c r="K440" s="15">
        <v>5</v>
      </c>
      <c r="L440" s="15">
        <v>17</v>
      </c>
      <c r="M440" s="15">
        <v>16</v>
      </c>
      <c r="N440" s="15">
        <v>50</v>
      </c>
      <c r="O440" s="15">
        <v>1</v>
      </c>
      <c r="P440" s="15">
        <v>0</v>
      </c>
      <c r="Q440" s="15">
        <v>0.20619999999999999</v>
      </c>
      <c r="R440" s="15">
        <v>0.27839999999999998</v>
      </c>
      <c r="S440" s="15">
        <v>0.35</v>
      </c>
      <c r="T440" s="15">
        <v>54</v>
      </c>
      <c r="U440" s="15">
        <f t="shared" si="18"/>
        <v>3.2</v>
      </c>
      <c r="V440" s="15">
        <f t="shared" si="19"/>
        <v>1.92</v>
      </c>
      <c r="W440" s="15">
        <f t="shared" si="20"/>
        <v>1.92</v>
      </c>
    </row>
    <row r="441" spans="1:23" s="15" customFormat="1">
      <c r="A441" s="15" t="s">
        <v>246</v>
      </c>
      <c r="B441" s="15" t="s">
        <v>245</v>
      </c>
      <c r="C441" s="15" t="s">
        <v>889</v>
      </c>
      <c r="D441" s="15" t="s">
        <v>861</v>
      </c>
      <c r="E441" s="15">
        <v>98</v>
      </c>
      <c r="F441" s="15">
        <v>12</v>
      </c>
      <c r="G441" s="15">
        <v>25</v>
      </c>
      <c r="H441" s="15">
        <v>14</v>
      </c>
      <c r="I441" s="15">
        <v>6</v>
      </c>
      <c r="J441" s="15">
        <v>0</v>
      </c>
      <c r="K441" s="15">
        <v>5</v>
      </c>
      <c r="L441" s="15">
        <v>14</v>
      </c>
      <c r="M441" s="15">
        <v>5</v>
      </c>
      <c r="N441" s="15">
        <v>25</v>
      </c>
      <c r="O441" s="15">
        <v>2</v>
      </c>
      <c r="P441" s="15">
        <v>1</v>
      </c>
      <c r="Q441" s="15">
        <v>0.25509999999999999</v>
      </c>
      <c r="R441" s="15">
        <v>0.2913</v>
      </c>
      <c r="S441" s="15">
        <v>0.46939999999999998</v>
      </c>
      <c r="T441" s="15">
        <v>53</v>
      </c>
      <c r="U441" s="15">
        <f t="shared" si="18"/>
        <v>3.1407407407407408</v>
      </c>
      <c r="V441" s="15">
        <f t="shared" si="19"/>
        <v>1.8844444444444444</v>
      </c>
      <c r="W441" s="15">
        <f t="shared" si="20"/>
        <v>1.8844444444444444</v>
      </c>
    </row>
    <row r="442" spans="1:23" s="15" customFormat="1">
      <c r="A442" s="15" t="s">
        <v>1386</v>
      </c>
      <c r="B442" s="15" t="s">
        <v>1385</v>
      </c>
      <c r="C442" s="15" t="s">
        <v>888</v>
      </c>
      <c r="D442" s="15" t="s">
        <v>871</v>
      </c>
      <c r="E442" s="15">
        <v>138</v>
      </c>
      <c r="F442" s="15">
        <v>16</v>
      </c>
      <c r="G442" s="15">
        <v>33</v>
      </c>
      <c r="H442" s="15">
        <v>21</v>
      </c>
      <c r="I442" s="15">
        <v>8</v>
      </c>
      <c r="J442" s="15">
        <v>1</v>
      </c>
      <c r="K442" s="15">
        <v>3</v>
      </c>
      <c r="L442" s="15">
        <v>12</v>
      </c>
      <c r="M442" s="15">
        <v>10</v>
      </c>
      <c r="N442" s="15">
        <v>39</v>
      </c>
      <c r="O442" s="15">
        <v>2</v>
      </c>
      <c r="P442" s="15">
        <v>0</v>
      </c>
      <c r="Q442" s="15">
        <v>0.23910000000000001</v>
      </c>
      <c r="R442" s="15">
        <v>0.29049999999999998</v>
      </c>
      <c r="S442" s="15">
        <v>0.37680000000000002</v>
      </c>
      <c r="T442" s="15">
        <v>53</v>
      </c>
      <c r="U442" s="15">
        <f t="shared" si="18"/>
        <v>3.1407407407407408</v>
      </c>
      <c r="V442" s="15">
        <f t="shared" si="19"/>
        <v>1.8844444444444444</v>
      </c>
      <c r="W442" s="15">
        <f t="shared" si="20"/>
        <v>1.8844444444444444</v>
      </c>
    </row>
    <row r="443" spans="1:23" s="15" customFormat="1">
      <c r="A443" s="15" t="s">
        <v>172</v>
      </c>
      <c r="B443" s="15" t="s">
        <v>236</v>
      </c>
      <c r="C443" s="15" t="s">
        <v>862</v>
      </c>
      <c r="D443" s="15" t="s">
        <v>873</v>
      </c>
      <c r="E443" s="15">
        <v>143</v>
      </c>
      <c r="F443" s="15">
        <v>15</v>
      </c>
      <c r="G443" s="15">
        <v>32</v>
      </c>
      <c r="H443" s="15">
        <v>19</v>
      </c>
      <c r="I443" s="15">
        <v>6</v>
      </c>
      <c r="J443" s="15">
        <v>0</v>
      </c>
      <c r="K443" s="15">
        <v>7</v>
      </c>
      <c r="L443" s="15">
        <v>16</v>
      </c>
      <c r="M443" s="15">
        <v>15</v>
      </c>
      <c r="N443" s="15">
        <v>53</v>
      </c>
      <c r="O443" s="15">
        <v>1</v>
      </c>
      <c r="P443" s="15">
        <v>0</v>
      </c>
      <c r="Q443" s="15">
        <v>0.2238</v>
      </c>
      <c r="R443" s="15">
        <v>0.29749999999999999</v>
      </c>
      <c r="S443" s="15">
        <v>0.41260000000000002</v>
      </c>
      <c r="T443" s="15">
        <v>53</v>
      </c>
      <c r="U443" s="15">
        <f t="shared" si="18"/>
        <v>3.1407407407407408</v>
      </c>
      <c r="V443" s="15">
        <f t="shared" si="19"/>
        <v>1.8844444444444444</v>
      </c>
      <c r="W443" s="15">
        <f t="shared" si="20"/>
        <v>1.8844444444444444</v>
      </c>
    </row>
    <row r="444" spans="1:23" s="15" customFormat="1">
      <c r="A444" s="15" t="s">
        <v>379</v>
      </c>
      <c r="B444" s="15" t="s">
        <v>378</v>
      </c>
      <c r="C444" s="15" t="s">
        <v>3</v>
      </c>
      <c r="D444" s="15" t="s">
        <v>871</v>
      </c>
      <c r="E444" s="15">
        <v>176</v>
      </c>
      <c r="F444" s="15">
        <v>19</v>
      </c>
      <c r="G444" s="15">
        <v>38</v>
      </c>
      <c r="H444" s="15">
        <v>28</v>
      </c>
      <c r="I444" s="15">
        <v>7</v>
      </c>
      <c r="J444" s="15">
        <v>0</v>
      </c>
      <c r="K444" s="15">
        <v>3</v>
      </c>
      <c r="L444" s="15">
        <v>15</v>
      </c>
      <c r="M444" s="15">
        <v>14</v>
      </c>
      <c r="N444" s="15">
        <v>54</v>
      </c>
      <c r="O444" s="15">
        <v>7</v>
      </c>
      <c r="P444" s="15">
        <v>2</v>
      </c>
      <c r="Q444" s="15">
        <v>0.21590000000000001</v>
      </c>
      <c r="R444" s="15">
        <v>0.2737</v>
      </c>
      <c r="S444" s="15">
        <v>0.30680000000000002</v>
      </c>
      <c r="T444" s="15">
        <v>53</v>
      </c>
      <c r="U444" s="15">
        <f t="shared" si="18"/>
        <v>3.1407407407407408</v>
      </c>
      <c r="V444" s="15">
        <f t="shared" si="19"/>
        <v>1.8844444444444444</v>
      </c>
      <c r="W444" s="15">
        <f t="shared" si="20"/>
        <v>1.8844444444444444</v>
      </c>
    </row>
    <row r="445" spans="1:23" s="15" customFormat="1">
      <c r="A445" s="15" t="s">
        <v>1365</v>
      </c>
      <c r="B445" s="15" t="s">
        <v>1364</v>
      </c>
      <c r="C445" s="15" t="s">
        <v>889</v>
      </c>
      <c r="D445" s="15" t="s">
        <v>867</v>
      </c>
      <c r="E445" s="15">
        <v>100</v>
      </c>
      <c r="F445" s="15">
        <v>17</v>
      </c>
      <c r="G445" s="15">
        <v>26</v>
      </c>
      <c r="H445" s="15">
        <v>20</v>
      </c>
      <c r="I445" s="15">
        <v>3</v>
      </c>
      <c r="J445" s="15">
        <v>2</v>
      </c>
      <c r="K445" s="15">
        <v>1</v>
      </c>
      <c r="L445" s="15">
        <v>11</v>
      </c>
      <c r="M445" s="15">
        <v>9</v>
      </c>
      <c r="N445" s="15">
        <v>28</v>
      </c>
      <c r="O445" s="15">
        <v>8</v>
      </c>
      <c r="P445" s="15">
        <v>0</v>
      </c>
      <c r="Q445" s="15">
        <v>0.26</v>
      </c>
      <c r="R445" s="15">
        <v>0.3211</v>
      </c>
      <c r="S445" s="15">
        <v>0.36</v>
      </c>
      <c r="T445" s="15">
        <v>53</v>
      </c>
      <c r="U445" s="15">
        <f t="shared" si="18"/>
        <v>3.1407407407407408</v>
      </c>
      <c r="V445" s="15">
        <f t="shared" si="19"/>
        <v>1.8844444444444444</v>
      </c>
      <c r="W445" s="15">
        <f t="shared" si="20"/>
        <v>1.8844444444444444</v>
      </c>
    </row>
    <row r="446" spans="1:23" s="15" customFormat="1">
      <c r="A446" s="15" t="s">
        <v>373</v>
      </c>
      <c r="B446" s="15" t="s">
        <v>288</v>
      </c>
      <c r="C446" s="15" t="s">
        <v>888</v>
      </c>
      <c r="D446" s="15" t="s">
        <v>882</v>
      </c>
      <c r="E446" s="15">
        <v>105</v>
      </c>
      <c r="F446" s="15">
        <v>11</v>
      </c>
      <c r="G446" s="15">
        <v>27</v>
      </c>
      <c r="H446" s="15">
        <v>18</v>
      </c>
      <c r="I446" s="15">
        <v>6</v>
      </c>
      <c r="J446" s="15">
        <v>0</v>
      </c>
      <c r="K446" s="15">
        <v>3</v>
      </c>
      <c r="L446" s="15">
        <v>13</v>
      </c>
      <c r="M446" s="15">
        <v>12</v>
      </c>
      <c r="N446" s="15">
        <v>26</v>
      </c>
      <c r="O446" s="15">
        <v>1</v>
      </c>
      <c r="P446" s="15">
        <v>1</v>
      </c>
      <c r="Q446" s="15">
        <v>0.2571</v>
      </c>
      <c r="R446" s="15">
        <v>0.33329999999999999</v>
      </c>
      <c r="S446" s="15">
        <v>0.4</v>
      </c>
      <c r="T446" s="15">
        <v>52</v>
      </c>
      <c r="U446" s="15">
        <f t="shared" si="18"/>
        <v>3.0814814814814815</v>
      </c>
      <c r="V446" s="15">
        <f t="shared" si="19"/>
        <v>1.8488888888888888</v>
      </c>
      <c r="W446" s="15">
        <f t="shared" si="20"/>
        <v>1.8488888888888888</v>
      </c>
    </row>
    <row r="447" spans="1:23" s="15" customFormat="1">
      <c r="A447" s="15" t="s">
        <v>48</v>
      </c>
      <c r="B447" s="15" t="s">
        <v>341</v>
      </c>
      <c r="C447" s="15" t="s">
        <v>862</v>
      </c>
      <c r="D447" s="15" t="s">
        <v>1068</v>
      </c>
      <c r="E447" s="15">
        <v>206</v>
      </c>
      <c r="F447" s="15">
        <v>17</v>
      </c>
      <c r="G447" s="15">
        <v>41</v>
      </c>
      <c r="H447" s="15">
        <v>27</v>
      </c>
      <c r="I447" s="15">
        <v>9</v>
      </c>
      <c r="J447" s="15">
        <v>0</v>
      </c>
      <c r="K447" s="15">
        <v>5</v>
      </c>
      <c r="L447" s="15">
        <v>23</v>
      </c>
      <c r="M447" s="15">
        <v>15</v>
      </c>
      <c r="N447" s="15">
        <v>69</v>
      </c>
      <c r="O447" s="15">
        <v>0</v>
      </c>
      <c r="P447" s="15">
        <v>0</v>
      </c>
      <c r="Q447" s="15">
        <v>0.19900000000000001</v>
      </c>
      <c r="R447" s="15">
        <v>0.25340000000000001</v>
      </c>
      <c r="S447" s="15">
        <v>0.3155</v>
      </c>
      <c r="T447" s="15">
        <v>51</v>
      </c>
      <c r="U447" s="15">
        <f t="shared" si="18"/>
        <v>3.0222222222222221</v>
      </c>
      <c r="V447" s="15">
        <f t="shared" si="19"/>
        <v>1.8133333333333332</v>
      </c>
      <c r="W447" s="15">
        <f t="shared" si="20"/>
        <v>1.8133333333333332</v>
      </c>
    </row>
    <row r="448" spans="1:23" s="15" customFormat="1">
      <c r="A448" s="15" t="s">
        <v>137</v>
      </c>
      <c r="B448" s="15" t="s">
        <v>136</v>
      </c>
      <c r="C448" s="15" t="s">
        <v>894</v>
      </c>
      <c r="D448" s="15" t="s">
        <v>882</v>
      </c>
      <c r="E448" s="15">
        <v>146</v>
      </c>
      <c r="F448" s="15">
        <v>14</v>
      </c>
      <c r="G448" s="15">
        <v>35</v>
      </c>
      <c r="H448" s="15">
        <v>26</v>
      </c>
      <c r="I448" s="15">
        <v>6</v>
      </c>
      <c r="J448" s="15">
        <v>1</v>
      </c>
      <c r="K448" s="15">
        <v>2</v>
      </c>
      <c r="L448" s="15">
        <v>14</v>
      </c>
      <c r="M448" s="15">
        <v>10</v>
      </c>
      <c r="N448" s="15">
        <v>37</v>
      </c>
      <c r="O448" s="15">
        <v>2</v>
      </c>
      <c r="P448" s="15">
        <v>2</v>
      </c>
      <c r="Q448" s="15">
        <v>0.2397</v>
      </c>
      <c r="R448" s="15">
        <v>0.28849999999999998</v>
      </c>
      <c r="S448" s="15">
        <v>0.33560000000000001</v>
      </c>
      <c r="T448" s="15">
        <v>50</v>
      </c>
      <c r="U448" s="15">
        <f t="shared" si="18"/>
        <v>2.9629629629629628</v>
      </c>
      <c r="V448" s="15">
        <f t="shared" si="19"/>
        <v>1.7777777777777777</v>
      </c>
      <c r="W448" s="15">
        <f t="shared" si="20"/>
        <v>1.7777777777777777</v>
      </c>
    </row>
    <row r="449" spans="1:23" s="15" customFormat="1">
      <c r="A449" s="15" t="s">
        <v>898</v>
      </c>
      <c r="B449" s="15" t="s">
        <v>931</v>
      </c>
      <c r="C449" s="15" t="s">
        <v>888</v>
      </c>
      <c r="D449" s="15" t="s">
        <v>890</v>
      </c>
      <c r="E449" s="15">
        <v>96</v>
      </c>
      <c r="F449" s="15">
        <v>12</v>
      </c>
      <c r="G449" s="15">
        <v>24</v>
      </c>
      <c r="H449" s="15">
        <v>16</v>
      </c>
      <c r="I449" s="15">
        <v>4</v>
      </c>
      <c r="J449" s="15">
        <v>1</v>
      </c>
      <c r="K449" s="15">
        <v>3</v>
      </c>
      <c r="L449" s="15">
        <v>11</v>
      </c>
      <c r="M449" s="15">
        <v>4</v>
      </c>
      <c r="N449" s="15">
        <v>22</v>
      </c>
      <c r="O449" s="15">
        <v>7</v>
      </c>
      <c r="P449" s="15">
        <v>2</v>
      </c>
      <c r="Q449" s="15">
        <v>0.25</v>
      </c>
      <c r="R449" s="15">
        <v>0.28000000000000003</v>
      </c>
      <c r="S449" s="15">
        <v>0.40620000000000001</v>
      </c>
      <c r="T449" s="15">
        <v>49</v>
      </c>
      <c r="U449" s="15">
        <f t="shared" si="18"/>
        <v>2.9037037037037039</v>
      </c>
      <c r="V449" s="15">
        <f t="shared" si="19"/>
        <v>1.7422222222222223</v>
      </c>
      <c r="W449" s="15">
        <f t="shared" si="20"/>
        <v>1.7422222222222223</v>
      </c>
    </row>
    <row r="450" spans="1:23" s="15" customFormat="1">
      <c r="A450" s="15" t="s">
        <v>29</v>
      </c>
      <c r="B450" s="15" t="s">
        <v>159</v>
      </c>
      <c r="C450" s="15" t="s">
        <v>862</v>
      </c>
      <c r="D450" s="15" t="s">
        <v>866</v>
      </c>
      <c r="E450" s="15">
        <v>128</v>
      </c>
      <c r="F450" s="15">
        <v>12</v>
      </c>
      <c r="G450" s="15">
        <v>29</v>
      </c>
      <c r="H450" s="15">
        <v>20</v>
      </c>
      <c r="I450" s="15">
        <v>7</v>
      </c>
      <c r="J450" s="15">
        <v>1</v>
      </c>
      <c r="K450" s="15">
        <v>1</v>
      </c>
      <c r="L450" s="15">
        <v>14</v>
      </c>
      <c r="M450" s="15">
        <v>7</v>
      </c>
      <c r="N450" s="15">
        <v>24</v>
      </c>
      <c r="O450" s="15">
        <v>0</v>
      </c>
      <c r="P450" s="15">
        <v>1</v>
      </c>
      <c r="Q450" s="15">
        <v>0.2266</v>
      </c>
      <c r="R450" s="15">
        <v>0.26669999999999999</v>
      </c>
      <c r="S450" s="15">
        <v>0.32029999999999997</v>
      </c>
      <c r="T450" s="15">
        <v>49</v>
      </c>
      <c r="U450" s="15">
        <f t="shared" si="18"/>
        <v>2.9037037037037039</v>
      </c>
      <c r="V450" s="15">
        <f t="shared" si="19"/>
        <v>1.7422222222222223</v>
      </c>
      <c r="W450" s="15">
        <f t="shared" si="20"/>
        <v>1.7422222222222223</v>
      </c>
    </row>
    <row r="451" spans="1:23" s="15" customFormat="1">
      <c r="A451" s="15" t="s">
        <v>181</v>
      </c>
      <c r="B451" s="15" t="s">
        <v>1250</v>
      </c>
      <c r="C451" s="15" t="s">
        <v>888</v>
      </c>
      <c r="D451" s="15" t="s">
        <v>868</v>
      </c>
      <c r="E451" s="15">
        <v>82</v>
      </c>
      <c r="F451" s="15">
        <v>13</v>
      </c>
      <c r="G451" s="15">
        <v>21</v>
      </c>
      <c r="H451" s="15">
        <v>13</v>
      </c>
      <c r="I451" s="15">
        <v>4</v>
      </c>
      <c r="J451" s="15">
        <v>0</v>
      </c>
      <c r="K451" s="15">
        <v>4</v>
      </c>
      <c r="L451" s="15">
        <v>15</v>
      </c>
      <c r="M451" s="15">
        <v>12</v>
      </c>
      <c r="N451" s="15">
        <v>28</v>
      </c>
      <c r="O451" s="15">
        <v>0</v>
      </c>
      <c r="P451" s="15">
        <v>0</v>
      </c>
      <c r="Q451" s="15">
        <v>0.25609999999999999</v>
      </c>
      <c r="R451" s="15">
        <v>0.35110000000000002</v>
      </c>
      <c r="S451" s="15">
        <v>0.45119999999999999</v>
      </c>
      <c r="T451" s="15">
        <v>49</v>
      </c>
      <c r="U451" s="15">
        <f t="shared" ref="U451:U514" si="21">T451/16.875</f>
        <v>2.9037037037037039</v>
      </c>
      <c r="V451" s="15">
        <f t="shared" ref="V451:V514" si="22">IF(T451 &gt;= 500,U451*1.1,IF(T451 &gt; 400,U451,IF(T451&gt;300,U451*0.9,IF(T451&gt;200,U451*0.8,IF(T451&gt;100,U451*0.7,U451*0.6)))))</f>
        <v>1.7422222222222223</v>
      </c>
      <c r="W451" s="15">
        <f t="shared" ref="W451:W514" si="23">IF(V451 &lt; 1.5,1,V451)</f>
        <v>1.7422222222222223</v>
      </c>
    </row>
    <row r="452" spans="1:23" s="15" customFormat="1">
      <c r="A452" s="15" t="s">
        <v>72</v>
      </c>
      <c r="B452" s="15" t="s">
        <v>71</v>
      </c>
      <c r="C452" s="15" t="s">
        <v>1</v>
      </c>
      <c r="D452" s="15" t="s">
        <v>856</v>
      </c>
      <c r="E452" s="15">
        <v>117</v>
      </c>
      <c r="F452" s="15">
        <v>14</v>
      </c>
      <c r="G452" s="15">
        <v>29</v>
      </c>
      <c r="H452" s="15">
        <v>19</v>
      </c>
      <c r="I452" s="15">
        <v>6</v>
      </c>
      <c r="J452" s="15">
        <v>0</v>
      </c>
      <c r="K452" s="15">
        <v>4</v>
      </c>
      <c r="L452" s="15">
        <v>13</v>
      </c>
      <c r="M452" s="15">
        <v>10</v>
      </c>
      <c r="N452" s="15">
        <v>35</v>
      </c>
      <c r="O452" s="15">
        <v>0</v>
      </c>
      <c r="P452" s="15">
        <v>0</v>
      </c>
      <c r="Q452" s="15">
        <v>0.24790000000000001</v>
      </c>
      <c r="R452" s="15">
        <v>0.30709999999999998</v>
      </c>
      <c r="S452" s="15">
        <v>0.4017</v>
      </c>
      <c r="T452" s="15">
        <v>49</v>
      </c>
      <c r="U452" s="15">
        <f t="shared" si="21"/>
        <v>2.9037037037037039</v>
      </c>
      <c r="V452" s="15">
        <f t="shared" si="22"/>
        <v>1.7422222222222223</v>
      </c>
      <c r="W452" s="15">
        <f t="shared" si="23"/>
        <v>1.7422222222222223</v>
      </c>
    </row>
    <row r="453" spans="1:23" s="15" customFormat="1">
      <c r="A453" s="15" t="s">
        <v>365</v>
      </c>
      <c r="B453" s="15" t="s">
        <v>364</v>
      </c>
      <c r="C453" s="15" t="s">
        <v>889</v>
      </c>
      <c r="D453" s="15" t="s">
        <v>883</v>
      </c>
      <c r="E453" s="15">
        <v>110</v>
      </c>
      <c r="F453" s="15">
        <v>17</v>
      </c>
      <c r="G453" s="15">
        <v>27</v>
      </c>
      <c r="H453" s="15">
        <v>23</v>
      </c>
      <c r="I453" s="15">
        <v>2</v>
      </c>
      <c r="J453" s="15">
        <v>1</v>
      </c>
      <c r="K453" s="15">
        <v>1</v>
      </c>
      <c r="L453" s="15">
        <v>7</v>
      </c>
      <c r="M453" s="15">
        <v>9</v>
      </c>
      <c r="N453" s="15">
        <v>23</v>
      </c>
      <c r="O453" s="15">
        <v>5</v>
      </c>
      <c r="P453" s="15">
        <v>2</v>
      </c>
      <c r="Q453" s="15">
        <v>0.2455</v>
      </c>
      <c r="R453" s="15">
        <v>0.30249999999999999</v>
      </c>
      <c r="S453" s="15">
        <v>0.30909999999999999</v>
      </c>
      <c r="T453" s="15">
        <v>47</v>
      </c>
      <c r="U453" s="15">
        <f t="shared" si="21"/>
        <v>2.7851851851851852</v>
      </c>
      <c r="V453" s="15">
        <f t="shared" si="22"/>
        <v>1.671111111111111</v>
      </c>
      <c r="W453" s="15">
        <f t="shared" si="23"/>
        <v>1.671111111111111</v>
      </c>
    </row>
    <row r="454" spans="1:23" s="15" customFormat="1">
      <c r="A454" s="15" t="s">
        <v>220</v>
      </c>
      <c r="B454" s="15" t="s">
        <v>1521</v>
      </c>
      <c r="C454" s="15" t="s">
        <v>888</v>
      </c>
      <c r="D454" s="15" t="s">
        <v>869</v>
      </c>
      <c r="E454" s="15">
        <v>86</v>
      </c>
      <c r="F454" s="15">
        <v>12</v>
      </c>
      <c r="G454" s="15">
        <v>30</v>
      </c>
      <c r="H454" s="15">
        <v>22</v>
      </c>
      <c r="I454" s="15">
        <v>5</v>
      </c>
      <c r="J454" s="15">
        <v>0</v>
      </c>
      <c r="K454" s="15">
        <v>3</v>
      </c>
      <c r="L454" s="15">
        <v>12</v>
      </c>
      <c r="M454" s="15">
        <v>3</v>
      </c>
      <c r="N454" s="15">
        <v>24</v>
      </c>
      <c r="O454" s="15">
        <v>0</v>
      </c>
      <c r="P454" s="15">
        <v>0</v>
      </c>
      <c r="Q454" s="15">
        <v>0.3488</v>
      </c>
      <c r="R454" s="15">
        <v>0.37080000000000002</v>
      </c>
      <c r="S454" s="15">
        <v>0.51160000000000005</v>
      </c>
      <c r="T454" s="15">
        <v>47</v>
      </c>
      <c r="U454" s="15">
        <f t="shared" si="21"/>
        <v>2.7851851851851852</v>
      </c>
      <c r="V454" s="15">
        <f t="shared" si="22"/>
        <v>1.671111111111111</v>
      </c>
      <c r="W454" s="15">
        <f t="shared" si="23"/>
        <v>1.671111111111111</v>
      </c>
    </row>
    <row r="455" spans="1:23" s="15" customFormat="1">
      <c r="A455" s="15" t="s">
        <v>1847</v>
      </c>
      <c r="B455" s="15" t="s">
        <v>1846</v>
      </c>
      <c r="C455" s="15" t="s">
        <v>894</v>
      </c>
      <c r="D455" s="15" t="s">
        <v>874</v>
      </c>
      <c r="E455" s="15">
        <v>320</v>
      </c>
      <c r="F455" s="15">
        <v>28</v>
      </c>
      <c r="G455" s="15">
        <v>65</v>
      </c>
      <c r="H455" s="15">
        <v>46</v>
      </c>
      <c r="I455" s="15">
        <v>13</v>
      </c>
      <c r="J455" s="15">
        <v>3</v>
      </c>
      <c r="K455" s="15">
        <v>3</v>
      </c>
      <c r="L455" s="15">
        <v>24</v>
      </c>
      <c r="M455" s="15">
        <v>18</v>
      </c>
      <c r="N455" s="15">
        <v>117</v>
      </c>
      <c r="O455" s="15">
        <v>1</v>
      </c>
      <c r="P455" s="15">
        <v>0</v>
      </c>
      <c r="Q455" s="15">
        <v>0.2031</v>
      </c>
      <c r="R455" s="15">
        <v>0.24560000000000001</v>
      </c>
      <c r="S455" s="15">
        <v>0.29060000000000002</v>
      </c>
      <c r="T455" s="15">
        <v>47</v>
      </c>
      <c r="U455" s="15">
        <f t="shared" si="21"/>
        <v>2.7851851851851852</v>
      </c>
      <c r="V455" s="15">
        <f t="shared" si="22"/>
        <v>1.671111111111111</v>
      </c>
      <c r="W455" s="15">
        <f t="shared" si="23"/>
        <v>1.671111111111111</v>
      </c>
    </row>
    <row r="456" spans="1:23" s="15" customFormat="1">
      <c r="A456" s="15" t="s">
        <v>78</v>
      </c>
      <c r="B456" s="15" t="s">
        <v>77</v>
      </c>
      <c r="C456" s="15" t="s">
        <v>1</v>
      </c>
      <c r="D456" s="15" t="s">
        <v>869</v>
      </c>
      <c r="E456" s="15">
        <v>113</v>
      </c>
      <c r="F456" s="15">
        <v>14</v>
      </c>
      <c r="G456" s="15">
        <v>28</v>
      </c>
      <c r="H456" s="15">
        <v>20</v>
      </c>
      <c r="I456" s="15">
        <v>5</v>
      </c>
      <c r="J456" s="15">
        <v>0</v>
      </c>
      <c r="K456" s="15">
        <v>3</v>
      </c>
      <c r="L456" s="15">
        <v>14</v>
      </c>
      <c r="M456" s="15">
        <v>10</v>
      </c>
      <c r="N456" s="15">
        <v>34</v>
      </c>
      <c r="O456" s="15">
        <v>0</v>
      </c>
      <c r="P456" s="15">
        <v>0</v>
      </c>
      <c r="Q456" s="15">
        <v>0.24779999999999999</v>
      </c>
      <c r="R456" s="15">
        <v>0.30890000000000001</v>
      </c>
      <c r="S456" s="15">
        <v>0.37169999999999997</v>
      </c>
      <c r="T456" s="15">
        <v>46</v>
      </c>
      <c r="U456" s="15">
        <f t="shared" si="21"/>
        <v>2.7259259259259259</v>
      </c>
      <c r="V456" s="15">
        <f t="shared" si="22"/>
        <v>1.6355555555555554</v>
      </c>
      <c r="W456" s="15">
        <f t="shared" si="23"/>
        <v>1.6355555555555554</v>
      </c>
    </row>
    <row r="457" spans="1:23" s="15" customFormat="1">
      <c r="A457" s="15" t="s">
        <v>349</v>
      </c>
      <c r="B457" s="15" t="s">
        <v>101</v>
      </c>
      <c r="C457" s="15" t="s">
        <v>892</v>
      </c>
      <c r="D457" s="15" t="s">
        <v>877</v>
      </c>
      <c r="E457" s="15">
        <v>102</v>
      </c>
      <c r="F457" s="15">
        <v>12</v>
      </c>
      <c r="G457" s="15">
        <v>23</v>
      </c>
      <c r="H457" s="15">
        <v>14</v>
      </c>
      <c r="I457" s="15">
        <v>4</v>
      </c>
      <c r="J457" s="15">
        <v>0</v>
      </c>
      <c r="K457" s="15">
        <v>5</v>
      </c>
      <c r="L457" s="15">
        <v>14</v>
      </c>
      <c r="M457" s="15">
        <v>9</v>
      </c>
      <c r="N457" s="15">
        <v>31</v>
      </c>
      <c r="O457" s="15">
        <v>1</v>
      </c>
      <c r="P457" s="15">
        <v>1</v>
      </c>
      <c r="Q457" s="15">
        <v>0.22550000000000001</v>
      </c>
      <c r="R457" s="15">
        <v>0.2883</v>
      </c>
      <c r="S457" s="15">
        <v>0.4118</v>
      </c>
      <c r="T457" s="15">
        <v>46</v>
      </c>
      <c r="U457" s="15">
        <f t="shared" si="21"/>
        <v>2.7259259259259259</v>
      </c>
      <c r="V457" s="15">
        <f t="shared" si="22"/>
        <v>1.6355555555555554</v>
      </c>
      <c r="W457" s="15">
        <f t="shared" si="23"/>
        <v>1.6355555555555554</v>
      </c>
    </row>
    <row r="458" spans="1:23" s="15" customFormat="1">
      <c r="A458" s="15" t="s">
        <v>44</v>
      </c>
      <c r="B458" s="15" t="s">
        <v>1074</v>
      </c>
      <c r="C458" s="15" t="s">
        <v>892</v>
      </c>
      <c r="D458" s="15" t="s">
        <v>873</v>
      </c>
      <c r="E458" s="15">
        <v>106</v>
      </c>
      <c r="F458" s="15">
        <v>13</v>
      </c>
      <c r="G458" s="15">
        <v>24</v>
      </c>
      <c r="H458" s="15">
        <v>15</v>
      </c>
      <c r="I458" s="15">
        <v>7</v>
      </c>
      <c r="J458" s="15">
        <v>1</v>
      </c>
      <c r="K458" s="15">
        <v>1</v>
      </c>
      <c r="L458" s="15">
        <v>7</v>
      </c>
      <c r="M458" s="15">
        <v>14</v>
      </c>
      <c r="N458" s="15">
        <v>25</v>
      </c>
      <c r="O458" s="15">
        <v>3</v>
      </c>
      <c r="P458" s="15">
        <v>2</v>
      </c>
      <c r="Q458" s="15">
        <v>0.22639999999999999</v>
      </c>
      <c r="R458" s="15">
        <v>0.31669999999999998</v>
      </c>
      <c r="S458" s="15">
        <v>0.33960000000000001</v>
      </c>
      <c r="T458" s="15">
        <v>46</v>
      </c>
      <c r="U458" s="15">
        <f t="shared" si="21"/>
        <v>2.7259259259259259</v>
      </c>
      <c r="V458" s="15">
        <f t="shared" si="22"/>
        <v>1.6355555555555554</v>
      </c>
      <c r="W458" s="15">
        <f t="shared" si="23"/>
        <v>1.6355555555555554</v>
      </c>
    </row>
    <row r="459" spans="1:23" s="15" customFormat="1">
      <c r="A459" s="15" t="s">
        <v>900</v>
      </c>
      <c r="B459" s="15" t="s">
        <v>933</v>
      </c>
      <c r="C459" s="15" t="s">
        <v>862</v>
      </c>
      <c r="D459" s="15" t="s">
        <v>876</v>
      </c>
      <c r="E459" s="15">
        <v>133</v>
      </c>
      <c r="F459" s="15">
        <v>11</v>
      </c>
      <c r="G459" s="15">
        <v>37</v>
      </c>
      <c r="H459" s="15">
        <v>29</v>
      </c>
      <c r="I459" s="15">
        <v>7</v>
      </c>
      <c r="J459" s="15">
        <v>0</v>
      </c>
      <c r="K459" s="15">
        <v>1</v>
      </c>
      <c r="L459" s="15">
        <v>12</v>
      </c>
      <c r="M459" s="15">
        <v>4</v>
      </c>
      <c r="N459" s="15">
        <v>28</v>
      </c>
      <c r="O459" s="15">
        <v>0</v>
      </c>
      <c r="P459" s="15">
        <v>0</v>
      </c>
      <c r="Q459" s="15">
        <v>0.2782</v>
      </c>
      <c r="R459" s="15">
        <v>0.29930000000000001</v>
      </c>
      <c r="S459" s="15">
        <v>0.35339999999999999</v>
      </c>
      <c r="T459" s="15">
        <v>46</v>
      </c>
      <c r="U459" s="15">
        <f t="shared" si="21"/>
        <v>2.7259259259259259</v>
      </c>
      <c r="V459" s="15">
        <f t="shared" si="22"/>
        <v>1.6355555555555554</v>
      </c>
      <c r="W459" s="15">
        <f t="shared" si="23"/>
        <v>1.6355555555555554</v>
      </c>
    </row>
    <row r="460" spans="1:23" s="15" customFormat="1">
      <c r="A460" s="15" t="s">
        <v>518</v>
      </c>
      <c r="B460" s="15" t="s">
        <v>517</v>
      </c>
      <c r="C460" s="15" t="s">
        <v>892</v>
      </c>
      <c r="D460" s="15" t="s">
        <v>873</v>
      </c>
      <c r="E460" s="15">
        <v>127</v>
      </c>
      <c r="F460" s="15">
        <v>16</v>
      </c>
      <c r="G460" s="15">
        <v>26</v>
      </c>
      <c r="H460" s="15">
        <v>17</v>
      </c>
      <c r="I460" s="15">
        <v>5</v>
      </c>
      <c r="J460" s="15">
        <v>1</v>
      </c>
      <c r="K460" s="15">
        <v>3</v>
      </c>
      <c r="L460" s="15">
        <v>12</v>
      </c>
      <c r="M460" s="15">
        <v>11</v>
      </c>
      <c r="N460" s="15">
        <v>37</v>
      </c>
      <c r="O460" s="15">
        <v>1</v>
      </c>
      <c r="P460" s="15">
        <v>0</v>
      </c>
      <c r="Q460" s="15">
        <v>0.20469999999999999</v>
      </c>
      <c r="R460" s="15">
        <v>0.2681</v>
      </c>
      <c r="S460" s="15">
        <v>0.33069999999999999</v>
      </c>
      <c r="T460" s="15">
        <v>45</v>
      </c>
      <c r="U460" s="15">
        <f t="shared" si="21"/>
        <v>2.6666666666666665</v>
      </c>
      <c r="V460" s="15">
        <f t="shared" si="22"/>
        <v>1.5999999999999999</v>
      </c>
      <c r="W460" s="15">
        <f t="shared" si="23"/>
        <v>1.5999999999999999</v>
      </c>
    </row>
    <row r="461" spans="1:23" s="15" customFormat="1">
      <c r="A461" s="15" t="s">
        <v>492</v>
      </c>
      <c r="B461" s="15" t="s">
        <v>491</v>
      </c>
      <c r="C461" s="15" t="s">
        <v>862</v>
      </c>
      <c r="D461" s="15" t="s">
        <v>859</v>
      </c>
      <c r="E461" s="15">
        <v>124</v>
      </c>
      <c r="F461" s="15">
        <v>10</v>
      </c>
      <c r="G461" s="15">
        <v>28</v>
      </c>
      <c r="H461" s="15">
        <v>22</v>
      </c>
      <c r="I461" s="15">
        <v>5</v>
      </c>
      <c r="J461" s="15">
        <v>0</v>
      </c>
      <c r="K461" s="15">
        <v>1</v>
      </c>
      <c r="L461" s="15">
        <v>10</v>
      </c>
      <c r="M461" s="15">
        <v>10</v>
      </c>
      <c r="N461" s="15">
        <v>21</v>
      </c>
      <c r="O461" s="15">
        <v>0</v>
      </c>
      <c r="P461" s="15">
        <v>0</v>
      </c>
      <c r="Q461" s="15">
        <v>0.2258</v>
      </c>
      <c r="R461" s="15">
        <v>0.28360000000000002</v>
      </c>
      <c r="S461" s="15">
        <v>0.2903</v>
      </c>
      <c r="T461" s="15">
        <v>45</v>
      </c>
      <c r="U461" s="15">
        <f t="shared" si="21"/>
        <v>2.6666666666666665</v>
      </c>
      <c r="V461" s="15">
        <f t="shared" si="22"/>
        <v>1.5999999999999999</v>
      </c>
      <c r="W461" s="15">
        <f t="shared" si="23"/>
        <v>1.5999999999999999</v>
      </c>
    </row>
    <row r="462" spans="1:23" s="15" customFormat="1">
      <c r="A462" s="15" t="s">
        <v>145</v>
      </c>
      <c r="B462" s="15" t="s">
        <v>243</v>
      </c>
      <c r="C462" s="15" t="s">
        <v>2</v>
      </c>
      <c r="D462" s="15" t="s">
        <v>885</v>
      </c>
      <c r="E462" s="15">
        <v>120</v>
      </c>
      <c r="F462" s="15">
        <v>14</v>
      </c>
      <c r="G462" s="15">
        <v>28</v>
      </c>
      <c r="H462" s="15">
        <v>17</v>
      </c>
      <c r="I462" s="15">
        <v>6</v>
      </c>
      <c r="J462" s="15">
        <v>1</v>
      </c>
      <c r="K462" s="15">
        <v>4</v>
      </c>
      <c r="L462" s="15">
        <v>11</v>
      </c>
      <c r="M462" s="15">
        <v>7</v>
      </c>
      <c r="N462" s="15">
        <v>38</v>
      </c>
      <c r="O462" s="15">
        <v>4</v>
      </c>
      <c r="P462" s="15">
        <v>1</v>
      </c>
      <c r="Q462" s="15">
        <v>0.23330000000000001</v>
      </c>
      <c r="R462" s="15">
        <v>0.27560000000000001</v>
      </c>
      <c r="S462" s="15">
        <v>0.4</v>
      </c>
      <c r="T462" s="15">
        <v>45</v>
      </c>
      <c r="U462" s="15">
        <f t="shared" si="21"/>
        <v>2.6666666666666665</v>
      </c>
      <c r="V462" s="15">
        <f t="shared" si="22"/>
        <v>1.5999999999999999</v>
      </c>
      <c r="W462" s="15">
        <f t="shared" si="23"/>
        <v>1.5999999999999999</v>
      </c>
    </row>
    <row r="463" spans="1:23" s="15" customFormat="1">
      <c r="A463" s="15" t="s">
        <v>228</v>
      </c>
      <c r="B463" s="15" t="s">
        <v>1935</v>
      </c>
      <c r="C463" s="15" t="s">
        <v>3</v>
      </c>
      <c r="D463" s="15" t="s">
        <v>863</v>
      </c>
      <c r="E463" s="15">
        <v>67</v>
      </c>
      <c r="F463" s="15">
        <v>5</v>
      </c>
      <c r="G463" s="15">
        <v>23</v>
      </c>
      <c r="H463" s="15">
        <v>16</v>
      </c>
      <c r="I463" s="15">
        <v>6</v>
      </c>
      <c r="J463" s="15">
        <v>1</v>
      </c>
      <c r="K463" s="15">
        <v>0</v>
      </c>
      <c r="L463" s="15">
        <v>13</v>
      </c>
      <c r="M463" s="15">
        <v>4</v>
      </c>
      <c r="N463" s="15">
        <v>9</v>
      </c>
      <c r="O463" s="15">
        <v>0</v>
      </c>
      <c r="P463" s="15">
        <v>0</v>
      </c>
      <c r="Q463" s="15">
        <v>0.34329999999999999</v>
      </c>
      <c r="R463" s="15">
        <v>0.38030000000000003</v>
      </c>
      <c r="S463" s="15">
        <v>0.4627</v>
      </c>
      <c r="T463" s="15">
        <v>44</v>
      </c>
      <c r="U463" s="15">
        <f t="shared" si="21"/>
        <v>2.6074074074074076</v>
      </c>
      <c r="V463" s="15">
        <f t="shared" si="22"/>
        <v>1.5644444444444445</v>
      </c>
      <c r="W463" s="15">
        <f t="shared" si="23"/>
        <v>1.5644444444444445</v>
      </c>
    </row>
    <row r="464" spans="1:23" s="15" customFormat="1">
      <c r="A464" s="15" t="s">
        <v>1292</v>
      </c>
      <c r="B464" s="15" t="s">
        <v>1864</v>
      </c>
      <c r="C464" s="15" t="s">
        <v>888</v>
      </c>
      <c r="D464" s="15" t="s">
        <v>872</v>
      </c>
      <c r="E464" s="15">
        <v>135</v>
      </c>
      <c r="F464" s="15">
        <v>13</v>
      </c>
      <c r="G464" s="15">
        <v>30</v>
      </c>
      <c r="H464" s="15">
        <v>17</v>
      </c>
      <c r="I464" s="15">
        <v>8</v>
      </c>
      <c r="J464" s="15">
        <v>0</v>
      </c>
      <c r="K464" s="15">
        <v>5</v>
      </c>
      <c r="L464" s="15">
        <v>16</v>
      </c>
      <c r="M464" s="15">
        <v>5</v>
      </c>
      <c r="N464" s="15">
        <v>45</v>
      </c>
      <c r="O464" s="15">
        <v>3</v>
      </c>
      <c r="P464" s="15">
        <v>1</v>
      </c>
      <c r="Q464" s="15">
        <v>0.22220000000000001</v>
      </c>
      <c r="R464" s="15">
        <v>0.25</v>
      </c>
      <c r="S464" s="15">
        <v>0.3926</v>
      </c>
      <c r="T464" s="15">
        <v>44</v>
      </c>
      <c r="U464" s="15">
        <f t="shared" si="21"/>
        <v>2.6074074074074076</v>
      </c>
      <c r="V464" s="15">
        <f t="shared" si="22"/>
        <v>1.5644444444444445</v>
      </c>
      <c r="W464" s="15">
        <f t="shared" si="23"/>
        <v>1.5644444444444445</v>
      </c>
    </row>
    <row r="465" spans="1:23" s="15" customFormat="1">
      <c r="A465" s="15" t="s">
        <v>132</v>
      </c>
      <c r="B465" s="15" t="s">
        <v>1868</v>
      </c>
      <c r="C465" s="15" t="s">
        <v>2</v>
      </c>
      <c r="D465" s="15" t="s">
        <v>881</v>
      </c>
      <c r="E465" s="15">
        <v>115</v>
      </c>
      <c r="F465" s="15">
        <v>12</v>
      </c>
      <c r="G465" s="15">
        <v>30</v>
      </c>
      <c r="H465" s="15">
        <v>24</v>
      </c>
      <c r="I465" s="15">
        <v>6</v>
      </c>
      <c r="J465" s="15">
        <v>0</v>
      </c>
      <c r="K465" s="15">
        <v>0</v>
      </c>
      <c r="L465" s="15">
        <v>8</v>
      </c>
      <c r="M465" s="15">
        <v>5</v>
      </c>
      <c r="N465" s="15">
        <v>21</v>
      </c>
      <c r="O465" s="15">
        <v>5</v>
      </c>
      <c r="P465" s="15">
        <v>1</v>
      </c>
      <c r="Q465" s="15">
        <v>0.26090000000000002</v>
      </c>
      <c r="R465" s="15">
        <v>0.29170000000000001</v>
      </c>
      <c r="S465" s="15">
        <v>0.313</v>
      </c>
      <c r="T465" s="15">
        <v>44</v>
      </c>
      <c r="U465" s="15">
        <f t="shared" si="21"/>
        <v>2.6074074074074076</v>
      </c>
      <c r="V465" s="15">
        <f t="shared" si="22"/>
        <v>1.5644444444444445</v>
      </c>
      <c r="W465" s="15">
        <f t="shared" si="23"/>
        <v>1.5644444444444445</v>
      </c>
    </row>
    <row r="466" spans="1:23" s="15" customFormat="1">
      <c r="A466" s="15" t="s">
        <v>349</v>
      </c>
      <c r="B466" s="15" t="s">
        <v>982</v>
      </c>
      <c r="C466" s="15" t="s">
        <v>894</v>
      </c>
      <c r="D466" s="15" t="s">
        <v>872</v>
      </c>
      <c r="E466" s="15">
        <v>125</v>
      </c>
      <c r="F466" s="15">
        <v>14</v>
      </c>
      <c r="G466" s="15">
        <v>31</v>
      </c>
      <c r="H466" s="15">
        <v>27</v>
      </c>
      <c r="I466" s="15">
        <v>3</v>
      </c>
      <c r="J466" s="15">
        <v>0</v>
      </c>
      <c r="K466" s="15">
        <v>1</v>
      </c>
      <c r="L466" s="15">
        <v>8</v>
      </c>
      <c r="M466" s="15">
        <v>9</v>
      </c>
      <c r="N466" s="15">
        <v>29</v>
      </c>
      <c r="O466" s="15">
        <v>5</v>
      </c>
      <c r="P466" s="15">
        <v>1</v>
      </c>
      <c r="Q466" s="15">
        <v>0.248</v>
      </c>
      <c r="R466" s="15">
        <v>0.29849999999999999</v>
      </c>
      <c r="S466" s="15">
        <v>0.29599999999999999</v>
      </c>
      <c r="T466" s="15">
        <v>43</v>
      </c>
      <c r="U466" s="15">
        <f t="shared" si="21"/>
        <v>2.5481481481481483</v>
      </c>
      <c r="V466" s="15">
        <f t="shared" si="22"/>
        <v>1.528888888888889</v>
      </c>
      <c r="W466" s="15">
        <f t="shared" si="23"/>
        <v>1.528888888888889</v>
      </c>
    </row>
    <row r="467" spans="1:23" s="15" customFormat="1">
      <c r="A467" s="15" t="s">
        <v>92</v>
      </c>
      <c r="B467" s="15" t="s">
        <v>1492</v>
      </c>
      <c r="C467" s="15" t="s">
        <v>889</v>
      </c>
      <c r="D467" s="15" t="s">
        <v>869</v>
      </c>
      <c r="E467" s="15">
        <v>136</v>
      </c>
      <c r="F467" s="15">
        <v>11</v>
      </c>
      <c r="G467" s="15">
        <v>25</v>
      </c>
      <c r="H467" s="15">
        <v>17</v>
      </c>
      <c r="I467" s="15">
        <v>4</v>
      </c>
      <c r="J467" s="15">
        <v>0</v>
      </c>
      <c r="K467" s="15">
        <v>4</v>
      </c>
      <c r="L467" s="15">
        <v>18</v>
      </c>
      <c r="M467" s="15">
        <v>11</v>
      </c>
      <c r="N467" s="15">
        <v>38</v>
      </c>
      <c r="O467" s="15">
        <v>0</v>
      </c>
      <c r="P467" s="15">
        <v>0</v>
      </c>
      <c r="Q467" s="15">
        <v>0.18379999999999999</v>
      </c>
      <c r="R467" s="15">
        <v>0.24490000000000001</v>
      </c>
      <c r="S467" s="15">
        <v>0.30149999999999999</v>
      </c>
      <c r="T467" s="15">
        <v>43</v>
      </c>
      <c r="U467" s="15">
        <f t="shared" si="21"/>
        <v>2.5481481481481483</v>
      </c>
      <c r="V467" s="15">
        <f t="shared" si="22"/>
        <v>1.528888888888889</v>
      </c>
      <c r="W467" s="15">
        <f t="shared" si="23"/>
        <v>1.528888888888889</v>
      </c>
    </row>
    <row r="468" spans="1:23" s="15" customFormat="1">
      <c r="A468" s="15" t="s">
        <v>98</v>
      </c>
      <c r="B468" s="15" t="s">
        <v>1504</v>
      </c>
      <c r="C468" s="15" t="s">
        <v>2</v>
      </c>
      <c r="D468" s="15" t="s">
        <v>870</v>
      </c>
      <c r="E468" s="15">
        <v>150</v>
      </c>
      <c r="F468" s="15">
        <v>12</v>
      </c>
      <c r="G468" s="15">
        <v>34</v>
      </c>
      <c r="H468" s="15">
        <v>24</v>
      </c>
      <c r="I468" s="15">
        <v>6</v>
      </c>
      <c r="J468" s="15">
        <v>2</v>
      </c>
      <c r="K468" s="15">
        <v>2</v>
      </c>
      <c r="L468" s="15">
        <v>12</v>
      </c>
      <c r="M468" s="15">
        <v>4</v>
      </c>
      <c r="N468" s="15">
        <v>35</v>
      </c>
      <c r="O468" s="15">
        <v>0</v>
      </c>
      <c r="P468" s="15">
        <v>0</v>
      </c>
      <c r="Q468" s="15">
        <v>0.22670000000000001</v>
      </c>
      <c r="R468" s="15">
        <v>0.24679999999999999</v>
      </c>
      <c r="S468" s="15">
        <v>0.33329999999999999</v>
      </c>
      <c r="T468" s="15">
        <v>43</v>
      </c>
      <c r="U468" s="15">
        <f t="shared" si="21"/>
        <v>2.5481481481481483</v>
      </c>
      <c r="V468" s="15">
        <f t="shared" si="22"/>
        <v>1.528888888888889</v>
      </c>
      <c r="W468" s="15">
        <f t="shared" si="23"/>
        <v>1.528888888888889</v>
      </c>
    </row>
    <row r="469" spans="1:23" s="15" customFormat="1">
      <c r="A469" s="15" t="s">
        <v>93</v>
      </c>
      <c r="B469" s="15" t="s">
        <v>105</v>
      </c>
      <c r="C469" s="15" t="s">
        <v>862</v>
      </c>
      <c r="D469" s="15" t="s">
        <v>885</v>
      </c>
      <c r="E469" s="15">
        <v>130</v>
      </c>
      <c r="F469" s="15">
        <v>12</v>
      </c>
      <c r="G469" s="15">
        <v>26</v>
      </c>
      <c r="H469" s="15">
        <v>18</v>
      </c>
      <c r="I469" s="15">
        <v>4</v>
      </c>
      <c r="J469" s="15">
        <v>0</v>
      </c>
      <c r="K469" s="15">
        <v>4</v>
      </c>
      <c r="L469" s="15">
        <v>16</v>
      </c>
      <c r="M469" s="15">
        <v>13</v>
      </c>
      <c r="N469" s="15">
        <v>40</v>
      </c>
      <c r="O469" s="15">
        <v>0</v>
      </c>
      <c r="P469" s="15">
        <v>0</v>
      </c>
      <c r="Q469" s="15">
        <v>0.2</v>
      </c>
      <c r="R469" s="15">
        <v>0.2727</v>
      </c>
      <c r="S469" s="15">
        <v>0.3231</v>
      </c>
      <c r="T469" s="15">
        <v>43</v>
      </c>
      <c r="U469" s="15">
        <f t="shared" si="21"/>
        <v>2.5481481481481483</v>
      </c>
      <c r="V469" s="15">
        <f t="shared" si="22"/>
        <v>1.528888888888889</v>
      </c>
      <c r="W469" s="15">
        <f t="shared" si="23"/>
        <v>1.528888888888889</v>
      </c>
    </row>
    <row r="470" spans="1:23" s="15" customFormat="1">
      <c r="A470" s="15" t="s">
        <v>903</v>
      </c>
      <c r="B470" s="15" t="s">
        <v>938</v>
      </c>
      <c r="C470" s="15" t="s">
        <v>894</v>
      </c>
      <c r="D470" s="15" t="s">
        <v>865</v>
      </c>
      <c r="E470" s="15">
        <v>153</v>
      </c>
      <c r="F470" s="15">
        <v>15</v>
      </c>
      <c r="G470" s="15">
        <v>31</v>
      </c>
      <c r="H470" s="15">
        <v>23</v>
      </c>
      <c r="I470" s="15">
        <v>6</v>
      </c>
      <c r="J470" s="15">
        <v>0</v>
      </c>
      <c r="K470" s="15">
        <v>2</v>
      </c>
      <c r="L470" s="15">
        <v>11</v>
      </c>
      <c r="M470" s="15">
        <v>15</v>
      </c>
      <c r="N470" s="15">
        <v>42</v>
      </c>
      <c r="O470" s="15">
        <v>2</v>
      </c>
      <c r="P470" s="15">
        <v>2</v>
      </c>
      <c r="Q470" s="15">
        <v>0.2026</v>
      </c>
      <c r="R470" s="15">
        <v>0.27379999999999999</v>
      </c>
      <c r="S470" s="15">
        <v>0.28100000000000003</v>
      </c>
      <c r="T470" s="15">
        <v>42</v>
      </c>
      <c r="U470" s="15">
        <f t="shared" si="21"/>
        <v>2.4888888888888889</v>
      </c>
      <c r="V470" s="15">
        <f t="shared" si="22"/>
        <v>1.4933333333333334</v>
      </c>
      <c r="W470" s="15">
        <f t="shared" si="23"/>
        <v>1</v>
      </c>
    </row>
    <row r="471" spans="1:23" s="15" customFormat="1">
      <c r="A471" s="15" t="s">
        <v>33</v>
      </c>
      <c r="B471" s="15" t="s">
        <v>1096</v>
      </c>
      <c r="C471" s="15" t="s">
        <v>892</v>
      </c>
      <c r="D471" s="15" t="s">
        <v>856</v>
      </c>
      <c r="E471" s="15">
        <v>89</v>
      </c>
      <c r="F471" s="15">
        <v>13</v>
      </c>
      <c r="G471" s="15">
        <v>23</v>
      </c>
      <c r="H471" s="15">
        <v>17</v>
      </c>
      <c r="I471" s="15">
        <v>5</v>
      </c>
      <c r="J471" s="15">
        <v>0</v>
      </c>
      <c r="K471" s="15">
        <v>1</v>
      </c>
      <c r="L471" s="15">
        <v>9</v>
      </c>
      <c r="M471" s="15">
        <v>5</v>
      </c>
      <c r="N471" s="15">
        <v>18</v>
      </c>
      <c r="O471" s="15">
        <v>2</v>
      </c>
      <c r="P471" s="15">
        <v>0</v>
      </c>
      <c r="Q471" s="15">
        <v>0.25840000000000002</v>
      </c>
      <c r="R471" s="15">
        <v>0.2979</v>
      </c>
      <c r="S471" s="15">
        <v>0.3483</v>
      </c>
      <c r="T471" s="15">
        <v>42</v>
      </c>
      <c r="U471" s="15">
        <f t="shared" si="21"/>
        <v>2.4888888888888889</v>
      </c>
      <c r="V471" s="15">
        <f t="shared" si="22"/>
        <v>1.4933333333333334</v>
      </c>
      <c r="W471" s="15">
        <f t="shared" si="23"/>
        <v>1</v>
      </c>
    </row>
    <row r="472" spans="1:23" s="15" customFormat="1">
      <c r="A472" s="15" t="s">
        <v>220</v>
      </c>
      <c r="B472" s="15" t="s">
        <v>1861</v>
      </c>
      <c r="C472" s="15" t="s">
        <v>3</v>
      </c>
      <c r="D472" s="15" t="s">
        <v>860</v>
      </c>
      <c r="E472" s="15">
        <v>126</v>
      </c>
      <c r="F472" s="15">
        <v>15</v>
      </c>
      <c r="G472" s="15">
        <v>29</v>
      </c>
      <c r="H472" s="15">
        <v>20</v>
      </c>
      <c r="I472" s="15">
        <v>4</v>
      </c>
      <c r="J472" s="15">
        <v>1</v>
      </c>
      <c r="K472" s="15">
        <v>4</v>
      </c>
      <c r="L472" s="15">
        <v>11</v>
      </c>
      <c r="M472" s="15">
        <v>6</v>
      </c>
      <c r="N472" s="15">
        <v>37</v>
      </c>
      <c r="O472" s="15">
        <v>1</v>
      </c>
      <c r="P472" s="15">
        <v>1</v>
      </c>
      <c r="Q472" s="15">
        <v>0.23019999999999999</v>
      </c>
      <c r="R472" s="15">
        <v>0.26519999999999999</v>
      </c>
      <c r="S472" s="15">
        <v>0.373</v>
      </c>
      <c r="T472" s="15">
        <v>42</v>
      </c>
      <c r="U472" s="15">
        <f t="shared" si="21"/>
        <v>2.4888888888888889</v>
      </c>
      <c r="V472" s="15">
        <f t="shared" si="22"/>
        <v>1.4933333333333334</v>
      </c>
      <c r="W472" s="15">
        <f t="shared" si="23"/>
        <v>1</v>
      </c>
    </row>
    <row r="473" spans="1:23" s="15" customFormat="1">
      <c r="A473" s="15" t="s">
        <v>308</v>
      </c>
      <c r="B473" s="15" t="s">
        <v>307</v>
      </c>
      <c r="C473" s="15" t="s">
        <v>3</v>
      </c>
      <c r="D473" s="15" t="s">
        <v>869</v>
      </c>
      <c r="E473" s="15">
        <v>47</v>
      </c>
      <c r="F473" s="15">
        <v>8</v>
      </c>
      <c r="G473" s="15">
        <v>17</v>
      </c>
      <c r="H473" s="15">
        <v>9</v>
      </c>
      <c r="I473" s="15">
        <v>6</v>
      </c>
      <c r="J473" s="15">
        <v>0</v>
      </c>
      <c r="K473" s="15">
        <v>2</v>
      </c>
      <c r="L473" s="15">
        <v>10</v>
      </c>
      <c r="M473" s="15">
        <v>2</v>
      </c>
      <c r="N473" s="15">
        <v>7</v>
      </c>
      <c r="O473" s="15">
        <v>0</v>
      </c>
      <c r="P473" s="15">
        <v>0</v>
      </c>
      <c r="Q473" s="15">
        <v>0.36170000000000002</v>
      </c>
      <c r="R473" s="15">
        <v>0.38779999999999998</v>
      </c>
      <c r="S473" s="15">
        <v>0.61699999999999999</v>
      </c>
      <c r="T473" s="15">
        <v>42</v>
      </c>
      <c r="U473" s="15">
        <f t="shared" si="21"/>
        <v>2.4888888888888889</v>
      </c>
      <c r="V473" s="15">
        <f t="shared" si="22"/>
        <v>1.4933333333333334</v>
      </c>
      <c r="W473" s="15">
        <f t="shared" si="23"/>
        <v>1</v>
      </c>
    </row>
    <row r="474" spans="1:23" s="15" customFormat="1">
      <c r="A474" s="15" t="s">
        <v>29</v>
      </c>
      <c r="B474" s="15" t="s">
        <v>927</v>
      </c>
      <c r="C474" s="15" t="s">
        <v>889</v>
      </c>
      <c r="D474" s="15" t="s">
        <v>882</v>
      </c>
      <c r="E474" s="15">
        <v>121</v>
      </c>
      <c r="F474" s="15">
        <v>14</v>
      </c>
      <c r="G474" s="15">
        <v>25</v>
      </c>
      <c r="H474" s="15">
        <v>20</v>
      </c>
      <c r="I474" s="15">
        <v>3</v>
      </c>
      <c r="J474" s="15">
        <v>2</v>
      </c>
      <c r="K474" s="15">
        <v>0</v>
      </c>
      <c r="L474" s="15">
        <v>7</v>
      </c>
      <c r="M474" s="15">
        <v>10</v>
      </c>
      <c r="N474" s="15">
        <v>25</v>
      </c>
      <c r="O474" s="15">
        <v>5</v>
      </c>
      <c r="P474" s="15">
        <v>2</v>
      </c>
      <c r="Q474" s="15">
        <v>0.20660000000000001</v>
      </c>
      <c r="R474" s="15">
        <v>0.26719999999999999</v>
      </c>
      <c r="S474" s="15">
        <v>0.26450000000000001</v>
      </c>
      <c r="T474" s="15">
        <v>41</v>
      </c>
      <c r="U474" s="15">
        <f t="shared" si="21"/>
        <v>2.4296296296296296</v>
      </c>
      <c r="V474" s="15">
        <f t="shared" si="22"/>
        <v>1.4577777777777776</v>
      </c>
      <c r="W474" s="15">
        <f t="shared" si="23"/>
        <v>1</v>
      </c>
    </row>
    <row r="475" spans="1:23" s="15" customFormat="1">
      <c r="A475" s="15" t="s">
        <v>810</v>
      </c>
      <c r="B475" s="15" t="s">
        <v>1116</v>
      </c>
      <c r="C475" s="15" t="s">
        <v>862</v>
      </c>
      <c r="D475" s="15" t="s">
        <v>878</v>
      </c>
      <c r="E475" s="15">
        <v>119</v>
      </c>
      <c r="F475" s="15">
        <v>13</v>
      </c>
      <c r="G475" s="15">
        <v>24</v>
      </c>
      <c r="H475" s="15">
        <v>13</v>
      </c>
      <c r="I475" s="15">
        <v>6</v>
      </c>
      <c r="J475" s="15">
        <v>0</v>
      </c>
      <c r="K475" s="15">
        <v>5</v>
      </c>
      <c r="L475" s="15">
        <v>17</v>
      </c>
      <c r="M475" s="15">
        <v>10</v>
      </c>
      <c r="N475" s="15">
        <v>43</v>
      </c>
      <c r="O475" s="15">
        <v>0</v>
      </c>
      <c r="P475" s="15">
        <v>1</v>
      </c>
      <c r="Q475" s="15">
        <v>0.20169999999999999</v>
      </c>
      <c r="R475" s="15">
        <v>0.2636</v>
      </c>
      <c r="S475" s="15">
        <v>0.37819999999999998</v>
      </c>
      <c r="T475" s="15">
        <v>41</v>
      </c>
      <c r="U475" s="15">
        <f t="shared" si="21"/>
        <v>2.4296296296296296</v>
      </c>
      <c r="V475" s="15">
        <f t="shared" si="22"/>
        <v>1.4577777777777776</v>
      </c>
      <c r="W475" s="15">
        <f t="shared" si="23"/>
        <v>1</v>
      </c>
    </row>
    <row r="476" spans="1:23" s="15" customFormat="1">
      <c r="A476" s="15" t="s">
        <v>283</v>
      </c>
      <c r="B476" s="15" t="s">
        <v>281</v>
      </c>
      <c r="C476" s="15" t="s">
        <v>894</v>
      </c>
      <c r="D476" s="15" t="s">
        <v>875</v>
      </c>
      <c r="E476" s="15">
        <v>98</v>
      </c>
      <c r="F476" s="15">
        <v>6</v>
      </c>
      <c r="G476" s="15">
        <v>23</v>
      </c>
      <c r="H476" s="15">
        <v>16</v>
      </c>
      <c r="I476" s="15">
        <v>5</v>
      </c>
      <c r="J476" s="15">
        <v>1</v>
      </c>
      <c r="K476" s="15">
        <v>1</v>
      </c>
      <c r="L476" s="15">
        <v>7</v>
      </c>
      <c r="M476" s="15">
        <v>4</v>
      </c>
      <c r="N476" s="15">
        <v>9</v>
      </c>
      <c r="O476" s="15">
        <v>0</v>
      </c>
      <c r="P476" s="15">
        <v>0</v>
      </c>
      <c r="Q476" s="15">
        <v>0.23469999999999999</v>
      </c>
      <c r="R476" s="15">
        <v>0.26469999999999999</v>
      </c>
      <c r="S476" s="15">
        <v>0.3367</v>
      </c>
      <c r="T476" s="15">
        <v>41</v>
      </c>
      <c r="U476" s="15">
        <f t="shared" si="21"/>
        <v>2.4296296296296296</v>
      </c>
      <c r="V476" s="15">
        <f t="shared" si="22"/>
        <v>1.4577777777777776</v>
      </c>
      <c r="W476" s="15">
        <f t="shared" si="23"/>
        <v>1</v>
      </c>
    </row>
    <row r="477" spans="1:23" s="15" customFormat="1">
      <c r="A477" s="15" t="s">
        <v>29</v>
      </c>
      <c r="B477" s="15" t="s">
        <v>1076</v>
      </c>
      <c r="C477" s="15" t="s">
        <v>889</v>
      </c>
      <c r="D477" s="15" t="s">
        <v>890</v>
      </c>
      <c r="E477" s="15">
        <v>98</v>
      </c>
      <c r="F477" s="15">
        <v>15</v>
      </c>
      <c r="G477" s="15">
        <v>24</v>
      </c>
      <c r="H477" s="15">
        <v>21</v>
      </c>
      <c r="I477" s="15">
        <v>2</v>
      </c>
      <c r="J477" s="15">
        <v>1</v>
      </c>
      <c r="K477" s="15">
        <v>0</v>
      </c>
      <c r="L477" s="15">
        <v>3</v>
      </c>
      <c r="M477" s="15">
        <v>6</v>
      </c>
      <c r="N477" s="15">
        <v>24</v>
      </c>
      <c r="O477" s="15">
        <v>14</v>
      </c>
      <c r="P477" s="15">
        <v>2</v>
      </c>
      <c r="Q477" s="15">
        <v>0.24490000000000001</v>
      </c>
      <c r="R477" s="15">
        <v>0.28849999999999998</v>
      </c>
      <c r="S477" s="15">
        <v>0.28570000000000001</v>
      </c>
      <c r="T477" s="15">
        <v>40</v>
      </c>
      <c r="U477" s="15">
        <f t="shared" si="21"/>
        <v>2.3703703703703702</v>
      </c>
      <c r="V477" s="15">
        <f t="shared" si="22"/>
        <v>1.4222222222222221</v>
      </c>
      <c r="W477" s="15">
        <f t="shared" si="23"/>
        <v>1</v>
      </c>
    </row>
    <row r="478" spans="1:23" s="15" customFormat="1">
      <c r="A478" s="15" t="s">
        <v>1586</v>
      </c>
      <c r="B478" s="15" t="s">
        <v>1212</v>
      </c>
      <c r="C478" s="15" t="s">
        <v>889</v>
      </c>
      <c r="D478" s="15" t="s">
        <v>876</v>
      </c>
      <c r="E478" s="15">
        <v>138</v>
      </c>
      <c r="F478" s="15">
        <v>14</v>
      </c>
      <c r="G478" s="15">
        <v>32</v>
      </c>
      <c r="H478" s="15">
        <v>23</v>
      </c>
      <c r="I478" s="15">
        <v>7</v>
      </c>
      <c r="J478" s="15">
        <v>0</v>
      </c>
      <c r="K478" s="15">
        <v>2</v>
      </c>
      <c r="L478" s="15">
        <v>12</v>
      </c>
      <c r="M478" s="15">
        <v>9</v>
      </c>
      <c r="N478" s="15">
        <v>40</v>
      </c>
      <c r="O478" s="15">
        <v>2</v>
      </c>
      <c r="P478" s="15">
        <v>2</v>
      </c>
      <c r="Q478" s="15">
        <v>0.2319</v>
      </c>
      <c r="R478" s="15">
        <v>0.27889999999999998</v>
      </c>
      <c r="S478" s="15">
        <v>0.3261</v>
      </c>
      <c r="T478" s="15">
        <v>40</v>
      </c>
      <c r="U478" s="15">
        <f t="shared" si="21"/>
        <v>2.3703703703703702</v>
      </c>
      <c r="V478" s="15">
        <f t="shared" si="22"/>
        <v>1.4222222222222221</v>
      </c>
      <c r="W478" s="15">
        <f t="shared" si="23"/>
        <v>1</v>
      </c>
    </row>
    <row r="479" spans="1:23" s="15" customFormat="1">
      <c r="A479" s="15" t="s">
        <v>112</v>
      </c>
      <c r="B479" s="15" t="s">
        <v>1455</v>
      </c>
      <c r="C479" s="15" t="s">
        <v>894</v>
      </c>
      <c r="D479" s="15" t="s">
        <v>1068</v>
      </c>
      <c r="E479" s="15">
        <v>149</v>
      </c>
      <c r="F479" s="15">
        <v>16</v>
      </c>
      <c r="G479" s="15">
        <v>27</v>
      </c>
      <c r="H479" s="15">
        <v>23</v>
      </c>
      <c r="I479" s="15">
        <v>3</v>
      </c>
      <c r="J479" s="15">
        <v>0</v>
      </c>
      <c r="K479" s="15">
        <v>1</v>
      </c>
      <c r="L479" s="15">
        <v>9</v>
      </c>
      <c r="M479" s="15">
        <v>10</v>
      </c>
      <c r="N479" s="15">
        <v>28</v>
      </c>
      <c r="O479" s="15">
        <v>0</v>
      </c>
      <c r="P479" s="15">
        <v>0</v>
      </c>
      <c r="Q479" s="15">
        <v>0.1812</v>
      </c>
      <c r="R479" s="15">
        <v>0.23269999999999999</v>
      </c>
      <c r="S479" s="15">
        <v>0.2215</v>
      </c>
      <c r="T479" s="15">
        <v>40</v>
      </c>
      <c r="U479" s="15">
        <f t="shared" si="21"/>
        <v>2.3703703703703702</v>
      </c>
      <c r="V479" s="15">
        <f t="shared" si="22"/>
        <v>1.4222222222222221</v>
      </c>
      <c r="W479" s="15">
        <f t="shared" si="23"/>
        <v>1</v>
      </c>
    </row>
    <row r="480" spans="1:23" s="15" customFormat="1">
      <c r="A480" s="15" t="s">
        <v>1374</v>
      </c>
      <c r="B480" s="15" t="s">
        <v>262</v>
      </c>
      <c r="C480" s="15" t="s">
        <v>888</v>
      </c>
      <c r="D480" s="15" t="s">
        <v>881</v>
      </c>
      <c r="E480" s="15">
        <v>110</v>
      </c>
      <c r="F480" s="15">
        <v>13</v>
      </c>
      <c r="G480" s="15">
        <v>29</v>
      </c>
      <c r="H480" s="15">
        <v>22</v>
      </c>
      <c r="I480" s="15">
        <v>6</v>
      </c>
      <c r="J480" s="15">
        <v>1</v>
      </c>
      <c r="K480" s="15">
        <v>0</v>
      </c>
      <c r="L480" s="15">
        <v>7</v>
      </c>
      <c r="M480" s="15">
        <v>9</v>
      </c>
      <c r="N480" s="15">
        <v>29</v>
      </c>
      <c r="O480" s="15">
        <v>3</v>
      </c>
      <c r="P480" s="15">
        <v>1</v>
      </c>
      <c r="Q480" s="15">
        <v>0.2636</v>
      </c>
      <c r="R480" s="15">
        <v>0.31929999999999997</v>
      </c>
      <c r="S480" s="15">
        <v>0.33639999999999998</v>
      </c>
      <c r="T480" s="15">
        <v>39</v>
      </c>
      <c r="U480" s="15">
        <f t="shared" si="21"/>
        <v>2.3111111111111109</v>
      </c>
      <c r="V480" s="15">
        <f t="shared" si="22"/>
        <v>1.3866666666666665</v>
      </c>
      <c r="W480" s="15">
        <f t="shared" si="23"/>
        <v>1</v>
      </c>
    </row>
    <row r="481" spans="1:23" s="15" customFormat="1">
      <c r="A481" s="15" t="s">
        <v>181</v>
      </c>
      <c r="B481" s="15" t="s">
        <v>1945</v>
      </c>
      <c r="C481" s="15" t="s">
        <v>889</v>
      </c>
      <c r="D481" s="15" t="s">
        <v>878</v>
      </c>
      <c r="E481" s="15">
        <v>105</v>
      </c>
      <c r="F481" s="15">
        <v>15</v>
      </c>
      <c r="G481" s="15">
        <v>24</v>
      </c>
      <c r="H481" s="15">
        <v>18</v>
      </c>
      <c r="I481" s="15">
        <v>6</v>
      </c>
      <c r="J481" s="15">
        <v>0</v>
      </c>
      <c r="K481" s="15">
        <v>0</v>
      </c>
      <c r="L481" s="15">
        <v>6</v>
      </c>
      <c r="M481" s="15">
        <v>12</v>
      </c>
      <c r="N481" s="15">
        <v>28</v>
      </c>
      <c r="O481" s="15">
        <v>6</v>
      </c>
      <c r="P481" s="15">
        <v>2</v>
      </c>
      <c r="Q481" s="15">
        <v>0.2286</v>
      </c>
      <c r="R481" s="15">
        <v>0.30769999999999997</v>
      </c>
      <c r="S481" s="15">
        <v>0.28570000000000001</v>
      </c>
      <c r="T481" s="15">
        <v>39</v>
      </c>
      <c r="U481" s="15">
        <f t="shared" si="21"/>
        <v>2.3111111111111109</v>
      </c>
      <c r="V481" s="15">
        <f t="shared" si="22"/>
        <v>1.3866666666666665</v>
      </c>
      <c r="W481" s="15">
        <f t="shared" si="23"/>
        <v>1</v>
      </c>
    </row>
    <row r="482" spans="1:23" s="15" customFormat="1">
      <c r="A482" s="15" t="s">
        <v>247</v>
      </c>
      <c r="B482" s="15" t="s">
        <v>280</v>
      </c>
      <c r="C482" s="15" t="s">
        <v>1</v>
      </c>
      <c r="D482" s="15" t="s">
        <v>858</v>
      </c>
      <c r="E482" s="15">
        <v>93</v>
      </c>
      <c r="F482" s="15">
        <v>9</v>
      </c>
      <c r="G482" s="15">
        <v>22</v>
      </c>
      <c r="H482" s="15">
        <v>14</v>
      </c>
      <c r="I482" s="15">
        <v>5</v>
      </c>
      <c r="J482" s="15">
        <v>1</v>
      </c>
      <c r="K482" s="15">
        <v>2</v>
      </c>
      <c r="L482" s="15">
        <v>16</v>
      </c>
      <c r="M482" s="15">
        <v>8</v>
      </c>
      <c r="N482" s="15">
        <v>29</v>
      </c>
      <c r="O482" s="15">
        <v>0</v>
      </c>
      <c r="P482" s="15">
        <v>0</v>
      </c>
      <c r="Q482" s="15">
        <v>0.2366</v>
      </c>
      <c r="R482" s="15">
        <v>0.29699999999999999</v>
      </c>
      <c r="S482" s="15">
        <v>0.37630000000000002</v>
      </c>
      <c r="T482" s="15">
        <v>39</v>
      </c>
      <c r="U482" s="15">
        <f t="shared" si="21"/>
        <v>2.3111111111111109</v>
      </c>
      <c r="V482" s="15">
        <f t="shared" si="22"/>
        <v>1.3866666666666665</v>
      </c>
      <c r="W482" s="15">
        <f t="shared" si="23"/>
        <v>1</v>
      </c>
    </row>
    <row r="483" spans="1:23" s="15" customFormat="1">
      <c r="A483" s="15" t="s">
        <v>426</v>
      </c>
      <c r="B483" s="15" t="s">
        <v>425</v>
      </c>
      <c r="C483" s="15" t="s">
        <v>892</v>
      </c>
      <c r="D483" s="15" t="s">
        <v>868</v>
      </c>
      <c r="E483" s="15">
        <v>88</v>
      </c>
      <c r="F483" s="15">
        <v>11</v>
      </c>
      <c r="G483" s="15">
        <v>21</v>
      </c>
      <c r="H483" s="15">
        <v>12</v>
      </c>
      <c r="I483" s="15">
        <v>5</v>
      </c>
      <c r="J483" s="15">
        <v>0</v>
      </c>
      <c r="K483" s="15">
        <v>4</v>
      </c>
      <c r="L483" s="15">
        <v>12</v>
      </c>
      <c r="M483" s="15">
        <v>6</v>
      </c>
      <c r="N483" s="15">
        <v>29</v>
      </c>
      <c r="O483" s="15">
        <v>1</v>
      </c>
      <c r="P483" s="15">
        <v>0</v>
      </c>
      <c r="Q483" s="15">
        <v>0.23860000000000001</v>
      </c>
      <c r="R483" s="15">
        <v>0.28720000000000001</v>
      </c>
      <c r="S483" s="15">
        <v>0.43180000000000002</v>
      </c>
      <c r="T483" s="15">
        <v>39</v>
      </c>
      <c r="U483" s="15">
        <f t="shared" si="21"/>
        <v>2.3111111111111109</v>
      </c>
      <c r="V483" s="15">
        <f t="shared" si="22"/>
        <v>1.3866666666666665</v>
      </c>
      <c r="W483" s="15">
        <f t="shared" si="23"/>
        <v>1</v>
      </c>
    </row>
    <row r="484" spans="1:23" s="15" customFormat="1">
      <c r="A484" s="15" t="s">
        <v>112</v>
      </c>
      <c r="B484" s="15" t="s">
        <v>485</v>
      </c>
      <c r="C484" s="15" t="s">
        <v>2</v>
      </c>
      <c r="D484" s="15" t="s">
        <v>1068</v>
      </c>
      <c r="E484" s="15">
        <v>78</v>
      </c>
      <c r="F484" s="15">
        <v>8</v>
      </c>
      <c r="G484" s="15">
        <v>22</v>
      </c>
      <c r="H484" s="15">
        <v>18</v>
      </c>
      <c r="I484" s="15">
        <v>2</v>
      </c>
      <c r="J484" s="15">
        <v>0</v>
      </c>
      <c r="K484" s="15">
        <v>2</v>
      </c>
      <c r="L484" s="15">
        <v>10</v>
      </c>
      <c r="M484" s="15">
        <v>3</v>
      </c>
      <c r="N484" s="15">
        <v>12</v>
      </c>
      <c r="O484" s="15">
        <v>0</v>
      </c>
      <c r="P484" s="15">
        <v>0</v>
      </c>
      <c r="Q484" s="15">
        <v>0.28210000000000002</v>
      </c>
      <c r="R484" s="15">
        <v>0.30859999999999999</v>
      </c>
      <c r="S484" s="15">
        <v>0.3846</v>
      </c>
      <c r="T484" s="15">
        <v>39</v>
      </c>
      <c r="U484" s="15">
        <f t="shared" si="21"/>
        <v>2.3111111111111109</v>
      </c>
      <c r="V484" s="15">
        <f t="shared" si="22"/>
        <v>1.3866666666666665</v>
      </c>
      <c r="W484" s="15">
        <f t="shared" si="23"/>
        <v>1</v>
      </c>
    </row>
    <row r="485" spans="1:23" s="15" customFormat="1">
      <c r="A485" s="15" t="s">
        <v>48</v>
      </c>
      <c r="B485" s="15" t="s">
        <v>1391</v>
      </c>
      <c r="C485" s="15" t="s">
        <v>894</v>
      </c>
      <c r="D485" s="15" t="s">
        <v>867</v>
      </c>
      <c r="E485" s="15">
        <v>125</v>
      </c>
      <c r="F485" s="15">
        <v>11</v>
      </c>
      <c r="G485" s="15">
        <v>27</v>
      </c>
      <c r="H485" s="15">
        <v>22</v>
      </c>
      <c r="I485" s="15">
        <v>4</v>
      </c>
      <c r="J485" s="15">
        <v>0</v>
      </c>
      <c r="K485" s="15">
        <v>1</v>
      </c>
      <c r="L485" s="15">
        <v>13</v>
      </c>
      <c r="M485" s="15">
        <v>6</v>
      </c>
      <c r="N485" s="15">
        <v>25</v>
      </c>
      <c r="O485" s="15">
        <v>1</v>
      </c>
      <c r="P485" s="15">
        <v>1</v>
      </c>
      <c r="Q485" s="15">
        <v>0.216</v>
      </c>
      <c r="R485" s="15">
        <v>0.25190000000000001</v>
      </c>
      <c r="S485" s="15">
        <v>0.27200000000000002</v>
      </c>
      <c r="T485" s="15">
        <v>39</v>
      </c>
      <c r="U485" s="15">
        <f t="shared" si="21"/>
        <v>2.3111111111111109</v>
      </c>
      <c r="V485" s="15">
        <f t="shared" si="22"/>
        <v>1.3866666666666665</v>
      </c>
      <c r="W485" s="15">
        <f t="shared" si="23"/>
        <v>1</v>
      </c>
    </row>
    <row r="486" spans="1:23" s="15" customFormat="1">
      <c r="A486" s="15" t="s">
        <v>1263</v>
      </c>
      <c r="B486" s="15" t="s">
        <v>1262</v>
      </c>
      <c r="C486" s="15" t="s">
        <v>894</v>
      </c>
      <c r="D486" s="15" t="s">
        <v>875</v>
      </c>
      <c r="E486" s="15">
        <v>97</v>
      </c>
      <c r="F486" s="15">
        <v>14</v>
      </c>
      <c r="G486" s="15">
        <v>27</v>
      </c>
      <c r="H486" s="15">
        <v>17</v>
      </c>
      <c r="I486" s="15">
        <v>8</v>
      </c>
      <c r="J486" s="15">
        <v>0</v>
      </c>
      <c r="K486" s="15">
        <v>2</v>
      </c>
      <c r="L486" s="15">
        <v>9</v>
      </c>
      <c r="M486" s="15">
        <v>1</v>
      </c>
      <c r="N486" s="15">
        <v>25</v>
      </c>
      <c r="O486" s="15">
        <v>0</v>
      </c>
      <c r="P486" s="15">
        <v>1</v>
      </c>
      <c r="Q486" s="15">
        <v>0.27839999999999998</v>
      </c>
      <c r="R486" s="15">
        <v>0.28570000000000001</v>
      </c>
      <c r="S486" s="15">
        <v>0.42270000000000002</v>
      </c>
      <c r="T486" s="15">
        <v>39</v>
      </c>
      <c r="U486" s="15">
        <f t="shared" si="21"/>
        <v>2.3111111111111109</v>
      </c>
      <c r="V486" s="15">
        <f t="shared" si="22"/>
        <v>1.3866666666666665</v>
      </c>
      <c r="W486" s="15">
        <f t="shared" si="23"/>
        <v>1</v>
      </c>
    </row>
    <row r="487" spans="1:23" s="15" customFormat="1">
      <c r="A487" s="15" t="s">
        <v>344</v>
      </c>
      <c r="B487" s="15" t="s">
        <v>1551</v>
      </c>
      <c r="C487" s="15" t="s">
        <v>1</v>
      </c>
      <c r="D487" s="15" t="s">
        <v>1068</v>
      </c>
      <c r="E487" s="15">
        <v>74</v>
      </c>
      <c r="F487" s="15">
        <v>10</v>
      </c>
      <c r="G487" s="15">
        <v>21</v>
      </c>
      <c r="H487" s="15">
        <v>17</v>
      </c>
      <c r="I487" s="15">
        <v>3</v>
      </c>
      <c r="J487" s="15">
        <v>0</v>
      </c>
      <c r="K487" s="15">
        <v>1</v>
      </c>
      <c r="L487" s="15">
        <v>11</v>
      </c>
      <c r="M487" s="15">
        <v>9</v>
      </c>
      <c r="N487" s="15">
        <v>19</v>
      </c>
      <c r="O487" s="15">
        <v>0</v>
      </c>
      <c r="P487" s="15">
        <v>0</v>
      </c>
      <c r="Q487" s="15">
        <v>0.2838</v>
      </c>
      <c r="R487" s="15">
        <v>0.3614</v>
      </c>
      <c r="S487" s="15">
        <v>0.3649</v>
      </c>
      <c r="T487" s="15">
        <v>38</v>
      </c>
      <c r="U487" s="15">
        <f t="shared" si="21"/>
        <v>2.251851851851852</v>
      </c>
      <c r="V487" s="15">
        <f t="shared" si="22"/>
        <v>1.3511111111111112</v>
      </c>
      <c r="W487" s="15">
        <f t="shared" si="23"/>
        <v>1</v>
      </c>
    </row>
    <row r="488" spans="1:23" s="15" customFormat="1">
      <c r="A488" s="15" t="s">
        <v>1610</v>
      </c>
      <c r="B488" s="15" t="s">
        <v>1609</v>
      </c>
      <c r="C488" s="15" t="s">
        <v>892</v>
      </c>
      <c r="D488" s="15" t="s">
        <v>875</v>
      </c>
      <c r="E488" s="15">
        <v>98</v>
      </c>
      <c r="F488" s="15">
        <v>12</v>
      </c>
      <c r="G488" s="15">
        <v>23</v>
      </c>
      <c r="H488" s="15">
        <v>17</v>
      </c>
      <c r="I488" s="15">
        <v>4</v>
      </c>
      <c r="J488" s="15">
        <v>1</v>
      </c>
      <c r="K488" s="15">
        <v>1</v>
      </c>
      <c r="L488" s="15">
        <v>7</v>
      </c>
      <c r="M488" s="15">
        <v>7</v>
      </c>
      <c r="N488" s="15">
        <v>22</v>
      </c>
      <c r="O488" s="15">
        <v>2</v>
      </c>
      <c r="P488" s="15">
        <v>0</v>
      </c>
      <c r="Q488" s="15">
        <v>0.23469999999999999</v>
      </c>
      <c r="R488" s="15">
        <v>0.28570000000000001</v>
      </c>
      <c r="S488" s="15">
        <v>0.32650000000000001</v>
      </c>
      <c r="T488" s="15">
        <v>38</v>
      </c>
      <c r="U488" s="15">
        <f t="shared" si="21"/>
        <v>2.251851851851852</v>
      </c>
      <c r="V488" s="15">
        <f t="shared" si="22"/>
        <v>1.3511111111111112</v>
      </c>
      <c r="W488" s="15">
        <f t="shared" si="23"/>
        <v>1</v>
      </c>
    </row>
    <row r="489" spans="1:23" s="15" customFormat="1">
      <c r="A489" s="15" t="s">
        <v>165</v>
      </c>
      <c r="B489" s="15" t="s">
        <v>1093</v>
      </c>
      <c r="C489" s="15" t="s">
        <v>2</v>
      </c>
      <c r="D489" s="15" t="s">
        <v>859</v>
      </c>
      <c r="E489" s="15">
        <v>86</v>
      </c>
      <c r="F489" s="15">
        <v>11</v>
      </c>
      <c r="G489" s="15">
        <v>20</v>
      </c>
      <c r="H489" s="15">
        <v>15</v>
      </c>
      <c r="I489" s="15">
        <v>4</v>
      </c>
      <c r="J489" s="15">
        <v>0</v>
      </c>
      <c r="K489" s="15">
        <v>1</v>
      </c>
      <c r="L489" s="15">
        <v>8</v>
      </c>
      <c r="M489" s="15">
        <v>5</v>
      </c>
      <c r="N489" s="15">
        <v>15</v>
      </c>
      <c r="O489" s="15">
        <v>1</v>
      </c>
      <c r="P489" s="15">
        <v>0</v>
      </c>
      <c r="Q489" s="15">
        <v>0.2326</v>
      </c>
      <c r="R489" s="15">
        <v>0.2747</v>
      </c>
      <c r="S489" s="15">
        <v>0.314</v>
      </c>
      <c r="T489" s="15">
        <v>37</v>
      </c>
      <c r="U489" s="15">
        <f t="shared" si="21"/>
        <v>2.1925925925925926</v>
      </c>
      <c r="V489" s="15">
        <f t="shared" si="22"/>
        <v>1.3155555555555556</v>
      </c>
      <c r="W489" s="15">
        <f t="shared" si="23"/>
        <v>1</v>
      </c>
    </row>
    <row r="490" spans="1:23" s="15" customFormat="1">
      <c r="A490" s="15" t="s">
        <v>714</v>
      </c>
      <c r="B490" s="15" t="s">
        <v>606</v>
      </c>
      <c r="C490" s="15" t="s">
        <v>889</v>
      </c>
      <c r="D490" s="15" t="s">
        <v>882</v>
      </c>
      <c r="E490" s="15">
        <v>115</v>
      </c>
      <c r="F490" s="15">
        <v>14</v>
      </c>
      <c r="G490" s="15">
        <v>26</v>
      </c>
      <c r="H490" s="15">
        <v>20</v>
      </c>
      <c r="I490" s="15">
        <v>3</v>
      </c>
      <c r="J490" s="15">
        <v>0</v>
      </c>
      <c r="K490" s="15">
        <v>3</v>
      </c>
      <c r="L490" s="15">
        <v>9</v>
      </c>
      <c r="M490" s="15">
        <v>13</v>
      </c>
      <c r="N490" s="15">
        <v>40</v>
      </c>
      <c r="O490" s="15">
        <v>5</v>
      </c>
      <c r="P490" s="15">
        <v>2</v>
      </c>
      <c r="Q490" s="15">
        <v>0.2261</v>
      </c>
      <c r="R490" s="15">
        <v>0.30470000000000003</v>
      </c>
      <c r="S490" s="15">
        <v>0.33040000000000003</v>
      </c>
      <c r="T490" s="15">
        <v>37</v>
      </c>
      <c r="U490" s="15">
        <f t="shared" si="21"/>
        <v>2.1925925925925926</v>
      </c>
      <c r="V490" s="15">
        <f t="shared" si="22"/>
        <v>1.3155555555555556</v>
      </c>
      <c r="W490" s="15">
        <f t="shared" si="23"/>
        <v>1</v>
      </c>
    </row>
    <row r="491" spans="1:23" s="15" customFormat="1">
      <c r="A491" s="15" t="s">
        <v>897</v>
      </c>
      <c r="B491" s="15" t="s">
        <v>1378</v>
      </c>
      <c r="C491" s="15" t="s">
        <v>862</v>
      </c>
      <c r="D491" s="15" t="s">
        <v>890</v>
      </c>
      <c r="E491" s="15">
        <v>108</v>
      </c>
      <c r="F491" s="15">
        <v>8</v>
      </c>
      <c r="G491" s="15">
        <v>25</v>
      </c>
      <c r="H491" s="15">
        <v>18</v>
      </c>
      <c r="I491" s="15">
        <v>6</v>
      </c>
      <c r="J491" s="15">
        <v>0</v>
      </c>
      <c r="K491" s="15">
        <v>1</v>
      </c>
      <c r="L491" s="15">
        <v>9</v>
      </c>
      <c r="M491" s="15">
        <v>9</v>
      </c>
      <c r="N491" s="15">
        <v>23</v>
      </c>
      <c r="O491" s="15">
        <v>0</v>
      </c>
      <c r="P491" s="15">
        <v>0</v>
      </c>
      <c r="Q491" s="15">
        <v>0.23150000000000001</v>
      </c>
      <c r="R491" s="15">
        <v>0.29060000000000002</v>
      </c>
      <c r="S491" s="15">
        <v>0.31480000000000002</v>
      </c>
      <c r="T491" s="15">
        <v>37</v>
      </c>
      <c r="U491" s="15">
        <f t="shared" si="21"/>
        <v>2.1925925925925926</v>
      </c>
      <c r="V491" s="15">
        <f t="shared" si="22"/>
        <v>1.3155555555555556</v>
      </c>
      <c r="W491" s="15">
        <f t="shared" si="23"/>
        <v>1</v>
      </c>
    </row>
    <row r="492" spans="1:23" s="15" customFormat="1">
      <c r="A492" s="15" t="s">
        <v>222</v>
      </c>
      <c r="B492" s="15" t="s">
        <v>1566</v>
      </c>
      <c r="C492" s="15" t="s">
        <v>1</v>
      </c>
      <c r="D492" s="15" t="s">
        <v>863</v>
      </c>
      <c r="E492" s="15">
        <v>63</v>
      </c>
      <c r="F492" s="15">
        <v>8</v>
      </c>
      <c r="G492" s="15">
        <v>20</v>
      </c>
      <c r="H492" s="15">
        <v>12</v>
      </c>
      <c r="I492" s="15">
        <v>4</v>
      </c>
      <c r="J492" s="15">
        <v>0</v>
      </c>
      <c r="K492" s="15">
        <v>4</v>
      </c>
      <c r="L492" s="15">
        <v>10</v>
      </c>
      <c r="M492" s="15">
        <v>2</v>
      </c>
      <c r="N492" s="15">
        <v>19</v>
      </c>
      <c r="O492" s="15">
        <v>0</v>
      </c>
      <c r="P492" s="15">
        <v>0</v>
      </c>
      <c r="Q492" s="15">
        <v>0.3175</v>
      </c>
      <c r="R492" s="15">
        <v>0.33850000000000002</v>
      </c>
      <c r="S492" s="15">
        <v>0.57140000000000002</v>
      </c>
      <c r="T492" s="15">
        <v>37</v>
      </c>
      <c r="U492" s="15">
        <f t="shared" si="21"/>
        <v>2.1925925925925926</v>
      </c>
      <c r="V492" s="15">
        <f t="shared" si="22"/>
        <v>1.3155555555555556</v>
      </c>
      <c r="W492" s="15">
        <f t="shared" si="23"/>
        <v>1</v>
      </c>
    </row>
    <row r="493" spans="1:23" s="15" customFormat="1">
      <c r="A493" s="15" t="s">
        <v>911</v>
      </c>
      <c r="B493" s="15" t="s">
        <v>966</v>
      </c>
      <c r="C493" s="15" t="s">
        <v>2</v>
      </c>
      <c r="D493" s="15" t="s">
        <v>871</v>
      </c>
      <c r="E493" s="15">
        <v>45</v>
      </c>
      <c r="F493" s="15">
        <v>8</v>
      </c>
      <c r="G493" s="15">
        <v>15</v>
      </c>
      <c r="H493" s="15">
        <v>9</v>
      </c>
      <c r="I493" s="15">
        <v>5</v>
      </c>
      <c r="J493" s="15">
        <v>1</v>
      </c>
      <c r="K493" s="15">
        <v>0</v>
      </c>
      <c r="L493" s="15">
        <v>6</v>
      </c>
      <c r="M493" s="15">
        <v>3</v>
      </c>
      <c r="N493" s="15">
        <v>4</v>
      </c>
      <c r="O493" s="15">
        <v>2</v>
      </c>
      <c r="P493" s="15">
        <v>0</v>
      </c>
      <c r="Q493" s="15">
        <v>0.33329999999999999</v>
      </c>
      <c r="R493" s="15">
        <v>0.375</v>
      </c>
      <c r="S493" s="15">
        <v>0.4889</v>
      </c>
      <c r="T493" s="15">
        <v>37</v>
      </c>
      <c r="U493" s="15">
        <f t="shared" si="21"/>
        <v>2.1925925925925926</v>
      </c>
      <c r="V493" s="15">
        <f t="shared" si="22"/>
        <v>1.3155555555555556</v>
      </c>
      <c r="W493" s="15">
        <f t="shared" si="23"/>
        <v>1</v>
      </c>
    </row>
    <row r="494" spans="1:23" s="15" customFormat="1">
      <c r="A494" s="15" t="s">
        <v>551</v>
      </c>
      <c r="B494" s="15" t="s">
        <v>646</v>
      </c>
      <c r="C494" s="15" t="s">
        <v>888</v>
      </c>
      <c r="D494" s="15" t="s">
        <v>859</v>
      </c>
      <c r="E494" s="15">
        <v>120</v>
      </c>
      <c r="F494" s="15">
        <v>12</v>
      </c>
      <c r="G494" s="15">
        <v>30</v>
      </c>
      <c r="H494" s="15">
        <v>23</v>
      </c>
      <c r="I494" s="15">
        <v>6</v>
      </c>
      <c r="J494" s="15">
        <v>0</v>
      </c>
      <c r="K494" s="15">
        <v>1</v>
      </c>
      <c r="L494" s="15">
        <v>14</v>
      </c>
      <c r="M494" s="15">
        <v>6</v>
      </c>
      <c r="N494" s="15">
        <v>32</v>
      </c>
      <c r="O494" s="15">
        <v>0</v>
      </c>
      <c r="P494" s="15">
        <v>2</v>
      </c>
      <c r="Q494" s="15">
        <v>0.25</v>
      </c>
      <c r="R494" s="15">
        <v>0.28570000000000001</v>
      </c>
      <c r="S494" s="15">
        <v>0.32500000000000001</v>
      </c>
      <c r="T494" s="15">
        <v>37</v>
      </c>
      <c r="U494" s="15">
        <f t="shared" si="21"/>
        <v>2.1925925925925926</v>
      </c>
      <c r="V494" s="15">
        <f t="shared" si="22"/>
        <v>1.3155555555555556</v>
      </c>
      <c r="W494" s="15">
        <f t="shared" si="23"/>
        <v>1</v>
      </c>
    </row>
    <row r="495" spans="1:23" s="15" customFormat="1">
      <c r="A495" s="15" t="s">
        <v>56</v>
      </c>
      <c r="B495" s="15" t="s">
        <v>55</v>
      </c>
      <c r="C495" s="15" t="s">
        <v>1</v>
      </c>
      <c r="D495" s="15" t="s">
        <v>870</v>
      </c>
      <c r="E495" s="15">
        <v>91</v>
      </c>
      <c r="F495" s="15">
        <v>10</v>
      </c>
      <c r="G495" s="15">
        <v>19</v>
      </c>
      <c r="H495" s="15">
        <v>15</v>
      </c>
      <c r="I495" s="15">
        <v>3</v>
      </c>
      <c r="J495" s="15">
        <v>0</v>
      </c>
      <c r="K495" s="15">
        <v>1</v>
      </c>
      <c r="L495" s="15">
        <v>9</v>
      </c>
      <c r="M495" s="15">
        <v>13</v>
      </c>
      <c r="N495" s="15">
        <v>21</v>
      </c>
      <c r="O495" s="15">
        <v>0</v>
      </c>
      <c r="P495" s="15">
        <v>0</v>
      </c>
      <c r="Q495" s="15">
        <v>0.20880000000000001</v>
      </c>
      <c r="R495" s="15">
        <v>0.30769999999999997</v>
      </c>
      <c r="S495" s="15">
        <v>0.2747</v>
      </c>
      <c r="T495" s="15">
        <v>36</v>
      </c>
      <c r="U495" s="15">
        <f t="shared" si="21"/>
        <v>2.1333333333333333</v>
      </c>
      <c r="V495" s="15">
        <f t="shared" si="22"/>
        <v>1.28</v>
      </c>
      <c r="W495" s="15">
        <f t="shared" si="23"/>
        <v>1</v>
      </c>
    </row>
    <row r="496" spans="1:23" s="15" customFormat="1">
      <c r="A496" s="15" t="s">
        <v>1202</v>
      </c>
      <c r="B496" s="15" t="s">
        <v>1078</v>
      </c>
      <c r="C496" s="15" t="s">
        <v>888</v>
      </c>
      <c r="D496" s="15" t="s">
        <v>870</v>
      </c>
      <c r="E496" s="15">
        <v>78</v>
      </c>
      <c r="F496" s="15">
        <v>12</v>
      </c>
      <c r="G496" s="15">
        <v>20</v>
      </c>
      <c r="H496" s="15">
        <v>15</v>
      </c>
      <c r="I496" s="15">
        <v>3</v>
      </c>
      <c r="J496" s="15">
        <v>1</v>
      </c>
      <c r="K496" s="15">
        <v>1</v>
      </c>
      <c r="L496" s="15">
        <v>5</v>
      </c>
      <c r="M496" s="15">
        <v>4</v>
      </c>
      <c r="N496" s="15">
        <v>18</v>
      </c>
      <c r="O496" s="15">
        <v>5</v>
      </c>
      <c r="P496" s="15">
        <v>1</v>
      </c>
      <c r="Q496" s="15">
        <v>0.25640000000000002</v>
      </c>
      <c r="R496" s="15">
        <v>0.29270000000000002</v>
      </c>
      <c r="S496" s="15">
        <v>0.35899999999999999</v>
      </c>
      <c r="T496" s="15">
        <v>35</v>
      </c>
      <c r="U496" s="15">
        <f t="shared" si="21"/>
        <v>2.074074074074074</v>
      </c>
      <c r="V496" s="15">
        <f t="shared" si="22"/>
        <v>1.2444444444444442</v>
      </c>
      <c r="W496" s="15">
        <f t="shared" si="23"/>
        <v>1</v>
      </c>
    </row>
    <row r="497" spans="1:23" s="15" customFormat="1">
      <c r="A497" s="15" t="s">
        <v>220</v>
      </c>
      <c r="B497" s="15" t="s">
        <v>1575</v>
      </c>
      <c r="C497" s="15" t="s">
        <v>1</v>
      </c>
      <c r="D497" s="15" t="s">
        <v>876</v>
      </c>
      <c r="E497" s="15">
        <v>101</v>
      </c>
      <c r="F497" s="15">
        <v>12</v>
      </c>
      <c r="G497" s="15">
        <v>22</v>
      </c>
      <c r="H497" s="15">
        <v>17</v>
      </c>
      <c r="I497" s="15">
        <v>1</v>
      </c>
      <c r="J497" s="15">
        <v>3</v>
      </c>
      <c r="K497" s="15">
        <v>1</v>
      </c>
      <c r="L497" s="15">
        <v>10</v>
      </c>
      <c r="M497" s="15">
        <v>12</v>
      </c>
      <c r="N497" s="15">
        <v>32</v>
      </c>
      <c r="O497" s="15">
        <v>2</v>
      </c>
      <c r="P497" s="15">
        <v>1</v>
      </c>
      <c r="Q497" s="15">
        <v>0.21779999999999999</v>
      </c>
      <c r="R497" s="15">
        <v>0.3009</v>
      </c>
      <c r="S497" s="15">
        <v>0.31680000000000003</v>
      </c>
      <c r="T497" s="15">
        <v>35</v>
      </c>
      <c r="U497" s="15">
        <f t="shared" si="21"/>
        <v>2.074074074074074</v>
      </c>
      <c r="V497" s="15">
        <f t="shared" si="22"/>
        <v>1.2444444444444442</v>
      </c>
      <c r="W497" s="15">
        <f t="shared" si="23"/>
        <v>1</v>
      </c>
    </row>
    <row r="498" spans="1:23" s="15" customFormat="1">
      <c r="A498" s="15" t="s">
        <v>1577</v>
      </c>
      <c r="B498" s="15" t="s">
        <v>788</v>
      </c>
      <c r="C498" s="15" t="s">
        <v>888</v>
      </c>
      <c r="D498" s="15" t="s">
        <v>861</v>
      </c>
      <c r="E498" s="15">
        <v>177</v>
      </c>
      <c r="F498" s="15">
        <v>19</v>
      </c>
      <c r="G498" s="15">
        <v>34</v>
      </c>
      <c r="H498" s="15">
        <v>23</v>
      </c>
      <c r="I498" s="15">
        <v>6</v>
      </c>
      <c r="J498" s="15">
        <v>2</v>
      </c>
      <c r="K498" s="15">
        <v>3</v>
      </c>
      <c r="L498" s="15">
        <v>11</v>
      </c>
      <c r="M498" s="15">
        <v>4</v>
      </c>
      <c r="N498" s="15">
        <v>48</v>
      </c>
      <c r="O498" s="15">
        <v>0</v>
      </c>
      <c r="P498" s="15">
        <v>4</v>
      </c>
      <c r="Q498" s="15">
        <v>0.19209999999999999</v>
      </c>
      <c r="R498" s="15">
        <v>0.2099</v>
      </c>
      <c r="S498" s="15">
        <v>0.2994</v>
      </c>
      <c r="T498" s="15">
        <v>35</v>
      </c>
      <c r="U498" s="15">
        <f t="shared" si="21"/>
        <v>2.074074074074074</v>
      </c>
      <c r="V498" s="15">
        <f t="shared" si="22"/>
        <v>1.2444444444444442</v>
      </c>
      <c r="W498" s="15">
        <f t="shared" si="23"/>
        <v>1</v>
      </c>
    </row>
    <row r="499" spans="1:23" s="15" customFormat="1">
      <c r="A499" s="15" t="s">
        <v>1359</v>
      </c>
      <c r="B499" s="15" t="s">
        <v>1107</v>
      </c>
      <c r="C499" s="15" t="s">
        <v>889</v>
      </c>
      <c r="D499" s="15" t="s">
        <v>882</v>
      </c>
      <c r="E499" s="15">
        <v>90</v>
      </c>
      <c r="F499" s="15">
        <v>11</v>
      </c>
      <c r="G499" s="15">
        <v>20</v>
      </c>
      <c r="H499" s="15">
        <v>16</v>
      </c>
      <c r="I499" s="15">
        <v>2</v>
      </c>
      <c r="J499" s="15">
        <v>1</v>
      </c>
      <c r="K499" s="15">
        <v>1</v>
      </c>
      <c r="L499" s="15">
        <v>8</v>
      </c>
      <c r="M499" s="15">
        <v>7</v>
      </c>
      <c r="N499" s="15">
        <v>26</v>
      </c>
      <c r="O499" s="15">
        <v>8</v>
      </c>
      <c r="P499" s="15">
        <v>1</v>
      </c>
      <c r="Q499" s="15">
        <v>0.22220000000000001</v>
      </c>
      <c r="R499" s="15">
        <v>0.27839999999999998</v>
      </c>
      <c r="S499" s="15">
        <v>0.3</v>
      </c>
      <c r="T499" s="15">
        <v>34</v>
      </c>
      <c r="U499" s="15">
        <f t="shared" si="21"/>
        <v>2.0148148148148146</v>
      </c>
      <c r="V499" s="15">
        <f t="shared" si="22"/>
        <v>1.2088888888888887</v>
      </c>
      <c r="W499" s="15">
        <f t="shared" si="23"/>
        <v>1</v>
      </c>
    </row>
    <row r="500" spans="1:23" s="15" customFormat="1">
      <c r="A500" s="15" t="s">
        <v>151</v>
      </c>
      <c r="B500" s="15" t="s">
        <v>359</v>
      </c>
      <c r="C500" s="15" t="s">
        <v>3</v>
      </c>
      <c r="D500" s="15" t="s">
        <v>866</v>
      </c>
      <c r="E500" s="15">
        <v>67</v>
      </c>
      <c r="F500" s="15">
        <v>8</v>
      </c>
      <c r="G500" s="15">
        <v>18</v>
      </c>
      <c r="H500" s="15">
        <v>11</v>
      </c>
      <c r="I500" s="15">
        <v>4</v>
      </c>
      <c r="J500" s="15">
        <v>0</v>
      </c>
      <c r="K500" s="15">
        <v>3</v>
      </c>
      <c r="L500" s="15">
        <v>9</v>
      </c>
      <c r="M500" s="15">
        <v>5</v>
      </c>
      <c r="N500" s="15">
        <v>19</v>
      </c>
      <c r="O500" s="15">
        <v>0</v>
      </c>
      <c r="P500" s="15">
        <v>0</v>
      </c>
      <c r="Q500" s="15">
        <v>0.26869999999999999</v>
      </c>
      <c r="R500" s="15">
        <v>0.31940000000000002</v>
      </c>
      <c r="S500" s="15">
        <v>0.4627</v>
      </c>
      <c r="T500" s="15">
        <v>34</v>
      </c>
      <c r="U500" s="15">
        <f t="shared" si="21"/>
        <v>2.0148148148148146</v>
      </c>
      <c r="V500" s="15">
        <f t="shared" si="22"/>
        <v>1.2088888888888887</v>
      </c>
      <c r="W500" s="15">
        <f t="shared" si="23"/>
        <v>1</v>
      </c>
    </row>
    <row r="501" spans="1:23" s="15" customFormat="1">
      <c r="A501" s="15" t="s">
        <v>712</v>
      </c>
      <c r="B501" s="15" t="s">
        <v>1550</v>
      </c>
      <c r="C501" s="15" t="s">
        <v>3</v>
      </c>
      <c r="D501" s="15" t="s">
        <v>876</v>
      </c>
      <c r="E501" s="15">
        <v>62</v>
      </c>
      <c r="F501" s="15">
        <v>7</v>
      </c>
      <c r="G501" s="15">
        <v>18</v>
      </c>
      <c r="H501" s="15">
        <v>13</v>
      </c>
      <c r="I501" s="15">
        <v>2</v>
      </c>
      <c r="J501" s="15">
        <v>1</v>
      </c>
      <c r="K501" s="15">
        <v>2</v>
      </c>
      <c r="L501" s="15">
        <v>9</v>
      </c>
      <c r="M501" s="15">
        <v>2</v>
      </c>
      <c r="N501" s="15">
        <v>14</v>
      </c>
      <c r="O501" s="15">
        <v>4</v>
      </c>
      <c r="P501" s="15">
        <v>2</v>
      </c>
      <c r="Q501" s="15">
        <v>0.2903</v>
      </c>
      <c r="R501" s="15">
        <v>0.3125</v>
      </c>
      <c r="S501" s="15">
        <v>0.4516</v>
      </c>
      <c r="T501" s="15">
        <v>34</v>
      </c>
      <c r="U501" s="15">
        <f t="shared" si="21"/>
        <v>2.0148148148148146</v>
      </c>
      <c r="V501" s="15">
        <f t="shared" si="22"/>
        <v>1.2088888888888887</v>
      </c>
      <c r="W501" s="15">
        <f t="shared" si="23"/>
        <v>1</v>
      </c>
    </row>
    <row r="502" spans="1:23" s="15" customFormat="1">
      <c r="A502" s="15" t="s">
        <v>740</v>
      </c>
      <c r="B502" s="15" t="s">
        <v>1625</v>
      </c>
      <c r="C502" s="15" t="s">
        <v>3</v>
      </c>
      <c r="D502" s="15" t="s">
        <v>863</v>
      </c>
      <c r="E502" s="15">
        <v>110</v>
      </c>
      <c r="F502" s="15">
        <v>10</v>
      </c>
      <c r="G502" s="15">
        <v>25</v>
      </c>
      <c r="H502" s="15">
        <v>18</v>
      </c>
      <c r="I502" s="15">
        <v>4</v>
      </c>
      <c r="J502" s="15">
        <v>1</v>
      </c>
      <c r="K502" s="15">
        <v>2</v>
      </c>
      <c r="L502" s="15">
        <v>12</v>
      </c>
      <c r="M502" s="15">
        <v>5</v>
      </c>
      <c r="N502" s="15">
        <v>31</v>
      </c>
      <c r="O502" s="15">
        <v>2</v>
      </c>
      <c r="P502" s="15">
        <v>1</v>
      </c>
      <c r="Q502" s="15">
        <v>0.2273</v>
      </c>
      <c r="R502" s="15">
        <v>0.26090000000000002</v>
      </c>
      <c r="S502" s="15">
        <v>0.33639999999999998</v>
      </c>
      <c r="T502" s="15">
        <v>34</v>
      </c>
      <c r="U502" s="15">
        <f t="shared" si="21"/>
        <v>2.0148148148148146</v>
      </c>
      <c r="V502" s="15">
        <f t="shared" si="22"/>
        <v>1.2088888888888887</v>
      </c>
      <c r="W502" s="15">
        <f t="shared" si="23"/>
        <v>1</v>
      </c>
    </row>
    <row r="503" spans="1:23" s="15" customFormat="1">
      <c r="A503" s="15" t="s">
        <v>283</v>
      </c>
      <c r="B503" s="15" t="s">
        <v>261</v>
      </c>
      <c r="C503" s="15" t="s">
        <v>3</v>
      </c>
      <c r="D503" s="15" t="s">
        <v>882</v>
      </c>
      <c r="E503" s="15">
        <v>118</v>
      </c>
      <c r="F503" s="15">
        <v>15</v>
      </c>
      <c r="G503" s="15">
        <v>31</v>
      </c>
      <c r="H503" s="15">
        <v>27</v>
      </c>
      <c r="I503" s="15">
        <v>4</v>
      </c>
      <c r="J503" s="15">
        <v>0</v>
      </c>
      <c r="K503" s="15">
        <v>0</v>
      </c>
      <c r="L503" s="15">
        <v>7</v>
      </c>
      <c r="M503" s="15">
        <v>9</v>
      </c>
      <c r="N503" s="15">
        <v>30</v>
      </c>
      <c r="O503" s="15">
        <v>0</v>
      </c>
      <c r="P503" s="15">
        <v>2</v>
      </c>
      <c r="Q503" s="15">
        <v>0.26269999999999999</v>
      </c>
      <c r="R503" s="15">
        <v>0.315</v>
      </c>
      <c r="S503" s="15">
        <v>0.29659999999999997</v>
      </c>
      <c r="T503" s="15">
        <v>34</v>
      </c>
      <c r="U503" s="15">
        <f t="shared" si="21"/>
        <v>2.0148148148148146</v>
      </c>
      <c r="V503" s="15">
        <f t="shared" si="22"/>
        <v>1.2088888888888887</v>
      </c>
      <c r="W503" s="15">
        <f t="shared" si="23"/>
        <v>1</v>
      </c>
    </row>
    <row r="504" spans="1:23" s="15" customFormat="1">
      <c r="A504" s="15" t="s">
        <v>29</v>
      </c>
      <c r="B504" s="15" t="s">
        <v>27</v>
      </c>
      <c r="C504" s="15" t="s">
        <v>2</v>
      </c>
      <c r="D504" s="15" t="s">
        <v>858</v>
      </c>
      <c r="E504" s="15">
        <v>71</v>
      </c>
      <c r="F504" s="15">
        <v>9</v>
      </c>
      <c r="G504" s="15">
        <v>18</v>
      </c>
      <c r="H504" s="15">
        <v>11</v>
      </c>
      <c r="I504" s="15">
        <v>5</v>
      </c>
      <c r="J504" s="15">
        <v>1</v>
      </c>
      <c r="K504" s="15">
        <v>1</v>
      </c>
      <c r="L504" s="15">
        <v>10</v>
      </c>
      <c r="M504" s="15">
        <v>3</v>
      </c>
      <c r="N504" s="15">
        <v>15</v>
      </c>
      <c r="O504" s="15">
        <v>0</v>
      </c>
      <c r="P504" s="15">
        <v>1</v>
      </c>
      <c r="Q504" s="15">
        <v>0.2535</v>
      </c>
      <c r="R504" s="15">
        <v>0.2838</v>
      </c>
      <c r="S504" s="15">
        <v>0.39439999999999997</v>
      </c>
      <c r="T504" s="15">
        <v>34</v>
      </c>
      <c r="U504" s="15">
        <f t="shared" si="21"/>
        <v>2.0148148148148146</v>
      </c>
      <c r="V504" s="15">
        <f t="shared" si="22"/>
        <v>1.2088888888888887</v>
      </c>
      <c r="W504" s="15">
        <f t="shared" si="23"/>
        <v>1</v>
      </c>
    </row>
    <row r="505" spans="1:23" s="15" customFormat="1">
      <c r="A505" s="15" t="s">
        <v>1215</v>
      </c>
      <c r="B505" s="15" t="s">
        <v>375</v>
      </c>
      <c r="C505" s="15" t="s">
        <v>888</v>
      </c>
      <c r="D505" s="15" t="s">
        <v>859</v>
      </c>
      <c r="E505" s="15">
        <v>82</v>
      </c>
      <c r="F505" s="15">
        <v>8</v>
      </c>
      <c r="G505" s="15">
        <v>19</v>
      </c>
      <c r="H505" s="15">
        <v>14</v>
      </c>
      <c r="I505" s="15">
        <v>5</v>
      </c>
      <c r="J505" s="15">
        <v>0</v>
      </c>
      <c r="K505" s="15">
        <v>0</v>
      </c>
      <c r="L505" s="15">
        <v>8</v>
      </c>
      <c r="M505" s="15">
        <v>8</v>
      </c>
      <c r="N505" s="15">
        <v>14</v>
      </c>
      <c r="O505" s="15">
        <v>1</v>
      </c>
      <c r="P505" s="15">
        <v>2</v>
      </c>
      <c r="Q505" s="15">
        <v>0.23169999999999999</v>
      </c>
      <c r="R505" s="15">
        <v>0.3</v>
      </c>
      <c r="S505" s="15">
        <v>0.29270000000000002</v>
      </c>
      <c r="T505" s="15">
        <v>33</v>
      </c>
      <c r="U505" s="15">
        <f t="shared" si="21"/>
        <v>1.9555555555555555</v>
      </c>
      <c r="V505" s="15">
        <f t="shared" si="22"/>
        <v>1.1733333333333333</v>
      </c>
      <c r="W505" s="15">
        <f t="shared" si="23"/>
        <v>1</v>
      </c>
    </row>
    <row r="506" spans="1:23" s="15" customFormat="1">
      <c r="A506" s="15" t="s">
        <v>145</v>
      </c>
      <c r="B506" s="15" t="s">
        <v>1113</v>
      </c>
      <c r="C506" s="15" t="s">
        <v>2</v>
      </c>
      <c r="D506" s="15" t="s">
        <v>885</v>
      </c>
      <c r="E506" s="15">
        <v>80</v>
      </c>
      <c r="F506" s="15">
        <v>10</v>
      </c>
      <c r="G506" s="15">
        <v>20</v>
      </c>
      <c r="H506" s="15">
        <v>16</v>
      </c>
      <c r="I506" s="15">
        <v>2</v>
      </c>
      <c r="J506" s="15">
        <v>1</v>
      </c>
      <c r="K506" s="15">
        <v>1</v>
      </c>
      <c r="L506" s="15">
        <v>5</v>
      </c>
      <c r="M506" s="15">
        <v>6</v>
      </c>
      <c r="N506" s="15">
        <v>16</v>
      </c>
      <c r="O506" s="15">
        <v>1</v>
      </c>
      <c r="P506" s="15">
        <v>0</v>
      </c>
      <c r="Q506" s="15">
        <v>0.25</v>
      </c>
      <c r="R506" s="15">
        <v>0.30230000000000001</v>
      </c>
      <c r="S506" s="15">
        <v>0.33750000000000002</v>
      </c>
      <c r="T506" s="15">
        <v>33</v>
      </c>
      <c r="U506" s="15">
        <f t="shared" si="21"/>
        <v>1.9555555555555555</v>
      </c>
      <c r="V506" s="15">
        <f t="shared" si="22"/>
        <v>1.1733333333333333</v>
      </c>
      <c r="W506" s="15">
        <f t="shared" si="23"/>
        <v>1</v>
      </c>
    </row>
    <row r="507" spans="1:23" s="15" customFormat="1">
      <c r="A507" s="15" t="s">
        <v>294</v>
      </c>
      <c r="B507" s="15" t="s">
        <v>462</v>
      </c>
      <c r="C507" s="15" t="s">
        <v>862</v>
      </c>
      <c r="D507" s="15" t="s">
        <v>883</v>
      </c>
      <c r="E507" s="15">
        <v>109</v>
      </c>
      <c r="F507" s="15">
        <v>11</v>
      </c>
      <c r="G507" s="15">
        <v>25</v>
      </c>
      <c r="H507" s="15">
        <v>13</v>
      </c>
      <c r="I507" s="15">
        <v>7</v>
      </c>
      <c r="J507" s="15">
        <v>1</v>
      </c>
      <c r="K507" s="15">
        <v>4</v>
      </c>
      <c r="L507" s="15">
        <v>12</v>
      </c>
      <c r="M507" s="15">
        <v>9</v>
      </c>
      <c r="N507" s="15">
        <v>45</v>
      </c>
      <c r="O507" s="15">
        <v>0</v>
      </c>
      <c r="P507" s="15">
        <v>0</v>
      </c>
      <c r="Q507" s="15">
        <v>0.22939999999999999</v>
      </c>
      <c r="R507" s="15">
        <v>0.28810000000000002</v>
      </c>
      <c r="S507" s="15">
        <v>0.42199999999999999</v>
      </c>
      <c r="T507" s="15">
        <v>33</v>
      </c>
      <c r="U507" s="15">
        <f t="shared" si="21"/>
        <v>1.9555555555555555</v>
      </c>
      <c r="V507" s="15">
        <f t="shared" si="22"/>
        <v>1.1733333333333333</v>
      </c>
      <c r="W507" s="15">
        <f t="shared" si="23"/>
        <v>1</v>
      </c>
    </row>
    <row r="508" spans="1:23" s="15" customFormat="1">
      <c r="A508" s="15" t="s">
        <v>904</v>
      </c>
      <c r="B508" s="15" t="s">
        <v>1082</v>
      </c>
      <c r="C508" s="15" t="s">
        <v>862</v>
      </c>
      <c r="D508" s="15" t="s">
        <v>868</v>
      </c>
      <c r="E508" s="15">
        <v>104</v>
      </c>
      <c r="F508" s="15">
        <v>9</v>
      </c>
      <c r="G508" s="15">
        <v>21</v>
      </c>
      <c r="H508" s="15">
        <v>14</v>
      </c>
      <c r="I508" s="15">
        <v>7</v>
      </c>
      <c r="J508" s="15">
        <v>0</v>
      </c>
      <c r="K508" s="15">
        <v>0</v>
      </c>
      <c r="L508" s="15">
        <v>9</v>
      </c>
      <c r="M508" s="15">
        <v>8</v>
      </c>
      <c r="N508" s="15">
        <v>21</v>
      </c>
      <c r="O508" s="15">
        <v>0</v>
      </c>
      <c r="P508" s="15">
        <v>0</v>
      </c>
      <c r="Q508" s="15">
        <v>0.2019</v>
      </c>
      <c r="R508" s="15">
        <v>0.25890000000000002</v>
      </c>
      <c r="S508" s="15">
        <v>0.26919999999999999</v>
      </c>
      <c r="T508" s="15">
        <v>33</v>
      </c>
      <c r="U508" s="15">
        <f t="shared" si="21"/>
        <v>1.9555555555555555</v>
      </c>
      <c r="V508" s="15">
        <f t="shared" si="22"/>
        <v>1.1733333333333333</v>
      </c>
      <c r="W508" s="15">
        <f t="shared" si="23"/>
        <v>1</v>
      </c>
    </row>
    <row r="509" spans="1:23" s="15" customFormat="1">
      <c r="A509" s="15" t="s">
        <v>415</v>
      </c>
      <c r="B509" s="15" t="s">
        <v>414</v>
      </c>
      <c r="C509" s="15" t="s">
        <v>862</v>
      </c>
      <c r="D509" s="15" t="s">
        <v>867</v>
      </c>
      <c r="E509" s="15">
        <v>90</v>
      </c>
      <c r="F509" s="15">
        <v>5</v>
      </c>
      <c r="G509" s="15">
        <v>22</v>
      </c>
      <c r="H509" s="15">
        <v>14</v>
      </c>
      <c r="I509" s="15">
        <v>6</v>
      </c>
      <c r="J509" s="15">
        <v>0</v>
      </c>
      <c r="K509" s="15">
        <v>2</v>
      </c>
      <c r="L509" s="15">
        <v>11</v>
      </c>
      <c r="M509" s="15">
        <v>3</v>
      </c>
      <c r="N509" s="15">
        <v>20</v>
      </c>
      <c r="O509" s="15">
        <v>0</v>
      </c>
      <c r="P509" s="15">
        <v>0</v>
      </c>
      <c r="Q509" s="15">
        <v>0.24440000000000001</v>
      </c>
      <c r="R509" s="15">
        <v>0.26879999999999998</v>
      </c>
      <c r="S509" s="15">
        <v>0.37780000000000002</v>
      </c>
      <c r="T509" s="15">
        <v>33</v>
      </c>
      <c r="U509" s="15">
        <f t="shared" si="21"/>
        <v>1.9555555555555555</v>
      </c>
      <c r="V509" s="15">
        <f t="shared" si="22"/>
        <v>1.1733333333333333</v>
      </c>
      <c r="W509" s="15">
        <f t="shared" si="23"/>
        <v>1</v>
      </c>
    </row>
    <row r="510" spans="1:23" s="15" customFormat="1">
      <c r="A510" s="15" t="s">
        <v>394</v>
      </c>
      <c r="B510" s="15" t="s">
        <v>392</v>
      </c>
      <c r="C510" s="15" t="s">
        <v>2</v>
      </c>
      <c r="D510" s="15" t="s">
        <v>876</v>
      </c>
      <c r="E510" s="15">
        <v>83</v>
      </c>
      <c r="F510" s="15">
        <v>8</v>
      </c>
      <c r="G510" s="15">
        <v>21</v>
      </c>
      <c r="H510" s="15">
        <v>15</v>
      </c>
      <c r="I510" s="15">
        <v>4</v>
      </c>
      <c r="J510" s="15">
        <v>0</v>
      </c>
      <c r="K510" s="15">
        <v>2</v>
      </c>
      <c r="L510" s="15">
        <v>7</v>
      </c>
      <c r="M510" s="15">
        <v>7</v>
      </c>
      <c r="N510" s="15">
        <v>19</v>
      </c>
      <c r="O510" s="15">
        <v>0</v>
      </c>
      <c r="P510" s="15">
        <v>1</v>
      </c>
      <c r="Q510" s="15">
        <v>0.253</v>
      </c>
      <c r="R510" s="15">
        <v>0.31109999999999999</v>
      </c>
      <c r="S510" s="15">
        <v>0.3735</v>
      </c>
      <c r="T510" s="15">
        <v>33</v>
      </c>
      <c r="U510" s="15">
        <f t="shared" si="21"/>
        <v>1.9555555555555555</v>
      </c>
      <c r="V510" s="15">
        <f t="shared" si="22"/>
        <v>1.1733333333333333</v>
      </c>
      <c r="W510" s="15">
        <f t="shared" si="23"/>
        <v>1</v>
      </c>
    </row>
    <row r="511" spans="1:23" s="15" customFormat="1">
      <c r="A511" s="15" t="s">
        <v>128</v>
      </c>
      <c r="B511" s="15" t="s">
        <v>182</v>
      </c>
      <c r="C511" s="15" t="s">
        <v>888</v>
      </c>
      <c r="D511" s="15" t="s">
        <v>870</v>
      </c>
      <c r="E511" s="15">
        <v>72</v>
      </c>
      <c r="F511" s="15">
        <v>11</v>
      </c>
      <c r="G511" s="15">
        <v>17</v>
      </c>
      <c r="H511" s="15">
        <v>11</v>
      </c>
      <c r="I511" s="15">
        <v>3</v>
      </c>
      <c r="J511" s="15">
        <v>0</v>
      </c>
      <c r="K511" s="15">
        <v>3</v>
      </c>
      <c r="L511" s="15">
        <v>8</v>
      </c>
      <c r="M511" s="15">
        <v>6</v>
      </c>
      <c r="N511" s="15">
        <v>26</v>
      </c>
      <c r="O511" s="15">
        <v>4</v>
      </c>
      <c r="P511" s="15">
        <v>0</v>
      </c>
      <c r="Q511" s="15">
        <v>0.2361</v>
      </c>
      <c r="R511" s="15">
        <v>0.2949</v>
      </c>
      <c r="S511" s="15">
        <v>0.40279999999999999</v>
      </c>
      <c r="T511" s="15">
        <v>32</v>
      </c>
      <c r="U511" s="15">
        <f t="shared" si="21"/>
        <v>1.8962962962962964</v>
      </c>
      <c r="V511" s="15">
        <f t="shared" si="22"/>
        <v>1.1377777777777778</v>
      </c>
      <c r="W511" s="15">
        <f t="shared" si="23"/>
        <v>1</v>
      </c>
    </row>
    <row r="512" spans="1:23" s="15" customFormat="1">
      <c r="A512" s="15" t="s">
        <v>1343</v>
      </c>
      <c r="B512" s="15" t="s">
        <v>1342</v>
      </c>
      <c r="C512" s="15" t="s">
        <v>888</v>
      </c>
      <c r="D512" s="15" t="s">
        <v>870</v>
      </c>
      <c r="E512" s="15">
        <v>50</v>
      </c>
      <c r="F512" s="15">
        <v>6</v>
      </c>
      <c r="G512" s="15">
        <v>12</v>
      </c>
      <c r="H512" s="15">
        <v>7</v>
      </c>
      <c r="I512" s="15">
        <v>2</v>
      </c>
      <c r="J512" s="15">
        <v>1</v>
      </c>
      <c r="K512" s="15">
        <v>2</v>
      </c>
      <c r="L512" s="15">
        <v>5</v>
      </c>
      <c r="M512" s="15">
        <v>8</v>
      </c>
      <c r="N512" s="15">
        <v>10</v>
      </c>
      <c r="O512" s="15">
        <v>1</v>
      </c>
      <c r="P512" s="15">
        <v>0</v>
      </c>
      <c r="Q512" s="15">
        <v>0.24</v>
      </c>
      <c r="R512" s="15">
        <v>0.3448</v>
      </c>
      <c r="S512" s="15">
        <v>0.44</v>
      </c>
      <c r="T512" s="15">
        <v>32</v>
      </c>
      <c r="U512" s="15">
        <f t="shared" si="21"/>
        <v>1.8962962962962964</v>
      </c>
      <c r="V512" s="15">
        <f t="shared" si="22"/>
        <v>1.1377777777777778</v>
      </c>
      <c r="W512" s="15">
        <f t="shared" si="23"/>
        <v>1</v>
      </c>
    </row>
    <row r="513" spans="1:23" s="15" customFormat="1">
      <c r="A513" s="15" t="s">
        <v>93</v>
      </c>
      <c r="B513" s="15" t="s">
        <v>47</v>
      </c>
      <c r="C513" s="15" t="s">
        <v>862</v>
      </c>
      <c r="D513" s="15" t="s">
        <v>861</v>
      </c>
      <c r="E513" s="15">
        <v>138</v>
      </c>
      <c r="F513" s="15">
        <v>9</v>
      </c>
      <c r="G513" s="15">
        <v>29</v>
      </c>
      <c r="H513" s="15">
        <v>24</v>
      </c>
      <c r="I513" s="15">
        <v>5</v>
      </c>
      <c r="J513" s="15">
        <v>0</v>
      </c>
      <c r="K513" s="15">
        <v>0</v>
      </c>
      <c r="L513" s="15">
        <v>10</v>
      </c>
      <c r="M513" s="15">
        <v>15</v>
      </c>
      <c r="N513" s="15">
        <v>37</v>
      </c>
      <c r="O513" s="15">
        <v>1</v>
      </c>
      <c r="P513" s="15">
        <v>0</v>
      </c>
      <c r="Q513" s="15">
        <v>0.21010000000000001</v>
      </c>
      <c r="R513" s="15">
        <v>0.28760000000000002</v>
      </c>
      <c r="S513" s="15">
        <v>0.24640000000000001</v>
      </c>
      <c r="T513" s="15">
        <v>32</v>
      </c>
      <c r="U513" s="15">
        <f t="shared" si="21"/>
        <v>1.8962962962962964</v>
      </c>
      <c r="V513" s="15">
        <f t="shared" si="22"/>
        <v>1.1377777777777778</v>
      </c>
      <c r="W513" s="15">
        <f t="shared" si="23"/>
        <v>1</v>
      </c>
    </row>
    <row r="514" spans="1:23" s="15" customFormat="1">
      <c r="A514" s="15" t="s">
        <v>62</v>
      </c>
      <c r="B514" s="15" t="s">
        <v>1120</v>
      </c>
      <c r="C514" s="15" t="s">
        <v>1</v>
      </c>
      <c r="D514" s="15" t="s">
        <v>864</v>
      </c>
      <c r="E514" s="15">
        <v>75</v>
      </c>
      <c r="F514" s="15">
        <v>8</v>
      </c>
      <c r="G514" s="15">
        <v>19</v>
      </c>
      <c r="H514" s="15">
        <v>12</v>
      </c>
      <c r="I514" s="15">
        <v>6</v>
      </c>
      <c r="J514" s="15">
        <v>0</v>
      </c>
      <c r="K514" s="15">
        <v>1</v>
      </c>
      <c r="L514" s="15">
        <v>7</v>
      </c>
      <c r="M514" s="15">
        <v>12</v>
      </c>
      <c r="N514" s="15">
        <v>24</v>
      </c>
      <c r="O514" s="15">
        <v>0</v>
      </c>
      <c r="P514" s="15">
        <v>0</v>
      </c>
      <c r="Q514" s="15">
        <v>0.25330000000000003</v>
      </c>
      <c r="R514" s="15">
        <v>0.35630000000000001</v>
      </c>
      <c r="S514" s="15">
        <v>0.37330000000000002</v>
      </c>
      <c r="T514" s="15">
        <v>31</v>
      </c>
      <c r="U514" s="15">
        <f t="shared" si="21"/>
        <v>1.837037037037037</v>
      </c>
      <c r="V514" s="15">
        <f t="shared" si="22"/>
        <v>1.1022222222222222</v>
      </c>
      <c r="W514" s="15">
        <f t="shared" si="23"/>
        <v>1</v>
      </c>
    </row>
    <row r="515" spans="1:23" s="15" customFormat="1">
      <c r="A515" s="15" t="s">
        <v>564</v>
      </c>
      <c r="B515" s="15" t="s">
        <v>1237</v>
      </c>
      <c r="C515" s="15" t="s">
        <v>3</v>
      </c>
      <c r="D515" s="15" t="s">
        <v>859</v>
      </c>
      <c r="E515" s="15">
        <v>74</v>
      </c>
      <c r="F515" s="15">
        <v>4</v>
      </c>
      <c r="G515" s="15">
        <v>17</v>
      </c>
      <c r="H515" s="15">
        <v>11</v>
      </c>
      <c r="I515" s="15">
        <v>4</v>
      </c>
      <c r="J515" s="15">
        <v>0</v>
      </c>
      <c r="K515" s="15">
        <v>2</v>
      </c>
      <c r="L515" s="15">
        <v>8</v>
      </c>
      <c r="M515" s="15">
        <v>6</v>
      </c>
      <c r="N515" s="15">
        <v>13</v>
      </c>
      <c r="O515" s="15">
        <v>0</v>
      </c>
      <c r="P515" s="15">
        <v>1</v>
      </c>
      <c r="Q515" s="15">
        <v>0.22969999999999999</v>
      </c>
      <c r="R515" s="15">
        <v>0.28749999999999998</v>
      </c>
      <c r="S515" s="15">
        <v>0.3649</v>
      </c>
      <c r="T515" s="15">
        <v>31</v>
      </c>
      <c r="U515" s="15">
        <f t="shared" ref="U515:U578" si="24">T515/16.875</f>
        <v>1.837037037037037</v>
      </c>
      <c r="V515" s="15">
        <f t="shared" ref="V515:V578" si="25">IF(T515 &gt;= 500,U515*1.1,IF(T515 &gt; 400,U515,IF(T515&gt;300,U515*0.9,IF(T515&gt;200,U515*0.8,IF(T515&gt;100,U515*0.7,U515*0.6)))))</f>
        <v>1.1022222222222222</v>
      </c>
      <c r="W515" s="15">
        <f t="shared" ref="W515:W578" si="26">IF(V515 &lt; 1.5,1,V515)</f>
        <v>1</v>
      </c>
    </row>
    <row r="516" spans="1:23" s="15" customFormat="1">
      <c r="A516" s="15" t="s">
        <v>336</v>
      </c>
      <c r="B516" s="15" t="s">
        <v>335</v>
      </c>
      <c r="C516" s="15" t="s">
        <v>862</v>
      </c>
      <c r="D516" s="15" t="s">
        <v>882</v>
      </c>
      <c r="E516" s="15">
        <v>66</v>
      </c>
      <c r="F516" s="15">
        <v>9</v>
      </c>
      <c r="G516" s="15">
        <v>15</v>
      </c>
      <c r="H516" s="15">
        <v>11</v>
      </c>
      <c r="I516" s="15">
        <v>3</v>
      </c>
      <c r="J516" s="15">
        <v>1</v>
      </c>
      <c r="K516" s="15">
        <v>0</v>
      </c>
      <c r="L516" s="15">
        <v>4</v>
      </c>
      <c r="M516" s="15">
        <v>13</v>
      </c>
      <c r="N516" s="15">
        <v>15</v>
      </c>
      <c r="O516" s="15">
        <v>1</v>
      </c>
      <c r="P516" s="15">
        <v>1</v>
      </c>
      <c r="Q516" s="15">
        <v>0.2273</v>
      </c>
      <c r="R516" s="15">
        <v>0.35439999999999999</v>
      </c>
      <c r="S516" s="15">
        <v>0.30299999999999999</v>
      </c>
      <c r="T516" s="15">
        <v>31</v>
      </c>
      <c r="U516" s="15">
        <f t="shared" si="24"/>
        <v>1.837037037037037</v>
      </c>
      <c r="V516" s="15">
        <f t="shared" si="25"/>
        <v>1.1022222222222222</v>
      </c>
      <c r="W516" s="15">
        <f t="shared" si="26"/>
        <v>1</v>
      </c>
    </row>
    <row r="517" spans="1:23" s="15" customFormat="1">
      <c r="A517" s="15" t="s">
        <v>1851</v>
      </c>
      <c r="B517" s="15" t="s">
        <v>262</v>
      </c>
      <c r="C517" s="15" t="s">
        <v>2</v>
      </c>
      <c r="D517" s="15" t="s">
        <v>878</v>
      </c>
      <c r="E517" s="15">
        <v>59</v>
      </c>
      <c r="F517" s="15">
        <v>6</v>
      </c>
      <c r="G517" s="15">
        <v>13</v>
      </c>
      <c r="H517" s="15">
        <v>9</v>
      </c>
      <c r="I517" s="15">
        <v>0</v>
      </c>
      <c r="J517" s="15">
        <v>1</v>
      </c>
      <c r="K517" s="15">
        <v>3</v>
      </c>
      <c r="L517" s="15">
        <v>11</v>
      </c>
      <c r="M517" s="15">
        <v>7</v>
      </c>
      <c r="N517" s="15">
        <v>17</v>
      </c>
      <c r="O517" s="15">
        <v>0</v>
      </c>
      <c r="P517" s="15">
        <v>0</v>
      </c>
      <c r="Q517" s="15">
        <v>0.2203</v>
      </c>
      <c r="R517" s="15">
        <v>0.30299999999999999</v>
      </c>
      <c r="S517" s="15">
        <v>0.40679999999999999</v>
      </c>
      <c r="T517" s="15">
        <v>31</v>
      </c>
      <c r="U517" s="15">
        <f t="shared" si="24"/>
        <v>1.837037037037037</v>
      </c>
      <c r="V517" s="15">
        <f t="shared" si="25"/>
        <v>1.1022222222222222</v>
      </c>
      <c r="W517" s="15">
        <f t="shared" si="26"/>
        <v>1</v>
      </c>
    </row>
    <row r="518" spans="1:23" s="15" customFormat="1">
      <c r="A518" s="15" t="s">
        <v>33</v>
      </c>
      <c r="B518" s="15" t="s">
        <v>953</v>
      </c>
      <c r="C518" s="15" t="s">
        <v>2</v>
      </c>
      <c r="D518" s="15" t="s">
        <v>858</v>
      </c>
      <c r="E518" s="15">
        <v>89</v>
      </c>
      <c r="F518" s="15">
        <v>12</v>
      </c>
      <c r="G518" s="15">
        <v>15</v>
      </c>
      <c r="H518" s="15">
        <v>7</v>
      </c>
      <c r="I518" s="15">
        <v>4</v>
      </c>
      <c r="J518" s="15">
        <v>0</v>
      </c>
      <c r="K518" s="15">
        <v>4</v>
      </c>
      <c r="L518" s="15">
        <v>10</v>
      </c>
      <c r="M518" s="15">
        <v>13</v>
      </c>
      <c r="N518" s="15">
        <v>36</v>
      </c>
      <c r="O518" s="15">
        <v>0</v>
      </c>
      <c r="P518" s="15">
        <v>0</v>
      </c>
      <c r="Q518" s="15">
        <v>0.16850000000000001</v>
      </c>
      <c r="R518" s="15">
        <v>0.27450000000000002</v>
      </c>
      <c r="S518" s="15">
        <v>0.3483</v>
      </c>
      <c r="T518" s="15">
        <v>30</v>
      </c>
      <c r="U518" s="15">
        <f t="shared" si="24"/>
        <v>1.7777777777777777</v>
      </c>
      <c r="V518" s="15">
        <f t="shared" si="25"/>
        <v>1.0666666666666667</v>
      </c>
      <c r="W518" s="15">
        <f t="shared" si="26"/>
        <v>1</v>
      </c>
    </row>
    <row r="519" spans="1:23" s="15" customFormat="1">
      <c r="A519" s="15" t="s">
        <v>221</v>
      </c>
      <c r="B519" s="15" t="s">
        <v>772</v>
      </c>
      <c r="C519" s="15" t="s">
        <v>889</v>
      </c>
      <c r="D519" s="15" t="s">
        <v>858</v>
      </c>
      <c r="E519" s="15">
        <v>94</v>
      </c>
      <c r="F519" s="15">
        <v>10</v>
      </c>
      <c r="G519" s="15">
        <v>20</v>
      </c>
      <c r="H519" s="15">
        <v>13</v>
      </c>
      <c r="I519" s="15">
        <v>6</v>
      </c>
      <c r="J519" s="15">
        <v>0</v>
      </c>
      <c r="K519" s="15">
        <v>1</v>
      </c>
      <c r="L519" s="15">
        <v>6</v>
      </c>
      <c r="M519" s="15">
        <v>6</v>
      </c>
      <c r="N519" s="15">
        <v>23</v>
      </c>
      <c r="O519" s="15">
        <v>1</v>
      </c>
      <c r="P519" s="15">
        <v>0</v>
      </c>
      <c r="Q519" s="15">
        <v>0.21279999999999999</v>
      </c>
      <c r="R519" s="15">
        <v>0.26</v>
      </c>
      <c r="S519" s="15">
        <v>0.3085</v>
      </c>
      <c r="T519" s="15">
        <v>29</v>
      </c>
      <c r="U519" s="15">
        <f t="shared" si="24"/>
        <v>1.7185185185185186</v>
      </c>
      <c r="V519" s="15">
        <f t="shared" si="25"/>
        <v>1.0311111111111111</v>
      </c>
      <c r="W519" s="15">
        <f t="shared" si="26"/>
        <v>1</v>
      </c>
    </row>
    <row r="520" spans="1:23" s="15" customFormat="1">
      <c r="A520" s="15" t="s">
        <v>267</v>
      </c>
      <c r="B520" s="15" t="s">
        <v>487</v>
      </c>
      <c r="C520" s="15" t="s">
        <v>888</v>
      </c>
      <c r="D520" s="15" t="s">
        <v>875</v>
      </c>
      <c r="E520" s="15">
        <v>90</v>
      </c>
      <c r="F520" s="15">
        <v>9</v>
      </c>
      <c r="G520" s="15">
        <v>21</v>
      </c>
      <c r="H520" s="15">
        <v>13</v>
      </c>
      <c r="I520" s="15">
        <v>4</v>
      </c>
      <c r="J520" s="15">
        <v>1</v>
      </c>
      <c r="K520" s="15">
        <v>3</v>
      </c>
      <c r="L520" s="15">
        <v>8</v>
      </c>
      <c r="M520" s="15">
        <v>5</v>
      </c>
      <c r="N520" s="15">
        <v>29</v>
      </c>
      <c r="O520" s="15">
        <v>0</v>
      </c>
      <c r="P520" s="15">
        <v>0</v>
      </c>
      <c r="Q520" s="15">
        <v>0.23330000000000001</v>
      </c>
      <c r="R520" s="15">
        <v>0.2737</v>
      </c>
      <c r="S520" s="15">
        <v>0.4</v>
      </c>
      <c r="T520" s="15">
        <v>29</v>
      </c>
      <c r="U520" s="15">
        <f t="shared" si="24"/>
        <v>1.7185185185185186</v>
      </c>
      <c r="V520" s="15">
        <f t="shared" si="25"/>
        <v>1.0311111111111111</v>
      </c>
      <c r="W520" s="15">
        <f t="shared" si="26"/>
        <v>1</v>
      </c>
    </row>
    <row r="521" spans="1:23" s="15" customFormat="1">
      <c r="A521" s="15" t="s">
        <v>904</v>
      </c>
      <c r="B521" s="15" t="s">
        <v>1253</v>
      </c>
      <c r="C521" s="15" t="s">
        <v>2</v>
      </c>
      <c r="D521" s="15" t="s">
        <v>870</v>
      </c>
      <c r="E521" s="15">
        <v>80</v>
      </c>
      <c r="F521" s="15">
        <v>8</v>
      </c>
      <c r="G521" s="15">
        <v>19</v>
      </c>
      <c r="H521" s="15">
        <v>13</v>
      </c>
      <c r="I521" s="15">
        <v>3</v>
      </c>
      <c r="J521" s="15">
        <v>1</v>
      </c>
      <c r="K521" s="15">
        <v>2</v>
      </c>
      <c r="L521" s="15">
        <v>7</v>
      </c>
      <c r="M521" s="15">
        <v>5</v>
      </c>
      <c r="N521" s="15">
        <v>22</v>
      </c>
      <c r="O521" s="15">
        <v>1</v>
      </c>
      <c r="P521" s="15">
        <v>0</v>
      </c>
      <c r="Q521" s="15">
        <v>0.23749999999999999</v>
      </c>
      <c r="R521" s="15">
        <v>0.28239999999999998</v>
      </c>
      <c r="S521" s="15">
        <v>0.375</v>
      </c>
      <c r="T521" s="15">
        <v>29</v>
      </c>
      <c r="U521" s="15">
        <f t="shared" si="24"/>
        <v>1.7185185185185186</v>
      </c>
      <c r="V521" s="15">
        <f t="shared" si="25"/>
        <v>1.0311111111111111</v>
      </c>
      <c r="W521" s="15">
        <f t="shared" si="26"/>
        <v>1</v>
      </c>
    </row>
    <row r="522" spans="1:23" s="15" customFormat="1">
      <c r="A522" s="15" t="s">
        <v>158</v>
      </c>
      <c r="B522" s="15" t="s">
        <v>157</v>
      </c>
      <c r="C522" s="15" t="s">
        <v>888</v>
      </c>
      <c r="D522" s="15" t="s">
        <v>872</v>
      </c>
      <c r="E522" s="15">
        <v>82</v>
      </c>
      <c r="F522" s="15">
        <v>9</v>
      </c>
      <c r="G522" s="15">
        <v>18</v>
      </c>
      <c r="H522" s="15">
        <v>14</v>
      </c>
      <c r="I522" s="15">
        <v>4</v>
      </c>
      <c r="J522" s="15">
        <v>0</v>
      </c>
      <c r="K522" s="15">
        <v>0</v>
      </c>
      <c r="L522" s="15">
        <v>6</v>
      </c>
      <c r="M522" s="15">
        <v>8</v>
      </c>
      <c r="N522" s="15">
        <v>20</v>
      </c>
      <c r="O522" s="15">
        <v>3</v>
      </c>
      <c r="P522" s="15">
        <v>0</v>
      </c>
      <c r="Q522" s="15">
        <v>0.2195</v>
      </c>
      <c r="R522" s="15">
        <v>0.28889999999999999</v>
      </c>
      <c r="S522" s="15">
        <v>0.26829999999999998</v>
      </c>
      <c r="T522" s="15">
        <v>28</v>
      </c>
      <c r="U522" s="15">
        <f t="shared" si="24"/>
        <v>1.6592592592592592</v>
      </c>
      <c r="V522" s="15">
        <f t="shared" si="25"/>
        <v>0.99555555555555553</v>
      </c>
      <c r="W522" s="15">
        <f t="shared" si="26"/>
        <v>1</v>
      </c>
    </row>
    <row r="523" spans="1:23" s="15" customFormat="1">
      <c r="A523" s="15" t="s">
        <v>401</v>
      </c>
      <c r="B523" s="15" t="s">
        <v>400</v>
      </c>
      <c r="C523" s="15" t="s">
        <v>892</v>
      </c>
      <c r="D523" s="15" t="s">
        <v>881</v>
      </c>
      <c r="E523" s="15">
        <v>80</v>
      </c>
      <c r="F523" s="15">
        <v>10</v>
      </c>
      <c r="G523" s="15">
        <v>16</v>
      </c>
      <c r="H523" s="15">
        <v>12</v>
      </c>
      <c r="I523" s="15">
        <v>3</v>
      </c>
      <c r="J523" s="15">
        <v>1</v>
      </c>
      <c r="K523" s="15">
        <v>0</v>
      </c>
      <c r="L523" s="15">
        <v>6</v>
      </c>
      <c r="M523" s="15">
        <v>8</v>
      </c>
      <c r="N523" s="15">
        <v>19</v>
      </c>
      <c r="O523" s="15">
        <v>3</v>
      </c>
      <c r="P523" s="15">
        <v>1</v>
      </c>
      <c r="Q523" s="15">
        <v>0.2</v>
      </c>
      <c r="R523" s="15">
        <v>0.2727</v>
      </c>
      <c r="S523" s="15">
        <v>0.26250000000000001</v>
      </c>
      <c r="T523" s="15">
        <v>28</v>
      </c>
      <c r="U523" s="15">
        <f t="shared" si="24"/>
        <v>1.6592592592592592</v>
      </c>
      <c r="V523" s="15">
        <f t="shared" si="25"/>
        <v>0.99555555555555553</v>
      </c>
      <c r="W523" s="15">
        <f t="shared" si="26"/>
        <v>1</v>
      </c>
    </row>
    <row r="524" spans="1:23" s="15" customFormat="1">
      <c r="A524" s="15" t="s">
        <v>214</v>
      </c>
      <c r="B524" s="15" t="s">
        <v>213</v>
      </c>
      <c r="C524" s="15" t="s">
        <v>3</v>
      </c>
      <c r="D524" s="15" t="s">
        <v>874</v>
      </c>
      <c r="E524" s="15">
        <v>75</v>
      </c>
      <c r="F524" s="15">
        <v>9</v>
      </c>
      <c r="G524" s="15">
        <v>15</v>
      </c>
      <c r="H524" s="15">
        <v>10</v>
      </c>
      <c r="I524" s="15">
        <v>3</v>
      </c>
      <c r="J524" s="15">
        <v>1</v>
      </c>
      <c r="K524" s="15">
        <v>1</v>
      </c>
      <c r="L524" s="15">
        <v>4</v>
      </c>
      <c r="M524" s="15">
        <v>11</v>
      </c>
      <c r="N524" s="15">
        <v>21</v>
      </c>
      <c r="O524" s="15">
        <v>3</v>
      </c>
      <c r="P524" s="15">
        <v>1</v>
      </c>
      <c r="Q524" s="15">
        <v>0.2</v>
      </c>
      <c r="R524" s="15">
        <v>0.30230000000000001</v>
      </c>
      <c r="S524" s="15">
        <v>0.30669999999999997</v>
      </c>
      <c r="T524" s="15">
        <v>28</v>
      </c>
      <c r="U524" s="15">
        <f t="shared" si="24"/>
        <v>1.6592592592592592</v>
      </c>
      <c r="V524" s="15">
        <f t="shared" si="25"/>
        <v>0.99555555555555553</v>
      </c>
      <c r="W524" s="15">
        <f t="shared" si="26"/>
        <v>1</v>
      </c>
    </row>
    <row r="525" spans="1:23" s="15" customFormat="1">
      <c r="A525" s="15" t="s">
        <v>232</v>
      </c>
      <c r="B525" s="15" t="s">
        <v>1115</v>
      </c>
      <c r="C525" s="15" t="s">
        <v>1</v>
      </c>
      <c r="D525" s="15" t="s">
        <v>858</v>
      </c>
      <c r="E525" s="15">
        <v>63</v>
      </c>
      <c r="F525" s="15">
        <v>7</v>
      </c>
      <c r="G525" s="15">
        <v>13</v>
      </c>
      <c r="H525" s="15">
        <v>9</v>
      </c>
      <c r="I525" s="15">
        <v>2</v>
      </c>
      <c r="J525" s="15">
        <v>0</v>
      </c>
      <c r="K525" s="15">
        <v>2</v>
      </c>
      <c r="L525" s="15">
        <v>8</v>
      </c>
      <c r="M525" s="15">
        <v>4</v>
      </c>
      <c r="N525" s="15">
        <v>12</v>
      </c>
      <c r="O525" s="15">
        <v>0</v>
      </c>
      <c r="P525" s="15">
        <v>0</v>
      </c>
      <c r="Q525" s="15">
        <v>0.20630000000000001</v>
      </c>
      <c r="R525" s="15">
        <v>0.25369999999999998</v>
      </c>
      <c r="S525" s="15">
        <v>0.33329999999999999</v>
      </c>
      <c r="T525" s="15">
        <v>28</v>
      </c>
      <c r="U525" s="15">
        <f t="shared" si="24"/>
        <v>1.6592592592592592</v>
      </c>
      <c r="V525" s="15">
        <f t="shared" si="25"/>
        <v>0.99555555555555553</v>
      </c>
      <c r="W525" s="15">
        <f t="shared" si="26"/>
        <v>1</v>
      </c>
    </row>
    <row r="526" spans="1:23" s="15" customFormat="1">
      <c r="A526" s="15" t="s">
        <v>216</v>
      </c>
      <c r="B526" s="15" t="s">
        <v>215</v>
      </c>
      <c r="C526" s="15" t="s">
        <v>862</v>
      </c>
      <c r="D526" s="15" t="s">
        <v>885</v>
      </c>
      <c r="E526" s="15">
        <v>92</v>
      </c>
      <c r="F526" s="15">
        <v>7</v>
      </c>
      <c r="G526" s="15">
        <v>19</v>
      </c>
      <c r="H526" s="15">
        <v>13</v>
      </c>
      <c r="I526" s="15">
        <v>4</v>
      </c>
      <c r="J526" s="15">
        <v>0</v>
      </c>
      <c r="K526" s="15">
        <v>2</v>
      </c>
      <c r="L526" s="15">
        <v>9</v>
      </c>
      <c r="M526" s="15">
        <v>4</v>
      </c>
      <c r="N526" s="15">
        <v>20</v>
      </c>
      <c r="O526" s="15">
        <v>0</v>
      </c>
      <c r="P526" s="15">
        <v>1</v>
      </c>
      <c r="Q526" s="15">
        <v>0.20649999999999999</v>
      </c>
      <c r="R526" s="15">
        <v>0.23960000000000001</v>
      </c>
      <c r="S526" s="15">
        <v>0.31519999999999998</v>
      </c>
      <c r="T526" s="15">
        <v>28</v>
      </c>
      <c r="U526" s="15">
        <f t="shared" si="24"/>
        <v>1.6592592592592592</v>
      </c>
      <c r="V526" s="15">
        <f t="shared" si="25"/>
        <v>0.99555555555555553</v>
      </c>
      <c r="W526" s="15">
        <f t="shared" si="26"/>
        <v>1</v>
      </c>
    </row>
    <row r="527" spans="1:23" s="15" customFormat="1">
      <c r="A527" s="15" t="s">
        <v>922</v>
      </c>
      <c r="B527" s="15" t="s">
        <v>1427</v>
      </c>
      <c r="C527" s="15" t="s">
        <v>3</v>
      </c>
      <c r="D527" s="15" t="s">
        <v>864</v>
      </c>
      <c r="E527" s="15">
        <v>49</v>
      </c>
      <c r="F527" s="15">
        <v>7</v>
      </c>
      <c r="G527" s="15">
        <v>13</v>
      </c>
      <c r="H527" s="15">
        <v>8</v>
      </c>
      <c r="I527" s="15">
        <v>3</v>
      </c>
      <c r="J527" s="15">
        <v>0</v>
      </c>
      <c r="K527" s="15">
        <v>2</v>
      </c>
      <c r="L527" s="15">
        <v>6</v>
      </c>
      <c r="M527" s="15">
        <v>4</v>
      </c>
      <c r="N527" s="15">
        <v>14</v>
      </c>
      <c r="O527" s="15">
        <v>2</v>
      </c>
      <c r="P527" s="15">
        <v>0</v>
      </c>
      <c r="Q527" s="15">
        <v>0.26529999999999998</v>
      </c>
      <c r="R527" s="15">
        <v>0.32079999999999997</v>
      </c>
      <c r="S527" s="15">
        <v>0.44900000000000001</v>
      </c>
      <c r="T527" s="15">
        <v>27</v>
      </c>
      <c r="U527" s="15">
        <f t="shared" si="24"/>
        <v>1.6</v>
      </c>
      <c r="V527" s="15">
        <f t="shared" si="25"/>
        <v>0.96</v>
      </c>
      <c r="W527" s="15">
        <f t="shared" si="26"/>
        <v>1</v>
      </c>
    </row>
    <row r="528" spans="1:23" s="15" customFormat="1">
      <c r="A528" s="15" t="s">
        <v>128</v>
      </c>
      <c r="B528" s="15" t="s">
        <v>942</v>
      </c>
      <c r="C528" s="15" t="s">
        <v>862</v>
      </c>
      <c r="D528" s="15" t="s">
        <v>869</v>
      </c>
      <c r="E528" s="15">
        <v>73</v>
      </c>
      <c r="F528" s="15">
        <v>8</v>
      </c>
      <c r="G528" s="15">
        <v>18</v>
      </c>
      <c r="H528" s="15">
        <v>13</v>
      </c>
      <c r="I528" s="15">
        <v>5</v>
      </c>
      <c r="J528" s="15">
        <v>0</v>
      </c>
      <c r="K528" s="15">
        <v>0</v>
      </c>
      <c r="L528" s="15">
        <v>7</v>
      </c>
      <c r="M528" s="15">
        <v>7</v>
      </c>
      <c r="N528" s="15">
        <v>18</v>
      </c>
      <c r="O528" s="15">
        <v>0</v>
      </c>
      <c r="P528" s="15">
        <v>0</v>
      </c>
      <c r="Q528" s="15">
        <v>0.24660000000000001</v>
      </c>
      <c r="R528" s="15">
        <v>0.3125</v>
      </c>
      <c r="S528" s="15">
        <v>0.31509999999999999</v>
      </c>
      <c r="T528" s="15">
        <v>27</v>
      </c>
      <c r="U528" s="15">
        <f t="shared" si="24"/>
        <v>1.6</v>
      </c>
      <c r="V528" s="15">
        <f t="shared" si="25"/>
        <v>0.96</v>
      </c>
      <c r="W528" s="15">
        <f t="shared" si="26"/>
        <v>1</v>
      </c>
    </row>
    <row r="529" spans="1:23" s="15" customFormat="1">
      <c r="A529" s="15" t="s">
        <v>98</v>
      </c>
      <c r="B529" s="15" t="s">
        <v>847</v>
      </c>
      <c r="C529" s="15" t="s">
        <v>3</v>
      </c>
      <c r="D529" s="15" t="s">
        <v>859</v>
      </c>
      <c r="E529" s="15">
        <v>69</v>
      </c>
      <c r="F529" s="15">
        <v>6</v>
      </c>
      <c r="G529" s="15">
        <v>15</v>
      </c>
      <c r="H529" s="15">
        <v>11</v>
      </c>
      <c r="I529" s="15">
        <v>3</v>
      </c>
      <c r="J529" s="15">
        <v>0</v>
      </c>
      <c r="K529" s="15">
        <v>1</v>
      </c>
      <c r="L529" s="15">
        <v>10</v>
      </c>
      <c r="M529" s="15">
        <v>5</v>
      </c>
      <c r="N529" s="15">
        <v>15</v>
      </c>
      <c r="O529" s="15">
        <v>0</v>
      </c>
      <c r="P529" s="15">
        <v>0</v>
      </c>
      <c r="Q529" s="15">
        <v>0.21740000000000001</v>
      </c>
      <c r="R529" s="15">
        <v>0.27029999999999998</v>
      </c>
      <c r="S529" s="15">
        <v>0.30430000000000001</v>
      </c>
      <c r="T529" s="15">
        <v>27</v>
      </c>
      <c r="U529" s="15">
        <f t="shared" si="24"/>
        <v>1.6</v>
      </c>
      <c r="V529" s="15">
        <f t="shared" si="25"/>
        <v>0.96</v>
      </c>
      <c r="W529" s="15">
        <f t="shared" si="26"/>
        <v>1</v>
      </c>
    </row>
    <row r="530" spans="1:23" s="15" customFormat="1">
      <c r="A530" s="15" t="s">
        <v>1240</v>
      </c>
      <c r="B530" s="15" t="s">
        <v>612</v>
      </c>
      <c r="C530" s="15" t="s">
        <v>892</v>
      </c>
      <c r="D530" s="15" t="s">
        <v>882</v>
      </c>
      <c r="E530" s="15">
        <v>106</v>
      </c>
      <c r="F530" s="15">
        <v>14</v>
      </c>
      <c r="G530" s="15">
        <v>22</v>
      </c>
      <c r="H530" s="15">
        <v>15</v>
      </c>
      <c r="I530" s="15">
        <v>5</v>
      </c>
      <c r="J530" s="15">
        <v>0</v>
      </c>
      <c r="K530" s="15">
        <v>2</v>
      </c>
      <c r="L530" s="15">
        <v>6</v>
      </c>
      <c r="M530" s="15">
        <v>10</v>
      </c>
      <c r="N530" s="15">
        <v>36</v>
      </c>
      <c r="O530" s="15">
        <v>0</v>
      </c>
      <c r="P530" s="15">
        <v>1</v>
      </c>
      <c r="Q530" s="15">
        <v>0.20749999999999999</v>
      </c>
      <c r="R530" s="15">
        <v>0.27589999999999998</v>
      </c>
      <c r="S530" s="15">
        <v>0.31130000000000002</v>
      </c>
      <c r="T530" s="15">
        <v>26</v>
      </c>
      <c r="U530" s="15">
        <f t="shared" si="24"/>
        <v>1.5407407407407407</v>
      </c>
      <c r="V530" s="15">
        <f t="shared" si="25"/>
        <v>0.9244444444444444</v>
      </c>
      <c r="W530" s="15">
        <f t="shared" si="26"/>
        <v>1</v>
      </c>
    </row>
    <row r="531" spans="1:23" s="15" customFormat="1">
      <c r="A531" s="15" t="s">
        <v>234</v>
      </c>
      <c r="B531" s="15" t="s">
        <v>1276</v>
      </c>
      <c r="C531" s="15" t="s">
        <v>2</v>
      </c>
      <c r="D531" s="15" t="s">
        <v>880</v>
      </c>
      <c r="E531" s="15">
        <v>43</v>
      </c>
      <c r="F531" s="15">
        <v>6</v>
      </c>
      <c r="G531" s="15">
        <v>10</v>
      </c>
      <c r="H531" s="15">
        <v>7</v>
      </c>
      <c r="I531" s="15">
        <v>2</v>
      </c>
      <c r="J531" s="15">
        <v>1</v>
      </c>
      <c r="K531" s="15">
        <v>0</v>
      </c>
      <c r="L531" s="15">
        <v>6</v>
      </c>
      <c r="M531" s="15">
        <v>4</v>
      </c>
      <c r="N531" s="15">
        <v>4</v>
      </c>
      <c r="O531" s="15">
        <v>0</v>
      </c>
      <c r="P531" s="15">
        <v>0</v>
      </c>
      <c r="Q531" s="15">
        <v>0.2326</v>
      </c>
      <c r="R531" s="15">
        <v>0.2979</v>
      </c>
      <c r="S531" s="15">
        <v>0.3256</v>
      </c>
      <c r="T531" s="15">
        <v>26</v>
      </c>
      <c r="U531" s="15">
        <f t="shared" si="24"/>
        <v>1.5407407407407407</v>
      </c>
      <c r="V531" s="15">
        <f t="shared" si="25"/>
        <v>0.9244444444444444</v>
      </c>
      <c r="W531" s="15">
        <f t="shared" si="26"/>
        <v>1</v>
      </c>
    </row>
    <row r="532" spans="1:23" s="15" customFormat="1">
      <c r="A532" s="15" t="s">
        <v>1869</v>
      </c>
      <c r="B532" s="15" t="s">
        <v>1936</v>
      </c>
      <c r="C532" s="15" t="s">
        <v>862</v>
      </c>
      <c r="D532" s="15" t="s">
        <v>869</v>
      </c>
      <c r="E532" s="15">
        <v>68</v>
      </c>
      <c r="F532" s="15">
        <v>7</v>
      </c>
      <c r="G532" s="15">
        <v>17</v>
      </c>
      <c r="H532" s="15">
        <v>15</v>
      </c>
      <c r="I532" s="15">
        <v>2</v>
      </c>
      <c r="J532" s="15">
        <v>0</v>
      </c>
      <c r="K532" s="15">
        <v>0</v>
      </c>
      <c r="L532" s="15">
        <v>8</v>
      </c>
      <c r="M532" s="15">
        <v>1</v>
      </c>
      <c r="N532" s="15">
        <v>10</v>
      </c>
      <c r="O532" s="15">
        <v>0</v>
      </c>
      <c r="P532" s="15">
        <v>0</v>
      </c>
      <c r="Q532" s="15">
        <v>0.25</v>
      </c>
      <c r="R532" s="15">
        <v>0.26090000000000002</v>
      </c>
      <c r="S532" s="15">
        <v>0.27939999999999998</v>
      </c>
      <c r="T532" s="15">
        <v>25</v>
      </c>
      <c r="U532" s="15">
        <f t="shared" si="24"/>
        <v>1.4814814814814814</v>
      </c>
      <c r="V532" s="15">
        <f t="shared" si="25"/>
        <v>0.88888888888888884</v>
      </c>
      <c r="W532" s="15">
        <f t="shared" si="26"/>
        <v>1</v>
      </c>
    </row>
    <row r="533" spans="1:23" s="15" customFormat="1">
      <c r="A533" s="15" t="s">
        <v>220</v>
      </c>
      <c r="B533" s="15" t="s">
        <v>1401</v>
      </c>
      <c r="C533" s="15" t="s">
        <v>894</v>
      </c>
      <c r="D533" s="15" t="s">
        <v>856</v>
      </c>
      <c r="E533" s="15">
        <v>66</v>
      </c>
      <c r="F533" s="15">
        <v>6</v>
      </c>
      <c r="G533" s="15">
        <v>15</v>
      </c>
      <c r="H533" s="15">
        <v>11</v>
      </c>
      <c r="I533" s="15">
        <v>3</v>
      </c>
      <c r="J533" s="15">
        <v>0</v>
      </c>
      <c r="K533" s="15">
        <v>1</v>
      </c>
      <c r="L533" s="15">
        <v>4</v>
      </c>
      <c r="M533" s="15">
        <v>6</v>
      </c>
      <c r="N533" s="15">
        <v>10</v>
      </c>
      <c r="O533" s="15">
        <v>0</v>
      </c>
      <c r="P533" s="15">
        <v>2</v>
      </c>
      <c r="Q533" s="15">
        <v>0.2273</v>
      </c>
      <c r="R533" s="15">
        <v>0.29170000000000001</v>
      </c>
      <c r="S533" s="15">
        <v>0.31819999999999998</v>
      </c>
      <c r="T533" s="15">
        <v>25</v>
      </c>
      <c r="U533" s="15">
        <f t="shared" si="24"/>
        <v>1.4814814814814814</v>
      </c>
      <c r="V533" s="15">
        <f t="shared" si="25"/>
        <v>0.88888888888888884</v>
      </c>
      <c r="W533" s="15">
        <f t="shared" si="26"/>
        <v>1</v>
      </c>
    </row>
    <row r="534" spans="1:23" s="15" customFormat="1">
      <c r="A534" s="15" t="s">
        <v>128</v>
      </c>
      <c r="B534" s="15" t="s">
        <v>469</v>
      </c>
      <c r="C534" s="15" t="s">
        <v>862</v>
      </c>
      <c r="D534" s="15" t="s">
        <v>869</v>
      </c>
      <c r="E534" s="15">
        <v>80</v>
      </c>
      <c r="F534" s="15">
        <v>8</v>
      </c>
      <c r="G534" s="15">
        <v>14</v>
      </c>
      <c r="H534" s="15">
        <v>9</v>
      </c>
      <c r="I534" s="15">
        <v>3</v>
      </c>
      <c r="J534" s="15">
        <v>0</v>
      </c>
      <c r="K534" s="15">
        <v>2</v>
      </c>
      <c r="L534" s="15">
        <v>8</v>
      </c>
      <c r="M534" s="15">
        <v>12</v>
      </c>
      <c r="N534" s="15">
        <v>26</v>
      </c>
      <c r="O534" s="15">
        <v>0</v>
      </c>
      <c r="P534" s="15">
        <v>0</v>
      </c>
      <c r="Q534" s="15">
        <v>0.17499999999999999</v>
      </c>
      <c r="R534" s="15">
        <v>0.28260000000000002</v>
      </c>
      <c r="S534" s="15">
        <v>0.28749999999999998</v>
      </c>
      <c r="T534" s="15">
        <v>25</v>
      </c>
      <c r="U534" s="15">
        <f t="shared" si="24"/>
        <v>1.4814814814814814</v>
      </c>
      <c r="V534" s="15">
        <f t="shared" si="25"/>
        <v>0.88888888888888884</v>
      </c>
      <c r="W534" s="15">
        <f t="shared" si="26"/>
        <v>1</v>
      </c>
    </row>
    <row r="535" spans="1:23" s="15" customFormat="1">
      <c r="A535" s="15" t="s">
        <v>178</v>
      </c>
      <c r="B535" s="15" t="s">
        <v>476</v>
      </c>
      <c r="C535" s="15" t="s">
        <v>3</v>
      </c>
      <c r="D535" s="15" t="s">
        <v>893</v>
      </c>
      <c r="E535" s="15">
        <v>82</v>
      </c>
      <c r="F535" s="15">
        <v>8</v>
      </c>
      <c r="G535" s="15">
        <v>16</v>
      </c>
      <c r="H535" s="15">
        <v>10</v>
      </c>
      <c r="I535" s="15">
        <v>2</v>
      </c>
      <c r="J535" s="15">
        <v>2</v>
      </c>
      <c r="K535" s="15">
        <v>2</v>
      </c>
      <c r="L535" s="15">
        <v>8</v>
      </c>
      <c r="M535" s="15">
        <v>8</v>
      </c>
      <c r="N535" s="15">
        <v>26</v>
      </c>
      <c r="O535" s="15">
        <v>0</v>
      </c>
      <c r="P535" s="15">
        <v>1</v>
      </c>
      <c r="Q535" s="15">
        <v>0.1951</v>
      </c>
      <c r="R535" s="15">
        <v>0.26669999999999999</v>
      </c>
      <c r="S535" s="15">
        <v>0.34150000000000003</v>
      </c>
      <c r="T535" s="15">
        <v>25</v>
      </c>
      <c r="U535" s="15">
        <f t="shared" si="24"/>
        <v>1.4814814814814814</v>
      </c>
      <c r="V535" s="15">
        <f t="shared" si="25"/>
        <v>0.88888888888888884</v>
      </c>
      <c r="W535" s="15">
        <f t="shared" si="26"/>
        <v>1</v>
      </c>
    </row>
    <row r="536" spans="1:23" s="15" customFormat="1">
      <c r="A536" s="15" t="s">
        <v>187</v>
      </c>
      <c r="B536" s="15" t="s">
        <v>935</v>
      </c>
      <c r="C536" s="15" t="s">
        <v>862</v>
      </c>
      <c r="D536" s="15" t="s">
        <v>859</v>
      </c>
      <c r="E536" s="15">
        <v>97</v>
      </c>
      <c r="F536" s="15">
        <v>8</v>
      </c>
      <c r="G536" s="15">
        <v>18</v>
      </c>
      <c r="H536" s="15">
        <v>13</v>
      </c>
      <c r="I536" s="15">
        <v>4</v>
      </c>
      <c r="J536" s="15">
        <v>0</v>
      </c>
      <c r="K536" s="15">
        <v>1</v>
      </c>
      <c r="L536" s="15">
        <v>6</v>
      </c>
      <c r="M536" s="15">
        <v>9</v>
      </c>
      <c r="N536" s="15">
        <v>24</v>
      </c>
      <c r="O536" s="15">
        <v>0</v>
      </c>
      <c r="P536" s="15">
        <v>0</v>
      </c>
      <c r="Q536" s="15">
        <v>0.18559999999999999</v>
      </c>
      <c r="R536" s="15">
        <v>0.25469999999999998</v>
      </c>
      <c r="S536" s="15">
        <v>0.25769999999999998</v>
      </c>
      <c r="T536" s="15">
        <v>24</v>
      </c>
      <c r="U536" s="15">
        <f t="shared" si="24"/>
        <v>1.4222222222222223</v>
      </c>
      <c r="V536" s="15">
        <f t="shared" si="25"/>
        <v>0.85333333333333339</v>
      </c>
      <c r="W536" s="15">
        <f t="shared" si="26"/>
        <v>1</v>
      </c>
    </row>
    <row r="537" spans="1:23" s="15" customFormat="1">
      <c r="A537" s="15" t="s">
        <v>494</v>
      </c>
      <c r="B537" s="15" t="s">
        <v>75</v>
      </c>
      <c r="C537" s="15" t="s">
        <v>3</v>
      </c>
      <c r="D537" s="15" t="s">
        <v>882</v>
      </c>
      <c r="E537" s="15">
        <v>47</v>
      </c>
      <c r="F537" s="15">
        <v>4</v>
      </c>
      <c r="G537" s="15">
        <v>13</v>
      </c>
      <c r="H537" s="15">
        <v>7</v>
      </c>
      <c r="I537" s="15">
        <v>5</v>
      </c>
      <c r="J537" s="15">
        <v>0</v>
      </c>
      <c r="K537" s="15">
        <v>1</v>
      </c>
      <c r="L537" s="15">
        <v>3</v>
      </c>
      <c r="M537" s="15">
        <v>2</v>
      </c>
      <c r="N537" s="15">
        <v>6</v>
      </c>
      <c r="O537" s="15">
        <v>0</v>
      </c>
      <c r="P537" s="15">
        <v>0</v>
      </c>
      <c r="Q537" s="15">
        <v>0.27660000000000001</v>
      </c>
      <c r="R537" s="15">
        <v>0.30609999999999998</v>
      </c>
      <c r="S537" s="15">
        <v>0.44679999999999997</v>
      </c>
      <c r="T537" s="15">
        <v>24</v>
      </c>
      <c r="U537" s="15">
        <f t="shared" si="24"/>
        <v>1.4222222222222223</v>
      </c>
      <c r="V537" s="15">
        <f t="shared" si="25"/>
        <v>0.85333333333333339</v>
      </c>
      <c r="W537" s="15">
        <f t="shared" si="26"/>
        <v>1</v>
      </c>
    </row>
    <row r="538" spans="1:23" s="15" customFormat="1">
      <c r="A538" s="15" t="s">
        <v>172</v>
      </c>
      <c r="B538" s="15" t="s">
        <v>1084</v>
      </c>
      <c r="C538" s="15" t="s">
        <v>1</v>
      </c>
      <c r="D538" s="15" t="s">
        <v>883</v>
      </c>
      <c r="E538" s="15">
        <v>47</v>
      </c>
      <c r="F538" s="15">
        <v>5</v>
      </c>
      <c r="G538" s="15">
        <v>14</v>
      </c>
      <c r="H538" s="15">
        <v>9</v>
      </c>
      <c r="I538" s="15">
        <v>4</v>
      </c>
      <c r="J538" s="15">
        <v>0</v>
      </c>
      <c r="K538" s="15">
        <v>1</v>
      </c>
      <c r="L538" s="15">
        <v>4</v>
      </c>
      <c r="M538" s="15">
        <v>1</v>
      </c>
      <c r="N538" s="15">
        <v>7</v>
      </c>
      <c r="O538" s="15">
        <v>0</v>
      </c>
      <c r="P538" s="15">
        <v>0</v>
      </c>
      <c r="Q538" s="15">
        <v>0.2979</v>
      </c>
      <c r="R538" s="15">
        <v>0.3125</v>
      </c>
      <c r="S538" s="15">
        <v>0.44679999999999997</v>
      </c>
      <c r="T538" s="15">
        <v>24</v>
      </c>
      <c r="U538" s="15">
        <f t="shared" si="24"/>
        <v>1.4222222222222223</v>
      </c>
      <c r="V538" s="15">
        <f t="shared" si="25"/>
        <v>0.85333333333333339</v>
      </c>
      <c r="W538" s="15">
        <f t="shared" si="26"/>
        <v>1</v>
      </c>
    </row>
    <row r="539" spans="1:23" s="15" customFormat="1">
      <c r="A539" s="15" t="s">
        <v>443</v>
      </c>
      <c r="B539" s="15" t="s">
        <v>1119</v>
      </c>
      <c r="C539" s="15" t="s">
        <v>889</v>
      </c>
      <c r="D539" s="15" t="s">
        <v>882</v>
      </c>
      <c r="E539" s="15">
        <v>48</v>
      </c>
      <c r="F539" s="15">
        <v>5</v>
      </c>
      <c r="G539" s="15">
        <v>13</v>
      </c>
      <c r="H539" s="15">
        <v>9</v>
      </c>
      <c r="I539" s="15">
        <v>3</v>
      </c>
      <c r="J539" s="15">
        <v>0</v>
      </c>
      <c r="K539" s="15">
        <v>1</v>
      </c>
      <c r="L539" s="15">
        <v>4</v>
      </c>
      <c r="M539" s="15">
        <v>3</v>
      </c>
      <c r="N539" s="15">
        <v>8</v>
      </c>
      <c r="O539" s="15">
        <v>1</v>
      </c>
      <c r="P539" s="15">
        <v>0</v>
      </c>
      <c r="Q539" s="15">
        <v>0.27079999999999999</v>
      </c>
      <c r="R539" s="15">
        <v>0.31369999999999998</v>
      </c>
      <c r="S539" s="15">
        <v>0.39579999999999999</v>
      </c>
      <c r="T539" s="15">
        <v>24</v>
      </c>
      <c r="U539" s="15">
        <f t="shared" si="24"/>
        <v>1.4222222222222223</v>
      </c>
      <c r="V539" s="15">
        <f t="shared" si="25"/>
        <v>0.85333333333333339</v>
      </c>
      <c r="W539" s="15">
        <f t="shared" si="26"/>
        <v>1</v>
      </c>
    </row>
    <row r="540" spans="1:23" s="15" customFormat="1">
      <c r="A540" s="15" t="s">
        <v>209</v>
      </c>
      <c r="B540" s="15" t="s">
        <v>1620</v>
      </c>
      <c r="C540" s="15" t="s">
        <v>894</v>
      </c>
      <c r="D540" s="15" t="s">
        <v>860</v>
      </c>
      <c r="E540" s="15">
        <v>70</v>
      </c>
      <c r="F540" s="15">
        <v>9</v>
      </c>
      <c r="G540" s="15">
        <v>14</v>
      </c>
      <c r="H540" s="15">
        <v>11</v>
      </c>
      <c r="I540" s="15">
        <v>2</v>
      </c>
      <c r="J540" s="15">
        <v>0</v>
      </c>
      <c r="K540" s="15">
        <v>1</v>
      </c>
      <c r="L540" s="15">
        <v>4</v>
      </c>
      <c r="M540" s="15">
        <v>3</v>
      </c>
      <c r="N540" s="15">
        <v>10</v>
      </c>
      <c r="O540" s="15">
        <v>0</v>
      </c>
      <c r="P540" s="15">
        <v>1</v>
      </c>
      <c r="Q540" s="15">
        <v>0.2</v>
      </c>
      <c r="R540" s="15">
        <v>0.2329</v>
      </c>
      <c r="S540" s="15">
        <v>0.27139999999999997</v>
      </c>
      <c r="T540" s="15">
        <v>24</v>
      </c>
      <c r="U540" s="15">
        <f t="shared" si="24"/>
        <v>1.4222222222222223</v>
      </c>
      <c r="V540" s="15">
        <f t="shared" si="25"/>
        <v>0.85333333333333339</v>
      </c>
      <c r="W540" s="15">
        <f t="shared" si="26"/>
        <v>1</v>
      </c>
    </row>
    <row r="541" spans="1:23" s="15" customFormat="1">
      <c r="A541" s="15" t="s">
        <v>98</v>
      </c>
      <c r="B541" s="15" t="s">
        <v>1102</v>
      </c>
      <c r="C541" s="15" t="s">
        <v>1</v>
      </c>
      <c r="D541" s="15" t="s">
        <v>868</v>
      </c>
      <c r="E541" s="15">
        <v>80</v>
      </c>
      <c r="F541" s="15">
        <v>6</v>
      </c>
      <c r="G541" s="15">
        <v>16</v>
      </c>
      <c r="H541" s="15">
        <v>10</v>
      </c>
      <c r="I541" s="15">
        <v>5</v>
      </c>
      <c r="J541" s="15">
        <v>0</v>
      </c>
      <c r="K541" s="15">
        <v>1</v>
      </c>
      <c r="L541" s="15">
        <v>9</v>
      </c>
      <c r="M541" s="15">
        <v>4</v>
      </c>
      <c r="N541" s="15">
        <v>20</v>
      </c>
      <c r="O541" s="15">
        <v>0</v>
      </c>
      <c r="P541" s="15">
        <v>0</v>
      </c>
      <c r="Q541" s="15">
        <v>0.2</v>
      </c>
      <c r="R541" s="15">
        <v>0.23810000000000001</v>
      </c>
      <c r="S541" s="15">
        <v>0.3</v>
      </c>
      <c r="T541" s="15">
        <v>23</v>
      </c>
      <c r="U541" s="15">
        <f t="shared" si="24"/>
        <v>1.3629629629629629</v>
      </c>
      <c r="V541" s="15">
        <f t="shared" si="25"/>
        <v>0.81777777777777771</v>
      </c>
      <c r="W541" s="15">
        <f t="shared" si="26"/>
        <v>1</v>
      </c>
    </row>
    <row r="542" spans="1:23" s="15" customFormat="1">
      <c r="A542" s="15" t="s">
        <v>128</v>
      </c>
      <c r="B542" s="15" t="s">
        <v>666</v>
      </c>
      <c r="C542" s="15" t="s">
        <v>892</v>
      </c>
      <c r="D542" s="15" t="s">
        <v>884</v>
      </c>
      <c r="E542" s="15">
        <v>83</v>
      </c>
      <c r="F542" s="15">
        <v>8</v>
      </c>
      <c r="G542" s="15">
        <v>16</v>
      </c>
      <c r="H542" s="15">
        <v>12</v>
      </c>
      <c r="I542" s="15">
        <v>3</v>
      </c>
      <c r="J542" s="15">
        <v>0</v>
      </c>
      <c r="K542" s="15">
        <v>1</v>
      </c>
      <c r="L542" s="15">
        <v>8</v>
      </c>
      <c r="M542" s="15">
        <v>8</v>
      </c>
      <c r="N542" s="15">
        <v>24</v>
      </c>
      <c r="O542" s="15">
        <v>0</v>
      </c>
      <c r="P542" s="15">
        <v>0</v>
      </c>
      <c r="Q542" s="15">
        <v>0.1928</v>
      </c>
      <c r="R542" s="15">
        <v>0.26369999999999999</v>
      </c>
      <c r="S542" s="15">
        <v>0.2651</v>
      </c>
      <c r="T542" s="15">
        <v>22</v>
      </c>
      <c r="U542" s="15">
        <f t="shared" si="24"/>
        <v>1.3037037037037038</v>
      </c>
      <c r="V542" s="15">
        <f t="shared" si="25"/>
        <v>0.78222222222222226</v>
      </c>
      <c r="W542" s="15">
        <f t="shared" si="26"/>
        <v>1</v>
      </c>
    </row>
    <row r="543" spans="1:23" s="15" customFormat="1">
      <c r="A543" s="15" t="s">
        <v>28</v>
      </c>
      <c r="B543" s="15" t="s">
        <v>72</v>
      </c>
      <c r="C543" s="15" t="s">
        <v>862</v>
      </c>
      <c r="D543" s="15" t="s">
        <v>856</v>
      </c>
      <c r="E543" s="15">
        <v>58</v>
      </c>
      <c r="F543" s="15">
        <v>6</v>
      </c>
      <c r="G543" s="15">
        <v>13</v>
      </c>
      <c r="H543" s="15">
        <v>10</v>
      </c>
      <c r="I543" s="15">
        <v>2</v>
      </c>
      <c r="J543" s="15">
        <v>0</v>
      </c>
      <c r="K543" s="15">
        <v>1</v>
      </c>
      <c r="L543" s="15">
        <v>4</v>
      </c>
      <c r="M543" s="15">
        <v>5</v>
      </c>
      <c r="N543" s="15">
        <v>11</v>
      </c>
      <c r="O543" s="15">
        <v>0</v>
      </c>
      <c r="P543" s="15">
        <v>0</v>
      </c>
      <c r="Q543" s="15">
        <v>0.22409999999999999</v>
      </c>
      <c r="R543" s="15">
        <v>0.28570000000000001</v>
      </c>
      <c r="S543" s="15">
        <v>0.31030000000000002</v>
      </c>
      <c r="T543" s="15">
        <v>22</v>
      </c>
      <c r="U543" s="15">
        <f t="shared" si="24"/>
        <v>1.3037037037037038</v>
      </c>
      <c r="V543" s="15">
        <f t="shared" si="25"/>
        <v>0.78222222222222226</v>
      </c>
      <c r="W543" s="15">
        <f t="shared" si="26"/>
        <v>1</v>
      </c>
    </row>
    <row r="544" spans="1:23" s="15" customFormat="1">
      <c r="A544" s="15" t="s">
        <v>1381</v>
      </c>
      <c r="B544" s="15" t="s">
        <v>239</v>
      </c>
      <c r="C544" s="15" t="s">
        <v>1</v>
      </c>
      <c r="D544" s="15" t="s">
        <v>893</v>
      </c>
      <c r="E544" s="15">
        <v>34</v>
      </c>
      <c r="F544" s="15">
        <v>5</v>
      </c>
      <c r="G544" s="15">
        <v>10</v>
      </c>
      <c r="H544" s="15">
        <v>6</v>
      </c>
      <c r="I544" s="15">
        <v>2</v>
      </c>
      <c r="J544" s="15">
        <v>1</v>
      </c>
      <c r="K544" s="15">
        <v>1</v>
      </c>
      <c r="L544" s="15">
        <v>6</v>
      </c>
      <c r="M544" s="15">
        <v>3</v>
      </c>
      <c r="N544" s="15">
        <v>9</v>
      </c>
      <c r="O544" s="15">
        <v>0</v>
      </c>
      <c r="P544" s="15">
        <v>0</v>
      </c>
      <c r="Q544" s="15">
        <v>0.29409999999999997</v>
      </c>
      <c r="R544" s="15">
        <v>0.35139999999999999</v>
      </c>
      <c r="S544" s="15">
        <v>0.5</v>
      </c>
      <c r="T544" s="15">
        <v>22</v>
      </c>
      <c r="U544" s="15">
        <f t="shared" si="24"/>
        <v>1.3037037037037038</v>
      </c>
      <c r="V544" s="15">
        <f t="shared" si="25"/>
        <v>0.78222222222222226</v>
      </c>
      <c r="W544" s="15">
        <f t="shared" si="26"/>
        <v>1</v>
      </c>
    </row>
    <row r="545" spans="1:23" s="15" customFormat="1">
      <c r="A545" s="15" t="s">
        <v>181</v>
      </c>
      <c r="B545" s="15" t="s">
        <v>186</v>
      </c>
      <c r="C545" s="15" t="s">
        <v>1</v>
      </c>
      <c r="D545" s="15" t="s">
        <v>1068</v>
      </c>
      <c r="E545" s="15">
        <v>59</v>
      </c>
      <c r="F545" s="15">
        <v>5</v>
      </c>
      <c r="G545" s="15">
        <v>12</v>
      </c>
      <c r="H545" s="15">
        <v>8</v>
      </c>
      <c r="I545" s="15">
        <v>1</v>
      </c>
      <c r="J545" s="15">
        <v>0</v>
      </c>
      <c r="K545" s="15">
        <v>3</v>
      </c>
      <c r="L545" s="15">
        <v>5</v>
      </c>
      <c r="M545" s="15">
        <v>3</v>
      </c>
      <c r="N545" s="15">
        <v>13</v>
      </c>
      <c r="O545" s="15">
        <v>1</v>
      </c>
      <c r="P545" s="15">
        <v>1</v>
      </c>
      <c r="Q545" s="15">
        <v>0.2034</v>
      </c>
      <c r="R545" s="15">
        <v>0.2419</v>
      </c>
      <c r="S545" s="15">
        <v>0.37290000000000001</v>
      </c>
      <c r="T545" s="15">
        <v>22</v>
      </c>
      <c r="U545" s="15">
        <f t="shared" si="24"/>
        <v>1.3037037037037038</v>
      </c>
      <c r="V545" s="15">
        <f t="shared" si="25"/>
        <v>0.78222222222222226</v>
      </c>
      <c r="W545" s="15">
        <f t="shared" si="26"/>
        <v>1</v>
      </c>
    </row>
    <row r="546" spans="1:23" s="15" customFormat="1">
      <c r="A546" s="15" t="s">
        <v>29</v>
      </c>
      <c r="B546" s="15" t="s">
        <v>448</v>
      </c>
      <c r="C546" s="15" t="s">
        <v>862</v>
      </c>
      <c r="D546" s="15" t="s">
        <v>865</v>
      </c>
      <c r="E546" s="15">
        <v>68</v>
      </c>
      <c r="F546" s="15">
        <v>6</v>
      </c>
      <c r="G546" s="15">
        <v>16</v>
      </c>
      <c r="H546" s="15">
        <v>12</v>
      </c>
      <c r="I546" s="15">
        <v>2</v>
      </c>
      <c r="J546" s="15">
        <v>0</v>
      </c>
      <c r="K546" s="15">
        <v>2</v>
      </c>
      <c r="L546" s="15">
        <v>9</v>
      </c>
      <c r="M546" s="15">
        <v>3</v>
      </c>
      <c r="N546" s="15">
        <v>21</v>
      </c>
      <c r="O546" s="15">
        <v>0</v>
      </c>
      <c r="P546" s="15">
        <v>0</v>
      </c>
      <c r="Q546" s="15">
        <v>0.23530000000000001</v>
      </c>
      <c r="R546" s="15">
        <v>0.2676</v>
      </c>
      <c r="S546" s="15">
        <v>0.35289999999999999</v>
      </c>
      <c r="T546" s="15">
        <v>21</v>
      </c>
      <c r="U546" s="15">
        <f t="shared" si="24"/>
        <v>1.2444444444444445</v>
      </c>
      <c r="V546" s="15">
        <f t="shared" si="25"/>
        <v>0.7466666666666667</v>
      </c>
      <c r="W546" s="15">
        <f t="shared" si="26"/>
        <v>1</v>
      </c>
    </row>
    <row r="547" spans="1:23" s="15" customFormat="1">
      <c r="A547" s="15" t="s">
        <v>44</v>
      </c>
      <c r="B547" s="15" t="s">
        <v>1421</v>
      </c>
      <c r="C547" s="15" t="s">
        <v>3</v>
      </c>
      <c r="D547" s="15" t="s">
        <v>873</v>
      </c>
      <c r="E547" s="15">
        <v>86</v>
      </c>
      <c r="F547" s="15">
        <v>8</v>
      </c>
      <c r="G547" s="15">
        <v>14</v>
      </c>
      <c r="H547" s="15">
        <v>7</v>
      </c>
      <c r="I547" s="15">
        <v>3</v>
      </c>
      <c r="J547" s="15">
        <v>0</v>
      </c>
      <c r="K547" s="15">
        <v>4</v>
      </c>
      <c r="L547" s="15">
        <v>13</v>
      </c>
      <c r="M547" s="15">
        <v>10</v>
      </c>
      <c r="N547" s="15">
        <v>38</v>
      </c>
      <c r="O547" s="15">
        <v>0</v>
      </c>
      <c r="P547" s="15">
        <v>1</v>
      </c>
      <c r="Q547" s="15">
        <v>0.1628</v>
      </c>
      <c r="R547" s="15">
        <v>0.25</v>
      </c>
      <c r="S547" s="15">
        <v>0.3372</v>
      </c>
      <c r="T547" s="15">
        <v>21</v>
      </c>
      <c r="U547" s="15">
        <f t="shared" si="24"/>
        <v>1.2444444444444445</v>
      </c>
      <c r="V547" s="15">
        <f t="shared" si="25"/>
        <v>0.7466666666666667</v>
      </c>
      <c r="W547" s="15">
        <f t="shared" si="26"/>
        <v>1</v>
      </c>
    </row>
    <row r="548" spans="1:23" s="15" customFormat="1">
      <c r="A548" s="15" t="s">
        <v>193</v>
      </c>
      <c r="B548" s="15" t="s">
        <v>1626</v>
      </c>
      <c r="C548" s="15" t="s">
        <v>1</v>
      </c>
      <c r="D548" s="15" t="s">
        <v>858</v>
      </c>
      <c r="E548" s="15">
        <v>73</v>
      </c>
      <c r="F548" s="15">
        <v>8</v>
      </c>
      <c r="G548" s="15">
        <v>14</v>
      </c>
      <c r="H548" s="15">
        <v>9</v>
      </c>
      <c r="I548" s="15">
        <v>2</v>
      </c>
      <c r="J548" s="15">
        <v>0</v>
      </c>
      <c r="K548" s="15">
        <v>3</v>
      </c>
      <c r="L548" s="15">
        <v>5</v>
      </c>
      <c r="M548" s="15">
        <v>3</v>
      </c>
      <c r="N548" s="15">
        <v>20</v>
      </c>
      <c r="O548" s="15">
        <v>0</v>
      </c>
      <c r="P548" s="15">
        <v>0</v>
      </c>
      <c r="Q548" s="15">
        <v>0.1918</v>
      </c>
      <c r="R548" s="15">
        <v>0.22370000000000001</v>
      </c>
      <c r="S548" s="15">
        <v>0.34250000000000003</v>
      </c>
      <c r="T548" s="15">
        <v>21</v>
      </c>
      <c r="U548" s="15">
        <f t="shared" si="24"/>
        <v>1.2444444444444445</v>
      </c>
      <c r="V548" s="15">
        <f t="shared" si="25"/>
        <v>0.7466666666666667</v>
      </c>
      <c r="W548" s="15">
        <f t="shared" si="26"/>
        <v>1</v>
      </c>
    </row>
    <row r="549" spans="1:23" s="15" customFormat="1">
      <c r="A549" s="15" t="s">
        <v>597</v>
      </c>
      <c r="B549" s="15" t="s">
        <v>1527</v>
      </c>
      <c r="C549" s="15" t="s">
        <v>2</v>
      </c>
      <c r="D549" s="15" t="s">
        <v>885</v>
      </c>
      <c r="E549" s="15">
        <v>67</v>
      </c>
      <c r="F549" s="15">
        <v>10</v>
      </c>
      <c r="G549" s="15">
        <v>18</v>
      </c>
      <c r="H549" s="15">
        <v>16</v>
      </c>
      <c r="I549" s="15">
        <v>2</v>
      </c>
      <c r="J549" s="15">
        <v>0</v>
      </c>
      <c r="K549" s="15">
        <v>0</v>
      </c>
      <c r="L549" s="15">
        <v>2</v>
      </c>
      <c r="M549" s="15">
        <v>3</v>
      </c>
      <c r="N549" s="15">
        <v>14</v>
      </c>
      <c r="O549" s="15">
        <v>1</v>
      </c>
      <c r="P549" s="15">
        <v>1</v>
      </c>
      <c r="Q549" s="15">
        <v>0.26869999999999999</v>
      </c>
      <c r="R549" s="15">
        <v>0.3</v>
      </c>
      <c r="S549" s="15">
        <v>0.29849999999999999</v>
      </c>
      <c r="T549" s="15">
        <v>21</v>
      </c>
      <c r="U549" s="15">
        <f t="shared" si="24"/>
        <v>1.2444444444444445</v>
      </c>
      <c r="V549" s="15">
        <f t="shared" si="25"/>
        <v>0.7466666666666667</v>
      </c>
      <c r="W549" s="15">
        <f t="shared" si="26"/>
        <v>1</v>
      </c>
    </row>
    <row r="550" spans="1:23" s="15" customFormat="1">
      <c r="A550" s="15" t="s">
        <v>288</v>
      </c>
      <c r="B550" s="15" t="s">
        <v>287</v>
      </c>
      <c r="C550" s="15" t="s">
        <v>3</v>
      </c>
      <c r="D550" s="15" t="s">
        <v>868</v>
      </c>
      <c r="E550" s="15">
        <v>69</v>
      </c>
      <c r="F550" s="15">
        <v>8</v>
      </c>
      <c r="G550" s="15">
        <v>13</v>
      </c>
      <c r="H550" s="15">
        <v>10</v>
      </c>
      <c r="I550" s="15">
        <v>3</v>
      </c>
      <c r="J550" s="15">
        <v>0</v>
      </c>
      <c r="K550" s="15">
        <v>0</v>
      </c>
      <c r="L550" s="15">
        <v>4</v>
      </c>
      <c r="M550" s="15">
        <v>7</v>
      </c>
      <c r="N550" s="15">
        <v>14</v>
      </c>
      <c r="O550" s="15">
        <v>0</v>
      </c>
      <c r="P550" s="15">
        <v>0</v>
      </c>
      <c r="Q550" s="15">
        <v>0.18840000000000001</v>
      </c>
      <c r="R550" s="15">
        <v>0.26319999999999999</v>
      </c>
      <c r="S550" s="15">
        <v>0.2319</v>
      </c>
      <c r="T550" s="15">
        <v>21</v>
      </c>
      <c r="U550" s="15">
        <f t="shared" si="24"/>
        <v>1.2444444444444445</v>
      </c>
      <c r="V550" s="15">
        <f t="shared" si="25"/>
        <v>0.7466666666666667</v>
      </c>
      <c r="W550" s="15">
        <f t="shared" si="26"/>
        <v>1</v>
      </c>
    </row>
    <row r="551" spans="1:23" s="15" customFormat="1">
      <c r="A551" s="15" t="s">
        <v>181</v>
      </c>
      <c r="B551" s="15" t="s">
        <v>1449</v>
      </c>
      <c r="C551" s="15" t="s">
        <v>3</v>
      </c>
      <c r="D551" s="15" t="s">
        <v>890</v>
      </c>
      <c r="E551" s="15">
        <v>38</v>
      </c>
      <c r="F551" s="15">
        <v>4</v>
      </c>
      <c r="G551" s="15">
        <v>9</v>
      </c>
      <c r="H551" s="15">
        <v>4</v>
      </c>
      <c r="I551" s="15">
        <v>3</v>
      </c>
      <c r="J551" s="15">
        <v>0</v>
      </c>
      <c r="K551" s="15">
        <v>2</v>
      </c>
      <c r="L551" s="15">
        <v>6</v>
      </c>
      <c r="M551" s="15">
        <v>5</v>
      </c>
      <c r="N551" s="15">
        <v>12</v>
      </c>
      <c r="O551" s="15">
        <v>0</v>
      </c>
      <c r="P551" s="15">
        <v>0</v>
      </c>
      <c r="Q551" s="15">
        <v>0.23680000000000001</v>
      </c>
      <c r="R551" s="15">
        <v>0.3256</v>
      </c>
      <c r="S551" s="15">
        <v>0.47370000000000001</v>
      </c>
      <c r="T551" s="15">
        <v>21</v>
      </c>
      <c r="U551" s="15">
        <f t="shared" si="24"/>
        <v>1.2444444444444445</v>
      </c>
      <c r="V551" s="15">
        <f t="shared" si="25"/>
        <v>0.7466666666666667</v>
      </c>
      <c r="W551" s="15">
        <f t="shared" si="26"/>
        <v>1</v>
      </c>
    </row>
    <row r="552" spans="1:23" s="15" customFormat="1">
      <c r="A552" s="15" t="s">
        <v>67</v>
      </c>
      <c r="B552" s="15" t="s">
        <v>1841</v>
      </c>
      <c r="C552" s="15" t="s">
        <v>862</v>
      </c>
      <c r="D552" s="15" t="s">
        <v>890</v>
      </c>
      <c r="E552" s="15">
        <v>106</v>
      </c>
      <c r="F552" s="15">
        <v>8</v>
      </c>
      <c r="G552" s="15">
        <v>25</v>
      </c>
      <c r="H552" s="15">
        <v>18</v>
      </c>
      <c r="I552" s="15">
        <v>5</v>
      </c>
      <c r="J552" s="15">
        <v>0</v>
      </c>
      <c r="K552" s="15">
        <v>2</v>
      </c>
      <c r="L552" s="15">
        <v>7</v>
      </c>
      <c r="M552" s="15">
        <v>8</v>
      </c>
      <c r="N552" s="15">
        <v>38</v>
      </c>
      <c r="O552" s="15">
        <v>0</v>
      </c>
      <c r="P552" s="15">
        <v>1</v>
      </c>
      <c r="Q552" s="15">
        <v>0.23580000000000001</v>
      </c>
      <c r="R552" s="15">
        <v>0.28949999999999998</v>
      </c>
      <c r="S552" s="15">
        <v>0.33960000000000001</v>
      </c>
      <c r="T552" s="15">
        <v>20</v>
      </c>
      <c r="U552" s="15">
        <f t="shared" si="24"/>
        <v>1.1851851851851851</v>
      </c>
      <c r="V552" s="15">
        <f t="shared" si="25"/>
        <v>0.71111111111111103</v>
      </c>
      <c r="W552" s="15">
        <f t="shared" si="26"/>
        <v>1</v>
      </c>
    </row>
    <row r="553" spans="1:23" s="15" customFormat="1">
      <c r="A553" s="15" t="s">
        <v>373</v>
      </c>
      <c r="B553" s="15" t="s">
        <v>372</v>
      </c>
      <c r="C553" s="15" t="s">
        <v>888</v>
      </c>
      <c r="D553" s="15" t="s">
        <v>876</v>
      </c>
      <c r="E553" s="15">
        <v>63</v>
      </c>
      <c r="F553" s="15">
        <v>5</v>
      </c>
      <c r="G553" s="15">
        <v>10</v>
      </c>
      <c r="H553" s="15">
        <v>6</v>
      </c>
      <c r="I553" s="15">
        <v>2</v>
      </c>
      <c r="J553" s="15">
        <v>0</v>
      </c>
      <c r="K553" s="15">
        <v>2</v>
      </c>
      <c r="L553" s="15">
        <v>6</v>
      </c>
      <c r="M553" s="15">
        <v>6</v>
      </c>
      <c r="N553" s="15">
        <v>15</v>
      </c>
      <c r="O553" s="15">
        <v>0</v>
      </c>
      <c r="P553" s="15">
        <v>0</v>
      </c>
      <c r="Q553" s="15">
        <v>0.15870000000000001</v>
      </c>
      <c r="R553" s="15">
        <v>0.2319</v>
      </c>
      <c r="S553" s="15">
        <v>0.28570000000000001</v>
      </c>
      <c r="T553" s="15">
        <v>20</v>
      </c>
      <c r="U553" s="15">
        <f t="shared" si="24"/>
        <v>1.1851851851851851</v>
      </c>
      <c r="V553" s="15">
        <f t="shared" si="25"/>
        <v>0.71111111111111103</v>
      </c>
      <c r="W553" s="15">
        <f t="shared" si="26"/>
        <v>1</v>
      </c>
    </row>
    <row r="554" spans="1:23" s="15" customFormat="1">
      <c r="A554" s="15" t="s">
        <v>401</v>
      </c>
      <c r="B554" s="15" t="s">
        <v>1420</v>
      </c>
      <c r="C554" s="15" t="s">
        <v>862</v>
      </c>
      <c r="D554" s="15" t="s">
        <v>872</v>
      </c>
      <c r="E554" s="15">
        <v>65</v>
      </c>
      <c r="F554" s="15">
        <v>8</v>
      </c>
      <c r="G554" s="15">
        <v>15</v>
      </c>
      <c r="H554" s="15">
        <v>13</v>
      </c>
      <c r="I554" s="15">
        <v>2</v>
      </c>
      <c r="J554" s="15">
        <v>0</v>
      </c>
      <c r="K554" s="15">
        <v>0</v>
      </c>
      <c r="L554" s="15">
        <v>6</v>
      </c>
      <c r="M554" s="15">
        <v>3</v>
      </c>
      <c r="N554" s="15">
        <v>14</v>
      </c>
      <c r="O554" s="15">
        <v>0</v>
      </c>
      <c r="P554" s="15">
        <v>0</v>
      </c>
      <c r="Q554" s="15">
        <v>0.23080000000000001</v>
      </c>
      <c r="R554" s="15">
        <v>0.26469999999999999</v>
      </c>
      <c r="S554" s="15">
        <v>0.26150000000000001</v>
      </c>
      <c r="T554" s="15">
        <v>20</v>
      </c>
      <c r="U554" s="15">
        <f t="shared" si="24"/>
        <v>1.1851851851851851</v>
      </c>
      <c r="V554" s="15">
        <f t="shared" si="25"/>
        <v>0.71111111111111103</v>
      </c>
      <c r="W554" s="15">
        <f t="shared" si="26"/>
        <v>1</v>
      </c>
    </row>
    <row r="555" spans="1:23" s="15" customFormat="1">
      <c r="A555" s="15" t="s">
        <v>98</v>
      </c>
      <c r="B555" s="15" t="s">
        <v>300</v>
      </c>
      <c r="C555" s="15" t="s">
        <v>889</v>
      </c>
      <c r="D555" s="15" t="s">
        <v>870</v>
      </c>
      <c r="E555" s="15">
        <v>72</v>
      </c>
      <c r="F555" s="15">
        <v>8</v>
      </c>
      <c r="G555" s="15">
        <v>17</v>
      </c>
      <c r="H555" s="15">
        <v>14</v>
      </c>
      <c r="I555" s="15">
        <v>2</v>
      </c>
      <c r="J555" s="15">
        <v>1</v>
      </c>
      <c r="K555" s="15">
        <v>0</v>
      </c>
      <c r="L555" s="15">
        <v>3</v>
      </c>
      <c r="M555" s="15">
        <v>5</v>
      </c>
      <c r="N555" s="15">
        <v>18</v>
      </c>
      <c r="O555" s="15">
        <v>2</v>
      </c>
      <c r="P555" s="15">
        <v>1</v>
      </c>
      <c r="Q555" s="15">
        <v>0.2361</v>
      </c>
      <c r="R555" s="15">
        <v>0.28570000000000001</v>
      </c>
      <c r="S555" s="15">
        <v>0.29170000000000001</v>
      </c>
      <c r="T555" s="15">
        <v>20</v>
      </c>
      <c r="U555" s="15">
        <f t="shared" si="24"/>
        <v>1.1851851851851851</v>
      </c>
      <c r="V555" s="15">
        <f t="shared" si="25"/>
        <v>0.71111111111111103</v>
      </c>
      <c r="W555" s="15">
        <f t="shared" si="26"/>
        <v>1</v>
      </c>
    </row>
    <row r="556" spans="1:23" s="15" customFormat="1">
      <c r="A556" s="15" t="s">
        <v>1511</v>
      </c>
      <c r="B556" s="15" t="s">
        <v>122</v>
      </c>
      <c r="C556" s="15" t="s">
        <v>888</v>
      </c>
      <c r="D556" s="15" t="s">
        <v>864</v>
      </c>
      <c r="E556" s="15">
        <v>64</v>
      </c>
      <c r="F556" s="15">
        <v>7</v>
      </c>
      <c r="G556" s="15">
        <v>16</v>
      </c>
      <c r="H556" s="15">
        <v>13</v>
      </c>
      <c r="I556" s="15">
        <v>2</v>
      </c>
      <c r="J556" s="15">
        <v>1</v>
      </c>
      <c r="K556" s="15">
        <v>0</v>
      </c>
      <c r="L556" s="15">
        <v>3</v>
      </c>
      <c r="M556" s="15">
        <v>6</v>
      </c>
      <c r="N556" s="15">
        <v>15</v>
      </c>
      <c r="O556" s="15">
        <v>1</v>
      </c>
      <c r="P556" s="15">
        <v>2</v>
      </c>
      <c r="Q556" s="15">
        <v>0.25</v>
      </c>
      <c r="R556" s="15">
        <v>0.31430000000000002</v>
      </c>
      <c r="S556" s="15">
        <v>0.3125</v>
      </c>
      <c r="T556" s="15">
        <v>20</v>
      </c>
      <c r="U556" s="15">
        <f t="shared" si="24"/>
        <v>1.1851851851851851</v>
      </c>
      <c r="V556" s="15">
        <f t="shared" si="25"/>
        <v>0.71111111111111103</v>
      </c>
      <c r="W556" s="15">
        <f t="shared" si="26"/>
        <v>1</v>
      </c>
    </row>
    <row r="557" spans="1:23" s="15" customFormat="1">
      <c r="A557" s="15" t="s">
        <v>58</v>
      </c>
      <c r="B557" s="15" t="s">
        <v>1518</v>
      </c>
      <c r="C557" s="15" t="s">
        <v>2</v>
      </c>
      <c r="D557" s="15" t="s">
        <v>880</v>
      </c>
      <c r="E557" s="15">
        <v>24</v>
      </c>
      <c r="F557" s="15">
        <v>6</v>
      </c>
      <c r="G557" s="15">
        <v>8</v>
      </c>
      <c r="H557" s="15">
        <v>5</v>
      </c>
      <c r="I557" s="15">
        <v>1</v>
      </c>
      <c r="J557" s="15">
        <v>2</v>
      </c>
      <c r="K557" s="15">
        <v>0</v>
      </c>
      <c r="L557" s="15">
        <v>3</v>
      </c>
      <c r="M557" s="15">
        <v>1</v>
      </c>
      <c r="N557" s="15">
        <v>4</v>
      </c>
      <c r="O557" s="15">
        <v>0</v>
      </c>
      <c r="P557" s="15">
        <v>0</v>
      </c>
      <c r="Q557" s="15">
        <v>0.33329999999999999</v>
      </c>
      <c r="R557" s="15">
        <v>0.36</v>
      </c>
      <c r="S557" s="15">
        <v>0.54169999999999996</v>
      </c>
      <c r="T557" s="15">
        <v>19</v>
      </c>
      <c r="U557" s="15">
        <f t="shared" si="24"/>
        <v>1.125925925925926</v>
      </c>
      <c r="V557" s="15">
        <f t="shared" si="25"/>
        <v>0.67555555555555558</v>
      </c>
      <c r="W557" s="15">
        <f t="shared" si="26"/>
        <v>1</v>
      </c>
    </row>
    <row r="558" spans="1:23" s="15" customFormat="1">
      <c r="A558" s="15" t="s">
        <v>181</v>
      </c>
      <c r="B558" s="15" t="s">
        <v>1473</v>
      </c>
      <c r="C558" s="15" t="s">
        <v>1</v>
      </c>
      <c r="D558" s="15" t="s">
        <v>881</v>
      </c>
      <c r="E558" s="15">
        <v>27</v>
      </c>
      <c r="F558" s="15">
        <v>4</v>
      </c>
      <c r="G558" s="15">
        <v>5</v>
      </c>
      <c r="H558" s="15">
        <v>2</v>
      </c>
      <c r="I558" s="15">
        <v>0</v>
      </c>
      <c r="J558" s="15">
        <v>0</v>
      </c>
      <c r="K558" s="15">
        <v>3</v>
      </c>
      <c r="L558" s="15">
        <v>7</v>
      </c>
      <c r="M558" s="15">
        <v>2</v>
      </c>
      <c r="N558" s="15">
        <v>8</v>
      </c>
      <c r="O558" s="15">
        <v>0</v>
      </c>
      <c r="P558" s="15">
        <v>0</v>
      </c>
      <c r="Q558" s="15">
        <v>0.1852</v>
      </c>
      <c r="R558" s="15">
        <v>0.2414</v>
      </c>
      <c r="S558" s="15">
        <v>0.51849999999999996</v>
      </c>
      <c r="T558" s="15">
        <v>19</v>
      </c>
      <c r="U558" s="15">
        <f t="shared" si="24"/>
        <v>1.125925925925926</v>
      </c>
      <c r="V558" s="15">
        <f t="shared" si="25"/>
        <v>0.67555555555555558</v>
      </c>
      <c r="W558" s="15">
        <f t="shared" si="26"/>
        <v>1</v>
      </c>
    </row>
    <row r="559" spans="1:23" s="15" customFormat="1">
      <c r="A559" s="15" t="s">
        <v>299</v>
      </c>
      <c r="B559" s="15" t="s">
        <v>929</v>
      </c>
      <c r="C559" s="15" t="s">
        <v>1</v>
      </c>
      <c r="D559" s="15" t="s">
        <v>893</v>
      </c>
      <c r="E559" s="15">
        <v>43</v>
      </c>
      <c r="F559" s="15">
        <v>4</v>
      </c>
      <c r="G559" s="15">
        <v>10</v>
      </c>
      <c r="H559" s="15">
        <v>6</v>
      </c>
      <c r="I559" s="15">
        <v>3</v>
      </c>
      <c r="J559" s="15">
        <v>0</v>
      </c>
      <c r="K559" s="15">
        <v>1</v>
      </c>
      <c r="L559" s="15">
        <v>5</v>
      </c>
      <c r="M559" s="15">
        <v>3</v>
      </c>
      <c r="N559" s="15">
        <v>9</v>
      </c>
      <c r="O559" s="15">
        <v>0</v>
      </c>
      <c r="P559" s="15">
        <v>0</v>
      </c>
      <c r="Q559" s="15">
        <v>0.2326</v>
      </c>
      <c r="R559" s="15">
        <v>0.28260000000000002</v>
      </c>
      <c r="S559" s="15">
        <v>0.37209999999999999</v>
      </c>
      <c r="T559" s="15">
        <v>19</v>
      </c>
      <c r="U559" s="15">
        <f t="shared" si="24"/>
        <v>1.125925925925926</v>
      </c>
      <c r="V559" s="15">
        <f t="shared" si="25"/>
        <v>0.67555555555555558</v>
      </c>
      <c r="W559" s="15">
        <f t="shared" si="26"/>
        <v>1</v>
      </c>
    </row>
    <row r="560" spans="1:23" s="15" customFormat="1">
      <c r="A560" s="15" t="s">
        <v>440</v>
      </c>
      <c r="B560" s="15" t="s">
        <v>1110</v>
      </c>
      <c r="C560" s="15" t="s">
        <v>3</v>
      </c>
      <c r="D560" s="15" t="s">
        <v>868</v>
      </c>
      <c r="E560" s="15">
        <v>87</v>
      </c>
      <c r="F560" s="15">
        <v>9</v>
      </c>
      <c r="G560" s="15">
        <v>18</v>
      </c>
      <c r="H560" s="15">
        <v>14</v>
      </c>
      <c r="I560" s="15">
        <v>3</v>
      </c>
      <c r="J560" s="15">
        <v>0</v>
      </c>
      <c r="K560" s="15">
        <v>1</v>
      </c>
      <c r="L560" s="15">
        <v>7</v>
      </c>
      <c r="M560" s="15">
        <v>5</v>
      </c>
      <c r="N560" s="15">
        <v>27</v>
      </c>
      <c r="O560" s="15">
        <v>3</v>
      </c>
      <c r="P560" s="15">
        <v>2</v>
      </c>
      <c r="Q560" s="15">
        <v>0.2069</v>
      </c>
      <c r="R560" s="15">
        <v>0.25</v>
      </c>
      <c r="S560" s="15">
        <v>0.27589999999999998</v>
      </c>
      <c r="T560" s="15">
        <v>19</v>
      </c>
      <c r="U560" s="15">
        <f t="shared" si="24"/>
        <v>1.125925925925926</v>
      </c>
      <c r="V560" s="15">
        <f t="shared" si="25"/>
        <v>0.67555555555555558</v>
      </c>
      <c r="W560" s="15">
        <f t="shared" si="26"/>
        <v>1</v>
      </c>
    </row>
    <row r="561" spans="1:23" s="15" customFormat="1">
      <c r="A561" s="15" t="s">
        <v>445</v>
      </c>
      <c r="B561" s="15" t="s">
        <v>254</v>
      </c>
      <c r="C561" s="15" t="s">
        <v>894</v>
      </c>
      <c r="D561" s="15" t="s">
        <v>874</v>
      </c>
      <c r="E561" s="15">
        <v>54</v>
      </c>
      <c r="F561" s="15">
        <v>7</v>
      </c>
      <c r="G561" s="15">
        <v>11</v>
      </c>
      <c r="H561" s="15">
        <v>7</v>
      </c>
      <c r="I561" s="15">
        <v>2</v>
      </c>
      <c r="J561" s="15">
        <v>0</v>
      </c>
      <c r="K561" s="15">
        <v>2</v>
      </c>
      <c r="L561" s="15">
        <v>4</v>
      </c>
      <c r="M561" s="15">
        <v>3</v>
      </c>
      <c r="N561" s="15">
        <v>14</v>
      </c>
      <c r="O561" s="15">
        <v>0</v>
      </c>
      <c r="P561" s="15">
        <v>0</v>
      </c>
      <c r="Q561" s="15">
        <v>0.20369999999999999</v>
      </c>
      <c r="R561" s="15">
        <v>0.24560000000000001</v>
      </c>
      <c r="S561" s="15">
        <v>0.35189999999999999</v>
      </c>
      <c r="T561" s="15">
        <v>19</v>
      </c>
      <c r="U561" s="15">
        <f t="shared" si="24"/>
        <v>1.125925925925926</v>
      </c>
      <c r="V561" s="15">
        <f t="shared" si="25"/>
        <v>0.67555555555555558</v>
      </c>
      <c r="W561" s="15">
        <f t="shared" si="26"/>
        <v>1</v>
      </c>
    </row>
    <row r="562" spans="1:23" s="15" customFormat="1">
      <c r="A562" s="15" t="s">
        <v>54</v>
      </c>
      <c r="B562" s="15" t="s">
        <v>88</v>
      </c>
      <c r="C562" s="15" t="s">
        <v>892</v>
      </c>
      <c r="D562" s="15" t="s">
        <v>864</v>
      </c>
      <c r="E562" s="15">
        <v>37</v>
      </c>
      <c r="F562" s="15">
        <v>6</v>
      </c>
      <c r="G562" s="15">
        <v>9</v>
      </c>
      <c r="H562" s="15">
        <v>7</v>
      </c>
      <c r="I562" s="15">
        <v>1</v>
      </c>
      <c r="J562" s="15">
        <v>1</v>
      </c>
      <c r="K562" s="15">
        <v>0</v>
      </c>
      <c r="L562" s="15">
        <v>3</v>
      </c>
      <c r="M562" s="15">
        <v>2</v>
      </c>
      <c r="N562" s="15">
        <v>5</v>
      </c>
      <c r="O562" s="15">
        <v>2</v>
      </c>
      <c r="P562" s="15">
        <v>1</v>
      </c>
      <c r="Q562" s="15">
        <v>0.2432</v>
      </c>
      <c r="R562" s="15">
        <v>0.28210000000000002</v>
      </c>
      <c r="S562" s="15">
        <v>0.32429999999999998</v>
      </c>
      <c r="T562" s="15">
        <v>19</v>
      </c>
      <c r="U562" s="15">
        <f t="shared" si="24"/>
        <v>1.125925925925926</v>
      </c>
      <c r="V562" s="15">
        <f t="shared" si="25"/>
        <v>0.67555555555555558</v>
      </c>
      <c r="W562" s="15">
        <f t="shared" si="26"/>
        <v>1</v>
      </c>
    </row>
    <row r="563" spans="1:23" s="15" customFormat="1">
      <c r="A563" s="15" t="s">
        <v>670</v>
      </c>
      <c r="B563" s="15" t="s">
        <v>1090</v>
      </c>
      <c r="C563" s="15" t="s">
        <v>862</v>
      </c>
      <c r="D563" s="15" t="s">
        <v>876</v>
      </c>
      <c r="E563" s="15">
        <v>78</v>
      </c>
      <c r="F563" s="15">
        <v>5</v>
      </c>
      <c r="G563" s="15">
        <v>16</v>
      </c>
      <c r="H563" s="15">
        <v>10</v>
      </c>
      <c r="I563" s="15">
        <v>4</v>
      </c>
      <c r="J563" s="15">
        <v>0</v>
      </c>
      <c r="K563" s="15">
        <v>2</v>
      </c>
      <c r="L563" s="15">
        <v>7</v>
      </c>
      <c r="M563" s="15">
        <v>5</v>
      </c>
      <c r="N563" s="15">
        <v>25</v>
      </c>
      <c r="O563" s="15">
        <v>0</v>
      </c>
      <c r="P563" s="15">
        <v>0</v>
      </c>
      <c r="Q563" s="15">
        <v>0.2051</v>
      </c>
      <c r="R563" s="15">
        <v>0.253</v>
      </c>
      <c r="S563" s="15">
        <v>0.33329999999999999</v>
      </c>
      <c r="T563" s="15">
        <v>18</v>
      </c>
      <c r="U563" s="15">
        <f t="shared" si="24"/>
        <v>1.0666666666666667</v>
      </c>
      <c r="V563" s="15">
        <f t="shared" si="25"/>
        <v>0.64</v>
      </c>
      <c r="W563" s="15">
        <f t="shared" si="26"/>
        <v>1</v>
      </c>
    </row>
    <row r="564" spans="1:23" s="15" customFormat="1">
      <c r="A564" s="15" t="s">
        <v>437</v>
      </c>
      <c r="B564" s="15" t="s">
        <v>1516</v>
      </c>
      <c r="C564" s="15" t="s">
        <v>1</v>
      </c>
      <c r="D564" s="15" t="s">
        <v>881</v>
      </c>
      <c r="E564" s="15">
        <v>50</v>
      </c>
      <c r="F564" s="15">
        <v>4</v>
      </c>
      <c r="G564" s="15">
        <v>12</v>
      </c>
      <c r="H564" s="15">
        <v>8</v>
      </c>
      <c r="I564" s="15">
        <v>2</v>
      </c>
      <c r="J564" s="15">
        <v>0</v>
      </c>
      <c r="K564" s="15">
        <v>2</v>
      </c>
      <c r="L564" s="15">
        <v>8</v>
      </c>
      <c r="M564" s="15">
        <v>2</v>
      </c>
      <c r="N564" s="15">
        <v>16</v>
      </c>
      <c r="O564" s="15">
        <v>0</v>
      </c>
      <c r="P564" s="15">
        <v>0</v>
      </c>
      <c r="Q564" s="15">
        <v>0.24</v>
      </c>
      <c r="R564" s="15">
        <v>0.26919999999999999</v>
      </c>
      <c r="S564" s="15">
        <v>0.4</v>
      </c>
      <c r="T564" s="15">
        <v>18</v>
      </c>
      <c r="U564" s="15">
        <f t="shared" si="24"/>
        <v>1.0666666666666667</v>
      </c>
      <c r="V564" s="15">
        <f t="shared" si="25"/>
        <v>0.64</v>
      </c>
      <c r="W564" s="15">
        <f t="shared" si="26"/>
        <v>1</v>
      </c>
    </row>
    <row r="565" spans="1:23" s="15" customFormat="1">
      <c r="A565" s="15" t="s">
        <v>295</v>
      </c>
      <c r="B565" s="15" t="s">
        <v>292</v>
      </c>
      <c r="C565" s="15" t="s">
        <v>1</v>
      </c>
      <c r="D565" s="15" t="s">
        <v>875</v>
      </c>
      <c r="E565" s="15">
        <v>22</v>
      </c>
      <c r="F565" s="15">
        <v>5</v>
      </c>
      <c r="G565" s="15">
        <v>5</v>
      </c>
      <c r="H565" s="15">
        <v>3</v>
      </c>
      <c r="I565" s="15">
        <v>1</v>
      </c>
      <c r="J565" s="15">
        <v>0</v>
      </c>
      <c r="K565" s="15">
        <v>1</v>
      </c>
      <c r="L565" s="15">
        <v>4</v>
      </c>
      <c r="M565" s="15">
        <v>5</v>
      </c>
      <c r="N565" s="15">
        <v>5</v>
      </c>
      <c r="O565" s="15">
        <v>0</v>
      </c>
      <c r="P565" s="15">
        <v>0</v>
      </c>
      <c r="Q565" s="15">
        <v>0.2273</v>
      </c>
      <c r="R565" s="15">
        <v>0.37040000000000001</v>
      </c>
      <c r="S565" s="15">
        <v>0.40910000000000002</v>
      </c>
      <c r="T565" s="15">
        <v>18</v>
      </c>
      <c r="U565" s="15">
        <f t="shared" si="24"/>
        <v>1.0666666666666667</v>
      </c>
      <c r="V565" s="15">
        <f t="shared" si="25"/>
        <v>0.64</v>
      </c>
      <c r="W565" s="15">
        <f t="shared" si="26"/>
        <v>1</v>
      </c>
    </row>
    <row r="566" spans="1:23" s="15" customFormat="1">
      <c r="A566" s="15" t="s">
        <v>128</v>
      </c>
      <c r="B566" s="15" t="s">
        <v>949</v>
      </c>
      <c r="C566" s="15" t="s">
        <v>1</v>
      </c>
      <c r="D566" s="15" t="s">
        <v>873</v>
      </c>
      <c r="E566" s="15">
        <v>62</v>
      </c>
      <c r="F566" s="15">
        <v>5</v>
      </c>
      <c r="G566" s="15">
        <v>14</v>
      </c>
      <c r="H566" s="15">
        <v>10</v>
      </c>
      <c r="I566" s="15">
        <v>3</v>
      </c>
      <c r="J566" s="15">
        <v>0</v>
      </c>
      <c r="K566" s="15">
        <v>1</v>
      </c>
      <c r="L566" s="15">
        <v>7</v>
      </c>
      <c r="M566" s="15">
        <v>3</v>
      </c>
      <c r="N566" s="15">
        <v>17</v>
      </c>
      <c r="O566" s="15">
        <v>0</v>
      </c>
      <c r="P566" s="15">
        <v>0</v>
      </c>
      <c r="Q566" s="15">
        <v>0.2258</v>
      </c>
      <c r="R566" s="15">
        <v>0.26150000000000001</v>
      </c>
      <c r="S566" s="15">
        <v>0.3226</v>
      </c>
      <c r="T566" s="15">
        <v>18</v>
      </c>
      <c r="U566" s="15">
        <f t="shared" si="24"/>
        <v>1.0666666666666667</v>
      </c>
      <c r="V566" s="15">
        <f t="shared" si="25"/>
        <v>0.64</v>
      </c>
      <c r="W566" s="15">
        <f t="shared" si="26"/>
        <v>1</v>
      </c>
    </row>
    <row r="567" spans="1:23" s="15" customFormat="1">
      <c r="A567" s="15" t="s">
        <v>1384</v>
      </c>
      <c r="B567" s="15" t="s">
        <v>1383</v>
      </c>
      <c r="C567" s="15" t="s">
        <v>2</v>
      </c>
      <c r="D567" s="15" t="s">
        <v>864</v>
      </c>
      <c r="E567" s="15">
        <v>40</v>
      </c>
      <c r="F567" s="15">
        <v>5</v>
      </c>
      <c r="G567" s="15">
        <v>11</v>
      </c>
      <c r="H567" s="15">
        <v>9</v>
      </c>
      <c r="I567" s="15">
        <v>2</v>
      </c>
      <c r="J567" s="15">
        <v>0</v>
      </c>
      <c r="K567" s="15">
        <v>0</v>
      </c>
      <c r="L567" s="15">
        <v>3</v>
      </c>
      <c r="M567" s="15">
        <v>3</v>
      </c>
      <c r="N567" s="15">
        <v>5</v>
      </c>
      <c r="O567" s="15">
        <v>0</v>
      </c>
      <c r="P567" s="15">
        <v>1</v>
      </c>
      <c r="Q567" s="15">
        <v>0.27500000000000002</v>
      </c>
      <c r="R567" s="15">
        <v>0.3256</v>
      </c>
      <c r="S567" s="15">
        <v>0.32500000000000001</v>
      </c>
      <c r="T567" s="15">
        <v>18</v>
      </c>
      <c r="U567" s="15">
        <f t="shared" si="24"/>
        <v>1.0666666666666667</v>
      </c>
      <c r="V567" s="15">
        <f t="shared" si="25"/>
        <v>0.64</v>
      </c>
      <c r="W567" s="15">
        <f t="shared" si="26"/>
        <v>1</v>
      </c>
    </row>
    <row r="568" spans="1:23" s="15" customFormat="1">
      <c r="A568" s="15" t="s">
        <v>76</v>
      </c>
      <c r="B568" s="15" t="s">
        <v>75</v>
      </c>
      <c r="C568" s="15" t="s">
        <v>862</v>
      </c>
      <c r="D568" s="15" t="s">
        <v>860</v>
      </c>
      <c r="E568" s="15">
        <v>66</v>
      </c>
      <c r="F568" s="15">
        <v>6</v>
      </c>
      <c r="G568" s="15">
        <v>10</v>
      </c>
      <c r="H568" s="15">
        <v>6</v>
      </c>
      <c r="I568" s="15">
        <v>3</v>
      </c>
      <c r="J568" s="15">
        <v>0</v>
      </c>
      <c r="K568" s="15">
        <v>1</v>
      </c>
      <c r="L568" s="15">
        <v>7</v>
      </c>
      <c r="M568" s="15">
        <v>6</v>
      </c>
      <c r="N568" s="15">
        <v>18</v>
      </c>
      <c r="O568" s="15">
        <v>0</v>
      </c>
      <c r="P568" s="15">
        <v>0</v>
      </c>
      <c r="Q568" s="15">
        <v>0.1515</v>
      </c>
      <c r="R568" s="15">
        <v>0.22220000000000001</v>
      </c>
      <c r="S568" s="15">
        <v>0.2424</v>
      </c>
      <c r="T568" s="15">
        <v>17</v>
      </c>
      <c r="U568" s="15">
        <f t="shared" si="24"/>
        <v>1.0074074074074073</v>
      </c>
      <c r="V568" s="15">
        <f t="shared" si="25"/>
        <v>0.60444444444444434</v>
      </c>
      <c r="W568" s="15">
        <f t="shared" si="26"/>
        <v>1</v>
      </c>
    </row>
    <row r="569" spans="1:23" s="15" customFormat="1">
      <c r="A569" s="15" t="s">
        <v>181</v>
      </c>
      <c r="B569" s="15" t="s">
        <v>968</v>
      </c>
      <c r="C569" s="15" t="s">
        <v>2</v>
      </c>
      <c r="D569" s="15" t="s">
        <v>858</v>
      </c>
      <c r="E569" s="15">
        <v>60</v>
      </c>
      <c r="F569" s="15">
        <v>5</v>
      </c>
      <c r="G569" s="15">
        <v>16</v>
      </c>
      <c r="H569" s="15">
        <v>14</v>
      </c>
      <c r="I569" s="15">
        <v>2</v>
      </c>
      <c r="J569" s="15">
        <v>0</v>
      </c>
      <c r="K569" s="15">
        <v>0</v>
      </c>
      <c r="L569" s="15">
        <v>8</v>
      </c>
      <c r="M569" s="15">
        <v>1</v>
      </c>
      <c r="N569" s="15">
        <v>14</v>
      </c>
      <c r="O569" s="15">
        <v>0</v>
      </c>
      <c r="P569" s="15">
        <v>1</v>
      </c>
      <c r="Q569" s="15">
        <v>0.26669999999999999</v>
      </c>
      <c r="R569" s="15">
        <v>0.2787</v>
      </c>
      <c r="S569" s="15">
        <v>0.3</v>
      </c>
      <c r="T569" s="15">
        <v>17</v>
      </c>
      <c r="U569" s="15">
        <f t="shared" si="24"/>
        <v>1.0074074074074073</v>
      </c>
      <c r="V569" s="15">
        <f t="shared" si="25"/>
        <v>0.60444444444444434</v>
      </c>
      <c r="W569" s="15">
        <f t="shared" si="26"/>
        <v>1</v>
      </c>
    </row>
    <row r="570" spans="1:23" s="15" customFormat="1">
      <c r="A570" s="15" t="s">
        <v>1382</v>
      </c>
      <c r="B570" s="15" t="s">
        <v>261</v>
      </c>
      <c r="C570" s="15" t="s">
        <v>889</v>
      </c>
      <c r="D570" s="15" t="s">
        <v>865</v>
      </c>
      <c r="E570" s="15">
        <v>52</v>
      </c>
      <c r="F570" s="15">
        <v>6</v>
      </c>
      <c r="G570" s="15">
        <v>10</v>
      </c>
      <c r="H570" s="15">
        <v>7</v>
      </c>
      <c r="I570" s="15">
        <v>1</v>
      </c>
      <c r="J570" s="15">
        <v>1</v>
      </c>
      <c r="K570" s="15">
        <v>1</v>
      </c>
      <c r="L570" s="15">
        <v>4</v>
      </c>
      <c r="M570" s="15">
        <v>4</v>
      </c>
      <c r="N570" s="15">
        <v>14</v>
      </c>
      <c r="O570" s="15">
        <v>2</v>
      </c>
      <c r="P570" s="15">
        <v>1</v>
      </c>
      <c r="Q570" s="15">
        <v>0.1923</v>
      </c>
      <c r="R570" s="15">
        <v>0.25</v>
      </c>
      <c r="S570" s="15">
        <v>0.30769999999999997</v>
      </c>
      <c r="T570" s="15">
        <v>17</v>
      </c>
      <c r="U570" s="15">
        <f t="shared" si="24"/>
        <v>1.0074074074074073</v>
      </c>
      <c r="V570" s="15">
        <f t="shared" si="25"/>
        <v>0.60444444444444434</v>
      </c>
      <c r="W570" s="15">
        <f t="shared" si="26"/>
        <v>1</v>
      </c>
    </row>
    <row r="571" spans="1:23" s="15" customFormat="1">
      <c r="A571" s="15" t="s">
        <v>267</v>
      </c>
      <c r="B571" s="15" t="s">
        <v>1211</v>
      </c>
      <c r="C571" s="15" t="s">
        <v>862</v>
      </c>
      <c r="D571" s="15" t="s">
        <v>884</v>
      </c>
      <c r="E571" s="15">
        <v>31</v>
      </c>
      <c r="F571" s="15">
        <v>4</v>
      </c>
      <c r="G571" s="15">
        <v>8</v>
      </c>
      <c r="H571" s="15">
        <v>5</v>
      </c>
      <c r="I571" s="15">
        <v>2</v>
      </c>
      <c r="J571" s="15">
        <v>0</v>
      </c>
      <c r="K571" s="15">
        <v>1</v>
      </c>
      <c r="L571" s="15">
        <v>3</v>
      </c>
      <c r="M571" s="15">
        <v>3</v>
      </c>
      <c r="N571" s="15">
        <v>6</v>
      </c>
      <c r="O571" s="15">
        <v>0</v>
      </c>
      <c r="P571" s="15">
        <v>0</v>
      </c>
      <c r="Q571" s="15">
        <v>0.2581</v>
      </c>
      <c r="R571" s="15">
        <v>0.32350000000000001</v>
      </c>
      <c r="S571" s="15">
        <v>0.4194</v>
      </c>
      <c r="T571" s="15">
        <v>17</v>
      </c>
      <c r="U571" s="15">
        <f t="shared" si="24"/>
        <v>1.0074074074074073</v>
      </c>
      <c r="V571" s="15">
        <f t="shared" si="25"/>
        <v>0.60444444444444434</v>
      </c>
      <c r="W571" s="15">
        <f t="shared" si="26"/>
        <v>1</v>
      </c>
    </row>
    <row r="572" spans="1:23" s="15" customFormat="1">
      <c r="A572" s="15" t="s">
        <v>1433</v>
      </c>
      <c r="B572" s="15" t="s">
        <v>1432</v>
      </c>
      <c r="C572" s="15" t="s">
        <v>3</v>
      </c>
      <c r="D572" s="15" t="s">
        <v>867</v>
      </c>
      <c r="E572" s="15">
        <v>31</v>
      </c>
      <c r="F572" s="15">
        <v>6</v>
      </c>
      <c r="G572" s="15">
        <v>8</v>
      </c>
      <c r="H572" s="15">
        <v>4</v>
      </c>
      <c r="I572" s="15">
        <v>3</v>
      </c>
      <c r="J572" s="15">
        <v>0</v>
      </c>
      <c r="K572" s="15">
        <v>1</v>
      </c>
      <c r="L572" s="15">
        <v>4</v>
      </c>
      <c r="M572" s="15">
        <v>3</v>
      </c>
      <c r="N572" s="15">
        <v>11</v>
      </c>
      <c r="O572" s="15">
        <v>0</v>
      </c>
      <c r="P572" s="15">
        <v>0</v>
      </c>
      <c r="Q572" s="15">
        <v>0.2581</v>
      </c>
      <c r="R572" s="15">
        <v>0.32350000000000001</v>
      </c>
      <c r="S572" s="15">
        <v>0.4516</v>
      </c>
      <c r="T572" s="15">
        <v>16</v>
      </c>
      <c r="U572" s="15">
        <f t="shared" si="24"/>
        <v>0.94814814814814818</v>
      </c>
      <c r="V572" s="15">
        <f t="shared" si="25"/>
        <v>0.56888888888888889</v>
      </c>
      <c r="W572" s="15">
        <f t="shared" si="26"/>
        <v>1</v>
      </c>
    </row>
    <row r="573" spans="1:23" s="15" customFormat="1">
      <c r="A573" s="15" t="s">
        <v>490</v>
      </c>
      <c r="B573" s="15" t="s">
        <v>1445</v>
      </c>
      <c r="C573" s="15" t="s">
        <v>888</v>
      </c>
      <c r="D573" s="15" t="s">
        <v>869</v>
      </c>
      <c r="E573" s="15">
        <v>66</v>
      </c>
      <c r="F573" s="15">
        <v>8</v>
      </c>
      <c r="G573" s="15">
        <v>12</v>
      </c>
      <c r="H573" s="15">
        <v>10</v>
      </c>
      <c r="I573" s="15">
        <v>2</v>
      </c>
      <c r="J573" s="15">
        <v>0</v>
      </c>
      <c r="K573" s="15">
        <v>0</v>
      </c>
      <c r="L573" s="15">
        <v>4</v>
      </c>
      <c r="M573" s="15">
        <v>6</v>
      </c>
      <c r="N573" s="15">
        <v>18</v>
      </c>
      <c r="O573" s="15">
        <v>2</v>
      </c>
      <c r="P573" s="15">
        <v>0</v>
      </c>
      <c r="Q573" s="15">
        <v>0.18179999999999999</v>
      </c>
      <c r="R573" s="15">
        <v>0.25</v>
      </c>
      <c r="S573" s="15">
        <v>0.21210000000000001</v>
      </c>
      <c r="T573" s="15">
        <v>16</v>
      </c>
      <c r="U573" s="15">
        <f t="shared" si="24"/>
        <v>0.94814814814814818</v>
      </c>
      <c r="V573" s="15">
        <f t="shared" si="25"/>
        <v>0.56888888888888889</v>
      </c>
      <c r="W573" s="15">
        <f t="shared" si="26"/>
        <v>1</v>
      </c>
    </row>
    <row r="574" spans="1:23" s="15" customFormat="1">
      <c r="A574" s="15" t="s">
        <v>1269</v>
      </c>
      <c r="B574" s="15" t="s">
        <v>1594</v>
      </c>
      <c r="C574" s="15" t="s">
        <v>862</v>
      </c>
      <c r="D574" s="15" t="s">
        <v>1068</v>
      </c>
      <c r="E574" s="15">
        <v>29</v>
      </c>
      <c r="F574" s="15">
        <v>4</v>
      </c>
      <c r="G574" s="15">
        <v>7</v>
      </c>
      <c r="H574" s="15">
        <v>5</v>
      </c>
      <c r="I574" s="15">
        <v>1</v>
      </c>
      <c r="J574" s="15">
        <v>1</v>
      </c>
      <c r="K574" s="15">
        <v>0</v>
      </c>
      <c r="L574" s="15">
        <v>9</v>
      </c>
      <c r="M574" s="15">
        <v>1</v>
      </c>
      <c r="N574" s="15">
        <v>8</v>
      </c>
      <c r="O574" s="15">
        <v>0</v>
      </c>
      <c r="P574" s="15">
        <v>0</v>
      </c>
      <c r="Q574" s="15">
        <v>0.2414</v>
      </c>
      <c r="R574" s="15">
        <v>0.26669999999999999</v>
      </c>
      <c r="S574" s="15">
        <v>0.3448</v>
      </c>
      <c r="T574" s="15">
        <v>16</v>
      </c>
      <c r="U574" s="15">
        <f t="shared" si="24"/>
        <v>0.94814814814814818</v>
      </c>
      <c r="V574" s="15">
        <f t="shared" si="25"/>
        <v>0.56888888888888889</v>
      </c>
      <c r="W574" s="15">
        <f t="shared" si="26"/>
        <v>1</v>
      </c>
    </row>
    <row r="575" spans="1:23" s="15" customFormat="1">
      <c r="A575" s="15" t="s">
        <v>72</v>
      </c>
      <c r="B575" s="15" t="s">
        <v>503</v>
      </c>
      <c r="C575" s="15" t="s">
        <v>894</v>
      </c>
      <c r="D575" s="15" t="s">
        <v>1068</v>
      </c>
      <c r="E575" s="15">
        <v>65</v>
      </c>
      <c r="F575" s="15">
        <v>5</v>
      </c>
      <c r="G575" s="15">
        <v>13</v>
      </c>
      <c r="H575" s="15">
        <v>12</v>
      </c>
      <c r="I575" s="15">
        <v>1</v>
      </c>
      <c r="J575" s="15">
        <v>0</v>
      </c>
      <c r="K575" s="15">
        <v>0</v>
      </c>
      <c r="L575" s="15">
        <v>5</v>
      </c>
      <c r="M575" s="15">
        <v>3</v>
      </c>
      <c r="N575" s="15">
        <v>12</v>
      </c>
      <c r="O575" s="15">
        <v>1</v>
      </c>
      <c r="P575" s="15">
        <v>0</v>
      </c>
      <c r="Q575" s="15">
        <v>0.2</v>
      </c>
      <c r="R575" s="15">
        <v>0.23530000000000001</v>
      </c>
      <c r="S575" s="15">
        <v>0.21540000000000001</v>
      </c>
      <c r="T575" s="15">
        <v>16</v>
      </c>
      <c r="U575" s="15">
        <f t="shared" si="24"/>
        <v>0.94814814814814818</v>
      </c>
      <c r="V575" s="15">
        <f t="shared" si="25"/>
        <v>0.56888888888888889</v>
      </c>
      <c r="W575" s="15">
        <f t="shared" si="26"/>
        <v>1</v>
      </c>
    </row>
    <row r="576" spans="1:23" s="15" customFormat="1">
      <c r="A576" s="15" t="s">
        <v>62</v>
      </c>
      <c r="B576" s="15" t="s">
        <v>72</v>
      </c>
      <c r="C576" s="15" t="s">
        <v>2</v>
      </c>
      <c r="D576" s="15" t="s">
        <v>872</v>
      </c>
      <c r="E576" s="15">
        <v>64</v>
      </c>
      <c r="F576" s="15">
        <v>8</v>
      </c>
      <c r="G576" s="15">
        <v>12</v>
      </c>
      <c r="H576" s="15">
        <v>10</v>
      </c>
      <c r="I576" s="15">
        <v>2</v>
      </c>
      <c r="J576" s="15">
        <v>0</v>
      </c>
      <c r="K576" s="15">
        <v>0</v>
      </c>
      <c r="L576" s="15">
        <v>6</v>
      </c>
      <c r="M576" s="15">
        <v>4</v>
      </c>
      <c r="N576" s="15">
        <v>16</v>
      </c>
      <c r="O576" s="15">
        <v>0</v>
      </c>
      <c r="P576" s="15">
        <v>0</v>
      </c>
      <c r="Q576" s="15">
        <v>0.1875</v>
      </c>
      <c r="R576" s="15">
        <v>0.23530000000000001</v>
      </c>
      <c r="S576" s="15">
        <v>0.21879999999999999</v>
      </c>
      <c r="T576" s="15">
        <v>16</v>
      </c>
      <c r="U576" s="15">
        <f t="shared" si="24"/>
        <v>0.94814814814814818</v>
      </c>
      <c r="V576" s="15">
        <f t="shared" si="25"/>
        <v>0.56888888888888889</v>
      </c>
      <c r="W576" s="15">
        <f t="shared" si="26"/>
        <v>1</v>
      </c>
    </row>
    <row r="577" spans="1:23" s="15" customFormat="1">
      <c r="A577" s="15" t="s">
        <v>1206</v>
      </c>
      <c r="B577" s="15" t="s">
        <v>122</v>
      </c>
      <c r="C577" s="15" t="s">
        <v>889</v>
      </c>
      <c r="D577" s="15" t="s">
        <v>874</v>
      </c>
      <c r="E577" s="15">
        <v>48</v>
      </c>
      <c r="F577" s="15">
        <v>5</v>
      </c>
      <c r="G577" s="15">
        <v>10</v>
      </c>
      <c r="H577" s="15">
        <v>8</v>
      </c>
      <c r="I577" s="15">
        <v>1</v>
      </c>
      <c r="J577" s="15">
        <v>0</v>
      </c>
      <c r="K577" s="15">
        <v>1</v>
      </c>
      <c r="L577" s="15">
        <v>4</v>
      </c>
      <c r="M577" s="15">
        <v>5</v>
      </c>
      <c r="N577" s="15">
        <v>14</v>
      </c>
      <c r="O577" s="15">
        <v>2</v>
      </c>
      <c r="P577" s="15">
        <v>1</v>
      </c>
      <c r="Q577" s="15">
        <v>0.20830000000000001</v>
      </c>
      <c r="R577" s="15">
        <v>0.28299999999999997</v>
      </c>
      <c r="S577" s="15">
        <v>0.29170000000000001</v>
      </c>
      <c r="T577" s="15">
        <v>15</v>
      </c>
      <c r="U577" s="15">
        <f t="shared" si="24"/>
        <v>0.88888888888888884</v>
      </c>
      <c r="V577" s="15">
        <f t="shared" si="25"/>
        <v>0.53333333333333333</v>
      </c>
      <c r="W577" s="15">
        <f t="shared" si="26"/>
        <v>1</v>
      </c>
    </row>
    <row r="578" spans="1:23" s="15" customFormat="1">
      <c r="A578" s="15" t="s">
        <v>33</v>
      </c>
      <c r="B578" s="15" t="s">
        <v>469</v>
      </c>
      <c r="C578" s="15" t="s">
        <v>3</v>
      </c>
      <c r="D578" s="15" t="s">
        <v>867</v>
      </c>
      <c r="E578" s="15">
        <v>38</v>
      </c>
      <c r="F578" s="15">
        <v>5</v>
      </c>
      <c r="G578" s="15">
        <v>10</v>
      </c>
      <c r="H578" s="15">
        <v>6</v>
      </c>
      <c r="I578" s="15">
        <v>2</v>
      </c>
      <c r="J578" s="15">
        <v>0</v>
      </c>
      <c r="K578" s="15">
        <v>2</v>
      </c>
      <c r="L578" s="15">
        <v>5</v>
      </c>
      <c r="M578" s="15">
        <v>1</v>
      </c>
      <c r="N578" s="15">
        <v>14</v>
      </c>
      <c r="O578" s="15">
        <v>0</v>
      </c>
      <c r="P578" s="15">
        <v>0</v>
      </c>
      <c r="Q578" s="15">
        <v>0.26319999999999999</v>
      </c>
      <c r="R578" s="15">
        <v>0.28210000000000002</v>
      </c>
      <c r="S578" s="15">
        <v>0.47370000000000001</v>
      </c>
      <c r="T578" s="15">
        <v>15</v>
      </c>
      <c r="U578" s="15">
        <f t="shared" si="24"/>
        <v>0.88888888888888884</v>
      </c>
      <c r="V578" s="15">
        <f t="shared" si="25"/>
        <v>0.53333333333333333</v>
      </c>
      <c r="W578" s="15">
        <f t="shared" si="26"/>
        <v>1</v>
      </c>
    </row>
    <row r="579" spans="1:23" s="15" customFormat="1">
      <c r="A579" s="15" t="s">
        <v>1395</v>
      </c>
      <c r="B579" s="15" t="s">
        <v>1367</v>
      </c>
      <c r="C579" s="15" t="s">
        <v>862</v>
      </c>
      <c r="D579" s="15" t="s">
        <v>1068</v>
      </c>
      <c r="E579" s="15">
        <v>28</v>
      </c>
      <c r="F579" s="15">
        <v>3</v>
      </c>
      <c r="G579" s="15">
        <v>7</v>
      </c>
      <c r="H579" s="15">
        <v>4</v>
      </c>
      <c r="I579" s="15">
        <v>2</v>
      </c>
      <c r="J579" s="15">
        <v>0</v>
      </c>
      <c r="K579" s="15">
        <v>1</v>
      </c>
      <c r="L579" s="15">
        <v>3</v>
      </c>
      <c r="M579" s="15">
        <v>1</v>
      </c>
      <c r="N579" s="15">
        <v>4</v>
      </c>
      <c r="O579" s="15">
        <v>0</v>
      </c>
      <c r="P579" s="15">
        <v>0</v>
      </c>
      <c r="Q579" s="15">
        <v>0.25</v>
      </c>
      <c r="R579" s="15">
        <v>0.27589999999999998</v>
      </c>
      <c r="S579" s="15">
        <v>0.42859999999999998</v>
      </c>
      <c r="T579" s="15">
        <v>15</v>
      </c>
      <c r="U579" s="15">
        <f t="shared" ref="U579:U642" si="27">T579/16.875</f>
        <v>0.88888888888888884</v>
      </c>
      <c r="V579" s="15">
        <f t="shared" ref="V579:V642" si="28">IF(T579 &gt;= 500,U579*1.1,IF(T579 &gt; 400,U579,IF(T579&gt;300,U579*0.9,IF(T579&gt;200,U579*0.8,IF(T579&gt;100,U579*0.7,U579*0.6)))))</f>
        <v>0.53333333333333333</v>
      </c>
      <c r="W579" s="15">
        <f t="shared" ref="W579:W642" si="29">IF(V579 &lt; 1.5,1,V579)</f>
        <v>1</v>
      </c>
    </row>
    <row r="580" spans="1:23" s="15" customFormat="1">
      <c r="A580" s="15" t="s">
        <v>535</v>
      </c>
      <c r="B580" s="15" t="s">
        <v>338</v>
      </c>
      <c r="C580" s="15" t="s">
        <v>889</v>
      </c>
      <c r="D580" s="15" t="s">
        <v>880</v>
      </c>
      <c r="E580" s="15">
        <v>50</v>
      </c>
      <c r="F580" s="15">
        <v>4</v>
      </c>
      <c r="G580" s="15">
        <v>10</v>
      </c>
      <c r="H580" s="15">
        <v>6</v>
      </c>
      <c r="I580" s="15">
        <v>2</v>
      </c>
      <c r="J580" s="15">
        <v>0</v>
      </c>
      <c r="K580" s="15">
        <v>2</v>
      </c>
      <c r="L580" s="15">
        <v>6</v>
      </c>
      <c r="M580" s="15">
        <v>2</v>
      </c>
      <c r="N580" s="15">
        <v>15</v>
      </c>
      <c r="O580" s="15">
        <v>0</v>
      </c>
      <c r="P580" s="15">
        <v>0</v>
      </c>
      <c r="Q580" s="15">
        <v>0.2</v>
      </c>
      <c r="R580" s="15">
        <v>0.23080000000000001</v>
      </c>
      <c r="S580" s="15">
        <v>0.36</v>
      </c>
      <c r="T580" s="15">
        <v>15</v>
      </c>
      <c r="U580" s="15">
        <f t="shared" si="27"/>
        <v>0.88888888888888884</v>
      </c>
      <c r="V580" s="15">
        <f t="shared" si="28"/>
        <v>0.53333333333333333</v>
      </c>
      <c r="W580" s="15">
        <f t="shared" si="29"/>
        <v>1</v>
      </c>
    </row>
    <row r="581" spans="1:23" s="15" customFormat="1">
      <c r="A581" s="15" t="s">
        <v>627</v>
      </c>
      <c r="B581" s="15" t="s">
        <v>1619</v>
      </c>
      <c r="C581" s="15" t="s">
        <v>894</v>
      </c>
      <c r="D581" s="15" t="s">
        <v>884</v>
      </c>
      <c r="E581" s="15">
        <v>30</v>
      </c>
      <c r="F581" s="15">
        <v>6</v>
      </c>
      <c r="G581" s="15">
        <v>8</v>
      </c>
      <c r="H581" s="15">
        <v>6</v>
      </c>
      <c r="I581" s="15">
        <v>2</v>
      </c>
      <c r="J581" s="15">
        <v>0</v>
      </c>
      <c r="K581" s="15">
        <v>0</v>
      </c>
      <c r="L581" s="15">
        <v>2</v>
      </c>
      <c r="M581" s="15">
        <v>4</v>
      </c>
      <c r="N581" s="15">
        <v>8</v>
      </c>
      <c r="O581" s="15">
        <v>1</v>
      </c>
      <c r="P581" s="15">
        <v>0</v>
      </c>
      <c r="Q581" s="15">
        <v>0.26669999999999999</v>
      </c>
      <c r="R581" s="15">
        <v>0.35289999999999999</v>
      </c>
      <c r="S581" s="15">
        <v>0.33329999999999999</v>
      </c>
      <c r="T581" s="15">
        <v>15</v>
      </c>
      <c r="U581" s="15">
        <f t="shared" si="27"/>
        <v>0.88888888888888884</v>
      </c>
      <c r="V581" s="15">
        <f t="shared" si="28"/>
        <v>0.53333333333333333</v>
      </c>
      <c r="W581" s="15">
        <f t="shared" si="29"/>
        <v>1</v>
      </c>
    </row>
    <row r="582" spans="1:23" s="15" customFormat="1">
      <c r="A582" s="15" t="s">
        <v>808</v>
      </c>
      <c r="B582" s="15" t="s">
        <v>930</v>
      </c>
      <c r="C582" s="15" t="s">
        <v>888</v>
      </c>
      <c r="D582" s="15" t="s">
        <v>859</v>
      </c>
      <c r="E582" s="15">
        <v>74</v>
      </c>
      <c r="F582" s="15">
        <v>6</v>
      </c>
      <c r="G582" s="15">
        <v>13</v>
      </c>
      <c r="H582" s="15">
        <v>8</v>
      </c>
      <c r="I582" s="15">
        <v>4</v>
      </c>
      <c r="J582" s="15">
        <v>0</v>
      </c>
      <c r="K582" s="15">
        <v>1</v>
      </c>
      <c r="L582" s="15">
        <v>6</v>
      </c>
      <c r="M582" s="15">
        <v>5</v>
      </c>
      <c r="N582" s="15">
        <v>23</v>
      </c>
      <c r="O582" s="15">
        <v>0</v>
      </c>
      <c r="P582" s="15">
        <v>0</v>
      </c>
      <c r="Q582" s="15">
        <v>0.1757</v>
      </c>
      <c r="R582" s="15">
        <v>0.2278</v>
      </c>
      <c r="S582" s="15">
        <v>0.27029999999999998</v>
      </c>
      <c r="T582" s="15">
        <v>14</v>
      </c>
      <c r="U582" s="15">
        <f t="shared" si="27"/>
        <v>0.82962962962962961</v>
      </c>
      <c r="V582" s="15">
        <f t="shared" si="28"/>
        <v>0.49777777777777776</v>
      </c>
      <c r="W582" s="15">
        <f t="shared" si="29"/>
        <v>1</v>
      </c>
    </row>
    <row r="583" spans="1:23" s="15" customFormat="1">
      <c r="A583" s="15" t="s">
        <v>511</v>
      </c>
      <c r="B583" s="15" t="s">
        <v>1537</v>
      </c>
      <c r="C583" s="15" t="s">
        <v>1067</v>
      </c>
      <c r="D583" s="15" t="s">
        <v>885</v>
      </c>
      <c r="E583" s="15">
        <v>44</v>
      </c>
      <c r="F583" s="15">
        <v>6</v>
      </c>
      <c r="G583" s="15">
        <v>10</v>
      </c>
      <c r="H583" s="15">
        <v>7</v>
      </c>
      <c r="I583" s="15">
        <v>3</v>
      </c>
      <c r="J583" s="15">
        <v>0</v>
      </c>
      <c r="K583" s="15">
        <v>0</v>
      </c>
      <c r="L583" s="15">
        <v>3</v>
      </c>
      <c r="M583" s="15">
        <v>6</v>
      </c>
      <c r="N583" s="15">
        <v>14</v>
      </c>
      <c r="O583" s="15">
        <v>0</v>
      </c>
      <c r="P583" s="15">
        <v>0</v>
      </c>
      <c r="Q583" s="15">
        <v>0.2273</v>
      </c>
      <c r="R583" s="15">
        <v>0.32</v>
      </c>
      <c r="S583" s="15">
        <v>0.29549999999999998</v>
      </c>
      <c r="T583" s="15">
        <v>14</v>
      </c>
      <c r="U583" s="15">
        <f t="shared" si="27"/>
        <v>0.82962962962962961</v>
      </c>
      <c r="V583" s="15">
        <f t="shared" si="28"/>
        <v>0.49777777777777776</v>
      </c>
      <c r="W583" s="15">
        <f t="shared" si="29"/>
        <v>1</v>
      </c>
    </row>
    <row r="584" spans="1:23" s="15" customFormat="1">
      <c r="A584" s="15" t="s">
        <v>571</v>
      </c>
      <c r="B584" s="15" t="s">
        <v>646</v>
      </c>
      <c r="C584" s="15" t="s">
        <v>1</v>
      </c>
      <c r="D584" s="15" t="s">
        <v>881</v>
      </c>
      <c r="E584" s="15">
        <v>34</v>
      </c>
      <c r="F584" s="15">
        <v>3</v>
      </c>
      <c r="G584" s="15">
        <v>6</v>
      </c>
      <c r="H584" s="15">
        <v>3</v>
      </c>
      <c r="I584" s="15">
        <v>2</v>
      </c>
      <c r="J584" s="15">
        <v>0</v>
      </c>
      <c r="K584" s="15">
        <v>1</v>
      </c>
      <c r="L584" s="15">
        <v>5</v>
      </c>
      <c r="M584" s="15">
        <v>3</v>
      </c>
      <c r="N584" s="15">
        <v>8</v>
      </c>
      <c r="O584" s="15">
        <v>0</v>
      </c>
      <c r="P584" s="15">
        <v>0</v>
      </c>
      <c r="Q584" s="15">
        <v>0.17649999999999999</v>
      </c>
      <c r="R584" s="15">
        <v>0.2432</v>
      </c>
      <c r="S584" s="15">
        <v>0.32350000000000001</v>
      </c>
      <c r="T584" s="15">
        <v>14</v>
      </c>
      <c r="U584" s="15">
        <f t="shared" si="27"/>
        <v>0.82962962962962961</v>
      </c>
      <c r="V584" s="15">
        <f t="shared" si="28"/>
        <v>0.49777777777777776</v>
      </c>
      <c r="W584" s="15">
        <f t="shared" si="29"/>
        <v>1</v>
      </c>
    </row>
    <row r="585" spans="1:23" s="15" customFormat="1">
      <c r="A585" s="15" t="s">
        <v>209</v>
      </c>
      <c r="B585" s="15" t="s">
        <v>208</v>
      </c>
      <c r="C585" s="15" t="s">
        <v>1</v>
      </c>
      <c r="D585" s="15" t="s">
        <v>860</v>
      </c>
      <c r="E585" s="15">
        <v>22</v>
      </c>
      <c r="F585" s="15">
        <v>2</v>
      </c>
      <c r="G585" s="15">
        <v>6</v>
      </c>
      <c r="H585" s="15">
        <v>2</v>
      </c>
      <c r="I585" s="15">
        <v>2</v>
      </c>
      <c r="J585" s="15">
        <v>0</v>
      </c>
      <c r="K585" s="15">
        <v>2</v>
      </c>
      <c r="L585" s="15">
        <v>7</v>
      </c>
      <c r="M585" s="15">
        <v>1</v>
      </c>
      <c r="N585" s="15">
        <v>10</v>
      </c>
      <c r="O585" s="15">
        <v>0</v>
      </c>
      <c r="P585" s="15">
        <v>0</v>
      </c>
      <c r="Q585" s="15">
        <v>0.2727</v>
      </c>
      <c r="R585" s="15">
        <v>0.30430000000000001</v>
      </c>
      <c r="S585" s="15">
        <v>0.63639999999999997</v>
      </c>
      <c r="T585" s="15">
        <v>14</v>
      </c>
      <c r="U585" s="15">
        <f t="shared" si="27"/>
        <v>0.82962962962962961</v>
      </c>
      <c r="V585" s="15">
        <f t="shared" si="28"/>
        <v>0.49777777777777776</v>
      </c>
      <c r="W585" s="15">
        <f t="shared" si="29"/>
        <v>1</v>
      </c>
    </row>
    <row r="586" spans="1:23" s="15" customFormat="1">
      <c r="A586" s="15" t="s">
        <v>92</v>
      </c>
      <c r="B586" s="15" t="s">
        <v>338</v>
      </c>
      <c r="C586" s="15" t="s">
        <v>1067</v>
      </c>
      <c r="D586" s="15" t="s">
        <v>883</v>
      </c>
      <c r="E586" s="15">
        <v>65</v>
      </c>
      <c r="F586" s="15">
        <v>6</v>
      </c>
      <c r="G586" s="15">
        <v>11</v>
      </c>
      <c r="H586" s="15">
        <v>9</v>
      </c>
      <c r="I586" s="15">
        <v>1</v>
      </c>
      <c r="J586" s="15">
        <v>0</v>
      </c>
      <c r="K586" s="15">
        <v>1</v>
      </c>
      <c r="L586" s="15">
        <v>4</v>
      </c>
      <c r="M586" s="15">
        <v>3</v>
      </c>
      <c r="N586" s="15">
        <v>15</v>
      </c>
      <c r="O586" s="15">
        <v>0</v>
      </c>
      <c r="P586" s="15">
        <v>0</v>
      </c>
      <c r="Q586" s="15">
        <v>0.16919999999999999</v>
      </c>
      <c r="R586" s="15">
        <v>0.2059</v>
      </c>
      <c r="S586" s="15">
        <v>0.23080000000000001</v>
      </c>
      <c r="T586" s="15">
        <v>13</v>
      </c>
      <c r="U586" s="15">
        <f t="shared" si="27"/>
        <v>0.77037037037037037</v>
      </c>
      <c r="V586" s="15">
        <f t="shared" si="28"/>
        <v>0.4622222222222222</v>
      </c>
      <c r="W586" s="15">
        <f t="shared" si="29"/>
        <v>1</v>
      </c>
    </row>
    <row r="587" spans="1:23" s="15" customFormat="1">
      <c r="A587" s="15" t="s">
        <v>355</v>
      </c>
      <c r="B587" s="15" t="s">
        <v>1077</v>
      </c>
      <c r="C587" s="15" t="s">
        <v>888</v>
      </c>
      <c r="D587" s="15" t="s">
        <v>882</v>
      </c>
      <c r="E587" s="15">
        <v>31</v>
      </c>
      <c r="F587" s="15">
        <v>3</v>
      </c>
      <c r="G587" s="15">
        <v>8</v>
      </c>
      <c r="H587" s="15">
        <v>6</v>
      </c>
      <c r="I587" s="15">
        <v>1</v>
      </c>
      <c r="J587" s="15">
        <v>0</v>
      </c>
      <c r="K587" s="15">
        <v>1</v>
      </c>
      <c r="L587" s="15">
        <v>4</v>
      </c>
      <c r="M587" s="15">
        <v>1</v>
      </c>
      <c r="N587" s="15">
        <v>7</v>
      </c>
      <c r="O587" s="15">
        <v>0</v>
      </c>
      <c r="P587" s="15">
        <v>0</v>
      </c>
      <c r="Q587" s="15">
        <v>0.2581</v>
      </c>
      <c r="R587" s="15">
        <v>0.28120000000000001</v>
      </c>
      <c r="S587" s="15">
        <v>0.3871</v>
      </c>
      <c r="T587" s="15">
        <v>13</v>
      </c>
      <c r="U587" s="15">
        <f t="shared" si="27"/>
        <v>0.77037037037037037</v>
      </c>
      <c r="V587" s="15">
        <f t="shared" si="28"/>
        <v>0.4622222222222222</v>
      </c>
      <c r="W587" s="15">
        <f t="shared" si="29"/>
        <v>1</v>
      </c>
    </row>
    <row r="588" spans="1:23" s="15" customFormat="1">
      <c r="A588" s="15" t="s">
        <v>314</v>
      </c>
      <c r="B588" s="15" t="s">
        <v>1112</v>
      </c>
      <c r="C588" s="15" t="s">
        <v>894</v>
      </c>
      <c r="D588" s="15" t="s">
        <v>877</v>
      </c>
      <c r="E588" s="15">
        <v>65</v>
      </c>
      <c r="F588" s="15">
        <v>5</v>
      </c>
      <c r="G588" s="15">
        <v>12</v>
      </c>
      <c r="H588" s="15">
        <v>8</v>
      </c>
      <c r="I588" s="15">
        <v>3</v>
      </c>
      <c r="J588" s="15">
        <v>0</v>
      </c>
      <c r="K588" s="15">
        <v>1</v>
      </c>
      <c r="L588" s="15">
        <v>3</v>
      </c>
      <c r="M588" s="15">
        <v>7</v>
      </c>
      <c r="N588" s="15">
        <v>20</v>
      </c>
      <c r="O588" s="15">
        <v>0</v>
      </c>
      <c r="P588" s="15">
        <v>0</v>
      </c>
      <c r="Q588" s="15">
        <v>0.18459999999999999</v>
      </c>
      <c r="R588" s="15">
        <v>0.26390000000000002</v>
      </c>
      <c r="S588" s="15">
        <v>0.27689999999999998</v>
      </c>
      <c r="T588" s="15">
        <v>13</v>
      </c>
      <c r="U588" s="15">
        <f t="shared" si="27"/>
        <v>0.77037037037037037</v>
      </c>
      <c r="V588" s="15">
        <f t="shared" si="28"/>
        <v>0.4622222222222222</v>
      </c>
      <c r="W588" s="15">
        <f t="shared" si="29"/>
        <v>1</v>
      </c>
    </row>
    <row r="589" spans="1:23" s="15" customFormat="1">
      <c r="A589" s="15" t="s">
        <v>1495</v>
      </c>
      <c r="B589" s="15" t="s">
        <v>1494</v>
      </c>
      <c r="C589" s="15" t="s">
        <v>862</v>
      </c>
      <c r="D589" s="15" t="s">
        <v>856</v>
      </c>
      <c r="E589" s="15">
        <v>72</v>
      </c>
      <c r="F589" s="15">
        <v>10</v>
      </c>
      <c r="G589" s="15">
        <v>12</v>
      </c>
      <c r="H589" s="15">
        <v>9</v>
      </c>
      <c r="I589" s="15">
        <v>3</v>
      </c>
      <c r="J589" s="15">
        <v>0</v>
      </c>
      <c r="K589" s="15">
        <v>0</v>
      </c>
      <c r="L589" s="15">
        <v>3</v>
      </c>
      <c r="M589" s="15">
        <v>8</v>
      </c>
      <c r="N589" s="15">
        <v>23</v>
      </c>
      <c r="O589" s="15">
        <v>0</v>
      </c>
      <c r="P589" s="15">
        <v>0</v>
      </c>
      <c r="Q589" s="15">
        <v>0.16669999999999999</v>
      </c>
      <c r="R589" s="15">
        <v>0.25</v>
      </c>
      <c r="S589" s="15">
        <v>0.20830000000000001</v>
      </c>
      <c r="T589" s="15">
        <v>13</v>
      </c>
      <c r="U589" s="15">
        <f t="shared" si="27"/>
        <v>0.77037037037037037</v>
      </c>
      <c r="V589" s="15">
        <f t="shared" si="28"/>
        <v>0.4622222222222222</v>
      </c>
      <c r="W589" s="15">
        <f t="shared" si="29"/>
        <v>1</v>
      </c>
    </row>
    <row r="590" spans="1:23" s="15" customFormat="1">
      <c r="A590" s="15" t="s">
        <v>145</v>
      </c>
      <c r="B590" s="15" t="s">
        <v>1142</v>
      </c>
      <c r="C590" s="15" t="s">
        <v>892</v>
      </c>
      <c r="D590" s="15" t="s">
        <v>872</v>
      </c>
      <c r="E590" s="15">
        <v>24</v>
      </c>
      <c r="F590" s="15">
        <v>3</v>
      </c>
      <c r="G590" s="15">
        <v>6</v>
      </c>
      <c r="H590" s="15">
        <v>5</v>
      </c>
      <c r="I590" s="15">
        <v>0</v>
      </c>
      <c r="J590" s="15">
        <v>0</v>
      </c>
      <c r="K590" s="15">
        <v>1</v>
      </c>
      <c r="L590" s="15">
        <v>4</v>
      </c>
      <c r="M590" s="15">
        <v>1</v>
      </c>
      <c r="N590" s="15">
        <v>4</v>
      </c>
      <c r="O590" s="15">
        <v>0</v>
      </c>
      <c r="P590" s="15">
        <v>0</v>
      </c>
      <c r="Q590" s="15">
        <v>0.25</v>
      </c>
      <c r="R590" s="15">
        <v>0.28000000000000003</v>
      </c>
      <c r="S590" s="15">
        <v>0.375</v>
      </c>
      <c r="T590" s="15">
        <v>13</v>
      </c>
      <c r="U590" s="15">
        <f t="shared" si="27"/>
        <v>0.77037037037037037</v>
      </c>
      <c r="V590" s="15">
        <f t="shared" si="28"/>
        <v>0.4622222222222222</v>
      </c>
      <c r="W590" s="15">
        <f t="shared" si="29"/>
        <v>1</v>
      </c>
    </row>
    <row r="591" spans="1:23" s="15" customFormat="1">
      <c r="A591" s="15" t="s">
        <v>181</v>
      </c>
      <c r="B591" s="15" t="s">
        <v>1397</v>
      </c>
      <c r="C591" s="15" t="s">
        <v>888</v>
      </c>
      <c r="D591" s="15" t="s">
        <v>863</v>
      </c>
      <c r="E591" s="15">
        <v>36</v>
      </c>
      <c r="F591" s="15">
        <v>5</v>
      </c>
      <c r="G591" s="15">
        <v>7</v>
      </c>
      <c r="H591" s="15">
        <v>5</v>
      </c>
      <c r="I591" s="15">
        <v>1</v>
      </c>
      <c r="J591" s="15">
        <v>0</v>
      </c>
      <c r="K591" s="15">
        <v>1</v>
      </c>
      <c r="L591" s="15">
        <v>6</v>
      </c>
      <c r="M591" s="15">
        <v>1</v>
      </c>
      <c r="N591" s="15">
        <v>10</v>
      </c>
      <c r="O591" s="15">
        <v>0</v>
      </c>
      <c r="P591" s="15">
        <v>0</v>
      </c>
      <c r="Q591" s="15">
        <v>0.19439999999999999</v>
      </c>
      <c r="R591" s="15">
        <v>0.2162</v>
      </c>
      <c r="S591" s="15">
        <v>0.30559999999999998</v>
      </c>
      <c r="T591" s="15">
        <v>13</v>
      </c>
      <c r="U591" s="15">
        <f t="shared" si="27"/>
        <v>0.77037037037037037</v>
      </c>
      <c r="V591" s="15">
        <f t="shared" si="28"/>
        <v>0.4622222222222222</v>
      </c>
      <c r="W591" s="15">
        <f t="shared" si="29"/>
        <v>1</v>
      </c>
    </row>
    <row r="592" spans="1:23" s="15" customFormat="1">
      <c r="A592" s="15" t="s">
        <v>234</v>
      </c>
      <c r="B592" s="15" t="s">
        <v>233</v>
      </c>
      <c r="C592" s="15" t="s">
        <v>888</v>
      </c>
      <c r="D592" s="15" t="s">
        <v>1068</v>
      </c>
      <c r="E592" s="15">
        <v>44</v>
      </c>
      <c r="F592" s="15">
        <v>5</v>
      </c>
      <c r="G592" s="15">
        <v>9</v>
      </c>
      <c r="H592" s="15">
        <v>8</v>
      </c>
      <c r="I592" s="15">
        <v>1</v>
      </c>
      <c r="J592" s="15">
        <v>0</v>
      </c>
      <c r="K592" s="15">
        <v>0</v>
      </c>
      <c r="L592" s="15">
        <v>3</v>
      </c>
      <c r="M592" s="15">
        <v>4</v>
      </c>
      <c r="N592" s="15">
        <v>9</v>
      </c>
      <c r="O592" s="15">
        <v>1</v>
      </c>
      <c r="P592" s="15">
        <v>1</v>
      </c>
      <c r="Q592" s="15">
        <v>0.20449999999999999</v>
      </c>
      <c r="R592" s="15">
        <v>0.27079999999999999</v>
      </c>
      <c r="S592" s="15">
        <v>0.2273</v>
      </c>
      <c r="T592" s="15">
        <v>13</v>
      </c>
      <c r="U592" s="15">
        <f t="shared" si="27"/>
        <v>0.77037037037037037</v>
      </c>
      <c r="V592" s="15">
        <f t="shared" si="28"/>
        <v>0.4622222222222222</v>
      </c>
      <c r="W592" s="15">
        <f t="shared" si="29"/>
        <v>1</v>
      </c>
    </row>
    <row r="593" spans="1:23" s="15" customFormat="1">
      <c r="A593" s="15" t="s">
        <v>432</v>
      </c>
      <c r="B593" s="15" t="s">
        <v>431</v>
      </c>
      <c r="C593" s="15" t="s">
        <v>2</v>
      </c>
      <c r="D593" s="15" t="s">
        <v>893</v>
      </c>
      <c r="E593" s="15">
        <v>41</v>
      </c>
      <c r="F593" s="15">
        <v>4</v>
      </c>
      <c r="G593" s="15">
        <v>9</v>
      </c>
      <c r="H593" s="15">
        <v>8</v>
      </c>
      <c r="I593" s="15">
        <v>1</v>
      </c>
      <c r="J593" s="15">
        <v>0</v>
      </c>
      <c r="K593" s="15">
        <v>0</v>
      </c>
      <c r="L593" s="15">
        <v>3</v>
      </c>
      <c r="M593" s="15">
        <v>3</v>
      </c>
      <c r="N593" s="15">
        <v>6</v>
      </c>
      <c r="O593" s="15">
        <v>0</v>
      </c>
      <c r="P593" s="15">
        <v>1</v>
      </c>
      <c r="Q593" s="15">
        <v>0.2195</v>
      </c>
      <c r="R593" s="15">
        <v>0.2727</v>
      </c>
      <c r="S593" s="15">
        <v>0.24390000000000001</v>
      </c>
      <c r="T593" s="15">
        <v>13</v>
      </c>
      <c r="U593" s="15">
        <f t="shared" si="27"/>
        <v>0.77037037037037037</v>
      </c>
      <c r="V593" s="15">
        <f t="shared" si="28"/>
        <v>0.4622222222222222</v>
      </c>
      <c r="W593" s="15">
        <f t="shared" si="29"/>
        <v>1</v>
      </c>
    </row>
    <row r="594" spans="1:23" s="15" customFormat="1">
      <c r="A594" s="15" t="s">
        <v>54</v>
      </c>
      <c r="B594" s="15" t="s">
        <v>184</v>
      </c>
      <c r="C594" s="15" t="s">
        <v>3</v>
      </c>
      <c r="D594" s="15" t="s">
        <v>871</v>
      </c>
      <c r="E594" s="15">
        <v>41</v>
      </c>
      <c r="F594" s="15">
        <v>6</v>
      </c>
      <c r="G594" s="15">
        <v>9</v>
      </c>
      <c r="H594" s="15">
        <v>7</v>
      </c>
      <c r="I594" s="15">
        <v>1</v>
      </c>
      <c r="J594" s="15">
        <v>0</v>
      </c>
      <c r="K594" s="15">
        <v>1</v>
      </c>
      <c r="L594" s="15">
        <v>4</v>
      </c>
      <c r="M594" s="15">
        <v>2</v>
      </c>
      <c r="N594" s="15">
        <v>13</v>
      </c>
      <c r="O594" s="15">
        <v>1</v>
      </c>
      <c r="P594" s="15">
        <v>0</v>
      </c>
      <c r="Q594" s="15">
        <v>0.2195</v>
      </c>
      <c r="R594" s="15">
        <v>0.25580000000000003</v>
      </c>
      <c r="S594" s="15">
        <v>0.31709999999999999</v>
      </c>
      <c r="T594" s="15">
        <v>13</v>
      </c>
      <c r="U594" s="15">
        <f t="shared" si="27"/>
        <v>0.77037037037037037</v>
      </c>
      <c r="V594" s="15">
        <f t="shared" si="28"/>
        <v>0.4622222222222222</v>
      </c>
      <c r="W594" s="15">
        <f t="shared" si="29"/>
        <v>1</v>
      </c>
    </row>
    <row r="595" spans="1:23" s="15" customFormat="1">
      <c r="A595" s="15" t="s">
        <v>33</v>
      </c>
      <c r="B595" s="15" t="s">
        <v>310</v>
      </c>
      <c r="C595" s="15" t="s">
        <v>1</v>
      </c>
      <c r="D595" s="15" t="s">
        <v>871</v>
      </c>
      <c r="E595" s="15">
        <v>35</v>
      </c>
      <c r="F595" s="15">
        <v>3</v>
      </c>
      <c r="G595" s="15">
        <v>7</v>
      </c>
      <c r="H595" s="15">
        <v>4</v>
      </c>
      <c r="I595" s="15">
        <v>1</v>
      </c>
      <c r="J595" s="15">
        <v>0</v>
      </c>
      <c r="K595" s="15">
        <v>2</v>
      </c>
      <c r="L595" s="15">
        <v>5</v>
      </c>
      <c r="M595" s="15">
        <v>2</v>
      </c>
      <c r="N595" s="15">
        <v>11</v>
      </c>
      <c r="O595" s="15">
        <v>0</v>
      </c>
      <c r="P595" s="15">
        <v>0</v>
      </c>
      <c r="Q595" s="15">
        <v>0.2</v>
      </c>
      <c r="R595" s="15">
        <v>0.2432</v>
      </c>
      <c r="S595" s="15">
        <v>0.4</v>
      </c>
      <c r="T595" s="15">
        <v>13</v>
      </c>
      <c r="U595" s="15">
        <f t="shared" si="27"/>
        <v>0.77037037037037037</v>
      </c>
      <c r="V595" s="15">
        <f t="shared" si="28"/>
        <v>0.4622222222222222</v>
      </c>
      <c r="W595" s="15">
        <f t="shared" si="29"/>
        <v>1</v>
      </c>
    </row>
    <row r="596" spans="1:23" s="15" customFormat="1">
      <c r="A596" s="15" t="s">
        <v>286</v>
      </c>
      <c r="B596" s="15" t="s">
        <v>982</v>
      </c>
      <c r="C596" s="15" t="s">
        <v>862</v>
      </c>
      <c r="D596" s="15" t="s">
        <v>880</v>
      </c>
      <c r="E596" s="15">
        <v>49</v>
      </c>
      <c r="F596" s="15">
        <v>6</v>
      </c>
      <c r="G596" s="15">
        <v>10</v>
      </c>
      <c r="H596" s="15">
        <v>7</v>
      </c>
      <c r="I596" s="15">
        <v>3</v>
      </c>
      <c r="J596" s="15">
        <v>0</v>
      </c>
      <c r="K596" s="15">
        <v>0</v>
      </c>
      <c r="L596" s="15">
        <v>4</v>
      </c>
      <c r="M596" s="15">
        <v>3</v>
      </c>
      <c r="N596" s="15">
        <v>14</v>
      </c>
      <c r="O596" s="15">
        <v>0</v>
      </c>
      <c r="P596" s="15">
        <v>0</v>
      </c>
      <c r="Q596" s="15">
        <v>0.2041</v>
      </c>
      <c r="R596" s="15">
        <v>0.25</v>
      </c>
      <c r="S596" s="15">
        <v>0.26529999999999998</v>
      </c>
      <c r="T596" s="15">
        <v>12</v>
      </c>
      <c r="U596" s="15">
        <f t="shared" si="27"/>
        <v>0.71111111111111114</v>
      </c>
      <c r="V596" s="15">
        <f t="shared" si="28"/>
        <v>0.42666666666666669</v>
      </c>
      <c r="W596" s="15">
        <f t="shared" si="29"/>
        <v>1</v>
      </c>
    </row>
    <row r="597" spans="1:23" s="15" customFormat="1">
      <c r="A597" s="15" t="s">
        <v>198</v>
      </c>
      <c r="B597" s="15" t="s">
        <v>469</v>
      </c>
      <c r="C597" s="15" t="s">
        <v>1</v>
      </c>
      <c r="D597" s="15" t="s">
        <v>869</v>
      </c>
      <c r="E597" s="15">
        <v>30</v>
      </c>
      <c r="F597" s="15">
        <v>3</v>
      </c>
      <c r="G597" s="15">
        <v>5</v>
      </c>
      <c r="H597" s="15">
        <v>2</v>
      </c>
      <c r="I597" s="15">
        <v>1</v>
      </c>
      <c r="J597" s="15">
        <v>0</v>
      </c>
      <c r="K597" s="15">
        <v>2</v>
      </c>
      <c r="L597" s="15">
        <v>3</v>
      </c>
      <c r="M597" s="15">
        <v>4</v>
      </c>
      <c r="N597" s="15">
        <v>10</v>
      </c>
      <c r="O597" s="15">
        <v>0</v>
      </c>
      <c r="P597" s="15">
        <v>0</v>
      </c>
      <c r="Q597" s="15">
        <v>0.16669999999999999</v>
      </c>
      <c r="R597" s="15">
        <v>0.26469999999999999</v>
      </c>
      <c r="S597" s="15">
        <v>0.4</v>
      </c>
      <c r="T597" s="15">
        <v>12</v>
      </c>
      <c r="U597" s="15">
        <f t="shared" si="27"/>
        <v>0.71111111111111114</v>
      </c>
      <c r="V597" s="15">
        <f t="shared" si="28"/>
        <v>0.42666666666666669</v>
      </c>
      <c r="W597" s="15">
        <f t="shared" si="29"/>
        <v>1</v>
      </c>
    </row>
    <row r="598" spans="1:23" s="15" customFormat="1">
      <c r="A598" s="15" t="s">
        <v>373</v>
      </c>
      <c r="B598" s="15" t="s">
        <v>1390</v>
      </c>
      <c r="C598" s="15" t="s">
        <v>888</v>
      </c>
      <c r="D598" s="15" t="s">
        <v>872</v>
      </c>
      <c r="E598" s="15">
        <v>31</v>
      </c>
      <c r="F598" s="15">
        <v>5</v>
      </c>
      <c r="G598" s="15">
        <v>6</v>
      </c>
      <c r="H598" s="15">
        <v>4</v>
      </c>
      <c r="I598" s="15">
        <v>2</v>
      </c>
      <c r="J598" s="15">
        <v>0</v>
      </c>
      <c r="K598" s="15">
        <v>0</v>
      </c>
      <c r="L598" s="15">
        <v>2</v>
      </c>
      <c r="M598" s="15">
        <v>4</v>
      </c>
      <c r="N598" s="15">
        <v>8</v>
      </c>
      <c r="O598" s="15">
        <v>2</v>
      </c>
      <c r="P598" s="15">
        <v>1</v>
      </c>
      <c r="Q598" s="15">
        <v>0.19350000000000001</v>
      </c>
      <c r="R598" s="15">
        <v>0.28570000000000001</v>
      </c>
      <c r="S598" s="15">
        <v>0.2581</v>
      </c>
      <c r="T598" s="15">
        <v>12</v>
      </c>
      <c r="U598" s="15">
        <f t="shared" si="27"/>
        <v>0.71111111111111114</v>
      </c>
      <c r="V598" s="15">
        <f t="shared" si="28"/>
        <v>0.42666666666666669</v>
      </c>
      <c r="W598" s="15">
        <f t="shared" si="29"/>
        <v>1</v>
      </c>
    </row>
    <row r="599" spans="1:23" s="15" customFormat="1">
      <c r="A599" s="15" t="s">
        <v>907</v>
      </c>
      <c r="B599" s="15" t="s">
        <v>956</v>
      </c>
      <c r="C599" s="15" t="s">
        <v>2</v>
      </c>
      <c r="D599" s="15" t="s">
        <v>893</v>
      </c>
      <c r="E599" s="15">
        <v>45</v>
      </c>
      <c r="F599" s="15">
        <v>5</v>
      </c>
      <c r="G599" s="15">
        <v>9</v>
      </c>
      <c r="H599" s="15">
        <v>9</v>
      </c>
      <c r="I599" s="15">
        <v>0</v>
      </c>
      <c r="J599" s="15">
        <v>0</v>
      </c>
      <c r="K599" s="15">
        <v>0</v>
      </c>
      <c r="L599" s="15">
        <v>2</v>
      </c>
      <c r="M599" s="15">
        <v>3</v>
      </c>
      <c r="N599" s="15">
        <v>8</v>
      </c>
      <c r="O599" s="15">
        <v>2</v>
      </c>
      <c r="P599" s="15">
        <v>1</v>
      </c>
      <c r="Q599" s="15">
        <v>0.2</v>
      </c>
      <c r="R599" s="15">
        <v>0.25</v>
      </c>
      <c r="S599" s="15">
        <v>0.2</v>
      </c>
      <c r="T599" s="15">
        <v>12</v>
      </c>
      <c r="U599" s="15">
        <f t="shared" si="27"/>
        <v>0.71111111111111114</v>
      </c>
      <c r="V599" s="15">
        <f t="shared" si="28"/>
        <v>0.42666666666666669</v>
      </c>
      <c r="W599" s="15">
        <f t="shared" si="29"/>
        <v>1</v>
      </c>
    </row>
    <row r="600" spans="1:23" s="15" customFormat="1">
      <c r="A600" s="15" t="s">
        <v>318</v>
      </c>
      <c r="B600" s="15" t="s">
        <v>317</v>
      </c>
      <c r="C600" s="15" t="s">
        <v>3</v>
      </c>
      <c r="D600" s="15" t="s">
        <v>869</v>
      </c>
      <c r="E600" s="15">
        <v>83</v>
      </c>
      <c r="F600" s="15">
        <v>9</v>
      </c>
      <c r="G600" s="15">
        <v>14</v>
      </c>
      <c r="H600" s="15">
        <v>11</v>
      </c>
      <c r="I600" s="15">
        <v>2</v>
      </c>
      <c r="J600" s="15">
        <v>0</v>
      </c>
      <c r="K600" s="15">
        <v>1</v>
      </c>
      <c r="L600" s="15">
        <v>5</v>
      </c>
      <c r="M600" s="15">
        <v>4</v>
      </c>
      <c r="N600" s="15">
        <v>29</v>
      </c>
      <c r="O600" s="15">
        <v>5</v>
      </c>
      <c r="P600" s="15">
        <v>1</v>
      </c>
      <c r="Q600" s="15">
        <v>0.16869999999999999</v>
      </c>
      <c r="R600" s="15">
        <v>0.2069</v>
      </c>
      <c r="S600" s="15">
        <v>0.22889999999999999</v>
      </c>
      <c r="T600" s="15">
        <v>12</v>
      </c>
      <c r="U600" s="15">
        <f t="shared" si="27"/>
        <v>0.71111111111111114</v>
      </c>
      <c r="V600" s="15">
        <f t="shared" si="28"/>
        <v>0.42666666666666669</v>
      </c>
      <c r="W600" s="15">
        <f t="shared" si="29"/>
        <v>1</v>
      </c>
    </row>
    <row r="601" spans="1:23" s="15" customFormat="1">
      <c r="A601" s="15" t="s">
        <v>571</v>
      </c>
      <c r="B601" s="15" t="s">
        <v>948</v>
      </c>
      <c r="C601" s="15" t="s">
        <v>862</v>
      </c>
      <c r="D601" s="15" t="s">
        <v>873</v>
      </c>
      <c r="E601" s="15">
        <v>48</v>
      </c>
      <c r="F601" s="15">
        <v>3</v>
      </c>
      <c r="G601" s="15">
        <v>8</v>
      </c>
      <c r="H601" s="15">
        <v>4</v>
      </c>
      <c r="I601" s="15">
        <v>2</v>
      </c>
      <c r="J601" s="15">
        <v>0</v>
      </c>
      <c r="K601" s="15">
        <v>2</v>
      </c>
      <c r="L601" s="15">
        <v>6</v>
      </c>
      <c r="M601" s="15">
        <v>3</v>
      </c>
      <c r="N601" s="15">
        <v>16</v>
      </c>
      <c r="O601" s="15">
        <v>0</v>
      </c>
      <c r="P601" s="15">
        <v>0</v>
      </c>
      <c r="Q601" s="15">
        <v>0.16669999999999999</v>
      </c>
      <c r="R601" s="15">
        <v>0.2157</v>
      </c>
      <c r="S601" s="15">
        <v>0.33329999999999999</v>
      </c>
      <c r="T601" s="15">
        <v>12</v>
      </c>
      <c r="U601" s="15">
        <f t="shared" si="27"/>
        <v>0.71111111111111114</v>
      </c>
      <c r="V601" s="15">
        <f t="shared" si="28"/>
        <v>0.42666666666666669</v>
      </c>
      <c r="W601" s="15">
        <f t="shared" si="29"/>
        <v>1</v>
      </c>
    </row>
    <row r="602" spans="1:23" s="15" customFormat="1">
      <c r="A602" s="15" t="s">
        <v>1312</v>
      </c>
      <c r="B602" s="15" t="s">
        <v>1481</v>
      </c>
      <c r="C602" s="15" t="s">
        <v>862</v>
      </c>
      <c r="D602" s="15" t="s">
        <v>864</v>
      </c>
      <c r="E602" s="15">
        <v>54</v>
      </c>
      <c r="F602" s="15">
        <v>3</v>
      </c>
      <c r="G602" s="15">
        <v>10</v>
      </c>
      <c r="H602" s="15">
        <v>9</v>
      </c>
      <c r="I602" s="15">
        <v>0</v>
      </c>
      <c r="J602" s="15">
        <v>0</v>
      </c>
      <c r="K602" s="15">
        <v>1</v>
      </c>
      <c r="L602" s="15">
        <v>1</v>
      </c>
      <c r="M602" s="15">
        <v>4</v>
      </c>
      <c r="N602" s="15">
        <v>10</v>
      </c>
      <c r="O602" s="15">
        <v>0</v>
      </c>
      <c r="P602" s="15">
        <v>0</v>
      </c>
      <c r="Q602" s="15">
        <v>0.1852</v>
      </c>
      <c r="R602" s="15">
        <v>0.2414</v>
      </c>
      <c r="S602" s="15">
        <v>0.2407</v>
      </c>
      <c r="T602" s="15">
        <v>11</v>
      </c>
      <c r="U602" s="15">
        <f t="shared" si="27"/>
        <v>0.6518518518518519</v>
      </c>
      <c r="V602" s="15">
        <f t="shared" si="28"/>
        <v>0.39111111111111113</v>
      </c>
      <c r="W602" s="15">
        <f t="shared" si="29"/>
        <v>1</v>
      </c>
    </row>
    <row r="603" spans="1:23" s="15" customFormat="1">
      <c r="A603" s="15" t="s">
        <v>1213</v>
      </c>
      <c r="B603" s="15" t="s">
        <v>981</v>
      </c>
      <c r="C603" s="15" t="s">
        <v>889</v>
      </c>
      <c r="D603" s="15" t="s">
        <v>869</v>
      </c>
      <c r="E603" s="15">
        <v>16</v>
      </c>
      <c r="F603" s="15">
        <v>2</v>
      </c>
      <c r="G603" s="15">
        <v>5</v>
      </c>
      <c r="H603" s="15">
        <v>5</v>
      </c>
      <c r="I603" s="15">
        <v>0</v>
      </c>
      <c r="J603" s="15">
        <v>0</v>
      </c>
      <c r="K603" s="15">
        <v>0</v>
      </c>
      <c r="L603" s="15">
        <v>1</v>
      </c>
      <c r="M603" s="15">
        <v>1</v>
      </c>
      <c r="N603" s="15">
        <v>3</v>
      </c>
      <c r="O603" s="15">
        <v>5</v>
      </c>
      <c r="P603" s="15">
        <v>0</v>
      </c>
      <c r="Q603" s="15">
        <v>0.3125</v>
      </c>
      <c r="R603" s="15">
        <v>0.35289999999999999</v>
      </c>
      <c r="S603" s="15">
        <v>0.3125</v>
      </c>
      <c r="T603" s="15">
        <v>11</v>
      </c>
      <c r="U603" s="15">
        <f t="shared" si="27"/>
        <v>0.6518518518518519</v>
      </c>
      <c r="V603" s="15">
        <f t="shared" si="28"/>
        <v>0.39111111111111113</v>
      </c>
      <c r="W603" s="15">
        <f t="shared" si="29"/>
        <v>1</v>
      </c>
    </row>
    <row r="604" spans="1:23" s="15" customFormat="1">
      <c r="A604" s="15" t="s">
        <v>87</v>
      </c>
      <c r="B604" s="15" t="s">
        <v>86</v>
      </c>
      <c r="C604" s="15" t="s">
        <v>889</v>
      </c>
      <c r="D604" s="15" t="s">
        <v>868</v>
      </c>
      <c r="E604" s="15">
        <v>35</v>
      </c>
      <c r="F604" s="15">
        <v>4</v>
      </c>
      <c r="G604" s="15">
        <v>6</v>
      </c>
      <c r="H604" s="15">
        <v>5</v>
      </c>
      <c r="I604" s="15">
        <v>1</v>
      </c>
      <c r="J604" s="15">
        <v>0</v>
      </c>
      <c r="K604" s="15">
        <v>0</v>
      </c>
      <c r="L604" s="15">
        <v>1</v>
      </c>
      <c r="M604" s="15">
        <v>4</v>
      </c>
      <c r="N604" s="15">
        <v>7</v>
      </c>
      <c r="O604" s="15">
        <v>2</v>
      </c>
      <c r="P604" s="15">
        <v>0</v>
      </c>
      <c r="Q604" s="15">
        <v>0.1714</v>
      </c>
      <c r="R604" s="15">
        <v>0.25640000000000002</v>
      </c>
      <c r="S604" s="15">
        <v>0.2</v>
      </c>
      <c r="T604" s="15">
        <v>11</v>
      </c>
      <c r="U604" s="15">
        <f t="shared" si="27"/>
        <v>0.6518518518518519</v>
      </c>
      <c r="V604" s="15">
        <f t="shared" si="28"/>
        <v>0.39111111111111113</v>
      </c>
      <c r="W604" s="15">
        <f t="shared" si="29"/>
        <v>1</v>
      </c>
    </row>
    <row r="605" spans="1:23" s="15" customFormat="1">
      <c r="A605" s="15" t="s">
        <v>1507</v>
      </c>
      <c r="B605" s="15" t="s">
        <v>639</v>
      </c>
      <c r="C605" s="15" t="s">
        <v>889</v>
      </c>
      <c r="D605" s="15" t="s">
        <v>890</v>
      </c>
      <c r="E605" s="15">
        <v>123</v>
      </c>
      <c r="F605" s="15">
        <v>12</v>
      </c>
      <c r="G605" s="15">
        <v>21</v>
      </c>
      <c r="H605" s="15">
        <v>19</v>
      </c>
      <c r="I605" s="15">
        <v>2</v>
      </c>
      <c r="J605" s="15">
        <v>0</v>
      </c>
      <c r="K605" s="15">
        <v>0</v>
      </c>
      <c r="L605" s="15">
        <v>4</v>
      </c>
      <c r="M605" s="15">
        <v>6</v>
      </c>
      <c r="N605" s="15">
        <v>41</v>
      </c>
      <c r="O605" s="15">
        <v>9</v>
      </c>
      <c r="P605" s="15">
        <v>2</v>
      </c>
      <c r="Q605" s="15">
        <v>0.17069999999999999</v>
      </c>
      <c r="R605" s="15">
        <v>0.20930000000000001</v>
      </c>
      <c r="S605" s="15">
        <v>0.187</v>
      </c>
      <c r="T605" s="15">
        <v>11</v>
      </c>
      <c r="U605" s="15">
        <f t="shared" si="27"/>
        <v>0.6518518518518519</v>
      </c>
      <c r="V605" s="15">
        <f t="shared" si="28"/>
        <v>0.39111111111111113</v>
      </c>
      <c r="W605" s="15">
        <f t="shared" si="29"/>
        <v>1</v>
      </c>
    </row>
    <row r="606" spans="1:23" s="15" customFormat="1">
      <c r="A606" s="15" t="s">
        <v>908</v>
      </c>
      <c r="B606" s="15" t="s">
        <v>942</v>
      </c>
      <c r="C606" s="15" t="s">
        <v>862</v>
      </c>
      <c r="D606" s="15" t="s">
        <v>890</v>
      </c>
      <c r="E606" s="15">
        <v>26</v>
      </c>
      <c r="F606" s="15">
        <v>3</v>
      </c>
      <c r="G606" s="15">
        <v>6</v>
      </c>
      <c r="H606" s="15">
        <v>4</v>
      </c>
      <c r="I606" s="15">
        <v>1</v>
      </c>
      <c r="J606" s="15">
        <v>0</v>
      </c>
      <c r="K606" s="15">
        <v>1</v>
      </c>
      <c r="L606" s="15">
        <v>4</v>
      </c>
      <c r="M606" s="15">
        <v>2</v>
      </c>
      <c r="N606" s="15">
        <v>8</v>
      </c>
      <c r="O606" s="15">
        <v>0</v>
      </c>
      <c r="P606" s="15">
        <v>0</v>
      </c>
      <c r="Q606" s="15">
        <v>0.23080000000000001</v>
      </c>
      <c r="R606" s="15">
        <v>0.28570000000000001</v>
      </c>
      <c r="S606" s="15">
        <v>0.3846</v>
      </c>
      <c r="T606" s="15">
        <v>11</v>
      </c>
      <c r="U606" s="15">
        <f t="shared" si="27"/>
        <v>0.6518518518518519</v>
      </c>
      <c r="V606" s="15">
        <f t="shared" si="28"/>
        <v>0.39111111111111113</v>
      </c>
      <c r="W606" s="15">
        <f t="shared" si="29"/>
        <v>1</v>
      </c>
    </row>
    <row r="607" spans="1:23" s="15" customFormat="1">
      <c r="A607" s="15" t="s">
        <v>209</v>
      </c>
      <c r="B607" s="15" t="s">
        <v>1622</v>
      </c>
      <c r="C607" s="15" t="s">
        <v>2</v>
      </c>
      <c r="D607" s="15" t="s">
        <v>880</v>
      </c>
      <c r="E607" s="15">
        <v>52</v>
      </c>
      <c r="F607" s="15">
        <v>6</v>
      </c>
      <c r="G607" s="15">
        <v>11</v>
      </c>
      <c r="H607" s="15">
        <v>10</v>
      </c>
      <c r="I607" s="15">
        <v>1</v>
      </c>
      <c r="J607" s="15">
        <v>0</v>
      </c>
      <c r="K607" s="15">
        <v>0</v>
      </c>
      <c r="L607" s="15">
        <v>2</v>
      </c>
      <c r="M607" s="15">
        <v>3</v>
      </c>
      <c r="N607" s="15">
        <v>12</v>
      </c>
      <c r="O607" s="15">
        <v>0</v>
      </c>
      <c r="P607" s="15">
        <v>0</v>
      </c>
      <c r="Q607" s="15">
        <v>0.21149999999999999</v>
      </c>
      <c r="R607" s="15">
        <v>0.2545</v>
      </c>
      <c r="S607" s="15">
        <v>0.23080000000000001</v>
      </c>
      <c r="T607" s="15">
        <v>11</v>
      </c>
      <c r="U607" s="15">
        <f t="shared" si="27"/>
        <v>0.6518518518518519</v>
      </c>
      <c r="V607" s="15">
        <f t="shared" si="28"/>
        <v>0.39111111111111113</v>
      </c>
      <c r="W607" s="15">
        <f t="shared" si="29"/>
        <v>1</v>
      </c>
    </row>
    <row r="608" spans="1:23" s="15" customFormat="1">
      <c r="A608" s="15" t="s">
        <v>181</v>
      </c>
      <c r="B608" s="15" t="s">
        <v>1457</v>
      </c>
      <c r="C608" s="15" t="s">
        <v>889</v>
      </c>
      <c r="D608" s="15" t="s">
        <v>873</v>
      </c>
      <c r="E608" s="15">
        <v>21</v>
      </c>
      <c r="F608" s="15">
        <v>2</v>
      </c>
      <c r="G608" s="15">
        <v>5</v>
      </c>
      <c r="H608" s="15">
        <v>3</v>
      </c>
      <c r="I608" s="15">
        <v>1</v>
      </c>
      <c r="J608" s="15">
        <v>0</v>
      </c>
      <c r="K608" s="15">
        <v>1</v>
      </c>
      <c r="L608" s="15">
        <v>2</v>
      </c>
      <c r="M608" s="15">
        <v>1</v>
      </c>
      <c r="N608" s="15">
        <v>4</v>
      </c>
      <c r="O608" s="15">
        <v>0</v>
      </c>
      <c r="P608" s="15">
        <v>0</v>
      </c>
      <c r="Q608" s="15">
        <v>0.23810000000000001</v>
      </c>
      <c r="R608" s="15">
        <v>0.2727</v>
      </c>
      <c r="S608" s="15">
        <v>0.42859999999999998</v>
      </c>
      <c r="T608" s="15">
        <v>10</v>
      </c>
      <c r="U608" s="15">
        <f t="shared" si="27"/>
        <v>0.59259259259259256</v>
      </c>
      <c r="V608" s="15">
        <f t="shared" si="28"/>
        <v>0.35555555555555551</v>
      </c>
      <c r="W608" s="15">
        <f t="shared" si="29"/>
        <v>1</v>
      </c>
    </row>
    <row r="609" spans="1:23" s="15" customFormat="1">
      <c r="A609" s="15" t="s">
        <v>123</v>
      </c>
      <c r="B609" s="15" t="s">
        <v>406</v>
      </c>
      <c r="C609" s="15" t="s">
        <v>894</v>
      </c>
      <c r="D609" s="15" t="s">
        <v>884</v>
      </c>
      <c r="E609" s="15">
        <v>6</v>
      </c>
      <c r="F609" s="15">
        <v>2</v>
      </c>
      <c r="G609" s="15">
        <v>2</v>
      </c>
      <c r="H609" s="15">
        <v>0</v>
      </c>
      <c r="I609" s="15">
        <v>1</v>
      </c>
      <c r="J609" s="15">
        <v>1</v>
      </c>
      <c r="K609" s="15">
        <v>0</v>
      </c>
      <c r="L609" s="15">
        <v>3</v>
      </c>
      <c r="M609" s="15">
        <v>2</v>
      </c>
      <c r="N609" s="15">
        <v>2</v>
      </c>
      <c r="O609" s="15">
        <v>0</v>
      </c>
      <c r="P609" s="15">
        <v>0</v>
      </c>
      <c r="Q609" s="15">
        <v>0.33329999999999999</v>
      </c>
      <c r="R609" s="15">
        <v>0.5</v>
      </c>
      <c r="S609" s="15">
        <v>0.83330000000000004</v>
      </c>
      <c r="T609" s="15">
        <v>10</v>
      </c>
      <c r="U609" s="15">
        <f t="shared" si="27"/>
        <v>0.59259259259259256</v>
      </c>
      <c r="V609" s="15">
        <f t="shared" si="28"/>
        <v>0.35555555555555551</v>
      </c>
      <c r="W609" s="15">
        <f t="shared" si="29"/>
        <v>1</v>
      </c>
    </row>
    <row r="610" spans="1:23" s="15" customFormat="1">
      <c r="A610" s="15" t="s">
        <v>1245</v>
      </c>
      <c r="B610" s="15" t="s">
        <v>734</v>
      </c>
      <c r="C610" s="15" t="s">
        <v>862</v>
      </c>
      <c r="D610" s="15" t="s">
        <v>864</v>
      </c>
      <c r="E610" s="15">
        <v>18</v>
      </c>
      <c r="F610" s="15">
        <v>1</v>
      </c>
      <c r="G610" s="15">
        <v>4</v>
      </c>
      <c r="H610" s="15">
        <v>2</v>
      </c>
      <c r="I610" s="15">
        <v>2</v>
      </c>
      <c r="J610" s="15">
        <v>0</v>
      </c>
      <c r="K610" s="15">
        <v>0</v>
      </c>
      <c r="L610" s="15">
        <v>4</v>
      </c>
      <c r="M610" s="15">
        <v>2</v>
      </c>
      <c r="N610" s="15">
        <v>3</v>
      </c>
      <c r="O610" s="15">
        <v>0</v>
      </c>
      <c r="P610" s="15">
        <v>0</v>
      </c>
      <c r="Q610" s="15">
        <v>0.22220000000000001</v>
      </c>
      <c r="R610" s="15">
        <v>0.3</v>
      </c>
      <c r="S610" s="15">
        <v>0.33329999999999999</v>
      </c>
      <c r="T610" s="15">
        <v>10</v>
      </c>
      <c r="U610" s="15">
        <f t="shared" si="27"/>
        <v>0.59259259259259256</v>
      </c>
      <c r="V610" s="15">
        <f t="shared" si="28"/>
        <v>0.35555555555555551</v>
      </c>
      <c r="W610" s="15">
        <f t="shared" si="29"/>
        <v>1</v>
      </c>
    </row>
    <row r="611" spans="1:23" s="15" customFormat="1">
      <c r="A611" s="15" t="s">
        <v>172</v>
      </c>
      <c r="B611" s="15" t="s">
        <v>537</v>
      </c>
      <c r="C611" s="15" t="s">
        <v>3</v>
      </c>
      <c r="D611" s="15" t="s">
        <v>868</v>
      </c>
      <c r="E611" s="15">
        <v>47</v>
      </c>
      <c r="F611" s="15">
        <v>3</v>
      </c>
      <c r="G611" s="15">
        <v>9</v>
      </c>
      <c r="H611" s="15">
        <v>6</v>
      </c>
      <c r="I611" s="15">
        <v>2</v>
      </c>
      <c r="J611" s="15">
        <v>0</v>
      </c>
      <c r="K611" s="15">
        <v>1</v>
      </c>
      <c r="L611" s="15">
        <v>4</v>
      </c>
      <c r="M611" s="15">
        <v>3</v>
      </c>
      <c r="N611" s="15">
        <v>14</v>
      </c>
      <c r="O611" s="15">
        <v>0</v>
      </c>
      <c r="P611" s="15">
        <v>0</v>
      </c>
      <c r="Q611" s="15">
        <v>0.1915</v>
      </c>
      <c r="R611" s="15">
        <v>0.24</v>
      </c>
      <c r="S611" s="15">
        <v>0.2979</v>
      </c>
      <c r="T611" s="15">
        <v>10</v>
      </c>
      <c r="U611" s="15">
        <f t="shared" si="27"/>
        <v>0.59259259259259256</v>
      </c>
      <c r="V611" s="15">
        <f t="shared" si="28"/>
        <v>0.35555555555555551</v>
      </c>
      <c r="W611" s="15">
        <f t="shared" si="29"/>
        <v>1</v>
      </c>
    </row>
    <row r="612" spans="1:23" s="15" customFormat="1">
      <c r="A612" s="15" t="s">
        <v>368</v>
      </c>
      <c r="B612" s="15" t="s">
        <v>1540</v>
      </c>
      <c r="C612" s="15" t="s">
        <v>2</v>
      </c>
      <c r="D612" s="15" t="s">
        <v>873</v>
      </c>
      <c r="E612" s="15">
        <v>52</v>
      </c>
      <c r="F612" s="15">
        <v>6</v>
      </c>
      <c r="G612" s="15">
        <v>12</v>
      </c>
      <c r="H612" s="15">
        <v>10</v>
      </c>
      <c r="I612" s="15">
        <v>2</v>
      </c>
      <c r="J612" s="15">
        <v>0</v>
      </c>
      <c r="K612" s="15">
        <v>0</v>
      </c>
      <c r="L612" s="15">
        <v>3</v>
      </c>
      <c r="M612" s="15">
        <v>2</v>
      </c>
      <c r="N612" s="15">
        <v>15</v>
      </c>
      <c r="O612" s="15">
        <v>0</v>
      </c>
      <c r="P612" s="15">
        <v>0</v>
      </c>
      <c r="Q612" s="15">
        <v>0.23080000000000001</v>
      </c>
      <c r="R612" s="15">
        <v>0.25929999999999997</v>
      </c>
      <c r="S612" s="15">
        <v>0.26919999999999999</v>
      </c>
      <c r="T612" s="15">
        <v>10</v>
      </c>
      <c r="U612" s="15">
        <f t="shared" si="27"/>
        <v>0.59259259259259256</v>
      </c>
      <c r="V612" s="15">
        <f t="shared" si="28"/>
        <v>0.35555555555555551</v>
      </c>
      <c r="W612" s="15">
        <f t="shared" si="29"/>
        <v>1</v>
      </c>
    </row>
    <row r="613" spans="1:23" s="15" customFormat="1">
      <c r="A613" s="15" t="s">
        <v>93</v>
      </c>
      <c r="B613" s="15" t="s">
        <v>1249</v>
      </c>
      <c r="C613" s="15" t="s">
        <v>862</v>
      </c>
      <c r="D613" s="15" t="s">
        <v>882</v>
      </c>
      <c r="E613" s="15">
        <v>28</v>
      </c>
      <c r="F613" s="15">
        <v>5</v>
      </c>
      <c r="G613" s="15">
        <v>6</v>
      </c>
      <c r="H613" s="15">
        <v>5</v>
      </c>
      <c r="I613" s="15">
        <v>0</v>
      </c>
      <c r="J613" s="15">
        <v>0</v>
      </c>
      <c r="K613" s="15">
        <v>1</v>
      </c>
      <c r="L613" s="15">
        <v>1</v>
      </c>
      <c r="M613" s="15">
        <v>3</v>
      </c>
      <c r="N613" s="15">
        <v>8</v>
      </c>
      <c r="O613" s="15">
        <v>0</v>
      </c>
      <c r="P613" s="15">
        <v>0</v>
      </c>
      <c r="Q613" s="15">
        <v>0.21429999999999999</v>
      </c>
      <c r="R613" s="15">
        <v>0.2903</v>
      </c>
      <c r="S613" s="15">
        <v>0.32140000000000002</v>
      </c>
      <c r="T613" s="15">
        <v>10</v>
      </c>
      <c r="U613" s="15">
        <f t="shared" si="27"/>
        <v>0.59259259259259256</v>
      </c>
      <c r="V613" s="15">
        <f t="shared" si="28"/>
        <v>0.35555555555555551</v>
      </c>
      <c r="W613" s="15">
        <f t="shared" si="29"/>
        <v>1</v>
      </c>
    </row>
    <row r="614" spans="1:23" s="15" customFormat="1">
      <c r="A614" s="15" t="s">
        <v>58</v>
      </c>
      <c r="B614" s="15" t="s">
        <v>1083</v>
      </c>
      <c r="C614" s="15" t="s">
        <v>888</v>
      </c>
      <c r="D614" s="15" t="s">
        <v>885</v>
      </c>
      <c r="E614" s="15">
        <v>37</v>
      </c>
      <c r="F614" s="15">
        <v>4</v>
      </c>
      <c r="G614" s="15">
        <v>9</v>
      </c>
      <c r="H614" s="15">
        <v>8</v>
      </c>
      <c r="I614" s="15">
        <v>1</v>
      </c>
      <c r="J614" s="15">
        <v>0</v>
      </c>
      <c r="K614" s="15">
        <v>0</v>
      </c>
      <c r="L614" s="15">
        <v>2</v>
      </c>
      <c r="M614" s="15">
        <v>3</v>
      </c>
      <c r="N614" s="15">
        <v>9</v>
      </c>
      <c r="O614" s="15">
        <v>2</v>
      </c>
      <c r="P614" s="15">
        <v>2</v>
      </c>
      <c r="Q614" s="15">
        <v>0.2432</v>
      </c>
      <c r="R614" s="15">
        <v>0.3</v>
      </c>
      <c r="S614" s="15">
        <v>0.27029999999999998</v>
      </c>
      <c r="T614" s="15">
        <v>10</v>
      </c>
      <c r="U614" s="15">
        <f t="shared" si="27"/>
        <v>0.59259259259259256</v>
      </c>
      <c r="V614" s="15">
        <f t="shared" si="28"/>
        <v>0.35555555555555551</v>
      </c>
      <c r="W614" s="15">
        <f t="shared" si="29"/>
        <v>1</v>
      </c>
    </row>
    <row r="615" spans="1:23" s="15" customFormat="1">
      <c r="A615" s="15" t="s">
        <v>1569</v>
      </c>
      <c r="B615" s="15" t="s">
        <v>1568</v>
      </c>
      <c r="C615" s="15" t="s">
        <v>2</v>
      </c>
      <c r="D615" s="15" t="s">
        <v>858</v>
      </c>
      <c r="E615" s="15">
        <v>38</v>
      </c>
      <c r="F615" s="15">
        <v>4</v>
      </c>
      <c r="G615" s="15">
        <v>8</v>
      </c>
      <c r="H615" s="15">
        <v>6</v>
      </c>
      <c r="I615" s="15">
        <v>2</v>
      </c>
      <c r="J615" s="15">
        <v>0</v>
      </c>
      <c r="K615" s="15">
        <v>0</v>
      </c>
      <c r="L615" s="15">
        <v>3</v>
      </c>
      <c r="M615" s="15">
        <v>2</v>
      </c>
      <c r="N615" s="15">
        <v>9</v>
      </c>
      <c r="O615" s="15">
        <v>0</v>
      </c>
      <c r="P615" s="15">
        <v>0</v>
      </c>
      <c r="Q615" s="15">
        <v>0.21049999999999999</v>
      </c>
      <c r="R615" s="15">
        <v>0.25</v>
      </c>
      <c r="S615" s="15">
        <v>0.26319999999999999</v>
      </c>
      <c r="T615" s="15">
        <v>10</v>
      </c>
      <c r="U615" s="15">
        <f t="shared" si="27"/>
        <v>0.59259259259259256</v>
      </c>
      <c r="V615" s="15">
        <f t="shared" si="28"/>
        <v>0.35555555555555551</v>
      </c>
      <c r="W615" s="15">
        <f t="shared" si="29"/>
        <v>1</v>
      </c>
    </row>
    <row r="616" spans="1:23" s="15" customFormat="1">
      <c r="A616" s="15" t="s">
        <v>187</v>
      </c>
      <c r="B616" s="15" t="s">
        <v>941</v>
      </c>
      <c r="C616" s="15" t="s">
        <v>888</v>
      </c>
      <c r="D616" s="15" t="s">
        <v>867</v>
      </c>
      <c r="E616" s="15">
        <v>41</v>
      </c>
      <c r="F616" s="15">
        <v>4</v>
      </c>
      <c r="G616" s="15">
        <v>10</v>
      </c>
      <c r="H616" s="15">
        <v>6</v>
      </c>
      <c r="I616" s="15">
        <v>4</v>
      </c>
      <c r="J616" s="15">
        <v>0</v>
      </c>
      <c r="K616" s="15">
        <v>0</v>
      </c>
      <c r="L616" s="15">
        <v>4</v>
      </c>
      <c r="M616" s="15">
        <v>2</v>
      </c>
      <c r="N616" s="15">
        <v>14</v>
      </c>
      <c r="O616" s="15">
        <v>0</v>
      </c>
      <c r="P616" s="15">
        <v>0</v>
      </c>
      <c r="Q616" s="15">
        <v>0.24390000000000001</v>
      </c>
      <c r="R616" s="15">
        <v>0.27910000000000001</v>
      </c>
      <c r="S616" s="15">
        <v>0.34150000000000003</v>
      </c>
      <c r="T616" s="15">
        <v>10</v>
      </c>
      <c r="U616" s="15">
        <f t="shared" si="27"/>
        <v>0.59259259259259256</v>
      </c>
      <c r="V616" s="15">
        <f t="shared" si="28"/>
        <v>0.35555555555555551</v>
      </c>
      <c r="W616" s="15">
        <f t="shared" si="29"/>
        <v>1</v>
      </c>
    </row>
    <row r="617" spans="1:23" s="15" customFormat="1">
      <c r="A617" s="15" t="s">
        <v>44</v>
      </c>
      <c r="B617" s="15" t="s">
        <v>217</v>
      </c>
      <c r="C617" s="15" t="s">
        <v>2</v>
      </c>
      <c r="D617" s="15" t="s">
        <v>893</v>
      </c>
      <c r="E617" s="15">
        <v>32</v>
      </c>
      <c r="F617" s="15">
        <v>4</v>
      </c>
      <c r="G617" s="15">
        <v>9</v>
      </c>
      <c r="H617" s="15">
        <v>8</v>
      </c>
      <c r="I617" s="15">
        <v>1</v>
      </c>
      <c r="J617" s="15">
        <v>0</v>
      </c>
      <c r="K617" s="15">
        <v>0</v>
      </c>
      <c r="L617" s="15">
        <v>2</v>
      </c>
      <c r="M617" s="15">
        <v>2</v>
      </c>
      <c r="N617" s="15">
        <v>8</v>
      </c>
      <c r="O617" s="15">
        <v>0</v>
      </c>
      <c r="P617" s="15">
        <v>0</v>
      </c>
      <c r="Q617" s="15">
        <v>0.28120000000000001</v>
      </c>
      <c r="R617" s="15">
        <v>0.32350000000000001</v>
      </c>
      <c r="S617" s="15">
        <v>0.3125</v>
      </c>
      <c r="T617" s="15">
        <v>10</v>
      </c>
      <c r="U617" s="15">
        <f t="shared" si="27"/>
        <v>0.59259259259259256</v>
      </c>
      <c r="V617" s="15">
        <f t="shared" si="28"/>
        <v>0.35555555555555551</v>
      </c>
      <c r="W617" s="15">
        <f t="shared" si="29"/>
        <v>1</v>
      </c>
    </row>
    <row r="618" spans="1:23" s="15" customFormat="1">
      <c r="A618" s="15" t="s">
        <v>1938</v>
      </c>
      <c r="B618" s="15" t="s">
        <v>1937</v>
      </c>
      <c r="C618" s="15" t="s">
        <v>888</v>
      </c>
      <c r="D618" s="15" t="s">
        <v>871</v>
      </c>
      <c r="E618" s="15">
        <v>1</v>
      </c>
      <c r="F618" s="15">
        <v>5</v>
      </c>
      <c r="G618" s="15">
        <v>0</v>
      </c>
      <c r="H618" s="15">
        <v>0</v>
      </c>
      <c r="I618" s="15">
        <v>0</v>
      </c>
      <c r="J618" s="15">
        <v>0</v>
      </c>
      <c r="K618" s="15">
        <v>0</v>
      </c>
      <c r="L618" s="15">
        <v>0</v>
      </c>
      <c r="M618" s="15">
        <v>0</v>
      </c>
      <c r="N618" s="15">
        <v>0</v>
      </c>
      <c r="O618" s="15">
        <v>5</v>
      </c>
      <c r="P618" s="15">
        <v>0</v>
      </c>
      <c r="Q618" s="15">
        <v>0</v>
      </c>
      <c r="R618" s="15">
        <v>0</v>
      </c>
      <c r="S618" s="15">
        <v>0</v>
      </c>
      <c r="T618" s="15">
        <v>10</v>
      </c>
      <c r="U618" s="15">
        <f t="shared" si="27"/>
        <v>0.59259259259259256</v>
      </c>
      <c r="V618" s="15">
        <f t="shared" si="28"/>
        <v>0.35555555555555551</v>
      </c>
      <c r="W618" s="15">
        <f t="shared" si="29"/>
        <v>1</v>
      </c>
    </row>
    <row r="619" spans="1:23" s="15" customFormat="1">
      <c r="A619" s="15" t="s">
        <v>1829</v>
      </c>
      <c r="B619" s="15" t="s">
        <v>371</v>
      </c>
      <c r="C619" s="15" t="s">
        <v>862</v>
      </c>
      <c r="D619" s="15" t="s">
        <v>880</v>
      </c>
      <c r="E619" s="15">
        <v>54</v>
      </c>
      <c r="F619" s="15">
        <v>5</v>
      </c>
      <c r="G619" s="15">
        <v>12</v>
      </c>
      <c r="H619" s="15">
        <v>10</v>
      </c>
      <c r="I619" s="15">
        <v>2</v>
      </c>
      <c r="J619" s="15">
        <v>0</v>
      </c>
      <c r="K619" s="15">
        <v>0</v>
      </c>
      <c r="L619" s="15">
        <v>5</v>
      </c>
      <c r="M619" s="15">
        <v>2</v>
      </c>
      <c r="N619" s="15">
        <v>16</v>
      </c>
      <c r="O619" s="15">
        <v>0</v>
      </c>
      <c r="P619" s="15">
        <v>0</v>
      </c>
      <c r="Q619" s="15">
        <v>0.22220000000000001</v>
      </c>
      <c r="R619" s="15">
        <v>0.25</v>
      </c>
      <c r="S619" s="15">
        <v>0.25929999999999997</v>
      </c>
      <c r="T619" s="15">
        <v>10</v>
      </c>
      <c r="U619" s="15">
        <f t="shared" si="27"/>
        <v>0.59259259259259256</v>
      </c>
      <c r="V619" s="15">
        <f t="shared" si="28"/>
        <v>0.35555555555555551</v>
      </c>
      <c r="W619" s="15">
        <f t="shared" si="29"/>
        <v>1</v>
      </c>
    </row>
    <row r="620" spans="1:23" s="15" customFormat="1">
      <c r="A620" s="15" t="s">
        <v>913</v>
      </c>
      <c r="B620" s="15" t="s">
        <v>417</v>
      </c>
      <c r="C620" s="15" t="s">
        <v>888</v>
      </c>
      <c r="D620" s="15" t="s">
        <v>884</v>
      </c>
      <c r="E620" s="15">
        <v>40</v>
      </c>
      <c r="F620" s="15">
        <v>2</v>
      </c>
      <c r="G620" s="15">
        <v>11</v>
      </c>
      <c r="H620" s="15">
        <v>8</v>
      </c>
      <c r="I620" s="15">
        <v>3</v>
      </c>
      <c r="J620" s="15">
        <v>0</v>
      </c>
      <c r="K620" s="15">
        <v>0</v>
      </c>
      <c r="L620" s="15">
        <v>3</v>
      </c>
      <c r="M620" s="15">
        <v>2</v>
      </c>
      <c r="N620" s="15">
        <v>12</v>
      </c>
      <c r="O620" s="15">
        <v>0</v>
      </c>
      <c r="P620" s="15">
        <v>0</v>
      </c>
      <c r="Q620" s="15">
        <v>0.27500000000000002</v>
      </c>
      <c r="R620" s="15">
        <v>0.3095</v>
      </c>
      <c r="S620" s="15">
        <v>0.35</v>
      </c>
      <c r="T620" s="15">
        <v>9</v>
      </c>
      <c r="U620" s="15">
        <f t="shared" si="27"/>
        <v>0.53333333333333333</v>
      </c>
      <c r="V620" s="15">
        <f t="shared" si="28"/>
        <v>0.32</v>
      </c>
      <c r="W620" s="15">
        <f t="shared" si="29"/>
        <v>1</v>
      </c>
    </row>
    <row r="621" spans="1:23" s="15" customFormat="1">
      <c r="A621" s="15" t="s">
        <v>349</v>
      </c>
      <c r="B621" s="15" t="s">
        <v>1532</v>
      </c>
      <c r="C621" s="15" t="s">
        <v>892</v>
      </c>
      <c r="D621" s="15" t="s">
        <v>865</v>
      </c>
      <c r="E621" s="15">
        <v>34</v>
      </c>
      <c r="F621" s="15">
        <v>4</v>
      </c>
      <c r="G621" s="15">
        <v>8</v>
      </c>
      <c r="H621" s="15">
        <v>5</v>
      </c>
      <c r="I621" s="15">
        <v>3</v>
      </c>
      <c r="J621" s="15">
        <v>0</v>
      </c>
      <c r="K621" s="15">
        <v>0</v>
      </c>
      <c r="L621" s="15">
        <v>2</v>
      </c>
      <c r="M621" s="15">
        <v>2</v>
      </c>
      <c r="N621" s="15">
        <v>10</v>
      </c>
      <c r="O621" s="15">
        <v>0</v>
      </c>
      <c r="P621" s="15">
        <v>0</v>
      </c>
      <c r="Q621" s="15">
        <v>0.23530000000000001</v>
      </c>
      <c r="R621" s="15">
        <v>0.27779999999999999</v>
      </c>
      <c r="S621" s="15">
        <v>0.32350000000000001</v>
      </c>
      <c r="T621" s="15">
        <v>9</v>
      </c>
      <c r="U621" s="15">
        <f t="shared" si="27"/>
        <v>0.53333333333333333</v>
      </c>
      <c r="V621" s="15">
        <f t="shared" si="28"/>
        <v>0.32</v>
      </c>
      <c r="W621" s="15">
        <f t="shared" si="29"/>
        <v>1</v>
      </c>
    </row>
    <row r="622" spans="1:23" s="15" customFormat="1">
      <c r="A622" s="15" t="s">
        <v>205</v>
      </c>
      <c r="B622" s="15" t="s">
        <v>934</v>
      </c>
      <c r="C622" s="15" t="s">
        <v>894</v>
      </c>
      <c r="D622" s="15" t="s">
        <v>860</v>
      </c>
      <c r="E622" s="15">
        <v>39</v>
      </c>
      <c r="F622" s="15">
        <v>5</v>
      </c>
      <c r="G622" s="15">
        <v>7</v>
      </c>
      <c r="H622" s="15">
        <v>6</v>
      </c>
      <c r="I622" s="15">
        <v>1</v>
      </c>
      <c r="J622" s="15">
        <v>0</v>
      </c>
      <c r="K622" s="15">
        <v>0</v>
      </c>
      <c r="L622" s="15">
        <v>3</v>
      </c>
      <c r="M622" s="15">
        <v>5</v>
      </c>
      <c r="N622" s="15">
        <v>12</v>
      </c>
      <c r="O622" s="15">
        <v>0</v>
      </c>
      <c r="P622" s="15">
        <v>0</v>
      </c>
      <c r="Q622" s="15">
        <v>0.17949999999999999</v>
      </c>
      <c r="R622" s="15">
        <v>0.2727</v>
      </c>
      <c r="S622" s="15">
        <v>0.2051</v>
      </c>
      <c r="T622" s="15">
        <v>9</v>
      </c>
      <c r="U622" s="15">
        <f t="shared" si="27"/>
        <v>0.53333333333333333</v>
      </c>
      <c r="V622" s="15">
        <f t="shared" si="28"/>
        <v>0.32</v>
      </c>
      <c r="W622" s="15">
        <f t="shared" si="29"/>
        <v>1</v>
      </c>
    </row>
    <row r="623" spans="1:23" s="15" customFormat="1">
      <c r="A623" s="15" t="s">
        <v>1554</v>
      </c>
      <c r="B623" s="15" t="s">
        <v>1553</v>
      </c>
      <c r="C623" s="15" t="s">
        <v>894</v>
      </c>
      <c r="D623" s="15" t="s">
        <v>866</v>
      </c>
      <c r="E623" s="15">
        <v>22</v>
      </c>
      <c r="F623" s="15">
        <v>3</v>
      </c>
      <c r="G623" s="15">
        <v>3</v>
      </c>
      <c r="H623" s="15">
        <v>1</v>
      </c>
      <c r="I623" s="15">
        <v>1</v>
      </c>
      <c r="J623" s="15">
        <v>0</v>
      </c>
      <c r="K623" s="15">
        <v>1</v>
      </c>
      <c r="L623" s="15">
        <v>3</v>
      </c>
      <c r="M623" s="15">
        <v>2</v>
      </c>
      <c r="N623" s="15">
        <v>6</v>
      </c>
      <c r="O623" s="15">
        <v>0</v>
      </c>
      <c r="P623" s="15">
        <v>0</v>
      </c>
      <c r="Q623" s="15">
        <v>0.13639999999999999</v>
      </c>
      <c r="R623" s="15">
        <v>0.20830000000000001</v>
      </c>
      <c r="S623" s="15">
        <v>0.31819999999999998</v>
      </c>
      <c r="T623" s="15">
        <v>9</v>
      </c>
      <c r="U623" s="15">
        <f t="shared" si="27"/>
        <v>0.53333333333333333</v>
      </c>
      <c r="V623" s="15">
        <f t="shared" si="28"/>
        <v>0.32</v>
      </c>
      <c r="W623" s="15">
        <f t="shared" si="29"/>
        <v>1</v>
      </c>
    </row>
    <row r="624" spans="1:23" s="15" customFormat="1">
      <c r="A624" s="15" t="s">
        <v>119</v>
      </c>
      <c r="B624" s="15" t="s">
        <v>240</v>
      </c>
      <c r="C624" s="15" t="s">
        <v>2</v>
      </c>
      <c r="D624" s="15" t="s">
        <v>876</v>
      </c>
      <c r="E624" s="15">
        <v>37</v>
      </c>
      <c r="F624" s="15">
        <v>4</v>
      </c>
      <c r="G624" s="15">
        <v>7</v>
      </c>
      <c r="H624" s="15">
        <v>6</v>
      </c>
      <c r="I624" s="15">
        <v>1</v>
      </c>
      <c r="J624" s="15">
        <v>0</v>
      </c>
      <c r="K624" s="15">
        <v>0</v>
      </c>
      <c r="L624" s="15">
        <v>3</v>
      </c>
      <c r="M624" s="15">
        <v>1</v>
      </c>
      <c r="N624" s="15">
        <v>7</v>
      </c>
      <c r="O624" s="15">
        <v>0</v>
      </c>
      <c r="P624" s="15">
        <v>0</v>
      </c>
      <c r="Q624" s="15">
        <v>0.18920000000000001</v>
      </c>
      <c r="R624" s="15">
        <v>0.21049999999999999</v>
      </c>
      <c r="S624" s="15">
        <v>0.2162</v>
      </c>
      <c r="T624" s="15">
        <v>9</v>
      </c>
      <c r="U624" s="15">
        <f t="shared" si="27"/>
        <v>0.53333333333333333</v>
      </c>
      <c r="V624" s="15">
        <f t="shared" si="28"/>
        <v>0.32</v>
      </c>
      <c r="W624" s="15">
        <f t="shared" si="29"/>
        <v>1</v>
      </c>
    </row>
    <row r="625" spans="1:23" s="15" customFormat="1">
      <c r="A625" s="15" t="s">
        <v>100</v>
      </c>
      <c r="B625" s="15" t="s">
        <v>99</v>
      </c>
      <c r="C625" s="15" t="s">
        <v>3</v>
      </c>
      <c r="D625" s="15" t="s">
        <v>1068</v>
      </c>
      <c r="E625" s="15">
        <v>65</v>
      </c>
      <c r="F625" s="15">
        <v>3</v>
      </c>
      <c r="G625" s="15">
        <v>12</v>
      </c>
      <c r="H625" s="15">
        <v>8</v>
      </c>
      <c r="I625" s="15">
        <v>3</v>
      </c>
      <c r="J625" s="15">
        <v>0</v>
      </c>
      <c r="K625" s="15">
        <v>1</v>
      </c>
      <c r="L625" s="15">
        <v>6</v>
      </c>
      <c r="M625" s="15">
        <v>5</v>
      </c>
      <c r="N625" s="15">
        <v>23</v>
      </c>
      <c r="O625" s="15">
        <v>0</v>
      </c>
      <c r="P625" s="15">
        <v>0</v>
      </c>
      <c r="Q625" s="15">
        <v>0.18459999999999999</v>
      </c>
      <c r="R625" s="15">
        <v>0.2429</v>
      </c>
      <c r="S625" s="15">
        <v>0.27689999999999998</v>
      </c>
      <c r="T625" s="15">
        <v>9</v>
      </c>
      <c r="U625" s="15">
        <f t="shared" si="27"/>
        <v>0.53333333333333333</v>
      </c>
      <c r="V625" s="15">
        <f t="shared" si="28"/>
        <v>0.32</v>
      </c>
      <c r="W625" s="15">
        <f t="shared" si="29"/>
        <v>1</v>
      </c>
    </row>
    <row r="626" spans="1:23" s="15" customFormat="1">
      <c r="A626" s="15" t="s">
        <v>132</v>
      </c>
      <c r="B626" s="15" t="s">
        <v>677</v>
      </c>
      <c r="C626" s="15" t="s">
        <v>3</v>
      </c>
      <c r="D626" s="15" t="s">
        <v>881</v>
      </c>
      <c r="E626" s="15">
        <v>47</v>
      </c>
      <c r="F626" s="15">
        <v>6</v>
      </c>
      <c r="G626" s="15">
        <v>11</v>
      </c>
      <c r="H626" s="15">
        <v>8</v>
      </c>
      <c r="I626" s="15">
        <v>3</v>
      </c>
      <c r="J626" s="15">
        <v>0</v>
      </c>
      <c r="K626" s="15">
        <v>0</v>
      </c>
      <c r="L626" s="15">
        <v>2</v>
      </c>
      <c r="M626" s="15">
        <v>1</v>
      </c>
      <c r="N626" s="15">
        <v>14</v>
      </c>
      <c r="O626" s="15">
        <v>0</v>
      </c>
      <c r="P626" s="15">
        <v>1</v>
      </c>
      <c r="Q626" s="15">
        <v>0.23400000000000001</v>
      </c>
      <c r="R626" s="15">
        <v>0.25</v>
      </c>
      <c r="S626" s="15">
        <v>0.2979</v>
      </c>
      <c r="T626" s="15">
        <v>8</v>
      </c>
      <c r="U626" s="15">
        <f t="shared" si="27"/>
        <v>0.47407407407407409</v>
      </c>
      <c r="V626" s="15">
        <f t="shared" si="28"/>
        <v>0.28444444444444444</v>
      </c>
      <c r="W626" s="15">
        <f t="shared" si="29"/>
        <v>1</v>
      </c>
    </row>
    <row r="627" spans="1:23" s="15" customFormat="1">
      <c r="A627" s="15" t="s">
        <v>132</v>
      </c>
      <c r="B627" s="15" t="s">
        <v>677</v>
      </c>
      <c r="C627" s="15" t="s">
        <v>1</v>
      </c>
      <c r="D627" s="15" t="s">
        <v>870</v>
      </c>
      <c r="E627" s="15">
        <v>47</v>
      </c>
      <c r="F627" s="15">
        <v>6</v>
      </c>
      <c r="G627" s="15">
        <v>11</v>
      </c>
      <c r="H627" s="15">
        <v>8</v>
      </c>
      <c r="I627" s="15">
        <v>3</v>
      </c>
      <c r="J627" s="15">
        <v>0</v>
      </c>
      <c r="K627" s="15">
        <v>0</v>
      </c>
      <c r="L627" s="15">
        <v>2</v>
      </c>
      <c r="M627" s="15">
        <v>1</v>
      </c>
      <c r="N627" s="15">
        <v>14</v>
      </c>
      <c r="O627" s="15">
        <v>0</v>
      </c>
      <c r="P627" s="15">
        <v>1</v>
      </c>
      <c r="Q627" s="15">
        <v>0.23400000000000001</v>
      </c>
      <c r="R627" s="15">
        <v>0.25</v>
      </c>
      <c r="S627" s="15">
        <v>0.2979</v>
      </c>
      <c r="T627" s="15">
        <v>8</v>
      </c>
      <c r="U627" s="15">
        <f t="shared" si="27"/>
        <v>0.47407407407407409</v>
      </c>
      <c r="V627" s="15">
        <f t="shared" si="28"/>
        <v>0.28444444444444444</v>
      </c>
      <c r="W627" s="15">
        <f t="shared" si="29"/>
        <v>1</v>
      </c>
    </row>
    <row r="628" spans="1:23" s="15" customFormat="1">
      <c r="A628" s="15" t="s">
        <v>44</v>
      </c>
      <c r="B628" s="15" t="s">
        <v>992</v>
      </c>
      <c r="C628" s="15" t="s">
        <v>862</v>
      </c>
      <c r="D628" s="15" t="s">
        <v>870</v>
      </c>
      <c r="E628" s="15">
        <v>36</v>
      </c>
      <c r="F628" s="15">
        <v>3</v>
      </c>
      <c r="G628" s="15">
        <v>6</v>
      </c>
      <c r="H628" s="15">
        <v>5</v>
      </c>
      <c r="I628" s="15">
        <v>1</v>
      </c>
      <c r="J628" s="15">
        <v>0</v>
      </c>
      <c r="K628" s="15">
        <v>0</v>
      </c>
      <c r="L628" s="15">
        <v>4</v>
      </c>
      <c r="M628" s="15">
        <v>3</v>
      </c>
      <c r="N628" s="15">
        <v>9</v>
      </c>
      <c r="O628" s="15">
        <v>0</v>
      </c>
      <c r="P628" s="15">
        <v>0</v>
      </c>
      <c r="Q628" s="15">
        <v>0.16669999999999999</v>
      </c>
      <c r="R628" s="15">
        <v>0.23080000000000001</v>
      </c>
      <c r="S628" s="15">
        <v>0.19439999999999999</v>
      </c>
      <c r="T628" s="15">
        <v>8</v>
      </c>
      <c r="U628" s="15">
        <f t="shared" si="27"/>
        <v>0.47407407407407409</v>
      </c>
      <c r="V628" s="15">
        <f t="shared" si="28"/>
        <v>0.28444444444444444</v>
      </c>
      <c r="W628" s="15">
        <f t="shared" si="29"/>
        <v>1</v>
      </c>
    </row>
    <row r="629" spans="1:23" s="15" customFormat="1">
      <c r="A629" s="15" t="s">
        <v>230</v>
      </c>
      <c r="B629" s="15" t="s">
        <v>229</v>
      </c>
      <c r="C629" s="15" t="s">
        <v>1</v>
      </c>
      <c r="D629" s="15" t="s">
        <v>885</v>
      </c>
      <c r="E629" s="15">
        <v>23</v>
      </c>
      <c r="F629" s="15">
        <v>3</v>
      </c>
      <c r="G629" s="15">
        <v>5</v>
      </c>
      <c r="H629" s="15">
        <v>4</v>
      </c>
      <c r="I629" s="15">
        <v>1</v>
      </c>
      <c r="J629" s="15">
        <v>0</v>
      </c>
      <c r="K629" s="15">
        <v>0</v>
      </c>
      <c r="L629" s="15">
        <v>2</v>
      </c>
      <c r="M629" s="15">
        <v>1</v>
      </c>
      <c r="N629" s="15">
        <v>5</v>
      </c>
      <c r="O629" s="15">
        <v>1</v>
      </c>
      <c r="P629" s="15">
        <v>0</v>
      </c>
      <c r="Q629" s="15">
        <v>0.21740000000000001</v>
      </c>
      <c r="R629" s="15">
        <v>0.25</v>
      </c>
      <c r="S629" s="15">
        <v>0.26090000000000002</v>
      </c>
      <c r="T629" s="15">
        <v>8</v>
      </c>
      <c r="U629" s="15">
        <f t="shared" si="27"/>
        <v>0.47407407407407409</v>
      </c>
      <c r="V629" s="15">
        <f t="shared" si="28"/>
        <v>0.28444444444444444</v>
      </c>
      <c r="W629" s="15">
        <f t="shared" si="29"/>
        <v>1</v>
      </c>
    </row>
    <row r="630" spans="1:23" s="15" customFormat="1">
      <c r="A630" s="15" t="s">
        <v>92</v>
      </c>
      <c r="B630" s="15" t="s">
        <v>571</v>
      </c>
      <c r="C630" s="15" t="s">
        <v>888</v>
      </c>
      <c r="D630" s="15" t="s">
        <v>890</v>
      </c>
      <c r="E630" s="15">
        <v>39</v>
      </c>
      <c r="F630" s="15">
        <v>5</v>
      </c>
      <c r="G630" s="15">
        <v>8</v>
      </c>
      <c r="H630" s="15">
        <v>4</v>
      </c>
      <c r="I630" s="15">
        <v>3</v>
      </c>
      <c r="J630" s="15">
        <v>0</v>
      </c>
      <c r="K630" s="15">
        <v>1</v>
      </c>
      <c r="L630" s="15">
        <v>5</v>
      </c>
      <c r="M630" s="15">
        <v>3</v>
      </c>
      <c r="N630" s="15">
        <v>17</v>
      </c>
      <c r="O630" s="15">
        <v>0</v>
      </c>
      <c r="P630" s="15">
        <v>2</v>
      </c>
      <c r="Q630" s="15">
        <v>0.2051</v>
      </c>
      <c r="R630" s="15">
        <v>0.26190000000000002</v>
      </c>
      <c r="S630" s="15">
        <v>0.35899999999999999</v>
      </c>
      <c r="T630" s="15">
        <v>8</v>
      </c>
      <c r="U630" s="15">
        <f t="shared" si="27"/>
        <v>0.47407407407407409</v>
      </c>
      <c r="V630" s="15">
        <f t="shared" si="28"/>
        <v>0.28444444444444444</v>
      </c>
      <c r="W630" s="15">
        <f t="shared" si="29"/>
        <v>1</v>
      </c>
    </row>
    <row r="631" spans="1:23" s="15" customFormat="1">
      <c r="A631" s="15" t="s">
        <v>92</v>
      </c>
      <c r="B631" s="15" t="s">
        <v>571</v>
      </c>
      <c r="C631" s="15" t="s">
        <v>889</v>
      </c>
      <c r="D631" s="15" t="s">
        <v>893</v>
      </c>
      <c r="E631" s="15">
        <v>39</v>
      </c>
      <c r="F631" s="15">
        <v>5</v>
      </c>
      <c r="G631" s="15">
        <v>8</v>
      </c>
      <c r="H631" s="15">
        <v>4</v>
      </c>
      <c r="I631" s="15">
        <v>3</v>
      </c>
      <c r="J631" s="15">
        <v>0</v>
      </c>
      <c r="K631" s="15">
        <v>1</v>
      </c>
      <c r="L631" s="15">
        <v>5</v>
      </c>
      <c r="M631" s="15">
        <v>3</v>
      </c>
      <c r="N631" s="15">
        <v>17</v>
      </c>
      <c r="O631" s="15">
        <v>0</v>
      </c>
      <c r="P631" s="15">
        <v>2</v>
      </c>
      <c r="Q631" s="15">
        <v>0.2051</v>
      </c>
      <c r="R631" s="15">
        <v>0.26190000000000002</v>
      </c>
      <c r="S631" s="15">
        <v>0.35899999999999999</v>
      </c>
      <c r="T631" s="15">
        <v>8</v>
      </c>
      <c r="U631" s="15">
        <f t="shared" si="27"/>
        <v>0.47407407407407409</v>
      </c>
      <c r="V631" s="15">
        <f t="shared" si="28"/>
        <v>0.28444444444444444</v>
      </c>
      <c r="W631" s="15">
        <f t="shared" si="29"/>
        <v>1</v>
      </c>
    </row>
    <row r="632" spans="1:23" s="15" customFormat="1">
      <c r="A632" s="15" t="s">
        <v>897</v>
      </c>
      <c r="B632" s="15" t="s">
        <v>292</v>
      </c>
      <c r="C632" s="15" t="s">
        <v>862</v>
      </c>
      <c r="D632" s="15" t="s">
        <v>866</v>
      </c>
      <c r="E632" s="15">
        <v>29</v>
      </c>
      <c r="F632" s="15">
        <v>2</v>
      </c>
      <c r="G632" s="15">
        <v>6</v>
      </c>
      <c r="H632" s="15">
        <v>5</v>
      </c>
      <c r="I632" s="15">
        <v>1</v>
      </c>
      <c r="J632" s="15">
        <v>0</v>
      </c>
      <c r="K632" s="15">
        <v>0</v>
      </c>
      <c r="L632" s="15">
        <v>2</v>
      </c>
      <c r="M632" s="15">
        <v>2</v>
      </c>
      <c r="N632" s="15">
        <v>5</v>
      </c>
      <c r="O632" s="15">
        <v>0</v>
      </c>
      <c r="P632" s="15">
        <v>0</v>
      </c>
      <c r="Q632" s="15">
        <v>0.2069</v>
      </c>
      <c r="R632" s="15">
        <v>0.2581</v>
      </c>
      <c r="S632" s="15">
        <v>0.2414</v>
      </c>
      <c r="T632" s="15">
        <v>8</v>
      </c>
      <c r="U632" s="15">
        <f t="shared" si="27"/>
        <v>0.47407407407407409</v>
      </c>
      <c r="V632" s="15">
        <f t="shared" si="28"/>
        <v>0.28444444444444444</v>
      </c>
      <c r="W632" s="15">
        <f t="shared" si="29"/>
        <v>1</v>
      </c>
    </row>
    <row r="633" spans="1:23" s="15" customFormat="1">
      <c r="A633" s="15" t="s">
        <v>344</v>
      </c>
      <c r="B633" s="15" t="s">
        <v>1122</v>
      </c>
      <c r="C633" s="15" t="s">
        <v>2</v>
      </c>
      <c r="D633" s="15" t="s">
        <v>865</v>
      </c>
      <c r="E633" s="15">
        <v>43</v>
      </c>
      <c r="F633" s="15">
        <v>4</v>
      </c>
      <c r="G633" s="15">
        <v>8</v>
      </c>
      <c r="H633" s="15">
        <v>6</v>
      </c>
      <c r="I633" s="15">
        <v>1</v>
      </c>
      <c r="J633" s="15">
        <v>0</v>
      </c>
      <c r="K633" s="15">
        <v>1</v>
      </c>
      <c r="L633" s="15">
        <v>1</v>
      </c>
      <c r="M633" s="15">
        <v>4</v>
      </c>
      <c r="N633" s="15">
        <v>13</v>
      </c>
      <c r="O633" s="15">
        <v>0</v>
      </c>
      <c r="P633" s="15">
        <v>0</v>
      </c>
      <c r="Q633" s="15">
        <v>0.186</v>
      </c>
      <c r="R633" s="15">
        <v>0.25530000000000003</v>
      </c>
      <c r="S633" s="15">
        <v>0.27910000000000001</v>
      </c>
      <c r="T633" s="15">
        <v>8</v>
      </c>
      <c r="U633" s="15">
        <f t="shared" si="27"/>
        <v>0.47407407407407409</v>
      </c>
      <c r="V633" s="15">
        <f t="shared" si="28"/>
        <v>0.28444444444444444</v>
      </c>
      <c r="W633" s="15">
        <f t="shared" si="29"/>
        <v>1</v>
      </c>
    </row>
    <row r="634" spans="1:23" s="15" customFormat="1">
      <c r="A634" s="15" t="s">
        <v>1632</v>
      </c>
      <c r="B634" s="15" t="s">
        <v>1631</v>
      </c>
      <c r="C634" s="15" t="s">
        <v>1067</v>
      </c>
      <c r="D634" s="15" t="s">
        <v>869</v>
      </c>
      <c r="E634" s="15">
        <v>15</v>
      </c>
      <c r="F634" s="15">
        <v>2</v>
      </c>
      <c r="G634" s="15">
        <v>4</v>
      </c>
      <c r="H634" s="15">
        <v>4</v>
      </c>
      <c r="I634" s="15">
        <v>0</v>
      </c>
      <c r="J634" s="15">
        <v>0</v>
      </c>
      <c r="K634" s="15">
        <v>0</v>
      </c>
      <c r="L634" s="15">
        <v>1</v>
      </c>
      <c r="M634" s="15">
        <v>2</v>
      </c>
      <c r="N634" s="15">
        <v>2</v>
      </c>
      <c r="O634" s="15">
        <v>1</v>
      </c>
      <c r="P634" s="15">
        <v>0</v>
      </c>
      <c r="Q634" s="15">
        <v>0.26669999999999999</v>
      </c>
      <c r="R634" s="15">
        <v>0.35289999999999999</v>
      </c>
      <c r="S634" s="15">
        <v>0.26669999999999999</v>
      </c>
      <c r="T634" s="15">
        <v>8</v>
      </c>
      <c r="U634" s="15">
        <f t="shared" si="27"/>
        <v>0.47407407407407409</v>
      </c>
      <c r="V634" s="15">
        <f t="shared" si="28"/>
        <v>0.28444444444444444</v>
      </c>
      <c r="W634" s="15">
        <f t="shared" si="29"/>
        <v>1</v>
      </c>
    </row>
    <row r="635" spans="1:23" s="15" customFormat="1">
      <c r="A635" s="15" t="s">
        <v>284</v>
      </c>
      <c r="B635" s="15" t="s">
        <v>990</v>
      </c>
      <c r="C635" s="15" t="s">
        <v>862</v>
      </c>
      <c r="D635" s="15" t="s">
        <v>859</v>
      </c>
      <c r="E635" s="15">
        <v>14</v>
      </c>
      <c r="F635" s="15">
        <v>1</v>
      </c>
      <c r="G635" s="15">
        <v>3</v>
      </c>
      <c r="H635" s="15">
        <v>2</v>
      </c>
      <c r="I635" s="15">
        <v>0</v>
      </c>
      <c r="J635" s="15">
        <v>0</v>
      </c>
      <c r="K635" s="15">
        <v>1</v>
      </c>
      <c r="L635" s="15">
        <v>3</v>
      </c>
      <c r="M635" s="15">
        <v>2</v>
      </c>
      <c r="N635" s="15">
        <v>4</v>
      </c>
      <c r="O635" s="15">
        <v>0</v>
      </c>
      <c r="P635" s="15">
        <v>0</v>
      </c>
      <c r="Q635" s="15">
        <v>0.21429999999999999</v>
      </c>
      <c r="R635" s="15">
        <v>0.3125</v>
      </c>
      <c r="S635" s="15">
        <v>0.42859999999999998</v>
      </c>
      <c r="T635" s="15">
        <v>8</v>
      </c>
      <c r="U635" s="15">
        <f t="shared" si="27"/>
        <v>0.47407407407407409</v>
      </c>
      <c r="V635" s="15">
        <f t="shared" si="28"/>
        <v>0.28444444444444444</v>
      </c>
      <c r="W635" s="15">
        <f t="shared" si="29"/>
        <v>1</v>
      </c>
    </row>
    <row r="636" spans="1:23" s="15" customFormat="1">
      <c r="A636" s="15" t="s">
        <v>347</v>
      </c>
      <c r="B636" s="15" t="s">
        <v>965</v>
      </c>
      <c r="C636" s="15" t="s">
        <v>888</v>
      </c>
      <c r="D636" s="15" t="s">
        <v>878</v>
      </c>
      <c r="E636" s="15">
        <v>29</v>
      </c>
      <c r="F636" s="15">
        <v>4</v>
      </c>
      <c r="G636" s="15">
        <v>6</v>
      </c>
      <c r="H636" s="15">
        <v>3</v>
      </c>
      <c r="I636" s="15">
        <v>2</v>
      </c>
      <c r="J636" s="15">
        <v>0</v>
      </c>
      <c r="K636" s="15">
        <v>1</v>
      </c>
      <c r="L636" s="15">
        <v>2</v>
      </c>
      <c r="M636" s="15">
        <v>2</v>
      </c>
      <c r="N636" s="15">
        <v>12</v>
      </c>
      <c r="O636" s="15">
        <v>1</v>
      </c>
      <c r="P636" s="15">
        <v>0</v>
      </c>
      <c r="Q636" s="15">
        <v>0.2069</v>
      </c>
      <c r="R636" s="15">
        <v>0.2581</v>
      </c>
      <c r="S636" s="15">
        <v>0.37930000000000003</v>
      </c>
      <c r="T636" s="15">
        <v>8</v>
      </c>
      <c r="U636" s="15">
        <f t="shared" si="27"/>
        <v>0.47407407407407409</v>
      </c>
      <c r="V636" s="15">
        <f t="shared" si="28"/>
        <v>0.28444444444444444</v>
      </c>
      <c r="W636" s="15">
        <f t="shared" si="29"/>
        <v>1</v>
      </c>
    </row>
    <row r="637" spans="1:23" s="15" customFormat="1">
      <c r="A637" s="15" t="s">
        <v>1579</v>
      </c>
      <c r="B637" s="15" t="s">
        <v>847</v>
      </c>
      <c r="C637" s="15" t="s">
        <v>3</v>
      </c>
      <c r="D637" s="15" t="s">
        <v>880</v>
      </c>
      <c r="E637" s="15">
        <v>19</v>
      </c>
      <c r="F637" s="15">
        <v>2</v>
      </c>
      <c r="G637" s="15">
        <v>4</v>
      </c>
      <c r="H637" s="15">
        <v>3</v>
      </c>
      <c r="I637" s="15">
        <v>0</v>
      </c>
      <c r="J637" s="15">
        <v>0</v>
      </c>
      <c r="K637" s="15">
        <v>1</v>
      </c>
      <c r="L637" s="15">
        <v>2</v>
      </c>
      <c r="M637" s="15">
        <v>1</v>
      </c>
      <c r="N637" s="15">
        <v>4</v>
      </c>
      <c r="O637" s="15">
        <v>0</v>
      </c>
      <c r="P637" s="15">
        <v>0</v>
      </c>
      <c r="Q637" s="15">
        <v>0.21049999999999999</v>
      </c>
      <c r="R637" s="15">
        <v>0.25</v>
      </c>
      <c r="S637" s="15">
        <v>0.36840000000000001</v>
      </c>
      <c r="T637" s="15">
        <v>8</v>
      </c>
      <c r="U637" s="15">
        <f t="shared" si="27"/>
        <v>0.47407407407407409</v>
      </c>
      <c r="V637" s="15">
        <f t="shared" si="28"/>
        <v>0.28444444444444444</v>
      </c>
      <c r="W637" s="15">
        <f t="shared" si="29"/>
        <v>1</v>
      </c>
    </row>
    <row r="638" spans="1:23" s="15" customFormat="1">
      <c r="A638" s="15" t="s">
        <v>1233</v>
      </c>
      <c r="B638" s="15" t="s">
        <v>1582</v>
      </c>
      <c r="C638" s="15" t="s">
        <v>888</v>
      </c>
      <c r="D638" s="15" t="s">
        <v>867</v>
      </c>
      <c r="E638" s="15">
        <v>26</v>
      </c>
      <c r="F638" s="15">
        <v>5</v>
      </c>
      <c r="G638" s="15">
        <v>8</v>
      </c>
      <c r="H638" s="15">
        <v>6</v>
      </c>
      <c r="I638" s="15">
        <v>2</v>
      </c>
      <c r="J638" s="15">
        <v>0</v>
      </c>
      <c r="K638" s="15">
        <v>0</v>
      </c>
      <c r="L638" s="15">
        <v>2</v>
      </c>
      <c r="M638" s="15">
        <v>0</v>
      </c>
      <c r="N638" s="15">
        <v>9</v>
      </c>
      <c r="O638" s="15">
        <v>0</v>
      </c>
      <c r="P638" s="15">
        <v>0</v>
      </c>
      <c r="Q638" s="15">
        <v>0.30769999999999997</v>
      </c>
      <c r="R638" s="15">
        <v>0.30769999999999997</v>
      </c>
      <c r="S638" s="15">
        <v>0.3846</v>
      </c>
      <c r="T638" s="15">
        <v>8</v>
      </c>
      <c r="U638" s="15">
        <f t="shared" si="27"/>
        <v>0.47407407407407409</v>
      </c>
      <c r="V638" s="15">
        <f t="shared" si="28"/>
        <v>0.28444444444444444</v>
      </c>
      <c r="W638" s="15">
        <f t="shared" si="29"/>
        <v>1</v>
      </c>
    </row>
    <row r="639" spans="1:23" s="15" customFormat="1">
      <c r="A639" s="15" t="s">
        <v>216</v>
      </c>
      <c r="B639" s="15" t="s">
        <v>1589</v>
      </c>
      <c r="C639" s="15" t="s">
        <v>862</v>
      </c>
      <c r="D639" s="15" t="s">
        <v>861</v>
      </c>
      <c r="E639" s="15">
        <v>44</v>
      </c>
      <c r="F639" s="15">
        <v>2</v>
      </c>
      <c r="G639" s="15">
        <v>9</v>
      </c>
      <c r="H639" s="15">
        <v>8</v>
      </c>
      <c r="I639" s="15">
        <v>1</v>
      </c>
      <c r="J639" s="15">
        <v>0</v>
      </c>
      <c r="K639" s="15">
        <v>0</v>
      </c>
      <c r="L639" s="15">
        <v>4</v>
      </c>
      <c r="M639" s="15">
        <v>1</v>
      </c>
      <c r="N639" s="15">
        <v>9</v>
      </c>
      <c r="O639" s="15">
        <v>0</v>
      </c>
      <c r="P639" s="15">
        <v>0</v>
      </c>
      <c r="Q639" s="15">
        <v>0.20449999999999999</v>
      </c>
      <c r="R639" s="15">
        <v>0.22220000000000001</v>
      </c>
      <c r="S639" s="15">
        <v>0.2273</v>
      </c>
      <c r="T639" s="15">
        <v>8</v>
      </c>
      <c r="U639" s="15">
        <f t="shared" si="27"/>
        <v>0.47407407407407409</v>
      </c>
      <c r="V639" s="15">
        <f t="shared" si="28"/>
        <v>0.28444444444444444</v>
      </c>
      <c r="W639" s="15">
        <f t="shared" si="29"/>
        <v>1</v>
      </c>
    </row>
    <row r="640" spans="1:23" s="15" customFormat="1">
      <c r="A640" s="15" t="s">
        <v>1428</v>
      </c>
      <c r="B640" s="15" t="s">
        <v>772</v>
      </c>
      <c r="C640" s="15" t="s">
        <v>2</v>
      </c>
      <c r="D640" s="15" t="s">
        <v>872</v>
      </c>
      <c r="E640" s="15">
        <v>24</v>
      </c>
      <c r="F640" s="15">
        <v>5</v>
      </c>
      <c r="G640" s="15">
        <v>5</v>
      </c>
      <c r="H640" s="15">
        <v>5</v>
      </c>
      <c r="I640" s="15">
        <v>0</v>
      </c>
      <c r="J640" s="15">
        <v>0</v>
      </c>
      <c r="K640" s="15">
        <v>0</v>
      </c>
      <c r="L640" s="15">
        <v>2</v>
      </c>
      <c r="M640" s="15">
        <v>1</v>
      </c>
      <c r="N640" s="15">
        <v>5</v>
      </c>
      <c r="O640" s="15">
        <v>0</v>
      </c>
      <c r="P640" s="15">
        <v>0</v>
      </c>
      <c r="Q640" s="15">
        <v>0.20830000000000001</v>
      </c>
      <c r="R640" s="15">
        <v>0.24</v>
      </c>
      <c r="S640" s="15">
        <v>0.20830000000000001</v>
      </c>
      <c r="T640" s="15">
        <v>8</v>
      </c>
      <c r="U640" s="15">
        <f t="shared" si="27"/>
        <v>0.47407407407407409</v>
      </c>
      <c r="V640" s="15">
        <f t="shared" si="28"/>
        <v>0.28444444444444444</v>
      </c>
      <c r="W640" s="15">
        <f t="shared" si="29"/>
        <v>1</v>
      </c>
    </row>
    <row r="641" spans="1:23" s="15" customFormat="1">
      <c r="A641" s="15" t="s">
        <v>318</v>
      </c>
      <c r="B641" s="15" t="s">
        <v>361</v>
      </c>
      <c r="C641" s="15" t="s">
        <v>3</v>
      </c>
      <c r="D641" s="15" t="s">
        <v>865</v>
      </c>
      <c r="E641" s="15">
        <v>59</v>
      </c>
      <c r="F641" s="15">
        <v>6</v>
      </c>
      <c r="G641" s="15">
        <v>10</v>
      </c>
      <c r="H641" s="15">
        <v>9</v>
      </c>
      <c r="I641" s="15">
        <v>1</v>
      </c>
      <c r="J641" s="15">
        <v>0</v>
      </c>
      <c r="K641" s="15">
        <v>0</v>
      </c>
      <c r="L641" s="15">
        <v>3</v>
      </c>
      <c r="M641" s="15">
        <v>5</v>
      </c>
      <c r="N641" s="15">
        <v>18</v>
      </c>
      <c r="O641" s="15">
        <v>2</v>
      </c>
      <c r="P641" s="15">
        <v>1</v>
      </c>
      <c r="Q641" s="15">
        <v>0.16950000000000001</v>
      </c>
      <c r="R641" s="15">
        <v>0.2344</v>
      </c>
      <c r="S641" s="15">
        <v>0.18640000000000001</v>
      </c>
      <c r="T641" s="15">
        <v>8</v>
      </c>
      <c r="U641" s="15">
        <f t="shared" si="27"/>
        <v>0.47407407407407409</v>
      </c>
      <c r="V641" s="15">
        <f t="shared" si="28"/>
        <v>0.28444444444444444</v>
      </c>
      <c r="W641" s="15">
        <f t="shared" si="29"/>
        <v>1</v>
      </c>
    </row>
    <row r="642" spans="1:23" s="15" customFormat="1">
      <c r="A642" s="15" t="s">
        <v>44</v>
      </c>
      <c r="B642" s="15" t="s">
        <v>940</v>
      </c>
      <c r="C642" s="15" t="s">
        <v>889</v>
      </c>
      <c r="D642" s="15" t="s">
        <v>867</v>
      </c>
      <c r="E642" s="15">
        <v>17</v>
      </c>
      <c r="F642" s="15">
        <v>3</v>
      </c>
      <c r="G642" s="15">
        <v>2</v>
      </c>
      <c r="H642" s="15">
        <v>2</v>
      </c>
      <c r="I642" s="15">
        <v>0</v>
      </c>
      <c r="J642" s="15">
        <v>0</v>
      </c>
      <c r="K642" s="15">
        <v>0</v>
      </c>
      <c r="L642" s="15">
        <v>2</v>
      </c>
      <c r="M642" s="15">
        <v>1</v>
      </c>
      <c r="N642" s="15">
        <v>2</v>
      </c>
      <c r="O642" s="15">
        <v>1</v>
      </c>
      <c r="P642" s="15">
        <v>0</v>
      </c>
      <c r="Q642" s="15">
        <v>0.1176</v>
      </c>
      <c r="R642" s="15">
        <v>0.16669999999999999</v>
      </c>
      <c r="S642" s="15">
        <v>0.1176</v>
      </c>
      <c r="T642" s="15">
        <v>7</v>
      </c>
      <c r="U642" s="15">
        <f t="shared" si="27"/>
        <v>0.4148148148148148</v>
      </c>
      <c r="V642" s="15">
        <f t="shared" si="28"/>
        <v>0.24888888888888888</v>
      </c>
      <c r="W642" s="15">
        <f t="shared" si="29"/>
        <v>1</v>
      </c>
    </row>
    <row r="643" spans="1:23" s="15" customFormat="1">
      <c r="A643" s="15" t="s">
        <v>181</v>
      </c>
      <c r="B643" s="15" t="s">
        <v>1248</v>
      </c>
      <c r="C643" s="15" t="s">
        <v>892</v>
      </c>
      <c r="D643" s="15" t="s">
        <v>874</v>
      </c>
      <c r="E643" s="15">
        <v>26</v>
      </c>
      <c r="F643" s="15">
        <v>3</v>
      </c>
      <c r="G643" s="15">
        <v>7</v>
      </c>
      <c r="H643" s="15">
        <v>7</v>
      </c>
      <c r="I643" s="15">
        <v>0</v>
      </c>
      <c r="J643" s="15">
        <v>0</v>
      </c>
      <c r="K643" s="15">
        <v>0</v>
      </c>
      <c r="L643" s="15">
        <v>2</v>
      </c>
      <c r="M643" s="15">
        <v>1</v>
      </c>
      <c r="N643" s="15">
        <v>7</v>
      </c>
      <c r="O643" s="15">
        <v>1</v>
      </c>
      <c r="P643" s="15">
        <v>0</v>
      </c>
      <c r="Q643" s="15">
        <v>0.26919999999999999</v>
      </c>
      <c r="R643" s="15">
        <v>0.29630000000000001</v>
      </c>
      <c r="S643" s="15">
        <v>0.26919999999999999</v>
      </c>
      <c r="T643" s="15">
        <v>7</v>
      </c>
      <c r="U643" s="15">
        <f t="shared" ref="U643:U706" si="30">T643/16.875</f>
        <v>0.4148148148148148</v>
      </c>
      <c r="V643" s="15">
        <f t="shared" ref="V643:V706" si="31">IF(T643 &gt;= 500,U643*1.1,IF(T643 &gt; 400,U643,IF(T643&gt;300,U643*0.9,IF(T643&gt;200,U643*0.8,IF(T643&gt;100,U643*0.7,U643*0.6)))))</f>
        <v>0.24888888888888888</v>
      </c>
      <c r="W643" s="15">
        <f t="shared" ref="W643:W706" si="32">IF(V643 &lt; 1.5,1,V643)</f>
        <v>1</v>
      </c>
    </row>
    <row r="644" spans="1:23" s="15" customFormat="1">
      <c r="A644" s="15" t="s">
        <v>181</v>
      </c>
      <c r="B644" s="15" t="s">
        <v>1404</v>
      </c>
      <c r="C644" s="15" t="s">
        <v>1</v>
      </c>
      <c r="D644" s="15" t="s">
        <v>870</v>
      </c>
      <c r="E644" s="15">
        <v>24</v>
      </c>
      <c r="F644" s="15">
        <v>2</v>
      </c>
      <c r="G644" s="15">
        <v>6</v>
      </c>
      <c r="H644" s="15">
        <v>5</v>
      </c>
      <c r="I644" s="15">
        <v>1</v>
      </c>
      <c r="J644" s="15">
        <v>0</v>
      </c>
      <c r="K644" s="15">
        <v>0</v>
      </c>
      <c r="L644" s="15">
        <v>2</v>
      </c>
      <c r="M644" s="15">
        <v>1</v>
      </c>
      <c r="N644" s="15">
        <v>5</v>
      </c>
      <c r="O644" s="15">
        <v>0</v>
      </c>
      <c r="P644" s="15">
        <v>0</v>
      </c>
      <c r="Q644" s="15">
        <v>0.25</v>
      </c>
      <c r="R644" s="15">
        <v>0.28000000000000003</v>
      </c>
      <c r="S644" s="15">
        <v>0.29170000000000001</v>
      </c>
      <c r="T644" s="15">
        <v>7</v>
      </c>
      <c r="U644" s="15">
        <f t="shared" si="30"/>
        <v>0.4148148148148148</v>
      </c>
      <c r="V644" s="15">
        <f t="shared" si="31"/>
        <v>0.24888888888888888</v>
      </c>
      <c r="W644" s="15">
        <f t="shared" si="32"/>
        <v>1</v>
      </c>
    </row>
    <row r="645" spans="1:23" s="15" customFormat="1">
      <c r="A645" s="15" t="s">
        <v>344</v>
      </c>
      <c r="B645" s="15" t="s">
        <v>911</v>
      </c>
      <c r="C645" s="15" t="s">
        <v>888</v>
      </c>
      <c r="D645" s="15" t="s">
        <v>856</v>
      </c>
      <c r="E645" s="15">
        <v>19</v>
      </c>
      <c r="F645" s="15">
        <v>2</v>
      </c>
      <c r="G645" s="15">
        <v>2</v>
      </c>
      <c r="H645" s="15">
        <v>2</v>
      </c>
      <c r="I645" s="15">
        <v>0</v>
      </c>
      <c r="J645" s="15">
        <v>0</v>
      </c>
      <c r="K645" s="15">
        <v>0</v>
      </c>
      <c r="L645" s="15">
        <v>1</v>
      </c>
      <c r="M645" s="15">
        <v>2</v>
      </c>
      <c r="N645" s="15">
        <v>1</v>
      </c>
      <c r="O645" s="15">
        <v>1</v>
      </c>
      <c r="P645" s="15">
        <v>0</v>
      </c>
      <c r="Q645" s="15">
        <v>0.1053</v>
      </c>
      <c r="R645" s="15">
        <v>0.1905</v>
      </c>
      <c r="S645" s="15">
        <v>0.1053</v>
      </c>
      <c r="T645" s="15">
        <v>7</v>
      </c>
      <c r="U645" s="15">
        <f t="shared" si="30"/>
        <v>0.4148148148148148</v>
      </c>
      <c r="V645" s="15">
        <f t="shared" si="31"/>
        <v>0.24888888888888888</v>
      </c>
      <c r="W645" s="15">
        <f t="shared" si="32"/>
        <v>1</v>
      </c>
    </row>
    <row r="646" spans="1:23" s="15" customFormat="1">
      <c r="A646" s="15" t="s">
        <v>108</v>
      </c>
      <c r="B646" s="15" t="s">
        <v>1294</v>
      </c>
      <c r="C646" s="15" t="s">
        <v>889</v>
      </c>
      <c r="D646" s="15" t="s">
        <v>877</v>
      </c>
      <c r="E646" s="15">
        <v>6</v>
      </c>
      <c r="F646" s="15">
        <v>4</v>
      </c>
      <c r="G646" s="15">
        <v>1</v>
      </c>
      <c r="H646" s="15">
        <v>1</v>
      </c>
      <c r="I646" s="15">
        <v>0</v>
      </c>
      <c r="J646" s="15">
        <v>0</v>
      </c>
      <c r="K646" s="15">
        <v>0</v>
      </c>
      <c r="L646" s="15">
        <v>0</v>
      </c>
      <c r="M646" s="15">
        <v>0</v>
      </c>
      <c r="N646" s="15">
        <v>0</v>
      </c>
      <c r="O646" s="15">
        <v>3</v>
      </c>
      <c r="P646" s="15">
        <v>1</v>
      </c>
      <c r="Q646" s="15">
        <v>0.16669999999999999</v>
      </c>
      <c r="R646" s="15">
        <v>0.16669999999999999</v>
      </c>
      <c r="S646" s="15">
        <v>0.16669999999999999</v>
      </c>
      <c r="T646" s="15">
        <v>7</v>
      </c>
      <c r="U646" s="15">
        <f t="shared" si="30"/>
        <v>0.4148148148148148</v>
      </c>
      <c r="V646" s="15">
        <f t="shared" si="31"/>
        <v>0.24888888888888888</v>
      </c>
      <c r="W646" s="15">
        <f t="shared" si="32"/>
        <v>1</v>
      </c>
    </row>
    <row r="647" spans="1:23" s="15" customFormat="1">
      <c r="A647" s="15" t="s">
        <v>48</v>
      </c>
      <c r="B647" s="15" t="s">
        <v>1580</v>
      </c>
      <c r="C647" s="15" t="s">
        <v>2</v>
      </c>
      <c r="D647" s="15" t="s">
        <v>893</v>
      </c>
      <c r="E647" s="15">
        <v>18</v>
      </c>
      <c r="F647" s="15">
        <v>5</v>
      </c>
      <c r="G647" s="15">
        <v>2</v>
      </c>
      <c r="H647" s="15">
        <v>2</v>
      </c>
      <c r="I647" s="15">
        <v>0</v>
      </c>
      <c r="J647" s="15">
        <v>0</v>
      </c>
      <c r="K647" s="15">
        <v>0</v>
      </c>
      <c r="L647" s="15">
        <v>0</v>
      </c>
      <c r="M647" s="15">
        <v>3</v>
      </c>
      <c r="N647" s="15">
        <v>4</v>
      </c>
      <c r="O647" s="15">
        <v>2</v>
      </c>
      <c r="P647" s="15">
        <v>1</v>
      </c>
      <c r="Q647" s="15">
        <v>0.1111</v>
      </c>
      <c r="R647" s="15">
        <v>0.23810000000000001</v>
      </c>
      <c r="S647" s="15">
        <v>0.1111</v>
      </c>
      <c r="T647" s="15">
        <v>7</v>
      </c>
      <c r="U647" s="15">
        <f t="shared" si="30"/>
        <v>0.4148148148148148</v>
      </c>
      <c r="V647" s="15">
        <f t="shared" si="31"/>
        <v>0.24888888888888888</v>
      </c>
      <c r="W647" s="15">
        <f t="shared" si="32"/>
        <v>1</v>
      </c>
    </row>
    <row r="648" spans="1:23" s="15" customFormat="1">
      <c r="A648" s="15" t="s">
        <v>363</v>
      </c>
      <c r="B648" s="15" t="s">
        <v>331</v>
      </c>
      <c r="C648" s="15" t="s">
        <v>889</v>
      </c>
      <c r="D648" s="15" t="s">
        <v>873</v>
      </c>
      <c r="E648" s="15">
        <v>21</v>
      </c>
      <c r="F648" s="15">
        <v>3</v>
      </c>
      <c r="G648" s="15">
        <v>3</v>
      </c>
      <c r="H648" s="15">
        <v>2</v>
      </c>
      <c r="I648" s="15">
        <v>0</v>
      </c>
      <c r="J648" s="15">
        <v>0</v>
      </c>
      <c r="K648" s="15">
        <v>1</v>
      </c>
      <c r="L648" s="15">
        <v>2</v>
      </c>
      <c r="M648" s="15">
        <v>3</v>
      </c>
      <c r="N648" s="15">
        <v>8</v>
      </c>
      <c r="O648" s="15">
        <v>1</v>
      </c>
      <c r="P648" s="15">
        <v>0</v>
      </c>
      <c r="Q648" s="15">
        <v>0.1429</v>
      </c>
      <c r="R648" s="15">
        <v>0.25</v>
      </c>
      <c r="S648" s="15">
        <v>0.28570000000000001</v>
      </c>
      <c r="T648" s="15">
        <v>7</v>
      </c>
      <c r="U648" s="15">
        <f t="shared" si="30"/>
        <v>0.4148148148148148</v>
      </c>
      <c r="V648" s="15">
        <f t="shared" si="31"/>
        <v>0.24888888888888888</v>
      </c>
      <c r="W648" s="15">
        <f t="shared" si="32"/>
        <v>1</v>
      </c>
    </row>
    <row r="649" spans="1:23" s="15" customFormat="1">
      <c r="A649" s="15" t="s">
        <v>148</v>
      </c>
      <c r="B649" s="15" t="s">
        <v>2012</v>
      </c>
      <c r="C649" s="15" t="s">
        <v>2</v>
      </c>
      <c r="D649" s="15" t="s">
        <v>876</v>
      </c>
      <c r="E649" s="15">
        <v>43</v>
      </c>
      <c r="F649" s="15">
        <v>3</v>
      </c>
      <c r="G649" s="15">
        <v>6</v>
      </c>
      <c r="H649" s="15">
        <v>2</v>
      </c>
      <c r="I649" s="15">
        <v>2</v>
      </c>
      <c r="J649" s="15">
        <v>0</v>
      </c>
      <c r="K649" s="15">
        <v>2</v>
      </c>
      <c r="L649" s="15">
        <v>6</v>
      </c>
      <c r="M649" s="15">
        <v>3</v>
      </c>
      <c r="N649" s="15">
        <v>19</v>
      </c>
      <c r="O649" s="15">
        <v>0</v>
      </c>
      <c r="P649" s="15">
        <v>0</v>
      </c>
      <c r="Q649" s="15">
        <v>0.13950000000000001</v>
      </c>
      <c r="R649" s="15">
        <v>0.19570000000000001</v>
      </c>
      <c r="S649" s="15">
        <v>0.3256</v>
      </c>
      <c r="T649" s="15">
        <v>7</v>
      </c>
      <c r="U649" s="15">
        <f t="shared" si="30"/>
        <v>0.4148148148148148</v>
      </c>
      <c r="V649" s="15">
        <f t="shared" si="31"/>
        <v>0.24888888888888888</v>
      </c>
      <c r="W649" s="15">
        <f t="shared" si="32"/>
        <v>1</v>
      </c>
    </row>
    <row r="650" spans="1:23" s="15" customFormat="1">
      <c r="A650" s="15" t="s">
        <v>247</v>
      </c>
      <c r="B650" s="15" t="s">
        <v>105</v>
      </c>
      <c r="C650" s="15" t="s">
        <v>892</v>
      </c>
      <c r="D650" s="15" t="s">
        <v>876</v>
      </c>
      <c r="E650" s="15">
        <v>25</v>
      </c>
      <c r="F650" s="15">
        <v>2</v>
      </c>
      <c r="G650" s="15">
        <v>5</v>
      </c>
      <c r="H650" s="15">
        <v>3</v>
      </c>
      <c r="I650" s="15">
        <v>2</v>
      </c>
      <c r="J650" s="15">
        <v>0</v>
      </c>
      <c r="K650" s="15">
        <v>0</v>
      </c>
      <c r="L650" s="15">
        <v>2</v>
      </c>
      <c r="M650" s="15">
        <v>2</v>
      </c>
      <c r="N650" s="15">
        <v>6</v>
      </c>
      <c r="O650" s="15">
        <v>0</v>
      </c>
      <c r="P650" s="15">
        <v>0</v>
      </c>
      <c r="Q650" s="15">
        <v>0.2</v>
      </c>
      <c r="R650" s="15">
        <v>0.25929999999999997</v>
      </c>
      <c r="S650" s="15">
        <v>0.28000000000000003</v>
      </c>
      <c r="T650" s="15">
        <v>7</v>
      </c>
      <c r="U650" s="15">
        <f t="shared" si="30"/>
        <v>0.4148148148148148</v>
      </c>
      <c r="V650" s="15">
        <f t="shared" si="31"/>
        <v>0.24888888888888888</v>
      </c>
      <c r="W650" s="15">
        <f t="shared" si="32"/>
        <v>1</v>
      </c>
    </row>
    <row r="651" spans="1:23" s="15" customFormat="1">
      <c r="A651" s="15" t="s">
        <v>314</v>
      </c>
      <c r="B651" s="15" t="s">
        <v>930</v>
      </c>
      <c r="C651" s="15" t="s">
        <v>3</v>
      </c>
      <c r="D651" s="15" t="s">
        <v>860</v>
      </c>
      <c r="E651" s="15">
        <v>16</v>
      </c>
      <c r="F651" s="15">
        <v>1</v>
      </c>
      <c r="G651" s="15">
        <v>3</v>
      </c>
      <c r="H651" s="15">
        <v>2</v>
      </c>
      <c r="I651" s="15">
        <v>0</v>
      </c>
      <c r="J651" s="15">
        <v>0</v>
      </c>
      <c r="K651" s="15">
        <v>1</v>
      </c>
      <c r="L651" s="15">
        <v>3</v>
      </c>
      <c r="M651" s="15">
        <v>0</v>
      </c>
      <c r="N651" s="15">
        <v>3</v>
      </c>
      <c r="O651" s="15">
        <v>0</v>
      </c>
      <c r="P651" s="15">
        <v>0</v>
      </c>
      <c r="Q651" s="15">
        <v>0.1875</v>
      </c>
      <c r="R651" s="15">
        <v>0.1875</v>
      </c>
      <c r="S651" s="15">
        <v>0.375</v>
      </c>
      <c r="T651" s="15">
        <v>7</v>
      </c>
      <c r="U651" s="15">
        <f t="shared" si="30"/>
        <v>0.4148148148148148</v>
      </c>
      <c r="V651" s="15">
        <f t="shared" si="31"/>
        <v>0.24888888888888888</v>
      </c>
      <c r="W651" s="15">
        <f t="shared" si="32"/>
        <v>1</v>
      </c>
    </row>
    <row r="652" spans="1:23" s="15" customFormat="1">
      <c r="A652" s="15" t="s">
        <v>909</v>
      </c>
      <c r="B652" s="15" t="s">
        <v>1258</v>
      </c>
      <c r="C652" s="15" t="s">
        <v>862</v>
      </c>
      <c r="D652" s="15" t="s">
        <v>858</v>
      </c>
      <c r="E652" s="15">
        <v>30</v>
      </c>
      <c r="F652" s="15">
        <v>2</v>
      </c>
      <c r="G652" s="15">
        <v>5</v>
      </c>
      <c r="H652" s="15">
        <v>3</v>
      </c>
      <c r="I652" s="15">
        <v>2</v>
      </c>
      <c r="J652" s="15">
        <v>0</v>
      </c>
      <c r="K652" s="15">
        <v>0</v>
      </c>
      <c r="L652" s="15">
        <v>2</v>
      </c>
      <c r="M652" s="15">
        <v>2</v>
      </c>
      <c r="N652" s="15">
        <v>7</v>
      </c>
      <c r="O652" s="15">
        <v>0</v>
      </c>
      <c r="P652" s="15">
        <v>0</v>
      </c>
      <c r="Q652" s="15">
        <v>0.16669999999999999</v>
      </c>
      <c r="R652" s="15">
        <v>0.21879999999999999</v>
      </c>
      <c r="S652" s="15">
        <v>0.23330000000000001</v>
      </c>
      <c r="T652" s="15">
        <v>6</v>
      </c>
      <c r="U652" s="15">
        <f t="shared" si="30"/>
        <v>0.35555555555555557</v>
      </c>
      <c r="V652" s="15">
        <f t="shared" si="31"/>
        <v>0.21333333333333335</v>
      </c>
      <c r="W652" s="15">
        <f t="shared" si="32"/>
        <v>1</v>
      </c>
    </row>
    <row r="653" spans="1:23" s="15" customFormat="1">
      <c r="A653" s="15" t="s">
        <v>209</v>
      </c>
      <c r="B653" s="15" t="s">
        <v>646</v>
      </c>
      <c r="C653" s="15" t="s">
        <v>894</v>
      </c>
      <c r="D653" s="15" t="s">
        <v>1068</v>
      </c>
      <c r="E653" s="15">
        <v>26</v>
      </c>
      <c r="F653" s="15">
        <v>2</v>
      </c>
      <c r="G653" s="15">
        <v>6</v>
      </c>
      <c r="H653" s="15">
        <v>4</v>
      </c>
      <c r="I653" s="15">
        <v>2</v>
      </c>
      <c r="J653" s="15">
        <v>0</v>
      </c>
      <c r="K653" s="15">
        <v>0</v>
      </c>
      <c r="L653" s="15">
        <v>2</v>
      </c>
      <c r="M653" s="15">
        <v>1</v>
      </c>
      <c r="N653" s="15">
        <v>7</v>
      </c>
      <c r="O653" s="15">
        <v>0</v>
      </c>
      <c r="P653" s="15">
        <v>0</v>
      </c>
      <c r="Q653" s="15">
        <v>0.23080000000000001</v>
      </c>
      <c r="R653" s="15">
        <v>0.25929999999999997</v>
      </c>
      <c r="S653" s="15">
        <v>0.30769999999999997</v>
      </c>
      <c r="T653" s="15">
        <v>6</v>
      </c>
      <c r="U653" s="15">
        <f t="shared" si="30"/>
        <v>0.35555555555555557</v>
      </c>
      <c r="V653" s="15">
        <f t="shared" si="31"/>
        <v>0.21333333333333335</v>
      </c>
      <c r="W653" s="15">
        <f t="shared" si="32"/>
        <v>1</v>
      </c>
    </row>
    <row r="654" spans="1:23" s="15" customFormat="1">
      <c r="A654" s="15" t="s">
        <v>1477</v>
      </c>
      <c r="B654" s="15" t="s">
        <v>703</v>
      </c>
      <c r="C654" s="15" t="s">
        <v>892</v>
      </c>
      <c r="D654" s="15" t="s">
        <v>876</v>
      </c>
      <c r="E654" s="15">
        <v>36</v>
      </c>
      <c r="F654" s="15">
        <v>4</v>
      </c>
      <c r="G654" s="15">
        <v>8</v>
      </c>
      <c r="H654" s="15">
        <v>7</v>
      </c>
      <c r="I654" s="15">
        <v>1</v>
      </c>
      <c r="J654" s="15">
        <v>0</v>
      </c>
      <c r="K654" s="15">
        <v>0</v>
      </c>
      <c r="L654" s="15">
        <v>2</v>
      </c>
      <c r="M654" s="15">
        <v>3</v>
      </c>
      <c r="N654" s="15">
        <v>13</v>
      </c>
      <c r="O654" s="15">
        <v>1</v>
      </c>
      <c r="P654" s="15">
        <v>0</v>
      </c>
      <c r="Q654" s="15">
        <v>0.22220000000000001</v>
      </c>
      <c r="R654" s="15">
        <v>0.28210000000000002</v>
      </c>
      <c r="S654" s="15">
        <v>0.25</v>
      </c>
      <c r="T654" s="15">
        <v>6</v>
      </c>
      <c r="U654" s="15">
        <f t="shared" si="30"/>
        <v>0.35555555555555557</v>
      </c>
      <c r="V654" s="15">
        <f t="shared" si="31"/>
        <v>0.21333333333333335</v>
      </c>
      <c r="W654" s="15">
        <f t="shared" si="32"/>
        <v>1</v>
      </c>
    </row>
    <row r="655" spans="1:23" s="15" customFormat="1">
      <c r="A655" s="15" t="s">
        <v>232</v>
      </c>
      <c r="B655" s="15" t="s">
        <v>284</v>
      </c>
      <c r="C655" s="15" t="s">
        <v>889</v>
      </c>
      <c r="D655" s="15" t="s">
        <v>860</v>
      </c>
      <c r="E655" s="15">
        <v>41</v>
      </c>
      <c r="F655" s="15">
        <v>5</v>
      </c>
      <c r="G655" s="15">
        <v>6</v>
      </c>
      <c r="H655" s="15">
        <v>3</v>
      </c>
      <c r="I655" s="15">
        <v>2</v>
      </c>
      <c r="J655" s="15">
        <v>0</v>
      </c>
      <c r="K655" s="15">
        <v>1</v>
      </c>
      <c r="L655" s="15">
        <v>3</v>
      </c>
      <c r="M655" s="15">
        <v>8</v>
      </c>
      <c r="N655" s="15">
        <v>20</v>
      </c>
      <c r="O655" s="15">
        <v>0</v>
      </c>
      <c r="P655" s="15">
        <v>1</v>
      </c>
      <c r="Q655" s="15">
        <v>0.14630000000000001</v>
      </c>
      <c r="R655" s="15">
        <v>0.28570000000000001</v>
      </c>
      <c r="S655" s="15">
        <v>0.26829999999999998</v>
      </c>
      <c r="T655" s="15">
        <v>6</v>
      </c>
      <c r="U655" s="15">
        <f t="shared" si="30"/>
        <v>0.35555555555555557</v>
      </c>
      <c r="V655" s="15">
        <f t="shared" si="31"/>
        <v>0.21333333333333335</v>
      </c>
      <c r="W655" s="15">
        <f t="shared" si="32"/>
        <v>1</v>
      </c>
    </row>
    <row r="656" spans="1:23" s="15" customFormat="1">
      <c r="A656" s="15" t="s">
        <v>184</v>
      </c>
      <c r="B656" s="15" t="s">
        <v>1502</v>
      </c>
      <c r="C656" s="15" t="s">
        <v>1067</v>
      </c>
      <c r="D656" s="15" t="s">
        <v>864</v>
      </c>
      <c r="E656" s="15">
        <v>36</v>
      </c>
      <c r="F656" s="15">
        <v>2</v>
      </c>
      <c r="G656" s="15">
        <v>8</v>
      </c>
      <c r="H656" s="15">
        <v>6</v>
      </c>
      <c r="I656" s="15">
        <v>2</v>
      </c>
      <c r="J656" s="15">
        <v>0</v>
      </c>
      <c r="K656" s="15">
        <v>0</v>
      </c>
      <c r="L656" s="15">
        <v>3</v>
      </c>
      <c r="M656" s="15">
        <v>1</v>
      </c>
      <c r="N656" s="15">
        <v>11</v>
      </c>
      <c r="O656" s="15">
        <v>1</v>
      </c>
      <c r="P656" s="15">
        <v>0</v>
      </c>
      <c r="Q656" s="15">
        <v>0.22220000000000001</v>
      </c>
      <c r="R656" s="15">
        <v>0.2432</v>
      </c>
      <c r="S656" s="15">
        <v>0.27779999999999999</v>
      </c>
      <c r="T656" s="15">
        <v>6</v>
      </c>
      <c r="U656" s="15">
        <f t="shared" si="30"/>
        <v>0.35555555555555557</v>
      </c>
      <c r="V656" s="15">
        <f t="shared" si="31"/>
        <v>0.21333333333333335</v>
      </c>
      <c r="W656" s="15">
        <f t="shared" si="32"/>
        <v>1</v>
      </c>
    </row>
    <row r="657" spans="1:23" s="15" customFormat="1">
      <c r="A657" s="15" t="s">
        <v>921</v>
      </c>
      <c r="B657" s="15" t="s">
        <v>976</v>
      </c>
      <c r="C657" s="15" t="s">
        <v>1067</v>
      </c>
      <c r="D657" s="15" t="s">
        <v>881</v>
      </c>
      <c r="E657" s="15">
        <v>25</v>
      </c>
      <c r="F657" s="15">
        <v>2</v>
      </c>
      <c r="G657" s="15">
        <v>7</v>
      </c>
      <c r="H657" s="15">
        <v>5</v>
      </c>
      <c r="I657" s="15">
        <v>2</v>
      </c>
      <c r="J657" s="15">
        <v>0</v>
      </c>
      <c r="K657" s="15">
        <v>0</v>
      </c>
      <c r="L657" s="15">
        <v>2</v>
      </c>
      <c r="M657" s="15">
        <v>1</v>
      </c>
      <c r="N657" s="15">
        <v>9</v>
      </c>
      <c r="O657" s="15">
        <v>1</v>
      </c>
      <c r="P657" s="15">
        <v>0</v>
      </c>
      <c r="Q657" s="15">
        <v>0.28000000000000003</v>
      </c>
      <c r="R657" s="15">
        <v>0.30769999999999997</v>
      </c>
      <c r="S657" s="15">
        <v>0.36</v>
      </c>
      <c r="T657" s="15">
        <v>6</v>
      </c>
      <c r="U657" s="15">
        <f t="shared" si="30"/>
        <v>0.35555555555555557</v>
      </c>
      <c r="V657" s="15">
        <f t="shared" si="31"/>
        <v>0.21333333333333335</v>
      </c>
      <c r="W657" s="15">
        <f t="shared" si="32"/>
        <v>1</v>
      </c>
    </row>
    <row r="658" spans="1:23" s="15" customFormat="1">
      <c r="A658" s="15" t="s">
        <v>256</v>
      </c>
      <c r="B658" s="15" t="s">
        <v>101</v>
      </c>
      <c r="C658" s="15" t="s">
        <v>892</v>
      </c>
      <c r="D658" s="15" t="s">
        <v>856</v>
      </c>
      <c r="E658" s="15">
        <v>13</v>
      </c>
      <c r="F658" s="15">
        <v>2</v>
      </c>
      <c r="G658" s="15">
        <v>3</v>
      </c>
      <c r="H658" s="15">
        <v>1</v>
      </c>
      <c r="I658" s="15">
        <v>1</v>
      </c>
      <c r="J658" s="15">
        <v>0</v>
      </c>
      <c r="K658" s="15">
        <v>1</v>
      </c>
      <c r="L658" s="15">
        <v>1</v>
      </c>
      <c r="M658" s="15">
        <v>1</v>
      </c>
      <c r="N658" s="15">
        <v>5</v>
      </c>
      <c r="O658" s="15">
        <v>0</v>
      </c>
      <c r="P658" s="15">
        <v>0</v>
      </c>
      <c r="Q658" s="15">
        <v>0.23080000000000001</v>
      </c>
      <c r="R658" s="15">
        <v>0.28570000000000001</v>
      </c>
      <c r="S658" s="15">
        <v>0.53849999999999998</v>
      </c>
      <c r="T658" s="15">
        <v>6</v>
      </c>
      <c r="U658" s="15">
        <f t="shared" si="30"/>
        <v>0.35555555555555557</v>
      </c>
      <c r="V658" s="15">
        <f t="shared" si="31"/>
        <v>0.21333333333333335</v>
      </c>
      <c r="W658" s="15">
        <f t="shared" si="32"/>
        <v>1</v>
      </c>
    </row>
    <row r="659" spans="1:23" s="15" customFormat="1">
      <c r="A659" s="15" t="s">
        <v>558</v>
      </c>
      <c r="B659" s="15" t="s">
        <v>1405</v>
      </c>
      <c r="C659" s="15" t="s">
        <v>892</v>
      </c>
      <c r="D659" s="15" t="s">
        <v>893</v>
      </c>
      <c r="E659" s="15">
        <v>17</v>
      </c>
      <c r="F659" s="15">
        <v>2</v>
      </c>
      <c r="G659" s="15">
        <v>4</v>
      </c>
      <c r="H659" s="15">
        <v>4</v>
      </c>
      <c r="I659" s="15">
        <v>0</v>
      </c>
      <c r="J659" s="15">
        <v>0</v>
      </c>
      <c r="K659" s="15">
        <v>0</v>
      </c>
      <c r="L659" s="15">
        <v>0</v>
      </c>
      <c r="M659" s="15">
        <v>2</v>
      </c>
      <c r="N659" s="15">
        <v>2</v>
      </c>
      <c r="O659" s="15">
        <v>0</v>
      </c>
      <c r="P659" s="15">
        <v>0</v>
      </c>
      <c r="Q659" s="15">
        <v>0.23530000000000001</v>
      </c>
      <c r="R659" s="15">
        <v>0.31580000000000003</v>
      </c>
      <c r="S659" s="15">
        <v>0.23530000000000001</v>
      </c>
      <c r="T659" s="15">
        <v>6</v>
      </c>
      <c r="U659" s="15">
        <f t="shared" si="30"/>
        <v>0.35555555555555557</v>
      </c>
      <c r="V659" s="15">
        <f t="shared" si="31"/>
        <v>0.21333333333333335</v>
      </c>
      <c r="W659" s="15">
        <f t="shared" si="32"/>
        <v>1</v>
      </c>
    </row>
    <row r="660" spans="1:23" s="15" customFormat="1">
      <c r="A660" s="15" t="s">
        <v>914</v>
      </c>
      <c r="B660" s="15" t="s">
        <v>1408</v>
      </c>
      <c r="C660" s="15" t="s">
        <v>3</v>
      </c>
      <c r="D660" s="15" t="s">
        <v>856</v>
      </c>
      <c r="E660" s="15">
        <v>14</v>
      </c>
      <c r="F660" s="15">
        <v>3</v>
      </c>
      <c r="G660" s="15">
        <v>4</v>
      </c>
      <c r="H660" s="15">
        <v>3</v>
      </c>
      <c r="I660" s="15">
        <v>1</v>
      </c>
      <c r="J660" s="15">
        <v>0</v>
      </c>
      <c r="K660" s="15">
        <v>0</v>
      </c>
      <c r="L660" s="15">
        <v>0</v>
      </c>
      <c r="M660" s="15">
        <v>0</v>
      </c>
      <c r="N660" s="15">
        <v>3</v>
      </c>
      <c r="O660" s="15">
        <v>0</v>
      </c>
      <c r="P660" s="15">
        <v>0</v>
      </c>
      <c r="Q660" s="15">
        <v>0.28570000000000001</v>
      </c>
      <c r="R660" s="15">
        <v>0.28570000000000001</v>
      </c>
      <c r="S660" s="15">
        <v>0.35709999999999997</v>
      </c>
      <c r="T660" s="15">
        <v>5</v>
      </c>
      <c r="U660" s="15">
        <f t="shared" si="30"/>
        <v>0.29629629629629628</v>
      </c>
      <c r="V660" s="15">
        <f t="shared" si="31"/>
        <v>0.17777777777777776</v>
      </c>
      <c r="W660" s="15">
        <f t="shared" si="32"/>
        <v>1</v>
      </c>
    </row>
    <row r="661" spans="1:23" s="15" customFormat="1">
      <c r="A661" s="15" t="s">
        <v>232</v>
      </c>
      <c r="B661" s="15" t="s">
        <v>939</v>
      </c>
      <c r="C661" s="15" t="s">
        <v>862</v>
      </c>
      <c r="D661" s="15" t="s">
        <v>883</v>
      </c>
      <c r="E661" s="15">
        <v>61</v>
      </c>
      <c r="F661" s="15">
        <v>4</v>
      </c>
      <c r="G661" s="15">
        <v>12</v>
      </c>
      <c r="H661" s="15">
        <v>8</v>
      </c>
      <c r="I661" s="15">
        <v>3</v>
      </c>
      <c r="J661" s="15">
        <v>0</v>
      </c>
      <c r="K661" s="15">
        <v>1</v>
      </c>
      <c r="L661" s="15">
        <v>2</v>
      </c>
      <c r="M661" s="15">
        <v>2</v>
      </c>
      <c r="N661" s="15">
        <v>21</v>
      </c>
      <c r="O661" s="15">
        <v>0</v>
      </c>
      <c r="P661" s="15">
        <v>0</v>
      </c>
      <c r="Q661" s="15">
        <v>0.19670000000000001</v>
      </c>
      <c r="R661" s="15">
        <v>0.22220000000000001</v>
      </c>
      <c r="S661" s="15">
        <v>0.29509999999999997</v>
      </c>
      <c r="T661" s="15">
        <v>5</v>
      </c>
      <c r="U661" s="15">
        <f t="shared" si="30"/>
        <v>0.29629629629629628</v>
      </c>
      <c r="V661" s="15">
        <f t="shared" si="31"/>
        <v>0.17777777777777776</v>
      </c>
      <c r="W661" s="15">
        <f t="shared" si="32"/>
        <v>1</v>
      </c>
    </row>
    <row r="662" spans="1:23" s="15" customFormat="1">
      <c r="A662" s="15" t="s">
        <v>120</v>
      </c>
      <c r="B662" s="15" t="s">
        <v>1827</v>
      </c>
      <c r="C662" s="15" t="s">
        <v>862</v>
      </c>
      <c r="D662" s="15" t="s">
        <v>882</v>
      </c>
      <c r="E662" s="15">
        <v>36</v>
      </c>
      <c r="F662" s="15">
        <v>2</v>
      </c>
      <c r="G662" s="15">
        <v>7</v>
      </c>
      <c r="H662" s="15">
        <v>5</v>
      </c>
      <c r="I662" s="15">
        <v>2</v>
      </c>
      <c r="J662" s="15">
        <v>0</v>
      </c>
      <c r="K662" s="15">
        <v>0</v>
      </c>
      <c r="L662" s="15">
        <v>4</v>
      </c>
      <c r="M662" s="15">
        <v>2</v>
      </c>
      <c r="N662" s="15">
        <v>12</v>
      </c>
      <c r="O662" s="15">
        <v>0</v>
      </c>
      <c r="P662" s="15">
        <v>0</v>
      </c>
      <c r="Q662" s="15">
        <v>0.19439999999999999</v>
      </c>
      <c r="R662" s="15">
        <v>0.23680000000000001</v>
      </c>
      <c r="S662" s="15">
        <v>0.25</v>
      </c>
      <c r="T662" s="15">
        <v>5</v>
      </c>
      <c r="U662" s="15">
        <f t="shared" si="30"/>
        <v>0.29629629629629628</v>
      </c>
      <c r="V662" s="15">
        <f t="shared" si="31"/>
        <v>0.17777777777777776</v>
      </c>
      <c r="W662" s="15">
        <f t="shared" si="32"/>
        <v>1</v>
      </c>
    </row>
    <row r="663" spans="1:23" s="15" customFormat="1">
      <c r="A663" s="15" t="s">
        <v>54</v>
      </c>
      <c r="B663" s="15" t="s">
        <v>53</v>
      </c>
      <c r="C663" s="15" t="s">
        <v>888</v>
      </c>
      <c r="D663" s="15" t="s">
        <v>884</v>
      </c>
      <c r="E663" s="15">
        <v>29</v>
      </c>
      <c r="F663" s="15">
        <v>4</v>
      </c>
      <c r="G663" s="15">
        <v>4</v>
      </c>
      <c r="H663" s="15">
        <v>2</v>
      </c>
      <c r="I663" s="15">
        <v>2</v>
      </c>
      <c r="J663" s="15">
        <v>0</v>
      </c>
      <c r="K663" s="15">
        <v>0</v>
      </c>
      <c r="L663" s="15">
        <v>1</v>
      </c>
      <c r="M663" s="15">
        <v>4</v>
      </c>
      <c r="N663" s="15">
        <v>10</v>
      </c>
      <c r="O663" s="15">
        <v>0</v>
      </c>
      <c r="P663" s="15">
        <v>0</v>
      </c>
      <c r="Q663" s="15">
        <v>0.13789999999999999</v>
      </c>
      <c r="R663" s="15">
        <v>0.2424</v>
      </c>
      <c r="S663" s="15">
        <v>0.2069</v>
      </c>
      <c r="T663" s="15">
        <v>5</v>
      </c>
      <c r="U663" s="15">
        <f t="shared" si="30"/>
        <v>0.29629629629629628</v>
      </c>
      <c r="V663" s="15">
        <f t="shared" si="31"/>
        <v>0.17777777777777776</v>
      </c>
      <c r="W663" s="15">
        <f t="shared" si="32"/>
        <v>1</v>
      </c>
    </row>
    <row r="664" spans="1:23" s="15" customFormat="1">
      <c r="A664" s="15" t="s">
        <v>76</v>
      </c>
      <c r="B664" s="15" t="s">
        <v>1820</v>
      </c>
      <c r="C664" s="15" t="s">
        <v>891</v>
      </c>
      <c r="D664" s="15" t="s">
        <v>868</v>
      </c>
      <c r="E664" s="15">
        <v>29</v>
      </c>
      <c r="F664" s="15">
        <v>2</v>
      </c>
      <c r="G664" s="15">
        <v>8</v>
      </c>
      <c r="H664" s="15">
        <v>8</v>
      </c>
      <c r="I664" s="15">
        <v>0</v>
      </c>
      <c r="J664" s="15">
        <v>0</v>
      </c>
      <c r="K664" s="15">
        <v>0</v>
      </c>
      <c r="L664" s="15">
        <v>1</v>
      </c>
      <c r="M664" s="15">
        <v>0</v>
      </c>
      <c r="N664" s="15">
        <v>6</v>
      </c>
      <c r="O664" s="15">
        <v>0</v>
      </c>
      <c r="P664" s="15">
        <v>0</v>
      </c>
      <c r="Q664" s="15">
        <v>0.27589999999999998</v>
      </c>
      <c r="R664" s="15">
        <v>0.27589999999999998</v>
      </c>
      <c r="S664" s="15">
        <v>0.27589999999999998</v>
      </c>
      <c r="T664" s="15">
        <v>5</v>
      </c>
      <c r="U664" s="15">
        <f t="shared" si="30"/>
        <v>0.29629629629629628</v>
      </c>
      <c r="V664" s="15">
        <f t="shared" si="31"/>
        <v>0.17777777777777776</v>
      </c>
      <c r="W664" s="15">
        <f t="shared" si="32"/>
        <v>1</v>
      </c>
    </row>
    <row r="665" spans="1:23" s="15" customFormat="1">
      <c r="A665" s="15" t="s">
        <v>200</v>
      </c>
      <c r="B665" s="15" t="s">
        <v>1251</v>
      </c>
      <c r="C665" s="15" t="s">
        <v>894</v>
      </c>
      <c r="D665" s="15" t="s">
        <v>873</v>
      </c>
      <c r="E665" s="15">
        <v>20</v>
      </c>
      <c r="F665" s="15">
        <v>2</v>
      </c>
      <c r="G665" s="15">
        <v>4</v>
      </c>
      <c r="H665" s="15">
        <v>4</v>
      </c>
      <c r="I665" s="15">
        <v>0</v>
      </c>
      <c r="J665" s="15">
        <v>0</v>
      </c>
      <c r="K665" s="15">
        <v>0</v>
      </c>
      <c r="L665" s="15">
        <v>1</v>
      </c>
      <c r="M665" s="15">
        <v>1</v>
      </c>
      <c r="N665" s="15">
        <v>3</v>
      </c>
      <c r="O665" s="15">
        <v>0</v>
      </c>
      <c r="P665" s="15">
        <v>0</v>
      </c>
      <c r="Q665" s="15">
        <v>0.2</v>
      </c>
      <c r="R665" s="15">
        <v>0.23810000000000001</v>
      </c>
      <c r="S665" s="15">
        <v>0.2</v>
      </c>
      <c r="T665" s="15">
        <v>5</v>
      </c>
      <c r="U665" s="15">
        <f t="shared" si="30"/>
        <v>0.29629629629629628</v>
      </c>
      <c r="V665" s="15">
        <f t="shared" si="31"/>
        <v>0.17777777777777776</v>
      </c>
      <c r="W665" s="15">
        <f t="shared" si="32"/>
        <v>1</v>
      </c>
    </row>
    <row r="666" spans="1:23" s="15" customFormat="1">
      <c r="A666" s="15" t="s">
        <v>1210</v>
      </c>
      <c r="B666" s="15" t="s">
        <v>1079</v>
      </c>
      <c r="C666" s="15" t="s">
        <v>889</v>
      </c>
      <c r="D666" s="15" t="s">
        <v>873</v>
      </c>
      <c r="E666" s="15">
        <v>27</v>
      </c>
      <c r="F666" s="15">
        <v>3</v>
      </c>
      <c r="G666" s="15">
        <v>5</v>
      </c>
      <c r="H666" s="15">
        <v>4</v>
      </c>
      <c r="I666" s="15">
        <v>0</v>
      </c>
      <c r="J666" s="15">
        <v>1</v>
      </c>
      <c r="K666" s="15">
        <v>0</v>
      </c>
      <c r="L666" s="15">
        <v>2</v>
      </c>
      <c r="M666" s="15">
        <v>3</v>
      </c>
      <c r="N666" s="15">
        <v>10</v>
      </c>
      <c r="O666" s="15">
        <v>1</v>
      </c>
      <c r="P666" s="15">
        <v>1</v>
      </c>
      <c r="Q666" s="15">
        <v>0.1852</v>
      </c>
      <c r="R666" s="15">
        <v>0.26669999999999999</v>
      </c>
      <c r="S666" s="15">
        <v>0.25929999999999997</v>
      </c>
      <c r="T666" s="15">
        <v>5</v>
      </c>
      <c r="U666" s="15">
        <f t="shared" si="30"/>
        <v>0.29629629629629628</v>
      </c>
      <c r="V666" s="15">
        <f t="shared" si="31"/>
        <v>0.17777777777777776</v>
      </c>
      <c r="W666" s="15">
        <f t="shared" si="32"/>
        <v>1</v>
      </c>
    </row>
    <row r="667" spans="1:23" s="15" customFormat="1">
      <c r="A667" s="15" t="s">
        <v>42</v>
      </c>
      <c r="B667" s="15" t="s">
        <v>1105</v>
      </c>
      <c r="C667" s="15" t="s">
        <v>1</v>
      </c>
      <c r="D667" s="15" t="s">
        <v>890</v>
      </c>
      <c r="E667" s="15">
        <v>44</v>
      </c>
      <c r="F667" s="15">
        <v>3</v>
      </c>
      <c r="G667" s="15">
        <v>9</v>
      </c>
      <c r="H667" s="15">
        <v>6</v>
      </c>
      <c r="I667" s="15">
        <v>2</v>
      </c>
      <c r="J667" s="15">
        <v>0</v>
      </c>
      <c r="K667" s="15">
        <v>1</v>
      </c>
      <c r="L667" s="15">
        <v>3</v>
      </c>
      <c r="M667" s="15">
        <v>3</v>
      </c>
      <c r="N667" s="15">
        <v>19</v>
      </c>
      <c r="O667" s="15">
        <v>1</v>
      </c>
      <c r="P667" s="15">
        <v>0</v>
      </c>
      <c r="Q667" s="15">
        <v>0.20449999999999999</v>
      </c>
      <c r="R667" s="15">
        <v>0.25530000000000003</v>
      </c>
      <c r="S667" s="15">
        <v>0.31819999999999998</v>
      </c>
      <c r="T667" s="15">
        <v>5</v>
      </c>
      <c r="U667" s="15">
        <f t="shared" si="30"/>
        <v>0.29629629629629628</v>
      </c>
      <c r="V667" s="15">
        <f t="shared" si="31"/>
        <v>0.17777777777777776</v>
      </c>
      <c r="W667" s="15">
        <f t="shared" si="32"/>
        <v>1</v>
      </c>
    </row>
    <row r="668" spans="1:23" s="15" customFormat="1">
      <c r="A668" s="15" t="s">
        <v>804</v>
      </c>
      <c r="B668" s="15" t="s">
        <v>1557</v>
      </c>
      <c r="C668" s="15" t="s">
        <v>862</v>
      </c>
      <c r="D668" s="15" t="s">
        <v>875</v>
      </c>
      <c r="E668" s="15">
        <v>14</v>
      </c>
      <c r="F668" s="15">
        <v>1</v>
      </c>
      <c r="G668" s="15">
        <v>5</v>
      </c>
      <c r="H668" s="15">
        <v>4</v>
      </c>
      <c r="I668" s="15">
        <v>1</v>
      </c>
      <c r="J668" s="15">
        <v>0</v>
      </c>
      <c r="K668" s="15">
        <v>0</v>
      </c>
      <c r="L668" s="15">
        <v>2</v>
      </c>
      <c r="M668" s="15">
        <v>0</v>
      </c>
      <c r="N668" s="15">
        <v>4</v>
      </c>
      <c r="O668" s="15">
        <v>0</v>
      </c>
      <c r="P668" s="15">
        <v>0</v>
      </c>
      <c r="Q668" s="15">
        <v>0.35709999999999997</v>
      </c>
      <c r="R668" s="15">
        <v>0.35709999999999997</v>
      </c>
      <c r="S668" s="15">
        <v>0.42859999999999998</v>
      </c>
      <c r="T668" s="15">
        <v>5</v>
      </c>
      <c r="U668" s="15">
        <f t="shared" si="30"/>
        <v>0.29629629629629628</v>
      </c>
      <c r="V668" s="15">
        <f t="shared" si="31"/>
        <v>0.17777777777777776</v>
      </c>
      <c r="W668" s="15">
        <f t="shared" si="32"/>
        <v>1</v>
      </c>
    </row>
    <row r="669" spans="1:23" s="15" customFormat="1">
      <c r="A669" s="15" t="s">
        <v>1468</v>
      </c>
      <c r="B669" s="15" t="s">
        <v>101</v>
      </c>
      <c r="C669" s="15" t="s">
        <v>889</v>
      </c>
      <c r="D669" s="15" t="s">
        <v>858</v>
      </c>
      <c r="E669" s="15">
        <v>7</v>
      </c>
      <c r="F669" s="15">
        <v>1</v>
      </c>
      <c r="G669" s="15">
        <v>3</v>
      </c>
      <c r="H669" s="15">
        <v>3</v>
      </c>
      <c r="I669" s="15">
        <v>0</v>
      </c>
      <c r="J669" s="15">
        <v>0</v>
      </c>
      <c r="K669" s="15">
        <v>0</v>
      </c>
      <c r="L669" s="15">
        <v>1</v>
      </c>
      <c r="M669" s="15">
        <v>0</v>
      </c>
      <c r="N669" s="15">
        <v>0</v>
      </c>
      <c r="O669" s="15">
        <v>0</v>
      </c>
      <c r="P669" s="15">
        <v>0</v>
      </c>
      <c r="Q669" s="15">
        <v>0.42859999999999998</v>
      </c>
      <c r="R669" s="15">
        <v>0.42859999999999998</v>
      </c>
      <c r="S669" s="15">
        <v>0.42859999999999998</v>
      </c>
      <c r="T669" s="15">
        <v>5</v>
      </c>
      <c r="U669" s="15">
        <f t="shared" si="30"/>
        <v>0.29629629629629628</v>
      </c>
      <c r="V669" s="15">
        <f t="shared" si="31"/>
        <v>0.17777777777777776</v>
      </c>
      <c r="W669" s="15">
        <f t="shared" si="32"/>
        <v>1</v>
      </c>
    </row>
    <row r="670" spans="1:23" s="15" customFormat="1">
      <c r="A670" s="15" t="s">
        <v>62</v>
      </c>
      <c r="B670" s="15" t="s">
        <v>1414</v>
      </c>
      <c r="C670" s="15" t="s">
        <v>3</v>
      </c>
      <c r="D670" s="15" t="s">
        <v>873</v>
      </c>
      <c r="E670" s="15">
        <v>33</v>
      </c>
      <c r="F670" s="15">
        <v>2</v>
      </c>
      <c r="G670" s="15">
        <v>5</v>
      </c>
      <c r="H670" s="15">
        <v>3</v>
      </c>
      <c r="I670" s="15">
        <v>1</v>
      </c>
      <c r="J670" s="15">
        <v>0</v>
      </c>
      <c r="K670" s="15">
        <v>1</v>
      </c>
      <c r="L670" s="15">
        <v>2</v>
      </c>
      <c r="M670" s="15">
        <v>2</v>
      </c>
      <c r="N670" s="15">
        <v>11</v>
      </c>
      <c r="O670" s="15">
        <v>1</v>
      </c>
      <c r="P670" s="15">
        <v>0</v>
      </c>
      <c r="Q670" s="15">
        <v>0.1515</v>
      </c>
      <c r="R670" s="15">
        <v>0.2</v>
      </c>
      <c r="S670" s="15">
        <v>0.2727</v>
      </c>
      <c r="T670" s="15">
        <v>5</v>
      </c>
      <c r="U670" s="15">
        <f t="shared" si="30"/>
        <v>0.29629629629629628</v>
      </c>
      <c r="V670" s="15">
        <f t="shared" si="31"/>
        <v>0.17777777777777776</v>
      </c>
      <c r="W670" s="15">
        <f t="shared" si="32"/>
        <v>1</v>
      </c>
    </row>
    <row r="671" spans="1:23" s="15" customFormat="1">
      <c r="A671" s="15" t="s">
        <v>221</v>
      </c>
      <c r="B671" s="15" t="s">
        <v>1590</v>
      </c>
      <c r="C671" s="15" t="s">
        <v>862</v>
      </c>
      <c r="D671" s="15" t="s">
        <v>881</v>
      </c>
      <c r="E671" s="15">
        <v>20</v>
      </c>
      <c r="F671" s="15">
        <v>0</v>
      </c>
      <c r="G671" s="15">
        <v>4</v>
      </c>
      <c r="H671" s="15">
        <v>4</v>
      </c>
      <c r="I671" s="15">
        <v>0</v>
      </c>
      <c r="J671" s="15">
        <v>0</v>
      </c>
      <c r="K671" s="15">
        <v>0</v>
      </c>
      <c r="L671" s="15">
        <v>2</v>
      </c>
      <c r="M671" s="15">
        <v>2</v>
      </c>
      <c r="N671" s="15">
        <v>3</v>
      </c>
      <c r="O671" s="15">
        <v>0</v>
      </c>
      <c r="P671" s="15">
        <v>0</v>
      </c>
      <c r="Q671" s="15">
        <v>0.2</v>
      </c>
      <c r="R671" s="15">
        <v>0.2727</v>
      </c>
      <c r="S671" s="15">
        <v>0.2</v>
      </c>
      <c r="T671" s="15">
        <v>5</v>
      </c>
      <c r="U671" s="15">
        <f t="shared" si="30"/>
        <v>0.29629629629629628</v>
      </c>
      <c r="V671" s="15">
        <f t="shared" si="31"/>
        <v>0.17777777777777776</v>
      </c>
      <c r="W671" s="15">
        <f t="shared" si="32"/>
        <v>1</v>
      </c>
    </row>
    <row r="672" spans="1:23" s="15" customFormat="1">
      <c r="A672" s="15" t="s">
        <v>145</v>
      </c>
      <c r="B672" s="15" t="s">
        <v>1402</v>
      </c>
      <c r="C672" s="15" t="s">
        <v>1067</v>
      </c>
      <c r="D672" s="15" t="s">
        <v>883</v>
      </c>
      <c r="E672" s="15">
        <v>71</v>
      </c>
      <c r="F672" s="15">
        <v>4</v>
      </c>
      <c r="G672" s="15">
        <v>19</v>
      </c>
      <c r="H672" s="15">
        <v>17</v>
      </c>
      <c r="I672" s="15">
        <v>2</v>
      </c>
      <c r="J672" s="15">
        <v>0</v>
      </c>
      <c r="K672" s="15">
        <v>0</v>
      </c>
      <c r="L672" s="15">
        <v>2</v>
      </c>
      <c r="M672" s="15">
        <v>3</v>
      </c>
      <c r="N672" s="15">
        <v>25</v>
      </c>
      <c r="O672" s="15">
        <v>2</v>
      </c>
      <c r="P672" s="15">
        <v>2</v>
      </c>
      <c r="Q672" s="15">
        <v>0.2676</v>
      </c>
      <c r="R672" s="15">
        <v>0.29730000000000001</v>
      </c>
      <c r="S672" s="15">
        <v>0.29580000000000001</v>
      </c>
      <c r="T672" s="15">
        <v>5</v>
      </c>
      <c r="U672" s="15">
        <f t="shared" si="30"/>
        <v>0.29629629629629628</v>
      </c>
      <c r="V672" s="15">
        <f t="shared" si="31"/>
        <v>0.17777777777777776</v>
      </c>
      <c r="W672" s="15">
        <f t="shared" si="32"/>
        <v>1</v>
      </c>
    </row>
    <row r="673" spans="1:23" s="15" customFormat="1">
      <c r="A673" s="15" t="s">
        <v>1487</v>
      </c>
      <c r="B673" s="15" t="s">
        <v>1430</v>
      </c>
      <c r="C673" s="15" t="s">
        <v>891</v>
      </c>
      <c r="D673" s="15" t="s">
        <v>856</v>
      </c>
      <c r="E673" s="15">
        <v>10</v>
      </c>
      <c r="F673" s="15">
        <v>1</v>
      </c>
      <c r="G673" s="15">
        <v>1</v>
      </c>
      <c r="H673" s="15">
        <v>0</v>
      </c>
      <c r="I673" s="15">
        <v>1</v>
      </c>
      <c r="J673" s="15">
        <v>0</v>
      </c>
      <c r="K673" s="15">
        <v>0</v>
      </c>
      <c r="L673" s="15">
        <v>1</v>
      </c>
      <c r="M673" s="15">
        <v>3</v>
      </c>
      <c r="N673" s="15">
        <v>3</v>
      </c>
      <c r="O673" s="15">
        <v>0</v>
      </c>
      <c r="P673" s="15">
        <v>0</v>
      </c>
      <c r="Q673" s="15">
        <v>0.1</v>
      </c>
      <c r="R673" s="15">
        <v>0.30769999999999997</v>
      </c>
      <c r="S673" s="15">
        <v>0.2</v>
      </c>
      <c r="T673" s="15">
        <v>4</v>
      </c>
      <c r="U673" s="15">
        <f t="shared" si="30"/>
        <v>0.23703703703703705</v>
      </c>
      <c r="V673" s="15">
        <f t="shared" si="31"/>
        <v>0.14222222222222222</v>
      </c>
      <c r="W673" s="15">
        <f t="shared" si="32"/>
        <v>1</v>
      </c>
    </row>
    <row r="674" spans="1:23" s="15" customFormat="1">
      <c r="A674" s="15" t="s">
        <v>113</v>
      </c>
      <c r="B674" s="15" t="s">
        <v>1426</v>
      </c>
      <c r="C674" s="15" t="s">
        <v>888</v>
      </c>
      <c r="D674" s="15" t="s">
        <v>870</v>
      </c>
      <c r="E674" s="15">
        <v>5</v>
      </c>
      <c r="F674" s="15">
        <v>1</v>
      </c>
      <c r="G674" s="15">
        <v>2</v>
      </c>
      <c r="H674" s="15">
        <v>1</v>
      </c>
      <c r="I674" s="15">
        <v>1</v>
      </c>
      <c r="J674" s="15">
        <v>0</v>
      </c>
      <c r="K674" s="15">
        <v>0</v>
      </c>
      <c r="L674" s="15">
        <v>1</v>
      </c>
      <c r="M674" s="15">
        <v>0</v>
      </c>
      <c r="N674" s="15">
        <v>1</v>
      </c>
      <c r="O674" s="15">
        <v>0</v>
      </c>
      <c r="P674" s="15">
        <v>0</v>
      </c>
      <c r="Q674" s="15">
        <v>0.4</v>
      </c>
      <c r="R674" s="15">
        <v>0.4</v>
      </c>
      <c r="S674" s="15">
        <v>0.6</v>
      </c>
      <c r="T674" s="15">
        <v>4</v>
      </c>
      <c r="U674" s="15">
        <f t="shared" si="30"/>
        <v>0.23703703703703705</v>
      </c>
      <c r="V674" s="15">
        <f t="shared" si="31"/>
        <v>0.14222222222222222</v>
      </c>
      <c r="W674" s="15">
        <f t="shared" si="32"/>
        <v>1</v>
      </c>
    </row>
    <row r="675" spans="1:23" s="15" customFormat="1">
      <c r="A675" s="15" t="s">
        <v>438</v>
      </c>
      <c r="B675" s="15" t="s">
        <v>171</v>
      </c>
      <c r="C675" s="15" t="s">
        <v>2</v>
      </c>
      <c r="D675" s="15" t="s">
        <v>864</v>
      </c>
      <c r="E675" s="15">
        <v>14</v>
      </c>
      <c r="F675" s="15">
        <v>2</v>
      </c>
      <c r="G675" s="15">
        <v>3</v>
      </c>
      <c r="H675" s="15">
        <v>2</v>
      </c>
      <c r="I675" s="15">
        <v>1</v>
      </c>
      <c r="J675" s="15">
        <v>0</v>
      </c>
      <c r="K675" s="15">
        <v>0</v>
      </c>
      <c r="L675" s="15">
        <v>1</v>
      </c>
      <c r="M675" s="15">
        <v>1</v>
      </c>
      <c r="N675" s="15">
        <v>4</v>
      </c>
      <c r="O675" s="15">
        <v>0</v>
      </c>
      <c r="P675" s="15">
        <v>0</v>
      </c>
      <c r="Q675" s="15">
        <v>0.21429999999999999</v>
      </c>
      <c r="R675" s="15">
        <v>0.26669999999999999</v>
      </c>
      <c r="S675" s="15">
        <v>0.28570000000000001</v>
      </c>
      <c r="T675" s="15">
        <v>4</v>
      </c>
      <c r="U675" s="15">
        <f t="shared" si="30"/>
        <v>0.23703703703703705</v>
      </c>
      <c r="V675" s="15">
        <f t="shared" si="31"/>
        <v>0.14222222222222222</v>
      </c>
      <c r="W675" s="15">
        <f t="shared" si="32"/>
        <v>1</v>
      </c>
    </row>
    <row r="676" spans="1:23" s="15" customFormat="1">
      <c r="A676" s="15" t="s">
        <v>163</v>
      </c>
      <c r="B676" s="15" t="s">
        <v>162</v>
      </c>
      <c r="C676" s="15" t="s">
        <v>892</v>
      </c>
      <c r="D676" s="15" t="s">
        <v>860</v>
      </c>
      <c r="E676" s="15">
        <v>32</v>
      </c>
      <c r="F676" s="15">
        <v>2</v>
      </c>
      <c r="G676" s="15">
        <v>5</v>
      </c>
      <c r="H676" s="15">
        <v>4</v>
      </c>
      <c r="I676" s="15">
        <v>1</v>
      </c>
      <c r="J676" s="15">
        <v>0</v>
      </c>
      <c r="K676" s="15">
        <v>0</v>
      </c>
      <c r="L676" s="15">
        <v>2</v>
      </c>
      <c r="M676" s="15">
        <v>3</v>
      </c>
      <c r="N676" s="15">
        <v>8</v>
      </c>
      <c r="O676" s="15">
        <v>0</v>
      </c>
      <c r="P676" s="15">
        <v>1</v>
      </c>
      <c r="Q676" s="15">
        <v>0.15620000000000001</v>
      </c>
      <c r="R676" s="15">
        <v>0.2286</v>
      </c>
      <c r="S676" s="15">
        <v>0.1875</v>
      </c>
      <c r="T676" s="15">
        <v>4</v>
      </c>
      <c r="U676" s="15">
        <f t="shared" si="30"/>
        <v>0.23703703703703705</v>
      </c>
      <c r="V676" s="15">
        <f t="shared" si="31"/>
        <v>0.14222222222222222</v>
      </c>
      <c r="W676" s="15">
        <f t="shared" si="32"/>
        <v>1</v>
      </c>
    </row>
    <row r="677" spans="1:23" s="15" customFormat="1">
      <c r="A677" s="15" t="s">
        <v>42</v>
      </c>
      <c r="B677" s="15" t="s">
        <v>1415</v>
      </c>
      <c r="C677" s="15" t="s">
        <v>892</v>
      </c>
      <c r="D677" s="15" t="s">
        <v>878</v>
      </c>
      <c r="E677" s="15">
        <v>14</v>
      </c>
      <c r="F677" s="15">
        <v>2</v>
      </c>
      <c r="G677" s="15">
        <v>2</v>
      </c>
      <c r="H677" s="15">
        <v>1</v>
      </c>
      <c r="I677" s="15">
        <v>0</v>
      </c>
      <c r="J677" s="15">
        <v>0</v>
      </c>
      <c r="K677" s="15">
        <v>1</v>
      </c>
      <c r="L677" s="15">
        <v>1</v>
      </c>
      <c r="M677" s="15">
        <v>0</v>
      </c>
      <c r="N677" s="15">
        <v>4</v>
      </c>
      <c r="O677" s="15">
        <v>0</v>
      </c>
      <c r="P677" s="15">
        <v>0</v>
      </c>
      <c r="Q677" s="15">
        <v>0.1429</v>
      </c>
      <c r="R677" s="15">
        <v>0.1429</v>
      </c>
      <c r="S677" s="15">
        <v>0.35709999999999997</v>
      </c>
      <c r="T677" s="15">
        <v>4</v>
      </c>
      <c r="U677" s="15">
        <f t="shared" si="30"/>
        <v>0.23703703703703705</v>
      </c>
      <c r="V677" s="15">
        <f t="shared" si="31"/>
        <v>0.14222222222222222</v>
      </c>
      <c r="W677" s="15">
        <f t="shared" si="32"/>
        <v>1</v>
      </c>
    </row>
    <row r="678" spans="1:23" s="15" customFormat="1">
      <c r="A678" s="15" t="s">
        <v>128</v>
      </c>
      <c r="B678" s="15" t="s">
        <v>183</v>
      </c>
      <c r="C678" s="15" t="s">
        <v>888</v>
      </c>
      <c r="D678" s="15" t="s">
        <v>864</v>
      </c>
      <c r="E678" s="15">
        <v>17</v>
      </c>
      <c r="F678" s="15">
        <v>1</v>
      </c>
      <c r="G678" s="15">
        <v>1</v>
      </c>
      <c r="H678" s="15">
        <v>0</v>
      </c>
      <c r="I678" s="15">
        <v>0</v>
      </c>
      <c r="J678" s="15">
        <v>0</v>
      </c>
      <c r="K678" s="15">
        <v>1</v>
      </c>
      <c r="L678" s="15">
        <v>2</v>
      </c>
      <c r="M678" s="15">
        <v>1</v>
      </c>
      <c r="N678" s="15">
        <v>4</v>
      </c>
      <c r="O678" s="15">
        <v>0</v>
      </c>
      <c r="P678" s="15">
        <v>0</v>
      </c>
      <c r="Q678" s="15">
        <v>5.8799999999999998E-2</v>
      </c>
      <c r="R678" s="15">
        <v>0.1111</v>
      </c>
      <c r="S678" s="15">
        <v>0.23530000000000001</v>
      </c>
      <c r="T678" s="15">
        <v>4</v>
      </c>
      <c r="U678" s="15">
        <f t="shared" si="30"/>
        <v>0.23703703703703705</v>
      </c>
      <c r="V678" s="15">
        <f t="shared" si="31"/>
        <v>0.14222222222222222</v>
      </c>
      <c r="W678" s="15">
        <f t="shared" si="32"/>
        <v>1</v>
      </c>
    </row>
    <row r="679" spans="1:23" s="15" customFormat="1">
      <c r="A679" s="15" t="s">
        <v>152</v>
      </c>
      <c r="B679" s="15" t="s">
        <v>1502</v>
      </c>
      <c r="C679" s="15" t="s">
        <v>3</v>
      </c>
      <c r="D679" s="15" t="s">
        <v>878</v>
      </c>
      <c r="E679" s="15">
        <v>10</v>
      </c>
      <c r="F679" s="15">
        <v>1</v>
      </c>
      <c r="G679" s="15">
        <v>3</v>
      </c>
      <c r="H679" s="15">
        <v>2</v>
      </c>
      <c r="I679" s="15">
        <v>1</v>
      </c>
      <c r="J679" s="15">
        <v>0</v>
      </c>
      <c r="K679" s="15">
        <v>0</v>
      </c>
      <c r="L679" s="15">
        <v>1</v>
      </c>
      <c r="M679" s="15">
        <v>2</v>
      </c>
      <c r="N679" s="15">
        <v>4</v>
      </c>
      <c r="O679" s="15">
        <v>0</v>
      </c>
      <c r="P679" s="15">
        <v>0</v>
      </c>
      <c r="Q679" s="15">
        <v>0.3</v>
      </c>
      <c r="R679" s="15">
        <v>0.41670000000000001</v>
      </c>
      <c r="S679" s="15">
        <v>0.4</v>
      </c>
      <c r="T679" s="15">
        <v>4</v>
      </c>
      <c r="U679" s="15">
        <f t="shared" si="30"/>
        <v>0.23703703703703705</v>
      </c>
      <c r="V679" s="15">
        <f t="shared" si="31"/>
        <v>0.14222222222222222</v>
      </c>
      <c r="W679" s="15">
        <f t="shared" si="32"/>
        <v>1</v>
      </c>
    </row>
    <row r="680" spans="1:23" s="15" customFormat="1">
      <c r="A680" s="15" t="s">
        <v>139</v>
      </c>
      <c r="B680" s="15" t="s">
        <v>979</v>
      </c>
      <c r="C680" s="15" t="s">
        <v>888</v>
      </c>
      <c r="D680" s="15" t="s">
        <v>868</v>
      </c>
      <c r="E680" s="15">
        <v>15</v>
      </c>
      <c r="F680" s="15">
        <v>3</v>
      </c>
      <c r="G680" s="15">
        <v>2</v>
      </c>
      <c r="H680" s="15">
        <v>2</v>
      </c>
      <c r="I680" s="15">
        <v>0</v>
      </c>
      <c r="J680" s="15">
        <v>0</v>
      </c>
      <c r="K680" s="15">
        <v>0</v>
      </c>
      <c r="L680" s="15">
        <v>0</v>
      </c>
      <c r="M680" s="15">
        <v>0</v>
      </c>
      <c r="N680" s="15">
        <v>3</v>
      </c>
      <c r="O680" s="15">
        <v>2</v>
      </c>
      <c r="P680" s="15">
        <v>0</v>
      </c>
      <c r="Q680" s="15">
        <v>0.1333</v>
      </c>
      <c r="R680" s="15">
        <v>0.1333</v>
      </c>
      <c r="S680" s="15">
        <v>0.1333</v>
      </c>
      <c r="T680" s="15">
        <v>4</v>
      </c>
      <c r="U680" s="15">
        <f t="shared" si="30"/>
        <v>0.23703703703703705</v>
      </c>
      <c r="V680" s="15">
        <f t="shared" si="31"/>
        <v>0.14222222222222222</v>
      </c>
      <c r="W680" s="15">
        <f t="shared" si="32"/>
        <v>1</v>
      </c>
    </row>
    <row r="681" spans="1:23" s="15" customFormat="1">
      <c r="A681" s="15" t="s">
        <v>1007</v>
      </c>
      <c r="B681" s="15" t="s">
        <v>1417</v>
      </c>
      <c r="C681" s="15" t="s">
        <v>862</v>
      </c>
      <c r="D681" s="15" t="s">
        <v>893</v>
      </c>
      <c r="E681" s="15">
        <v>32</v>
      </c>
      <c r="F681" s="15">
        <v>3</v>
      </c>
      <c r="G681" s="15">
        <v>6</v>
      </c>
      <c r="H681" s="15">
        <v>5</v>
      </c>
      <c r="I681" s="15">
        <v>1</v>
      </c>
      <c r="J681" s="15">
        <v>0</v>
      </c>
      <c r="K681" s="15">
        <v>0</v>
      </c>
      <c r="L681" s="15">
        <v>2</v>
      </c>
      <c r="M681" s="15">
        <v>3</v>
      </c>
      <c r="N681" s="15">
        <v>11</v>
      </c>
      <c r="O681" s="15">
        <v>0</v>
      </c>
      <c r="P681" s="15">
        <v>0</v>
      </c>
      <c r="Q681" s="15">
        <v>0.1875</v>
      </c>
      <c r="R681" s="15">
        <v>0.2571</v>
      </c>
      <c r="S681" s="15">
        <v>0.21879999999999999</v>
      </c>
      <c r="T681" s="15">
        <v>4</v>
      </c>
      <c r="U681" s="15">
        <f t="shared" si="30"/>
        <v>0.23703703703703705</v>
      </c>
      <c r="V681" s="15">
        <f t="shared" si="31"/>
        <v>0.14222222222222222</v>
      </c>
      <c r="W681" s="15">
        <f t="shared" si="32"/>
        <v>1</v>
      </c>
    </row>
    <row r="682" spans="1:23" s="15" customFormat="1">
      <c r="A682" s="15" t="s">
        <v>340</v>
      </c>
      <c r="B682" s="15" t="s">
        <v>1505</v>
      </c>
      <c r="C682" s="15" t="s">
        <v>1</v>
      </c>
      <c r="D682" s="15" t="s">
        <v>1068</v>
      </c>
      <c r="E682" s="15">
        <v>11</v>
      </c>
      <c r="F682" s="15">
        <v>1</v>
      </c>
      <c r="G682" s="15">
        <v>2</v>
      </c>
      <c r="H682" s="15">
        <v>2</v>
      </c>
      <c r="I682" s="15">
        <v>0</v>
      </c>
      <c r="J682" s="15">
        <v>0</v>
      </c>
      <c r="K682" s="15">
        <v>0</v>
      </c>
      <c r="L682" s="15">
        <v>1</v>
      </c>
      <c r="M682" s="15">
        <v>0</v>
      </c>
      <c r="N682" s="15">
        <v>1</v>
      </c>
      <c r="O682" s="15">
        <v>0</v>
      </c>
      <c r="P682" s="15">
        <v>0</v>
      </c>
      <c r="Q682" s="15">
        <v>0.18179999999999999</v>
      </c>
      <c r="R682" s="15">
        <v>0.18179999999999999</v>
      </c>
      <c r="S682" s="15">
        <v>0.18179999999999999</v>
      </c>
      <c r="T682" s="15">
        <v>3</v>
      </c>
      <c r="U682" s="15">
        <f t="shared" si="30"/>
        <v>0.17777777777777778</v>
      </c>
      <c r="V682" s="15">
        <f t="shared" si="31"/>
        <v>0.10666666666666667</v>
      </c>
      <c r="W682" s="15">
        <f t="shared" si="32"/>
        <v>1</v>
      </c>
    </row>
    <row r="683" spans="1:23" s="15" customFormat="1">
      <c r="A683" s="15" t="s">
        <v>65</v>
      </c>
      <c r="B683" s="15" t="s">
        <v>1510</v>
      </c>
      <c r="C683" s="15" t="s">
        <v>3</v>
      </c>
      <c r="D683" s="15" t="s">
        <v>861</v>
      </c>
      <c r="E683" s="15">
        <v>2</v>
      </c>
      <c r="F683" s="15">
        <v>0</v>
      </c>
      <c r="G683" s="15">
        <v>1</v>
      </c>
      <c r="H683" s="15">
        <v>0</v>
      </c>
      <c r="I683" s="15">
        <v>1</v>
      </c>
      <c r="J683" s="15">
        <v>0</v>
      </c>
      <c r="K683" s="15">
        <v>0</v>
      </c>
      <c r="L683" s="15">
        <v>1</v>
      </c>
      <c r="M683" s="15">
        <v>0</v>
      </c>
      <c r="N683" s="15">
        <v>0</v>
      </c>
      <c r="O683" s="15">
        <v>0</v>
      </c>
      <c r="P683" s="15">
        <v>0</v>
      </c>
      <c r="Q683" s="15">
        <v>0.5</v>
      </c>
      <c r="R683" s="15">
        <v>0.5</v>
      </c>
      <c r="S683" s="15">
        <v>1</v>
      </c>
      <c r="T683" s="15">
        <v>3</v>
      </c>
      <c r="U683" s="15">
        <f t="shared" si="30"/>
        <v>0.17777777777777778</v>
      </c>
      <c r="V683" s="15">
        <f t="shared" si="31"/>
        <v>0.10666666666666667</v>
      </c>
      <c r="W683" s="15">
        <f t="shared" si="32"/>
        <v>1</v>
      </c>
    </row>
    <row r="684" spans="1:23" s="15" customFormat="1">
      <c r="A684" s="15" t="s">
        <v>714</v>
      </c>
      <c r="B684" s="15" t="s">
        <v>101</v>
      </c>
      <c r="C684" s="15" t="s">
        <v>891</v>
      </c>
      <c r="D684" s="15" t="s">
        <v>869</v>
      </c>
      <c r="E684" s="15">
        <v>8</v>
      </c>
      <c r="F684" s="15">
        <v>0</v>
      </c>
      <c r="G684" s="15">
        <v>1</v>
      </c>
      <c r="H684" s="15">
        <v>1</v>
      </c>
      <c r="I684" s="15">
        <v>0</v>
      </c>
      <c r="J684" s="15">
        <v>0</v>
      </c>
      <c r="K684" s="15">
        <v>0</v>
      </c>
      <c r="L684" s="15">
        <v>2</v>
      </c>
      <c r="M684" s="15">
        <v>0</v>
      </c>
      <c r="N684" s="15">
        <v>0</v>
      </c>
      <c r="O684" s="15">
        <v>0</v>
      </c>
      <c r="P684" s="15">
        <v>0</v>
      </c>
      <c r="Q684" s="15">
        <v>0.125</v>
      </c>
      <c r="R684" s="15">
        <v>0.125</v>
      </c>
      <c r="S684" s="15">
        <v>0.125</v>
      </c>
      <c r="T684" s="15">
        <v>3</v>
      </c>
      <c r="U684" s="15">
        <f t="shared" si="30"/>
        <v>0.17777777777777778</v>
      </c>
      <c r="V684" s="15">
        <f t="shared" si="31"/>
        <v>0.10666666666666667</v>
      </c>
      <c r="W684" s="15">
        <f t="shared" si="32"/>
        <v>1</v>
      </c>
    </row>
    <row r="685" spans="1:23" s="15" customFormat="1">
      <c r="A685" s="15" t="s">
        <v>511</v>
      </c>
      <c r="B685" s="15" t="s">
        <v>107</v>
      </c>
      <c r="C685" s="15" t="s">
        <v>888</v>
      </c>
      <c r="D685" s="15" t="s">
        <v>856</v>
      </c>
      <c r="E685" s="15">
        <v>8</v>
      </c>
      <c r="F685" s="15">
        <v>2</v>
      </c>
      <c r="G685" s="15">
        <v>2</v>
      </c>
      <c r="H685" s="15">
        <v>1</v>
      </c>
      <c r="I685" s="15">
        <v>1</v>
      </c>
      <c r="J685" s="15">
        <v>0</v>
      </c>
      <c r="K685" s="15">
        <v>0</v>
      </c>
      <c r="L685" s="15">
        <v>0</v>
      </c>
      <c r="M685" s="15">
        <v>2</v>
      </c>
      <c r="N685" s="15">
        <v>4</v>
      </c>
      <c r="O685" s="15">
        <v>0</v>
      </c>
      <c r="P685" s="15">
        <v>0</v>
      </c>
      <c r="Q685" s="15">
        <v>0.25</v>
      </c>
      <c r="R685" s="15">
        <v>0.4</v>
      </c>
      <c r="S685" s="15">
        <v>0.375</v>
      </c>
      <c r="T685" s="15">
        <v>3</v>
      </c>
      <c r="U685" s="15">
        <f t="shared" si="30"/>
        <v>0.17777777777777778</v>
      </c>
      <c r="V685" s="15">
        <f t="shared" si="31"/>
        <v>0.10666666666666667</v>
      </c>
      <c r="W685" s="15">
        <f t="shared" si="32"/>
        <v>1</v>
      </c>
    </row>
    <row r="686" spans="1:23" s="15" customFormat="1">
      <c r="A686" s="15" t="s">
        <v>65</v>
      </c>
      <c r="B686" s="15" t="s">
        <v>1411</v>
      </c>
      <c r="C686" s="15" t="s">
        <v>894</v>
      </c>
      <c r="D686" s="15" t="s">
        <v>858</v>
      </c>
      <c r="E686" s="15">
        <v>27</v>
      </c>
      <c r="F686" s="15">
        <v>2</v>
      </c>
      <c r="G686" s="15">
        <v>4</v>
      </c>
      <c r="H686" s="15">
        <v>3</v>
      </c>
      <c r="I686" s="15">
        <v>1</v>
      </c>
      <c r="J686" s="15">
        <v>0</v>
      </c>
      <c r="K686" s="15">
        <v>0</v>
      </c>
      <c r="L686" s="15">
        <v>2</v>
      </c>
      <c r="M686" s="15">
        <v>1</v>
      </c>
      <c r="N686" s="15">
        <v>7</v>
      </c>
      <c r="O686" s="15">
        <v>0</v>
      </c>
      <c r="P686" s="15">
        <v>0</v>
      </c>
      <c r="Q686" s="15">
        <v>0.14810000000000001</v>
      </c>
      <c r="R686" s="15">
        <v>0.17860000000000001</v>
      </c>
      <c r="S686" s="15">
        <v>0.1852</v>
      </c>
      <c r="T686" s="15">
        <v>3</v>
      </c>
      <c r="U686" s="15">
        <f t="shared" si="30"/>
        <v>0.17777777777777778</v>
      </c>
      <c r="V686" s="15">
        <f t="shared" si="31"/>
        <v>0.10666666666666667</v>
      </c>
      <c r="W686" s="15">
        <f t="shared" si="32"/>
        <v>1</v>
      </c>
    </row>
    <row r="687" spans="1:23" s="15" customFormat="1">
      <c r="A687" s="15" t="s">
        <v>295</v>
      </c>
      <c r="B687" s="15" t="s">
        <v>107</v>
      </c>
      <c r="C687" s="15" t="s">
        <v>862</v>
      </c>
      <c r="D687" s="15" t="s">
        <v>893</v>
      </c>
      <c r="E687" s="15">
        <v>10</v>
      </c>
      <c r="F687" s="15">
        <v>0</v>
      </c>
      <c r="G687" s="15">
        <v>2</v>
      </c>
      <c r="H687" s="15">
        <v>0</v>
      </c>
      <c r="I687" s="15">
        <v>2</v>
      </c>
      <c r="J687" s="15">
        <v>0</v>
      </c>
      <c r="K687" s="15">
        <v>0</v>
      </c>
      <c r="L687" s="15">
        <v>1</v>
      </c>
      <c r="M687" s="15">
        <v>0</v>
      </c>
      <c r="N687" s="15">
        <v>2</v>
      </c>
      <c r="O687" s="15">
        <v>0</v>
      </c>
      <c r="P687" s="15">
        <v>0</v>
      </c>
      <c r="Q687" s="15">
        <v>0.2</v>
      </c>
      <c r="R687" s="15">
        <v>0.2</v>
      </c>
      <c r="S687" s="15">
        <v>0.4</v>
      </c>
      <c r="T687" s="15">
        <v>3</v>
      </c>
      <c r="U687" s="15">
        <f t="shared" si="30"/>
        <v>0.17777777777777778</v>
      </c>
      <c r="V687" s="15">
        <f t="shared" si="31"/>
        <v>0.10666666666666667</v>
      </c>
      <c r="W687" s="15">
        <f t="shared" si="32"/>
        <v>1</v>
      </c>
    </row>
    <row r="688" spans="1:23" s="15" customFormat="1">
      <c r="A688" s="15" t="s">
        <v>266</v>
      </c>
      <c r="B688" s="15" t="s">
        <v>265</v>
      </c>
      <c r="C688" s="15" t="s">
        <v>862</v>
      </c>
      <c r="D688" s="15" t="s">
        <v>882</v>
      </c>
      <c r="E688" s="15">
        <v>39</v>
      </c>
      <c r="F688" s="15">
        <v>3</v>
      </c>
      <c r="G688" s="15">
        <v>7</v>
      </c>
      <c r="H688" s="15">
        <v>6</v>
      </c>
      <c r="I688" s="15">
        <v>1</v>
      </c>
      <c r="J688" s="15">
        <v>0</v>
      </c>
      <c r="K688" s="15">
        <v>0</v>
      </c>
      <c r="L688" s="15">
        <v>1</v>
      </c>
      <c r="M688" s="15">
        <v>1</v>
      </c>
      <c r="N688" s="15">
        <v>10</v>
      </c>
      <c r="O688" s="15">
        <v>0</v>
      </c>
      <c r="P688" s="15">
        <v>0</v>
      </c>
      <c r="Q688" s="15">
        <v>0.17949999999999999</v>
      </c>
      <c r="R688" s="15">
        <v>0.2</v>
      </c>
      <c r="S688" s="15">
        <v>0.2051</v>
      </c>
      <c r="T688" s="15">
        <v>3</v>
      </c>
      <c r="U688" s="15">
        <f t="shared" si="30"/>
        <v>0.17777777777777778</v>
      </c>
      <c r="V688" s="15">
        <f t="shared" si="31"/>
        <v>0.10666666666666667</v>
      </c>
      <c r="W688" s="15">
        <f t="shared" si="32"/>
        <v>1</v>
      </c>
    </row>
    <row r="689" spans="1:23" s="15" customFormat="1">
      <c r="A689" s="15" t="s">
        <v>1416</v>
      </c>
      <c r="B689" s="15" t="s">
        <v>772</v>
      </c>
      <c r="C689" s="15" t="s">
        <v>889</v>
      </c>
      <c r="D689" s="15" t="s">
        <v>885</v>
      </c>
      <c r="E689" s="15">
        <v>8</v>
      </c>
      <c r="F689" s="15">
        <v>2</v>
      </c>
      <c r="G689" s="15">
        <v>1</v>
      </c>
      <c r="H689" s="15">
        <v>1</v>
      </c>
      <c r="I689" s="15">
        <v>0</v>
      </c>
      <c r="J689" s="15">
        <v>0</v>
      </c>
      <c r="K689" s="15">
        <v>0</v>
      </c>
      <c r="L689" s="15">
        <v>0</v>
      </c>
      <c r="M689" s="15">
        <v>0</v>
      </c>
      <c r="N689" s="15">
        <v>2</v>
      </c>
      <c r="O689" s="15">
        <v>2</v>
      </c>
      <c r="P689" s="15">
        <v>0</v>
      </c>
      <c r="Q689" s="15">
        <v>0.125</v>
      </c>
      <c r="R689" s="15">
        <v>0.125</v>
      </c>
      <c r="S689" s="15">
        <v>0.125</v>
      </c>
      <c r="T689" s="15">
        <v>3</v>
      </c>
      <c r="U689" s="15">
        <f t="shared" si="30"/>
        <v>0.17777777777777778</v>
      </c>
      <c r="V689" s="15">
        <f t="shared" si="31"/>
        <v>0.10666666666666667</v>
      </c>
      <c r="W689" s="15">
        <f t="shared" si="32"/>
        <v>1</v>
      </c>
    </row>
    <row r="690" spans="1:23" s="15" customFormat="1">
      <c r="A690" s="15" t="s">
        <v>925</v>
      </c>
      <c r="B690" s="15" t="s">
        <v>375</v>
      </c>
      <c r="C690" s="15" t="s">
        <v>2</v>
      </c>
      <c r="D690" s="15" t="s">
        <v>868</v>
      </c>
      <c r="E690" s="15">
        <v>26</v>
      </c>
      <c r="F690" s="15">
        <v>2</v>
      </c>
      <c r="G690" s="15">
        <v>5</v>
      </c>
      <c r="H690" s="15">
        <v>5</v>
      </c>
      <c r="I690" s="15">
        <v>0</v>
      </c>
      <c r="J690" s="15">
        <v>0</v>
      </c>
      <c r="K690" s="15">
        <v>0</v>
      </c>
      <c r="L690" s="15">
        <v>2</v>
      </c>
      <c r="M690" s="15">
        <v>2</v>
      </c>
      <c r="N690" s="15">
        <v>7</v>
      </c>
      <c r="O690" s="15">
        <v>0</v>
      </c>
      <c r="P690" s="15">
        <v>1</v>
      </c>
      <c r="Q690" s="15">
        <v>0.1923</v>
      </c>
      <c r="R690" s="15">
        <v>0.25</v>
      </c>
      <c r="S690" s="15">
        <v>0.1923</v>
      </c>
      <c r="T690" s="15">
        <v>3</v>
      </c>
      <c r="U690" s="15">
        <f t="shared" si="30"/>
        <v>0.17777777777777778</v>
      </c>
      <c r="V690" s="15">
        <f t="shared" si="31"/>
        <v>0.10666666666666667</v>
      </c>
      <c r="W690" s="15">
        <f t="shared" si="32"/>
        <v>1</v>
      </c>
    </row>
    <row r="691" spans="1:23" s="15" customFormat="1">
      <c r="A691" s="15" t="s">
        <v>1341</v>
      </c>
      <c r="B691" s="15" t="s">
        <v>1340</v>
      </c>
      <c r="C691" s="15" t="s">
        <v>888</v>
      </c>
      <c r="D691" s="15" t="s">
        <v>865</v>
      </c>
      <c r="E691" s="15">
        <v>16</v>
      </c>
      <c r="F691" s="15">
        <v>2</v>
      </c>
      <c r="G691" s="15">
        <v>2</v>
      </c>
      <c r="H691" s="15">
        <v>2</v>
      </c>
      <c r="I691" s="15">
        <v>0</v>
      </c>
      <c r="J691" s="15">
        <v>0</v>
      </c>
      <c r="K691" s="15">
        <v>0</v>
      </c>
      <c r="L691" s="15">
        <v>1</v>
      </c>
      <c r="M691" s="15">
        <v>2</v>
      </c>
      <c r="N691" s="15">
        <v>4</v>
      </c>
      <c r="O691" s="15">
        <v>0</v>
      </c>
      <c r="P691" s="15">
        <v>0</v>
      </c>
      <c r="Q691" s="15">
        <v>0.125</v>
      </c>
      <c r="R691" s="15">
        <v>0.22220000000000001</v>
      </c>
      <c r="S691" s="15">
        <v>0.125</v>
      </c>
      <c r="T691" s="15">
        <v>3</v>
      </c>
      <c r="U691" s="15">
        <f t="shared" si="30"/>
        <v>0.17777777777777778</v>
      </c>
      <c r="V691" s="15">
        <f t="shared" si="31"/>
        <v>0.10666666666666667</v>
      </c>
      <c r="W691" s="15">
        <f t="shared" si="32"/>
        <v>1</v>
      </c>
    </row>
    <row r="692" spans="1:23" s="15" customFormat="1">
      <c r="A692" s="15" t="s">
        <v>181</v>
      </c>
      <c r="B692" s="15" t="s">
        <v>312</v>
      </c>
      <c r="C692" s="15" t="s">
        <v>1</v>
      </c>
      <c r="D692" s="15" t="s">
        <v>868</v>
      </c>
      <c r="E692" s="15">
        <v>19</v>
      </c>
      <c r="F692" s="15">
        <v>1</v>
      </c>
      <c r="G692" s="15">
        <v>5</v>
      </c>
      <c r="H692" s="15">
        <v>4</v>
      </c>
      <c r="I692" s="15">
        <v>1</v>
      </c>
      <c r="J692" s="15">
        <v>0</v>
      </c>
      <c r="K692" s="15">
        <v>0</v>
      </c>
      <c r="L692" s="15">
        <v>2</v>
      </c>
      <c r="M692" s="15">
        <v>0</v>
      </c>
      <c r="N692" s="15">
        <v>6</v>
      </c>
      <c r="O692" s="15">
        <v>0</v>
      </c>
      <c r="P692" s="15">
        <v>0</v>
      </c>
      <c r="Q692" s="15">
        <v>0.26319999999999999</v>
      </c>
      <c r="R692" s="15">
        <v>0.26319999999999999</v>
      </c>
      <c r="S692" s="15">
        <v>0.31580000000000003</v>
      </c>
      <c r="T692" s="15">
        <v>3</v>
      </c>
      <c r="U692" s="15">
        <f t="shared" si="30"/>
        <v>0.17777777777777778</v>
      </c>
      <c r="V692" s="15">
        <f t="shared" si="31"/>
        <v>0.10666666666666667</v>
      </c>
      <c r="W692" s="15">
        <f t="shared" si="32"/>
        <v>1</v>
      </c>
    </row>
    <row r="693" spans="1:23" s="15" customFormat="1">
      <c r="A693" s="15" t="s">
        <v>459</v>
      </c>
      <c r="B693" s="15" t="s">
        <v>1607</v>
      </c>
      <c r="C693" s="15" t="s">
        <v>1</v>
      </c>
      <c r="D693" s="15" t="s">
        <v>867</v>
      </c>
      <c r="E693" s="15">
        <v>14</v>
      </c>
      <c r="F693" s="15">
        <v>1</v>
      </c>
      <c r="G693" s="15">
        <v>2</v>
      </c>
      <c r="H693" s="15">
        <v>0</v>
      </c>
      <c r="I693" s="15">
        <v>2</v>
      </c>
      <c r="J693" s="15">
        <v>0</v>
      </c>
      <c r="K693" s="15">
        <v>0</v>
      </c>
      <c r="L693" s="15">
        <v>2</v>
      </c>
      <c r="M693" s="15">
        <v>0</v>
      </c>
      <c r="N693" s="15">
        <v>4</v>
      </c>
      <c r="O693" s="15">
        <v>0</v>
      </c>
      <c r="P693" s="15">
        <v>0</v>
      </c>
      <c r="Q693" s="15">
        <v>0.1429</v>
      </c>
      <c r="R693" s="15">
        <v>0.1429</v>
      </c>
      <c r="S693" s="15">
        <v>0.28570000000000001</v>
      </c>
      <c r="T693" s="15">
        <v>3</v>
      </c>
      <c r="U693" s="15">
        <f t="shared" si="30"/>
        <v>0.17777777777777778</v>
      </c>
      <c r="V693" s="15">
        <f t="shared" si="31"/>
        <v>0.10666666666666667</v>
      </c>
      <c r="W693" s="15">
        <f t="shared" si="32"/>
        <v>1</v>
      </c>
    </row>
    <row r="694" spans="1:23" s="15" customFormat="1">
      <c r="A694" s="15" t="s">
        <v>1480</v>
      </c>
      <c r="B694" s="15" t="s">
        <v>66</v>
      </c>
      <c r="C694" s="15" t="s">
        <v>889</v>
      </c>
      <c r="D694" s="15" t="s">
        <v>869</v>
      </c>
      <c r="E694" s="15">
        <v>13</v>
      </c>
      <c r="F694" s="15">
        <v>2</v>
      </c>
      <c r="G694" s="15">
        <v>3</v>
      </c>
      <c r="H694" s="15">
        <v>3</v>
      </c>
      <c r="I694" s="15">
        <v>0</v>
      </c>
      <c r="J694" s="15">
        <v>0</v>
      </c>
      <c r="K694" s="15">
        <v>0</v>
      </c>
      <c r="L694" s="15">
        <v>1</v>
      </c>
      <c r="M694" s="15">
        <v>0</v>
      </c>
      <c r="N694" s="15">
        <v>2</v>
      </c>
      <c r="O694" s="15">
        <v>0</v>
      </c>
      <c r="P694" s="15">
        <v>1</v>
      </c>
      <c r="Q694" s="15">
        <v>0.23080000000000001</v>
      </c>
      <c r="R694" s="15">
        <v>0.23080000000000001</v>
      </c>
      <c r="S694" s="15">
        <v>0.23080000000000001</v>
      </c>
      <c r="T694" s="15">
        <v>3</v>
      </c>
      <c r="U694" s="15">
        <f t="shared" si="30"/>
        <v>0.17777777777777778</v>
      </c>
      <c r="V694" s="15">
        <f t="shared" si="31"/>
        <v>0.10666666666666667</v>
      </c>
      <c r="W694" s="15">
        <f t="shared" si="32"/>
        <v>1</v>
      </c>
    </row>
    <row r="695" spans="1:23" s="15" customFormat="1">
      <c r="A695" s="15" t="s">
        <v>193</v>
      </c>
      <c r="B695" s="15" t="s">
        <v>359</v>
      </c>
      <c r="C695" s="15" t="s">
        <v>862</v>
      </c>
      <c r="D695" s="15" t="s">
        <v>883</v>
      </c>
      <c r="E695" s="15">
        <v>10</v>
      </c>
      <c r="F695" s="15">
        <v>1</v>
      </c>
      <c r="G695" s="15">
        <v>2</v>
      </c>
      <c r="H695" s="15">
        <v>1</v>
      </c>
      <c r="I695" s="15">
        <v>1</v>
      </c>
      <c r="J695" s="15">
        <v>0</v>
      </c>
      <c r="K695" s="15">
        <v>0</v>
      </c>
      <c r="L695" s="15">
        <v>1</v>
      </c>
      <c r="M695" s="15">
        <v>1</v>
      </c>
      <c r="N695" s="15">
        <v>3</v>
      </c>
      <c r="O695" s="15">
        <v>0</v>
      </c>
      <c r="P695" s="15">
        <v>0</v>
      </c>
      <c r="Q695" s="15">
        <v>0.2</v>
      </c>
      <c r="R695" s="15">
        <v>0.2727</v>
      </c>
      <c r="S695" s="15">
        <v>0.3</v>
      </c>
      <c r="T695" s="15">
        <v>3</v>
      </c>
      <c r="U695" s="15">
        <f t="shared" si="30"/>
        <v>0.17777777777777778</v>
      </c>
      <c r="V695" s="15">
        <f t="shared" si="31"/>
        <v>0.10666666666666667</v>
      </c>
      <c r="W695" s="15">
        <f t="shared" si="32"/>
        <v>1</v>
      </c>
    </row>
    <row r="696" spans="1:23" s="15" customFormat="1">
      <c r="A696" s="15" t="s">
        <v>151</v>
      </c>
      <c r="B696" s="15" t="s">
        <v>463</v>
      </c>
      <c r="C696" s="15" t="s">
        <v>3</v>
      </c>
      <c r="D696" s="15" t="s">
        <v>1068</v>
      </c>
      <c r="E696" s="15">
        <v>7</v>
      </c>
      <c r="F696" s="15">
        <v>1</v>
      </c>
      <c r="G696" s="15">
        <v>2</v>
      </c>
      <c r="H696" s="15">
        <v>1</v>
      </c>
      <c r="I696" s="15">
        <v>1</v>
      </c>
      <c r="J696" s="15">
        <v>0</v>
      </c>
      <c r="K696" s="15">
        <v>0</v>
      </c>
      <c r="L696" s="15">
        <v>1</v>
      </c>
      <c r="M696" s="15">
        <v>0</v>
      </c>
      <c r="N696" s="15">
        <v>3</v>
      </c>
      <c r="O696" s="15">
        <v>0</v>
      </c>
      <c r="P696" s="15">
        <v>0</v>
      </c>
      <c r="Q696" s="15">
        <v>0.28570000000000001</v>
      </c>
      <c r="R696" s="15">
        <v>0.28570000000000001</v>
      </c>
      <c r="S696" s="15">
        <v>0.42859999999999998</v>
      </c>
      <c r="T696" s="15">
        <v>2</v>
      </c>
      <c r="U696" s="15">
        <f t="shared" si="30"/>
        <v>0.11851851851851852</v>
      </c>
      <c r="V696" s="15">
        <f t="shared" si="31"/>
        <v>7.1111111111111111E-2</v>
      </c>
      <c r="W696" s="15">
        <f t="shared" si="32"/>
        <v>1</v>
      </c>
    </row>
    <row r="697" spans="1:23" s="15" customFormat="1">
      <c r="A697" s="15" t="s">
        <v>62</v>
      </c>
      <c r="B697" s="15" t="s">
        <v>61</v>
      </c>
      <c r="C697" s="15" t="s">
        <v>3</v>
      </c>
      <c r="D697" s="15" t="s">
        <v>890</v>
      </c>
      <c r="E697" s="15">
        <v>17</v>
      </c>
      <c r="F697" s="15">
        <v>1</v>
      </c>
      <c r="G697" s="15">
        <v>3</v>
      </c>
      <c r="H697" s="15">
        <v>2</v>
      </c>
      <c r="I697" s="15">
        <v>1</v>
      </c>
      <c r="J697" s="15">
        <v>0</v>
      </c>
      <c r="K697" s="15">
        <v>0</v>
      </c>
      <c r="L697" s="15">
        <v>1</v>
      </c>
      <c r="M697" s="15">
        <v>1</v>
      </c>
      <c r="N697" s="15">
        <v>5</v>
      </c>
      <c r="O697" s="15">
        <v>0</v>
      </c>
      <c r="P697" s="15">
        <v>0</v>
      </c>
      <c r="Q697" s="15">
        <v>0.17649999999999999</v>
      </c>
      <c r="R697" s="15">
        <v>0.22220000000000001</v>
      </c>
      <c r="S697" s="15">
        <v>0.23530000000000001</v>
      </c>
      <c r="T697" s="15">
        <v>2</v>
      </c>
      <c r="U697" s="15">
        <f t="shared" si="30"/>
        <v>0.11851851851851852</v>
      </c>
      <c r="V697" s="15">
        <f t="shared" si="31"/>
        <v>7.1111111111111111E-2</v>
      </c>
      <c r="W697" s="15">
        <f t="shared" si="32"/>
        <v>1</v>
      </c>
    </row>
    <row r="698" spans="1:23" s="15" customFormat="1">
      <c r="A698" s="15" t="s">
        <v>50</v>
      </c>
      <c r="B698" s="15" t="s">
        <v>122</v>
      </c>
      <c r="C698" s="15" t="s">
        <v>1</v>
      </c>
      <c r="D698" s="15" t="s">
        <v>893</v>
      </c>
      <c r="E698" s="15">
        <v>4</v>
      </c>
      <c r="F698" s="15">
        <v>1</v>
      </c>
      <c r="G698" s="15">
        <v>1</v>
      </c>
      <c r="H698" s="15">
        <v>1</v>
      </c>
      <c r="I698" s="15">
        <v>0</v>
      </c>
      <c r="J698" s="15">
        <v>0</v>
      </c>
      <c r="K698" s="15">
        <v>0</v>
      </c>
      <c r="L698" s="15">
        <v>1</v>
      </c>
      <c r="M698" s="15">
        <v>0</v>
      </c>
      <c r="N698" s="15">
        <v>1</v>
      </c>
      <c r="O698" s="15">
        <v>0</v>
      </c>
      <c r="P698" s="15">
        <v>0</v>
      </c>
      <c r="Q698" s="15">
        <v>0.25</v>
      </c>
      <c r="R698" s="15">
        <v>0.25</v>
      </c>
      <c r="S698" s="15">
        <v>0.25</v>
      </c>
      <c r="T698" s="15">
        <v>2</v>
      </c>
      <c r="U698" s="15">
        <f t="shared" si="30"/>
        <v>0.11851851851851852</v>
      </c>
      <c r="V698" s="15">
        <f t="shared" si="31"/>
        <v>7.1111111111111111E-2</v>
      </c>
      <c r="W698" s="15">
        <f t="shared" si="32"/>
        <v>1</v>
      </c>
    </row>
    <row r="699" spans="1:23" s="15" customFormat="1">
      <c r="A699" s="15" t="s">
        <v>670</v>
      </c>
      <c r="B699" s="15" t="s">
        <v>59</v>
      </c>
      <c r="C699" s="15" t="s">
        <v>2</v>
      </c>
      <c r="D699" s="15" t="s">
        <v>856</v>
      </c>
      <c r="E699" s="15">
        <v>4</v>
      </c>
      <c r="F699" s="15">
        <v>0</v>
      </c>
      <c r="G699" s="15">
        <v>2</v>
      </c>
      <c r="H699" s="15">
        <v>2</v>
      </c>
      <c r="I699" s="15">
        <v>0</v>
      </c>
      <c r="J699" s="15">
        <v>0</v>
      </c>
      <c r="K699" s="15">
        <v>0</v>
      </c>
      <c r="L699" s="15">
        <v>0</v>
      </c>
      <c r="M699" s="15">
        <v>0</v>
      </c>
      <c r="N699" s="15">
        <v>0</v>
      </c>
      <c r="O699" s="15">
        <v>0</v>
      </c>
      <c r="P699" s="15">
        <v>0</v>
      </c>
      <c r="Q699" s="15">
        <v>0.5</v>
      </c>
      <c r="R699" s="15">
        <v>0.5</v>
      </c>
      <c r="S699" s="15">
        <v>0.5</v>
      </c>
      <c r="T699" s="15">
        <v>2</v>
      </c>
      <c r="U699" s="15">
        <f t="shared" si="30"/>
        <v>0.11851851851851852</v>
      </c>
      <c r="V699" s="15">
        <f t="shared" si="31"/>
        <v>7.1111111111111111E-2</v>
      </c>
      <c r="W699" s="15">
        <f t="shared" si="32"/>
        <v>1</v>
      </c>
    </row>
    <row r="700" spans="1:23" s="15" customFormat="1">
      <c r="A700" s="15" t="s">
        <v>660</v>
      </c>
      <c r="B700" s="15" t="s">
        <v>986</v>
      </c>
      <c r="C700" s="15" t="s">
        <v>892</v>
      </c>
      <c r="D700" s="15" t="s">
        <v>856</v>
      </c>
      <c r="E700" s="15">
        <v>7</v>
      </c>
      <c r="F700" s="15">
        <v>2</v>
      </c>
      <c r="G700" s="15">
        <v>1</v>
      </c>
      <c r="H700" s="15">
        <v>1</v>
      </c>
      <c r="I700" s="15">
        <v>0</v>
      </c>
      <c r="J700" s="15">
        <v>0</v>
      </c>
      <c r="K700" s="15">
        <v>0</v>
      </c>
      <c r="L700" s="15">
        <v>0</v>
      </c>
      <c r="M700" s="15">
        <v>0</v>
      </c>
      <c r="N700" s="15">
        <v>2</v>
      </c>
      <c r="O700" s="15">
        <v>2</v>
      </c>
      <c r="P700" s="15">
        <v>1</v>
      </c>
      <c r="Q700" s="15">
        <v>0.1429</v>
      </c>
      <c r="R700" s="15">
        <v>0.1429</v>
      </c>
      <c r="S700" s="15">
        <v>0.1429</v>
      </c>
      <c r="T700" s="15">
        <v>2</v>
      </c>
      <c r="U700" s="15">
        <f t="shared" si="30"/>
        <v>0.11851851851851852</v>
      </c>
      <c r="V700" s="15">
        <f t="shared" si="31"/>
        <v>7.1111111111111111E-2</v>
      </c>
      <c r="W700" s="15">
        <f t="shared" si="32"/>
        <v>1</v>
      </c>
    </row>
    <row r="701" spans="1:23" s="15" customFormat="1">
      <c r="A701" s="15" t="s">
        <v>249</v>
      </c>
      <c r="B701" s="15" t="s">
        <v>1118</v>
      </c>
      <c r="C701" s="15" t="s">
        <v>891</v>
      </c>
      <c r="D701" s="15" t="s">
        <v>883</v>
      </c>
      <c r="E701" s="15">
        <v>15</v>
      </c>
      <c r="F701" s="15">
        <v>1</v>
      </c>
      <c r="G701" s="15">
        <v>3</v>
      </c>
      <c r="H701" s="15">
        <v>2</v>
      </c>
      <c r="I701" s="15">
        <v>1</v>
      </c>
      <c r="J701" s="15">
        <v>0</v>
      </c>
      <c r="K701" s="15">
        <v>0</v>
      </c>
      <c r="L701" s="15">
        <v>2</v>
      </c>
      <c r="M701" s="15">
        <v>0</v>
      </c>
      <c r="N701" s="15">
        <v>5</v>
      </c>
      <c r="O701" s="15">
        <v>0</v>
      </c>
      <c r="P701" s="15">
        <v>0</v>
      </c>
      <c r="Q701" s="15">
        <v>0.2</v>
      </c>
      <c r="R701" s="15">
        <v>0.2</v>
      </c>
      <c r="S701" s="15">
        <v>0.26669999999999999</v>
      </c>
      <c r="T701" s="15">
        <v>2</v>
      </c>
      <c r="U701" s="15">
        <f t="shared" si="30"/>
        <v>0.11851851851851852</v>
      </c>
      <c r="V701" s="15">
        <f t="shared" si="31"/>
        <v>7.1111111111111111E-2</v>
      </c>
      <c r="W701" s="15">
        <f t="shared" si="32"/>
        <v>1</v>
      </c>
    </row>
    <row r="702" spans="1:23" s="15" customFormat="1">
      <c r="A702" s="15" t="s">
        <v>62</v>
      </c>
      <c r="B702" s="15" t="s">
        <v>212</v>
      </c>
      <c r="C702" s="15" t="s">
        <v>1067</v>
      </c>
      <c r="D702" s="15" t="s">
        <v>881</v>
      </c>
      <c r="E702" s="15">
        <v>4</v>
      </c>
      <c r="F702" s="15">
        <v>2</v>
      </c>
      <c r="G702" s="15">
        <v>0</v>
      </c>
      <c r="H702" s="15">
        <v>0</v>
      </c>
      <c r="I702" s="15">
        <v>0</v>
      </c>
      <c r="J702" s="15">
        <v>0</v>
      </c>
      <c r="K702" s="15">
        <v>0</v>
      </c>
      <c r="L702" s="15">
        <v>0</v>
      </c>
      <c r="M702" s="15">
        <v>0</v>
      </c>
      <c r="N702" s="15">
        <v>0</v>
      </c>
      <c r="O702" s="15">
        <v>0</v>
      </c>
      <c r="P702" s="15">
        <v>0</v>
      </c>
      <c r="Q702" s="15">
        <v>0</v>
      </c>
      <c r="R702" s="15">
        <v>0</v>
      </c>
      <c r="S702" s="15">
        <v>0</v>
      </c>
      <c r="T702" s="15">
        <v>2</v>
      </c>
      <c r="U702" s="15">
        <f t="shared" si="30"/>
        <v>0.11851851851851852</v>
      </c>
      <c r="V702" s="15">
        <f t="shared" si="31"/>
        <v>7.1111111111111111E-2</v>
      </c>
      <c r="W702" s="15">
        <f t="shared" si="32"/>
        <v>1</v>
      </c>
    </row>
    <row r="703" spans="1:23" s="15" customFormat="1">
      <c r="A703" s="15" t="s">
        <v>54</v>
      </c>
      <c r="B703" s="15" t="s">
        <v>980</v>
      </c>
      <c r="C703" s="15" t="s">
        <v>888</v>
      </c>
      <c r="D703" s="15" t="s">
        <v>877</v>
      </c>
      <c r="E703" s="15">
        <v>8</v>
      </c>
      <c r="F703" s="15">
        <v>1</v>
      </c>
      <c r="G703" s="15">
        <v>1</v>
      </c>
      <c r="H703" s="15">
        <v>1</v>
      </c>
      <c r="I703" s="15">
        <v>0</v>
      </c>
      <c r="J703" s="15">
        <v>0</v>
      </c>
      <c r="K703" s="15">
        <v>0</v>
      </c>
      <c r="L703" s="15">
        <v>1</v>
      </c>
      <c r="M703" s="15">
        <v>0</v>
      </c>
      <c r="N703" s="15">
        <v>1</v>
      </c>
      <c r="O703" s="15">
        <v>0</v>
      </c>
      <c r="P703" s="15">
        <v>0</v>
      </c>
      <c r="Q703" s="15">
        <v>0.125</v>
      </c>
      <c r="R703" s="15">
        <v>0.125</v>
      </c>
      <c r="S703" s="15">
        <v>0.125</v>
      </c>
      <c r="T703" s="15">
        <v>2</v>
      </c>
      <c r="U703" s="15">
        <f t="shared" si="30"/>
        <v>0.11851851851851852</v>
      </c>
      <c r="V703" s="15">
        <f t="shared" si="31"/>
        <v>7.1111111111111111E-2</v>
      </c>
      <c r="W703" s="15">
        <f t="shared" si="32"/>
        <v>1</v>
      </c>
    </row>
    <row r="704" spans="1:23" s="15" customFormat="1">
      <c r="A704" s="15" t="s">
        <v>73</v>
      </c>
      <c r="B704" s="15" t="s">
        <v>179</v>
      </c>
      <c r="C704" s="15" t="s">
        <v>3</v>
      </c>
      <c r="D704" s="15" t="s">
        <v>885</v>
      </c>
      <c r="E704" s="15">
        <v>11</v>
      </c>
      <c r="F704" s="15">
        <v>0</v>
      </c>
      <c r="G704" s="15">
        <v>2</v>
      </c>
      <c r="H704" s="15">
        <v>1</v>
      </c>
      <c r="I704" s="15">
        <v>1</v>
      </c>
      <c r="J704" s="15">
        <v>0</v>
      </c>
      <c r="K704" s="15">
        <v>0</v>
      </c>
      <c r="L704" s="15">
        <v>0</v>
      </c>
      <c r="M704" s="15">
        <v>0</v>
      </c>
      <c r="N704" s="15">
        <v>1</v>
      </c>
      <c r="O704" s="15">
        <v>0</v>
      </c>
      <c r="P704" s="15">
        <v>0</v>
      </c>
      <c r="Q704" s="15">
        <v>0.18179999999999999</v>
      </c>
      <c r="R704" s="15">
        <v>0.18179999999999999</v>
      </c>
      <c r="S704" s="15">
        <v>0.2727</v>
      </c>
      <c r="T704" s="15">
        <v>2</v>
      </c>
      <c r="U704" s="15">
        <f t="shared" si="30"/>
        <v>0.11851851851851852</v>
      </c>
      <c r="V704" s="15">
        <f t="shared" si="31"/>
        <v>7.1111111111111111E-2</v>
      </c>
      <c r="W704" s="15">
        <f t="shared" si="32"/>
        <v>1</v>
      </c>
    </row>
    <row r="705" spans="1:23" s="15" customFormat="1">
      <c r="A705" s="15" t="s">
        <v>729</v>
      </c>
      <c r="B705" s="15" t="s">
        <v>1216</v>
      </c>
      <c r="C705" s="15" t="s">
        <v>3</v>
      </c>
      <c r="D705" s="15" t="s">
        <v>1068</v>
      </c>
      <c r="E705" s="15">
        <v>19</v>
      </c>
      <c r="F705" s="15">
        <v>1</v>
      </c>
      <c r="G705" s="15">
        <v>4</v>
      </c>
      <c r="H705" s="15">
        <v>4</v>
      </c>
      <c r="I705" s="15">
        <v>0</v>
      </c>
      <c r="J705" s="15">
        <v>0</v>
      </c>
      <c r="K705" s="15">
        <v>0</v>
      </c>
      <c r="L705" s="15">
        <v>1</v>
      </c>
      <c r="M705" s="15">
        <v>0</v>
      </c>
      <c r="N705" s="15">
        <v>4</v>
      </c>
      <c r="O705" s="15">
        <v>0</v>
      </c>
      <c r="P705" s="15">
        <v>0</v>
      </c>
      <c r="Q705" s="15">
        <v>0.21049999999999999</v>
      </c>
      <c r="R705" s="15">
        <v>0.21049999999999999</v>
      </c>
      <c r="S705" s="15">
        <v>0.21049999999999999</v>
      </c>
      <c r="T705" s="15">
        <v>2</v>
      </c>
      <c r="U705" s="15">
        <f t="shared" si="30"/>
        <v>0.11851851851851852</v>
      </c>
      <c r="V705" s="15">
        <f t="shared" si="31"/>
        <v>7.1111111111111111E-2</v>
      </c>
      <c r="W705" s="15">
        <f t="shared" si="32"/>
        <v>1</v>
      </c>
    </row>
    <row r="706" spans="1:23" s="15" customFormat="1">
      <c r="A706" s="15" t="s">
        <v>151</v>
      </c>
      <c r="B706" s="15" t="s">
        <v>150</v>
      </c>
      <c r="C706" s="15" t="s">
        <v>889</v>
      </c>
      <c r="D706" s="15" t="s">
        <v>867</v>
      </c>
      <c r="E706" s="15">
        <v>30</v>
      </c>
      <c r="F706" s="15">
        <v>3</v>
      </c>
      <c r="G706" s="15">
        <v>4</v>
      </c>
      <c r="H706" s="15">
        <v>3</v>
      </c>
      <c r="I706" s="15">
        <v>1</v>
      </c>
      <c r="J706" s="15">
        <v>0</v>
      </c>
      <c r="K706" s="15">
        <v>0</v>
      </c>
      <c r="L706" s="15">
        <v>1</v>
      </c>
      <c r="M706" s="15">
        <v>2</v>
      </c>
      <c r="N706" s="15">
        <v>9</v>
      </c>
      <c r="O706" s="15">
        <v>0</v>
      </c>
      <c r="P706" s="15">
        <v>0</v>
      </c>
      <c r="Q706" s="15">
        <v>0.1333</v>
      </c>
      <c r="R706" s="15">
        <v>0.1875</v>
      </c>
      <c r="S706" s="15">
        <v>0.16669999999999999</v>
      </c>
      <c r="T706" s="15">
        <v>2</v>
      </c>
      <c r="U706" s="15">
        <f t="shared" si="30"/>
        <v>0.11851851851851852</v>
      </c>
      <c r="V706" s="15">
        <f t="shared" si="31"/>
        <v>7.1111111111111111E-2</v>
      </c>
      <c r="W706" s="15">
        <f t="shared" si="32"/>
        <v>1</v>
      </c>
    </row>
    <row r="707" spans="1:23" s="15" customFormat="1">
      <c r="A707" s="15" t="s">
        <v>401</v>
      </c>
      <c r="B707" s="15" t="s">
        <v>539</v>
      </c>
      <c r="C707" s="15" t="s">
        <v>862</v>
      </c>
      <c r="D707" s="15" t="s">
        <v>877</v>
      </c>
      <c r="E707" s="15">
        <v>10</v>
      </c>
      <c r="F707" s="15">
        <v>1</v>
      </c>
      <c r="G707" s="15">
        <v>2</v>
      </c>
      <c r="H707" s="15">
        <v>1</v>
      </c>
      <c r="I707" s="15">
        <v>1</v>
      </c>
      <c r="J707" s="15">
        <v>0</v>
      </c>
      <c r="K707" s="15">
        <v>0</v>
      </c>
      <c r="L707" s="15">
        <v>1</v>
      </c>
      <c r="M707" s="15">
        <v>1</v>
      </c>
      <c r="N707" s="15">
        <v>4</v>
      </c>
      <c r="O707" s="15">
        <v>0</v>
      </c>
      <c r="P707" s="15">
        <v>0</v>
      </c>
      <c r="Q707" s="15">
        <v>0.2</v>
      </c>
      <c r="R707" s="15">
        <v>0.2727</v>
      </c>
      <c r="S707" s="15">
        <v>0.3</v>
      </c>
      <c r="T707" s="15">
        <v>2</v>
      </c>
      <c r="U707" s="15">
        <f t="shared" ref="U707:U730" si="33">T707/16.875</f>
        <v>0.11851851851851852</v>
      </c>
      <c r="V707" s="15">
        <f t="shared" ref="V707:V730" si="34">IF(T707 &gt;= 500,U707*1.1,IF(T707 &gt; 400,U707,IF(T707&gt;300,U707*0.9,IF(T707&gt;200,U707*0.8,IF(T707&gt;100,U707*0.7,U707*0.6)))))</f>
        <v>7.1111111111111111E-2</v>
      </c>
      <c r="W707" s="15">
        <f t="shared" ref="W707:W730" si="35">IF(V707 &lt; 1.5,1,V707)</f>
        <v>1</v>
      </c>
    </row>
    <row r="708" spans="1:23" s="15" customFormat="1">
      <c r="A708" s="15" t="s">
        <v>54</v>
      </c>
      <c r="B708" s="15" t="s">
        <v>786</v>
      </c>
      <c r="C708" s="15" t="s">
        <v>1</v>
      </c>
      <c r="D708" s="15" t="s">
        <v>881</v>
      </c>
      <c r="E708" s="15">
        <v>9</v>
      </c>
      <c r="F708" s="15">
        <v>0</v>
      </c>
      <c r="G708" s="15">
        <v>1</v>
      </c>
      <c r="H708" s="15">
        <v>0</v>
      </c>
      <c r="I708" s="15">
        <v>1</v>
      </c>
      <c r="J708" s="15">
        <v>0</v>
      </c>
      <c r="K708" s="15">
        <v>0</v>
      </c>
      <c r="L708" s="15">
        <v>0</v>
      </c>
      <c r="M708" s="15">
        <v>1</v>
      </c>
      <c r="N708" s="15">
        <v>1</v>
      </c>
      <c r="O708" s="15">
        <v>0</v>
      </c>
      <c r="P708" s="15">
        <v>0</v>
      </c>
      <c r="Q708" s="15">
        <v>0.1111</v>
      </c>
      <c r="R708" s="15">
        <v>0.2</v>
      </c>
      <c r="S708" s="15">
        <v>0.22220000000000001</v>
      </c>
      <c r="T708" s="15">
        <v>2</v>
      </c>
      <c r="U708" s="15">
        <f t="shared" si="33"/>
        <v>0.11851851851851852</v>
      </c>
      <c r="V708" s="15">
        <f t="shared" si="34"/>
        <v>7.1111111111111111E-2</v>
      </c>
      <c r="W708" s="15">
        <f t="shared" si="35"/>
        <v>1</v>
      </c>
    </row>
    <row r="709" spans="1:23" s="15" customFormat="1">
      <c r="A709" s="15" t="s">
        <v>232</v>
      </c>
      <c r="B709" s="15" t="s">
        <v>125</v>
      </c>
      <c r="C709" s="15" t="s">
        <v>892</v>
      </c>
      <c r="D709" s="15" t="s">
        <v>870</v>
      </c>
      <c r="E709" s="15">
        <v>1</v>
      </c>
      <c r="F709" s="15">
        <v>1</v>
      </c>
      <c r="G709" s="15">
        <v>0</v>
      </c>
      <c r="H709" s="15">
        <v>0</v>
      </c>
      <c r="I709" s="15">
        <v>0</v>
      </c>
      <c r="J709" s="15">
        <v>0</v>
      </c>
      <c r="K709" s="15">
        <v>0</v>
      </c>
      <c r="L709" s="15">
        <v>0</v>
      </c>
      <c r="M709" s="15">
        <v>0</v>
      </c>
      <c r="N709" s="15">
        <v>0</v>
      </c>
      <c r="O709" s="15">
        <v>0</v>
      </c>
      <c r="P709" s="15">
        <v>0</v>
      </c>
      <c r="Q709" s="15">
        <v>0</v>
      </c>
      <c r="R709" s="15">
        <v>0</v>
      </c>
      <c r="S709" s="15">
        <v>0</v>
      </c>
      <c r="T709" s="15">
        <v>1</v>
      </c>
      <c r="U709" s="15">
        <f t="shared" si="33"/>
        <v>5.9259259259259262E-2</v>
      </c>
      <c r="V709" s="15">
        <f t="shared" si="34"/>
        <v>3.5555555555555556E-2</v>
      </c>
      <c r="W709" s="15">
        <f t="shared" si="35"/>
        <v>1</v>
      </c>
    </row>
    <row r="710" spans="1:23" s="15" customFormat="1">
      <c r="A710" s="15" t="s">
        <v>1441</v>
      </c>
      <c r="B710" s="15" t="s">
        <v>1440</v>
      </c>
      <c r="C710" s="15" t="s">
        <v>894</v>
      </c>
      <c r="D710" s="15" t="s">
        <v>878</v>
      </c>
      <c r="E710" s="15">
        <v>9</v>
      </c>
      <c r="F710" s="15">
        <v>0</v>
      </c>
      <c r="G710" s="15">
        <v>2</v>
      </c>
      <c r="H710" s="15">
        <v>2</v>
      </c>
      <c r="I710" s="15">
        <v>0</v>
      </c>
      <c r="J710" s="15">
        <v>0</v>
      </c>
      <c r="K710" s="15">
        <v>0</v>
      </c>
      <c r="L710" s="15">
        <v>1</v>
      </c>
      <c r="M710" s="15">
        <v>0</v>
      </c>
      <c r="N710" s="15">
        <v>2</v>
      </c>
      <c r="O710" s="15">
        <v>0</v>
      </c>
      <c r="P710" s="15">
        <v>0</v>
      </c>
      <c r="Q710" s="15">
        <v>0.22220000000000001</v>
      </c>
      <c r="R710" s="15">
        <v>0.22220000000000001</v>
      </c>
      <c r="S710" s="15">
        <v>0.22220000000000001</v>
      </c>
      <c r="T710" s="15">
        <v>1</v>
      </c>
      <c r="U710" s="15">
        <f t="shared" si="33"/>
        <v>5.9259259259259262E-2</v>
      </c>
      <c r="V710" s="15">
        <f t="shared" si="34"/>
        <v>3.5555555555555556E-2</v>
      </c>
      <c r="W710" s="15">
        <f t="shared" si="35"/>
        <v>1</v>
      </c>
    </row>
    <row r="711" spans="1:23" s="15" customFormat="1">
      <c r="A711" s="15" t="s">
        <v>789</v>
      </c>
      <c r="B711" s="15" t="s">
        <v>1424</v>
      </c>
      <c r="C711" s="15" t="s">
        <v>862</v>
      </c>
      <c r="D711" s="15" t="s">
        <v>871</v>
      </c>
      <c r="E711" s="15">
        <v>6</v>
      </c>
      <c r="F711" s="15">
        <v>0</v>
      </c>
      <c r="G711" s="15">
        <v>1</v>
      </c>
      <c r="H711" s="15">
        <v>1</v>
      </c>
      <c r="I711" s="15">
        <v>0</v>
      </c>
      <c r="J711" s="15">
        <v>0</v>
      </c>
      <c r="K711" s="15">
        <v>0</v>
      </c>
      <c r="L711" s="15">
        <v>1</v>
      </c>
      <c r="M711" s="15">
        <v>0</v>
      </c>
      <c r="N711" s="15">
        <v>1</v>
      </c>
      <c r="O711" s="15">
        <v>0</v>
      </c>
      <c r="P711" s="15">
        <v>0</v>
      </c>
      <c r="Q711" s="15">
        <v>0.16669999999999999</v>
      </c>
      <c r="R711" s="15">
        <v>0.16669999999999999</v>
      </c>
      <c r="S711" s="15">
        <v>0.16669999999999999</v>
      </c>
      <c r="T711" s="15">
        <v>1</v>
      </c>
      <c r="U711" s="15">
        <f t="shared" si="33"/>
        <v>5.9259259259259262E-2</v>
      </c>
      <c r="V711" s="15">
        <f t="shared" si="34"/>
        <v>3.5555555555555556E-2</v>
      </c>
      <c r="W711" s="15">
        <f t="shared" si="35"/>
        <v>1</v>
      </c>
    </row>
    <row r="712" spans="1:23" s="15" customFormat="1">
      <c r="A712" s="15" t="s">
        <v>521</v>
      </c>
      <c r="B712" s="15" t="s">
        <v>520</v>
      </c>
      <c r="C712" s="15" t="s">
        <v>862</v>
      </c>
      <c r="D712" s="15" t="s">
        <v>873</v>
      </c>
      <c r="E712" s="15">
        <v>12</v>
      </c>
      <c r="F712" s="15">
        <v>1</v>
      </c>
      <c r="G712" s="15">
        <v>2</v>
      </c>
      <c r="H712" s="15">
        <v>1</v>
      </c>
      <c r="I712" s="15">
        <v>1</v>
      </c>
      <c r="J712" s="15">
        <v>0</v>
      </c>
      <c r="K712" s="15">
        <v>0</v>
      </c>
      <c r="L712" s="15">
        <v>1</v>
      </c>
      <c r="M712" s="15">
        <v>0</v>
      </c>
      <c r="N712" s="15">
        <v>4</v>
      </c>
      <c r="O712" s="15">
        <v>0</v>
      </c>
      <c r="P712" s="15">
        <v>0</v>
      </c>
      <c r="Q712" s="15">
        <v>0.16669999999999999</v>
      </c>
      <c r="R712" s="15">
        <v>0.16669999999999999</v>
      </c>
      <c r="S712" s="15">
        <v>0.25</v>
      </c>
      <c r="T712" s="15">
        <v>1</v>
      </c>
      <c r="U712" s="15">
        <f t="shared" si="33"/>
        <v>5.9259259259259262E-2</v>
      </c>
      <c r="V712" s="15">
        <f t="shared" si="34"/>
        <v>3.5555555555555556E-2</v>
      </c>
      <c r="W712" s="15">
        <f t="shared" si="35"/>
        <v>1</v>
      </c>
    </row>
    <row r="713" spans="1:23" s="15" customFormat="1">
      <c r="A713" s="15" t="s">
        <v>73</v>
      </c>
      <c r="B713" s="15" t="s">
        <v>1425</v>
      </c>
      <c r="C713" s="15" t="s">
        <v>1</v>
      </c>
      <c r="D713" s="15" t="s">
        <v>860</v>
      </c>
      <c r="E713" s="15">
        <v>13</v>
      </c>
      <c r="F713" s="15">
        <v>1</v>
      </c>
      <c r="G713" s="15">
        <v>2</v>
      </c>
      <c r="H713" s="15">
        <v>2</v>
      </c>
      <c r="I713" s="15">
        <v>0</v>
      </c>
      <c r="J713" s="15">
        <v>0</v>
      </c>
      <c r="K713" s="15">
        <v>0</v>
      </c>
      <c r="L713" s="15">
        <v>1</v>
      </c>
      <c r="M713" s="15">
        <v>0</v>
      </c>
      <c r="N713" s="15">
        <v>3</v>
      </c>
      <c r="O713" s="15">
        <v>0</v>
      </c>
      <c r="P713" s="15">
        <v>0</v>
      </c>
      <c r="Q713" s="15">
        <v>0.15379999999999999</v>
      </c>
      <c r="R713" s="15">
        <v>0.15379999999999999</v>
      </c>
      <c r="S713" s="15">
        <v>0.15379999999999999</v>
      </c>
      <c r="T713" s="15">
        <v>1</v>
      </c>
      <c r="U713" s="15">
        <f t="shared" si="33"/>
        <v>5.9259259259259262E-2</v>
      </c>
      <c r="V713" s="15">
        <f t="shared" si="34"/>
        <v>3.5555555555555556E-2</v>
      </c>
      <c r="W713" s="15">
        <f t="shared" si="35"/>
        <v>1</v>
      </c>
    </row>
    <row r="714" spans="1:23" s="15" customFormat="1">
      <c r="A714" s="15" t="s">
        <v>1205</v>
      </c>
      <c r="B714" s="15" t="s">
        <v>1114</v>
      </c>
      <c r="C714" s="15" t="s">
        <v>2</v>
      </c>
      <c r="D714" s="15" t="s">
        <v>882</v>
      </c>
      <c r="E714" s="15">
        <v>15</v>
      </c>
      <c r="F714" s="15">
        <v>1</v>
      </c>
      <c r="G714" s="15">
        <v>2</v>
      </c>
      <c r="H714" s="15">
        <v>2</v>
      </c>
      <c r="I714" s="15">
        <v>0</v>
      </c>
      <c r="J714" s="15">
        <v>0</v>
      </c>
      <c r="K714" s="15">
        <v>0</v>
      </c>
      <c r="L714" s="15">
        <v>2</v>
      </c>
      <c r="M714" s="15">
        <v>0</v>
      </c>
      <c r="N714" s="15">
        <v>4</v>
      </c>
      <c r="O714" s="15">
        <v>0</v>
      </c>
      <c r="P714" s="15">
        <v>0</v>
      </c>
      <c r="Q714" s="15">
        <v>0.1333</v>
      </c>
      <c r="R714" s="15">
        <v>0.1333</v>
      </c>
      <c r="S714" s="15">
        <v>0.1333</v>
      </c>
      <c r="T714" s="15">
        <v>1</v>
      </c>
      <c r="U714" s="15">
        <f t="shared" si="33"/>
        <v>5.9259259259259262E-2</v>
      </c>
      <c r="V714" s="15">
        <f t="shared" si="34"/>
        <v>3.5555555555555556E-2</v>
      </c>
      <c r="W714" s="15">
        <f t="shared" si="35"/>
        <v>1</v>
      </c>
    </row>
    <row r="715" spans="1:23" s="15" customFormat="1">
      <c r="A715" s="15" t="s">
        <v>578</v>
      </c>
      <c r="B715" s="15" t="s">
        <v>1483</v>
      </c>
      <c r="C715" s="15" t="s">
        <v>888</v>
      </c>
      <c r="D715" s="15" t="s">
        <v>861</v>
      </c>
      <c r="E715" s="15">
        <v>16</v>
      </c>
      <c r="F715" s="15">
        <v>3</v>
      </c>
      <c r="G715" s="15">
        <v>3</v>
      </c>
      <c r="H715" s="15">
        <v>3</v>
      </c>
      <c r="I715" s="15">
        <v>0</v>
      </c>
      <c r="J715" s="15">
        <v>0</v>
      </c>
      <c r="K715" s="15">
        <v>0</v>
      </c>
      <c r="L715" s="15">
        <v>1</v>
      </c>
      <c r="M715" s="15">
        <v>0</v>
      </c>
      <c r="N715" s="15">
        <v>8</v>
      </c>
      <c r="O715" s="15">
        <v>2</v>
      </c>
      <c r="P715" s="15">
        <v>0</v>
      </c>
      <c r="Q715" s="15">
        <v>0.1875</v>
      </c>
      <c r="R715" s="15">
        <v>0.1875</v>
      </c>
      <c r="S715" s="15">
        <v>0.1875</v>
      </c>
      <c r="T715" s="15">
        <v>1</v>
      </c>
      <c r="U715" s="15">
        <f t="shared" si="33"/>
        <v>5.9259259259259262E-2</v>
      </c>
      <c r="V715" s="15">
        <f t="shared" si="34"/>
        <v>3.5555555555555556E-2</v>
      </c>
      <c r="W715" s="15">
        <f t="shared" si="35"/>
        <v>1</v>
      </c>
    </row>
    <row r="716" spans="1:23" s="15" customFormat="1">
      <c r="A716" s="15" t="s">
        <v>1257</v>
      </c>
      <c r="B716" s="15" t="s">
        <v>1496</v>
      </c>
      <c r="C716" s="15" t="s">
        <v>888</v>
      </c>
      <c r="D716" s="15" t="s">
        <v>860</v>
      </c>
      <c r="E716" s="15">
        <v>21</v>
      </c>
      <c r="F716" s="15">
        <v>2</v>
      </c>
      <c r="G716" s="15">
        <v>1</v>
      </c>
      <c r="H716" s="15">
        <v>0</v>
      </c>
      <c r="I716" s="15">
        <v>1</v>
      </c>
      <c r="J716" s="15">
        <v>0</v>
      </c>
      <c r="K716" s="15">
        <v>0</v>
      </c>
      <c r="L716" s="15">
        <v>3</v>
      </c>
      <c r="M716" s="15">
        <v>2</v>
      </c>
      <c r="N716" s="15">
        <v>8</v>
      </c>
      <c r="O716" s="15">
        <v>0</v>
      </c>
      <c r="P716" s="15">
        <v>0</v>
      </c>
      <c r="Q716" s="15">
        <v>4.7600000000000003E-2</v>
      </c>
      <c r="R716" s="15">
        <v>0.13039999999999999</v>
      </c>
      <c r="S716" s="15">
        <v>9.5200000000000007E-2</v>
      </c>
      <c r="T716" s="15">
        <v>1</v>
      </c>
      <c r="U716" s="15">
        <f t="shared" si="33"/>
        <v>5.9259259259259262E-2</v>
      </c>
      <c r="V716" s="15">
        <f t="shared" si="34"/>
        <v>3.5555555555555556E-2</v>
      </c>
      <c r="W716" s="15">
        <f t="shared" si="35"/>
        <v>1</v>
      </c>
    </row>
    <row r="717" spans="1:23" s="15" customFormat="1">
      <c r="A717" s="15" t="s">
        <v>321</v>
      </c>
      <c r="B717" s="15" t="s">
        <v>351</v>
      </c>
      <c r="C717" s="15" t="s">
        <v>888</v>
      </c>
      <c r="D717" s="15" t="s">
        <v>856</v>
      </c>
      <c r="E717" s="15">
        <v>6</v>
      </c>
      <c r="F717" s="15">
        <v>0</v>
      </c>
      <c r="G717" s="15">
        <v>1</v>
      </c>
      <c r="H717" s="15">
        <v>1</v>
      </c>
      <c r="I717" s="15">
        <v>0</v>
      </c>
      <c r="J717" s="15">
        <v>0</v>
      </c>
      <c r="K717" s="15">
        <v>0</v>
      </c>
      <c r="L717" s="15">
        <v>0</v>
      </c>
      <c r="M717" s="15">
        <v>1</v>
      </c>
      <c r="N717" s="15">
        <v>1</v>
      </c>
      <c r="O717" s="15">
        <v>0</v>
      </c>
      <c r="P717" s="15">
        <v>0</v>
      </c>
      <c r="Q717" s="15">
        <v>0.16669999999999999</v>
      </c>
      <c r="R717" s="15">
        <v>0.28570000000000001</v>
      </c>
      <c r="S717" s="15">
        <v>0.16669999999999999</v>
      </c>
      <c r="T717" s="15">
        <v>1</v>
      </c>
      <c r="U717" s="15">
        <f t="shared" si="33"/>
        <v>5.9259259259259262E-2</v>
      </c>
      <c r="V717" s="15">
        <f t="shared" si="34"/>
        <v>3.5555555555555556E-2</v>
      </c>
      <c r="W717" s="15">
        <f t="shared" si="35"/>
        <v>1</v>
      </c>
    </row>
    <row r="718" spans="1:23" s="15" customFormat="1">
      <c r="A718" s="15" t="s">
        <v>373</v>
      </c>
      <c r="B718" s="15" t="s">
        <v>1501</v>
      </c>
      <c r="C718" s="15" t="s">
        <v>1</v>
      </c>
      <c r="D718" s="15" t="s">
        <v>866</v>
      </c>
      <c r="E718" s="15">
        <v>15</v>
      </c>
      <c r="F718" s="15">
        <v>0</v>
      </c>
      <c r="G718" s="15">
        <v>3</v>
      </c>
      <c r="H718" s="15">
        <v>2</v>
      </c>
      <c r="I718" s="15">
        <v>1</v>
      </c>
      <c r="J718" s="15">
        <v>0</v>
      </c>
      <c r="K718" s="15">
        <v>0</v>
      </c>
      <c r="L718" s="15">
        <v>2</v>
      </c>
      <c r="M718" s="15">
        <v>2</v>
      </c>
      <c r="N718" s="15">
        <v>7</v>
      </c>
      <c r="O718" s="15">
        <v>0</v>
      </c>
      <c r="P718" s="15">
        <v>0</v>
      </c>
      <c r="Q718" s="15">
        <v>0.2</v>
      </c>
      <c r="R718" s="15">
        <v>0.29409999999999997</v>
      </c>
      <c r="S718" s="15">
        <v>0.26669999999999999</v>
      </c>
      <c r="T718" s="15">
        <v>1</v>
      </c>
      <c r="U718" s="15">
        <f t="shared" si="33"/>
        <v>5.9259259259259262E-2</v>
      </c>
      <c r="V718" s="15">
        <f t="shared" si="34"/>
        <v>3.5555555555555556E-2</v>
      </c>
      <c r="W718" s="15">
        <f t="shared" si="35"/>
        <v>1</v>
      </c>
    </row>
    <row r="719" spans="1:23" s="15" customFormat="1">
      <c r="A719" s="15" t="s">
        <v>76</v>
      </c>
      <c r="B719" s="15" t="s">
        <v>436</v>
      </c>
      <c r="C719" s="15" t="s">
        <v>2</v>
      </c>
      <c r="D719" s="15" t="s">
        <v>864</v>
      </c>
      <c r="E719" s="15">
        <v>8</v>
      </c>
      <c r="F719" s="15">
        <v>0</v>
      </c>
      <c r="G719" s="15">
        <v>1</v>
      </c>
      <c r="H719" s="15">
        <v>1</v>
      </c>
      <c r="I719" s="15">
        <v>0</v>
      </c>
      <c r="J719" s="15">
        <v>0</v>
      </c>
      <c r="K719" s="15">
        <v>0</v>
      </c>
      <c r="L719" s="15">
        <v>1</v>
      </c>
      <c r="M719" s="15">
        <v>1</v>
      </c>
      <c r="N719" s="15">
        <v>2</v>
      </c>
      <c r="O719" s="15">
        <v>0</v>
      </c>
      <c r="P719" s="15">
        <v>0</v>
      </c>
      <c r="Q719" s="15">
        <v>0.125</v>
      </c>
      <c r="R719" s="15">
        <v>0.22220000000000001</v>
      </c>
      <c r="S719" s="15">
        <v>0.125</v>
      </c>
      <c r="T719" s="15">
        <v>1</v>
      </c>
      <c r="U719" s="15">
        <f t="shared" si="33"/>
        <v>5.9259259259259262E-2</v>
      </c>
      <c r="V719" s="15">
        <f t="shared" si="34"/>
        <v>3.5555555555555556E-2</v>
      </c>
      <c r="W719" s="15">
        <f t="shared" si="35"/>
        <v>1</v>
      </c>
    </row>
    <row r="720" spans="1:23" s="15" customFormat="1">
      <c r="A720" s="15" t="s">
        <v>612</v>
      </c>
      <c r="B720" s="15" t="s">
        <v>1310</v>
      </c>
      <c r="C720" s="15" t="s">
        <v>888</v>
      </c>
      <c r="D720" s="15" t="s">
        <v>864</v>
      </c>
      <c r="E720" s="15">
        <v>13</v>
      </c>
      <c r="F720" s="15">
        <v>1</v>
      </c>
      <c r="G720" s="15">
        <v>2</v>
      </c>
      <c r="H720" s="15">
        <v>2</v>
      </c>
      <c r="I720" s="15">
        <v>0</v>
      </c>
      <c r="J720" s="15">
        <v>0</v>
      </c>
      <c r="K720" s="15">
        <v>0</v>
      </c>
      <c r="L720" s="15">
        <v>1</v>
      </c>
      <c r="M720" s="15">
        <v>0</v>
      </c>
      <c r="N720" s="15">
        <v>3</v>
      </c>
      <c r="O720" s="15">
        <v>0</v>
      </c>
      <c r="P720" s="15">
        <v>0</v>
      </c>
      <c r="Q720" s="15">
        <v>0.15379999999999999</v>
      </c>
      <c r="R720" s="15">
        <v>0.15379999999999999</v>
      </c>
      <c r="S720" s="15">
        <v>0.15379999999999999</v>
      </c>
      <c r="T720" s="15">
        <v>1</v>
      </c>
      <c r="U720" s="15">
        <f t="shared" si="33"/>
        <v>5.9259259259259262E-2</v>
      </c>
      <c r="V720" s="15">
        <f t="shared" si="34"/>
        <v>3.5555555555555556E-2</v>
      </c>
      <c r="W720" s="15">
        <f t="shared" si="35"/>
        <v>1</v>
      </c>
    </row>
    <row r="721" spans="1:23" s="15" customFormat="1">
      <c r="A721" s="15" t="s">
        <v>459</v>
      </c>
      <c r="B721" s="15" t="s">
        <v>1252</v>
      </c>
      <c r="C721" s="15" t="s">
        <v>862</v>
      </c>
      <c r="D721" s="15" t="s">
        <v>877</v>
      </c>
      <c r="E721" s="15">
        <v>5</v>
      </c>
      <c r="F721" s="15">
        <v>1</v>
      </c>
      <c r="G721" s="15">
        <v>1</v>
      </c>
      <c r="H721" s="15">
        <v>1</v>
      </c>
      <c r="I721" s="15">
        <v>0</v>
      </c>
      <c r="J721" s="15">
        <v>0</v>
      </c>
      <c r="K721" s="15">
        <v>0</v>
      </c>
      <c r="L721" s="15">
        <v>0</v>
      </c>
      <c r="M721" s="15">
        <v>0</v>
      </c>
      <c r="N721" s="15">
        <v>1</v>
      </c>
      <c r="O721" s="15">
        <v>0</v>
      </c>
      <c r="P721" s="15">
        <v>0</v>
      </c>
      <c r="Q721" s="15">
        <v>0.2</v>
      </c>
      <c r="R721" s="15">
        <v>0.2</v>
      </c>
      <c r="S721" s="15">
        <v>0.2</v>
      </c>
      <c r="T721" s="15">
        <v>1</v>
      </c>
      <c r="U721" s="15">
        <f t="shared" si="33"/>
        <v>5.9259259259259262E-2</v>
      </c>
      <c r="V721" s="15">
        <f t="shared" si="34"/>
        <v>3.5555555555555556E-2</v>
      </c>
      <c r="W721" s="15">
        <f t="shared" si="35"/>
        <v>1</v>
      </c>
    </row>
    <row r="722" spans="1:23" s="15" customFormat="1">
      <c r="A722" s="15" t="s">
        <v>1939</v>
      </c>
      <c r="B722" s="15" t="s">
        <v>436</v>
      </c>
      <c r="C722" s="15" t="s">
        <v>3</v>
      </c>
      <c r="D722" s="15" t="s">
        <v>869</v>
      </c>
      <c r="E722" s="15">
        <v>12</v>
      </c>
      <c r="F722" s="15">
        <v>2</v>
      </c>
      <c r="G722" s="15">
        <v>2</v>
      </c>
      <c r="H722" s="15">
        <v>2</v>
      </c>
      <c r="I722" s="15">
        <v>0</v>
      </c>
      <c r="J722" s="15">
        <v>0</v>
      </c>
      <c r="K722" s="15">
        <v>0</v>
      </c>
      <c r="L722" s="15">
        <v>1</v>
      </c>
      <c r="M722" s="15">
        <v>1</v>
      </c>
      <c r="N722" s="15">
        <v>5</v>
      </c>
      <c r="O722" s="15">
        <v>0</v>
      </c>
      <c r="P722" s="15">
        <v>0</v>
      </c>
      <c r="Q722" s="15">
        <v>0.16669999999999999</v>
      </c>
      <c r="R722" s="15">
        <v>0.23080000000000001</v>
      </c>
      <c r="S722" s="15">
        <v>0.16669999999999999</v>
      </c>
      <c r="T722" s="15">
        <v>1</v>
      </c>
      <c r="U722" s="15">
        <f t="shared" si="33"/>
        <v>5.9259259259259262E-2</v>
      </c>
      <c r="V722" s="15">
        <f t="shared" si="34"/>
        <v>3.5555555555555556E-2</v>
      </c>
      <c r="W722" s="15">
        <f t="shared" si="35"/>
        <v>1</v>
      </c>
    </row>
    <row r="723" spans="1:23" s="15" customFormat="1">
      <c r="A723" s="15" t="s">
        <v>209</v>
      </c>
      <c r="B723" s="15" t="s">
        <v>1558</v>
      </c>
      <c r="C723" s="15" t="s">
        <v>889</v>
      </c>
      <c r="D723" s="15" t="s">
        <v>860</v>
      </c>
      <c r="E723" s="15">
        <v>10</v>
      </c>
      <c r="F723" s="15">
        <v>0</v>
      </c>
      <c r="G723" s="15">
        <v>1</v>
      </c>
      <c r="H723" s="15">
        <v>1</v>
      </c>
      <c r="I723" s="15">
        <v>0</v>
      </c>
      <c r="J723" s="15">
        <v>0</v>
      </c>
      <c r="K723" s="15">
        <v>0</v>
      </c>
      <c r="L723" s="15">
        <v>0</v>
      </c>
      <c r="M723" s="15">
        <v>0</v>
      </c>
      <c r="N723" s="15">
        <v>0</v>
      </c>
      <c r="O723" s="15">
        <v>0</v>
      </c>
      <c r="P723" s="15">
        <v>0</v>
      </c>
      <c r="Q723" s="15">
        <v>0.1</v>
      </c>
      <c r="R723" s="15">
        <v>0.1</v>
      </c>
      <c r="S723" s="15">
        <v>0.1</v>
      </c>
      <c r="T723" s="15">
        <v>1</v>
      </c>
      <c r="U723" s="15">
        <f t="shared" si="33"/>
        <v>5.9259259259259262E-2</v>
      </c>
      <c r="V723" s="15">
        <f t="shared" si="34"/>
        <v>3.5555555555555556E-2</v>
      </c>
      <c r="W723" s="15">
        <f t="shared" si="35"/>
        <v>1</v>
      </c>
    </row>
    <row r="724" spans="1:23" s="15" customFormat="1">
      <c r="A724" s="15" t="s">
        <v>228</v>
      </c>
      <c r="B724" s="15" t="s">
        <v>324</v>
      </c>
      <c r="C724" s="15" t="s">
        <v>862</v>
      </c>
      <c r="D724" s="15" t="s">
        <v>873</v>
      </c>
      <c r="E724" s="15">
        <v>11</v>
      </c>
      <c r="F724" s="15">
        <v>0</v>
      </c>
      <c r="G724" s="15">
        <v>2</v>
      </c>
      <c r="H724" s="15">
        <v>2</v>
      </c>
      <c r="I724" s="15">
        <v>0</v>
      </c>
      <c r="J724" s="15">
        <v>0</v>
      </c>
      <c r="K724" s="15">
        <v>0</v>
      </c>
      <c r="L724" s="15">
        <v>1</v>
      </c>
      <c r="M724" s="15">
        <v>2</v>
      </c>
      <c r="N724" s="15">
        <v>4</v>
      </c>
      <c r="O724" s="15">
        <v>0</v>
      </c>
      <c r="P724" s="15">
        <v>0</v>
      </c>
      <c r="Q724" s="15">
        <v>0.18179999999999999</v>
      </c>
      <c r="R724" s="15">
        <v>0.30769999999999997</v>
      </c>
      <c r="S724" s="15">
        <v>0.18179999999999999</v>
      </c>
      <c r="T724" s="15">
        <v>1</v>
      </c>
      <c r="U724" s="15">
        <f t="shared" si="33"/>
        <v>5.9259259259259262E-2</v>
      </c>
      <c r="V724" s="15">
        <f t="shared" si="34"/>
        <v>3.5555555555555556E-2</v>
      </c>
      <c r="W724" s="15">
        <f t="shared" si="35"/>
        <v>1</v>
      </c>
    </row>
    <row r="725" spans="1:23" s="15" customFormat="1">
      <c r="A725" s="15" t="s">
        <v>73</v>
      </c>
      <c r="B725" s="15" t="s">
        <v>1124</v>
      </c>
      <c r="C725" s="15" t="s">
        <v>888</v>
      </c>
      <c r="D725" s="15" t="s">
        <v>890</v>
      </c>
      <c r="E725" s="15">
        <v>15</v>
      </c>
      <c r="F725" s="15">
        <v>1</v>
      </c>
      <c r="G725" s="15">
        <v>2</v>
      </c>
      <c r="H725" s="15">
        <v>2</v>
      </c>
      <c r="I725" s="15">
        <v>0</v>
      </c>
      <c r="J725" s="15">
        <v>0</v>
      </c>
      <c r="K725" s="15">
        <v>0</v>
      </c>
      <c r="L725" s="15">
        <v>1</v>
      </c>
      <c r="M725" s="15">
        <v>1</v>
      </c>
      <c r="N725" s="15">
        <v>4</v>
      </c>
      <c r="O725" s="15">
        <v>1</v>
      </c>
      <c r="P725" s="15">
        <v>1</v>
      </c>
      <c r="Q725" s="15">
        <v>0.1333</v>
      </c>
      <c r="R725" s="15">
        <v>0.1875</v>
      </c>
      <c r="S725" s="15">
        <v>0.1333</v>
      </c>
      <c r="T725" s="15">
        <v>1</v>
      </c>
      <c r="U725" s="15">
        <f t="shared" si="33"/>
        <v>5.9259259259259262E-2</v>
      </c>
      <c r="V725" s="15">
        <f t="shared" si="34"/>
        <v>3.5555555555555556E-2</v>
      </c>
      <c r="W725" s="15">
        <f t="shared" si="35"/>
        <v>1</v>
      </c>
    </row>
    <row r="726" spans="1:23" s="15" customFormat="1">
      <c r="A726" s="15" t="s">
        <v>899</v>
      </c>
      <c r="B726" s="15" t="s">
        <v>639</v>
      </c>
      <c r="C726" s="15" t="s">
        <v>2</v>
      </c>
      <c r="D726" s="15" t="s">
        <v>866</v>
      </c>
      <c r="E726" s="15">
        <v>14</v>
      </c>
      <c r="F726" s="15">
        <v>2</v>
      </c>
      <c r="G726" s="15">
        <v>2</v>
      </c>
      <c r="H726" s="15">
        <v>1</v>
      </c>
      <c r="I726" s="15">
        <v>1</v>
      </c>
      <c r="J726" s="15">
        <v>0</v>
      </c>
      <c r="K726" s="15">
        <v>0</v>
      </c>
      <c r="L726" s="15">
        <v>1</v>
      </c>
      <c r="M726" s="15">
        <v>1</v>
      </c>
      <c r="N726" s="15">
        <v>6</v>
      </c>
      <c r="O726" s="15">
        <v>0</v>
      </c>
      <c r="P726" s="15">
        <v>0</v>
      </c>
      <c r="Q726" s="15">
        <v>0.1429</v>
      </c>
      <c r="R726" s="15">
        <v>0.2</v>
      </c>
      <c r="S726" s="15">
        <v>0.21429999999999999</v>
      </c>
      <c r="T726" s="15">
        <v>1</v>
      </c>
      <c r="U726" s="15">
        <f t="shared" si="33"/>
        <v>5.9259259259259262E-2</v>
      </c>
      <c r="V726" s="15">
        <f t="shared" si="34"/>
        <v>3.5555555555555556E-2</v>
      </c>
      <c r="W726" s="15">
        <f t="shared" si="35"/>
        <v>1</v>
      </c>
    </row>
    <row r="727" spans="1:23" s="15" customFormat="1">
      <c r="A727" s="15" t="s">
        <v>1410</v>
      </c>
      <c r="B727" s="15" t="s">
        <v>1409</v>
      </c>
      <c r="C727" s="15" t="s">
        <v>892</v>
      </c>
      <c r="D727" s="15" t="s">
        <v>890</v>
      </c>
      <c r="E727" s="15">
        <v>3</v>
      </c>
      <c r="F727" s="15">
        <v>1</v>
      </c>
      <c r="G727" s="15">
        <v>0</v>
      </c>
      <c r="H727" s="15">
        <v>0</v>
      </c>
      <c r="I727" s="15">
        <v>0</v>
      </c>
      <c r="J727" s="15">
        <v>0</v>
      </c>
      <c r="K727" s="15">
        <v>0</v>
      </c>
      <c r="L727" s="15">
        <v>1</v>
      </c>
      <c r="M727" s="15">
        <v>0</v>
      </c>
      <c r="N727" s="15">
        <v>1</v>
      </c>
      <c r="O727" s="15">
        <v>0</v>
      </c>
      <c r="P727" s="15">
        <v>0</v>
      </c>
      <c r="Q727" s="15">
        <v>0</v>
      </c>
      <c r="R727" s="15">
        <v>0</v>
      </c>
      <c r="S727" s="15">
        <v>0</v>
      </c>
      <c r="T727" s="15">
        <v>1</v>
      </c>
      <c r="U727" s="15">
        <f t="shared" si="33"/>
        <v>5.9259259259259262E-2</v>
      </c>
      <c r="V727" s="15">
        <f t="shared" si="34"/>
        <v>3.5555555555555556E-2</v>
      </c>
      <c r="W727" s="15">
        <f t="shared" si="35"/>
        <v>1</v>
      </c>
    </row>
    <row r="728" spans="1:23" s="15" customFormat="1">
      <c r="A728" s="15" t="s">
        <v>895</v>
      </c>
      <c r="B728" s="15" t="s">
        <v>1616</v>
      </c>
      <c r="C728" s="15" t="s">
        <v>888</v>
      </c>
      <c r="D728" s="15" t="s">
        <v>859</v>
      </c>
      <c r="E728" s="15">
        <v>42</v>
      </c>
      <c r="F728" s="15">
        <v>3</v>
      </c>
      <c r="G728" s="15">
        <v>7</v>
      </c>
      <c r="H728" s="15">
        <v>7</v>
      </c>
      <c r="I728" s="15">
        <v>0</v>
      </c>
      <c r="J728" s="15">
        <v>0</v>
      </c>
      <c r="K728" s="15">
        <v>0</v>
      </c>
      <c r="L728" s="15">
        <v>2</v>
      </c>
      <c r="M728" s="15">
        <v>4</v>
      </c>
      <c r="N728" s="15">
        <v>15</v>
      </c>
      <c r="O728" s="15">
        <v>0</v>
      </c>
      <c r="P728" s="15">
        <v>0</v>
      </c>
      <c r="Q728" s="15">
        <v>0.16669999999999999</v>
      </c>
      <c r="R728" s="15">
        <v>0.23910000000000001</v>
      </c>
      <c r="S728" s="15">
        <v>0.16669999999999999</v>
      </c>
      <c r="T728" s="15">
        <v>1</v>
      </c>
      <c r="U728" s="15">
        <f t="shared" si="33"/>
        <v>5.9259259259259262E-2</v>
      </c>
      <c r="V728" s="15">
        <f t="shared" si="34"/>
        <v>3.5555555555555556E-2</v>
      </c>
      <c r="W728" s="15">
        <f t="shared" si="35"/>
        <v>1</v>
      </c>
    </row>
    <row r="729" spans="1:23" s="15" customFormat="1">
      <c r="A729" s="15" t="s">
        <v>329</v>
      </c>
      <c r="B729" s="15" t="s">
        <v>180</v>
      </c>
      <c r="C729" s="15" t="s">
        <v>894</v>
      </c>
      <c r="D729" s="15" t="s">
        <v>870</v>
      </c>
      <c r="E729" s="15">
        <v>21</v>
      </c>
      <c r="F729" s="15">
        <v>2</v>
      </c>
      <c r="G729" s="15">
        <v>2</v>
      </c>
      <c r="H729" s="15">
        <v>2</v>
      </c>
      <c r="I729" s="15">
        <v>0</v>
      </c>
      <c r="J729" s="15">
        <v>0</v>
      </c>
      <c r="K729" s="15">
        <v>0</v>
      </c>
      <c r="L729" s="15">
        <v>2</v>
      </c>
      <c r="M729" s="15">
        <v>2</v>
      </c>
      <c r="N729" s="15">
        <v>7</v>
      </c>
      <c r="O729" s="15">
        <v>0</v>
      </c>
      <c r="P729" s="15">
        <v>0</v>
      </c>
      <c r="Q729" s="15">
        <v>9.5200000000000007E-2</v>
      </c>
      <c r="R729" s="15">
        <v>0.1739</v>
      </c>
      <c r="S729" s="15">
        <v>9.5200000000000007E-2</v>
      </c>
      <c r="T729" s="15">
        <v>1</v>
      </c>
      <c r="U729" s="15">
        <f t="shared" si="33"/>
        <v>5.9259259259259262E-2</v>
      </c>
      <c r="V729" s="15">
        <f t="shared" si="34"/>
        <v>3.5555555555555556E-2</v>
      </c>
      <c r="W729" s="15">
        <f t="shared" si="35"/>
        <v>1</v>
      </c>
    </row>
    <row r="730" spans="1:23" s="15" customFormat="1">
      <c r="A730" s="15" t="s">
        <v>65</v>
      </c>
      <c r="B730" s="15" t="s">
        <v>979</v>
      </c>
      <c r="C730" s="15" t="s">
        <v>892</v>
      </c>
      <c r="D730" s="15" t="s">
        <v>869</v>
      </c>
      <c r="E730" s="15">
        <v>24</v>
      </c>
      <c r="F730" s="15">
        <v>1</v>
      </c>
      <c r="G730" s="15">
        <v>4</v>
      </c>
      <c r="H730" s="15">
        <v>2</v>
      </c>
      <c r="I730" s="15">
        <v>1</v>
      </c>
      <c r="J730" s="15">
        <v>0</v>
      </c>
      <c r="K730" s="15">
        <v>1</v>
      </c>
      <c r="L730" s="15">
        <v>3</v>
      </c>
      <c r="M730" s="15">
        <v>1</v>
      </c>
      <c r="N730" s="15">
        <v>12</v>
      </c>
      <c r="O730" s="15">
        <v>0</v>
      </c>
      <c r="P730" s="15">
        <v>0</v>
      </c>
      <c r="Q730" s="15">
        <v>0.16669999999999999</v>
      </c>
      <c r="R730" s="15">
        <v>0.2</v>
      </c>
      <c r="S730" s="15">
        <v>0.33329999999999999</v>
      </c>
      <c r="T730" s="15">
        <v>1</v>
      </c>
      <c r="U730" s="15">
        <f t="shared" si="33"/>
        <v>5.9259259259259262E-2</v>
      </c>
      <c r="V730" s="15">
        <f t="shared" si="34"/>
        <v>3.5555555555555556E-2</v>
      </c>
      <c r="W730" s="15">
        <f t="shared" si="35"/>
        <v>1</v>
      </c>
    </row>
    <row r="731" spans="1:23">
      <c r="A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</row>
    <row r="732" spans="1:23">
      <c r="A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</row>
    <row r="733" spans="1:23">
      <c r="A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</row>
    <row r="734" spans="1:23">
      <c r="A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</row>
    <row r="735" spans="1:23">
      <c r="A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</row>
    <row r="736" spans="1:23">
      <c r="A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</row>
    <row r="737" spans="1:20">
      <c r="A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</row>
    <row r="738" spans="1:20">
      <c r="A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</row>
    <row r="739" spans="1:20">
      <c r="A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</row>
    <row r="740" spans="1:20">
      <c r="A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</row>
    <row r="741" spans="1:20">
      <c r="A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</row>
    <row r="742" spans="1:20">
      <c r="A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</row>
    <row r="743" spans="1:20">
      <c r="A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</row>
    <row r="744" spans="1:20">
      <c r="A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</row>
    <row r="745" spans="1:20">
      <c r="A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</row>
    <row r="746" spans="1:20">
      <c r="A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</row>
    <row r="747" spans="1:20">
      <c r="A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</row>
    <row r="748" spans="1:20">
      <c r="A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</row>
    <row r="749" spans="1:20">
      <c r="A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</row>
    <row r="750" spans="1:20">
      <c r="A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</row>
    <row r="751" spans="1:20">
      <c r="A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</row>
    <row r="752" spans="1:20">
      <c r="A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</row>
    <row r="753" spans="1:20">
      <c r="A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</row>
    <row r="754" spans="1:20">
      <c r="A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</row>
    <row r="755" spans="1:20">
      <c r="A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</row>
    <row r="756" spans="1:20">
      <c r="A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</row>
    <row r="757" spans="1:20">
      <c r="A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</row>
    <row r="758" spans="1:20">
      <c r="A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</row>
    <row r="759" spans="1:20">
      <c r="A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</row>
    <row r="760" spans="1:20">
      <c r="A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</row>
    <row r="761" spans="1:20">
      <c r="A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</row>
    <row r="762" spans="1:20">
      <c r="A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</row>
    <row r="763" spans="1:20">
      <c r="A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</row>
    <row r="764" spans="1:20">
      <c r="A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</row>
    <row r="765" spans="1:20">
      <c r="A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</row>
    <row r="766" spans="1:20">
      <c r="A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</row>
    <row r="767" spans="1:20">
      <c r="A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</row>
    <row r="768" spans="1:20">
      <c r="A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</row>
    <row r="769" spans="1:20">
      <c r="A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</row>
    <row r="770" spans="1:20">
      <c r="A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</row>
    <row r="771" spans="1:20">
      <c r="A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</row>
    <row r="772" spans="1:20">
      <c r="A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</row>
    <row r="773" spans="1:20">
      <c r="A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</row>
    <row r="774" spans="1:20">
      <c r="A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</row>
    <row r="775" spans="1:20">
      <c r="A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</row>
    <row r="776" spans="1:20">
      <c r="A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</row>
    <row r="777" spans="1:20">
      <c r="A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</row>
    <row r="778" spans="1:20">
      <c r="A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</row>
    <row r="779" spans="1:20">
      <c r="A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</row>
    <row r="780" spans="1:20">
      <c r="A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</row>
    <row r="781" spans="1:20">
      <c r="A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</row>
    <row r="782" spans="1:20">
      <c r="A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</row>
    <row r="783" spans="1:20">
      <c r="A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</row>
    <row r="784" spans="1:20">
      <c r="A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</row>
    <row r="785" spans="1:20">
      <c r="A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</row>
    <row r="786" spans="1:20">
      <c r="A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</row>
    <row r="787" spans="1:20">
      <c r="A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</row>
    <row r="788" spans="1:20">
      <c r="A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</row>
    <row r="789" spans="1:20">
      <c r="A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</row>
    <row r="790" spans="1:20">
      <c r="A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</row>
    <row r="791" spans="1:20">
      <c r="A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</row>
    <row r="792" spans="1:20">
      <c r="A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</row>
    <row r="793" spans="1:20">
      <c r="A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</row>
    <row r="794" spans="1:20">
      <c r="A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</row>
    <row r="795" spans="1:20">
      <c r="A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</row>
    <row r="796" spans="1:20">
      <c r="A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</row>
    <row r="797" spans="1:20">
      <c r="A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</row>
    <row r="798" spans="1:20">
      <c r="A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</row>
    <row r="799" spans="1:20">
      <c r="A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</row>
    <row r="800" spans="1:20">
      <c r="A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</row>
    <row r="801" spans="1:20">
      <c r="A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</row>
    <row r="802" spans="1:20">
      <c r="A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</row>
    <row r="803" spans="1:20">
      <c r="A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</row>
    <row r="804" spans="1:20">
      <c r="A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</row>
    <row r="805" spans="1:20">
      <c r="A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</row>
    <row r="806" spans="1:20">
      <c r="A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</row>
    <row r="807" spans="1:20">
      <c r="A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</row>
    <row r="808" spans="1:20">
      <c r="A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</row>
    <row r="809" spans="1:20">
      <c r="A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</row>
    <row r="810" spans="1:20">
      <c r="A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</row>
    <row r="811" spans="1:20">
      <c r="A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</row>
    <row r="812" spans="1:20">
      <c r="A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</row>
    <row r="813" spans="1:20">
      <c r="A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</row>
    <row r="814" spans="1:20">
      <c r="A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</row>
    <row r="815" spans="1:20">
      <c r="A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</row>
    <row r="816" spans="1:20">
      <c r="A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</row>
    <row r="817" spans="1:20">
      <c r="A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</row>
    <row r="818" spans="1:20">
      <c r="A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</row>
    <row r="819" spans="1:20">
      <c r="A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</row>
    <row r="820" spans="1:20">
      <c r="A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</row>
    <row r="821" spans="1:20">
      <c r="A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</row>
    <row r="822" spans="1:20">
      <c r="A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</row>
    <row r="823" spans="1:20">
      <c r="A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</row>
    <row r="824" spans="1:20">
      <c r="A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</row>
    <row r="825" spans="1:20">
      <c r="A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</row>
    <row r="826" spans="1:20">
      <c r="A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</row>
    <row r="827" spans="1:20">
      <c r="A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</row>
    <row r="828" spans="1:20">
      <c r="A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</row>
    <row r="829" spans="1:20">
      <c r="A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</row>
    <row r="830" spans="1:20">
      <c r="A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</row>
    <row r="831" spans="1:20">
      <c r="A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</row>
    <row r="832" spans="1:20">
      <c r="A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</row>
    <row r="833" spans="1:20">
      <c r="A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</row>
    <row r="834" spans="1:20">
      <c r="A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</row>
    <row r="835" spans="1:20">
      <c r="A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</row>
    <row r="836" spans="1:20">
      <c r="A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</row>
    <row r="837" spans="1:20">
      <c r="A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</row>
    <row r="838" spans="1:20">
      <c r="A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</row>
    <row r="839" spans="1:20">
      <c r="A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</row>
    <row r="840" spans="1:20">
      <c r="A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</row>
    <row r="841" spans="1:20">
      <c r="A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</row>
    <row r="842" spans="1:20">
      <c r="A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</row>
    <row r="843" spans="1:20">
      <c r="A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</row>
    <row r="844" spans="1:20">
      <c r="A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</row>
    <row r="845" spans="1:20">
      <c r="A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</row>
    <row r="846" spans="1:20">
      <c r="A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</row>
    <row r="847" spans="1:20">
      <c r="A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</row>
    <row r="848" spans="1:20">
      <c r="A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</row>
    <row r="849" spans="1:20">
      <c r="A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</row>
    <row r="850" spans="1:20">
      <c r="A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</row>
    <row r="851" spans="1:20">
      <c r="A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</row>
    <row r="852" spans="1:20">
      <c r="A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</row>
    <row r="853" spans="1:20">
      <c r="A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</row>
    <row r="854" spans="1:20">
      <c r="A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</row>
    <row r="855" spans="1:20">
      <c r="A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</row>
    <row r="856" spans="1:20">
      <c r="A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</row>
    <row r="857" spans="1:20">
      <c r="A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</row>
    <row r="858" spans="1:20">
      <c r="A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</row>
    <row r="859" spans="1:20">
      <c r="A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</row>
    <row r="860" spans="1:20">
      <c r="A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</row>
    <row r="861" spans="1:20">
      <c r="A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</row>
    <row r="862" spans="1:20">
      <c r="A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</row>
    <row r="863" spans="1:20">
      <c r="A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</row>
    <row r="864" spans="1:20">
      <c r="A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</row>
    <row r="865" spans="1:20">
      <c r="A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</row>
    <row r="866" spans="1:20">
      <c r="A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</row>
    <row r="867" spans="1:20">
      <c r="A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</row>
    <row r="868" spans="1:20">
      <c r="A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</row>
    <row r="869" spans="1:20">
      <c r="A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</row>
    <row r="870" spans="1:20">
      <c r="A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</row>
    <row r="871" spans="1:20">
      <c r="A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</row>
    <row r="872" spans="1:20">
      <c r="A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</row>
    <row r="873" spans="1:20">
      <c r="A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</row>
    <row r="874" spans="1:20">
      <c r="A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</row>
    <row r="875" spans="1:20">
      <c r="A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</row>
    <row r="876" spans="1:20">
      <c r="A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</row>
    <row r="877" spans="1:20">
      <c r="A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</row>
    <row r="878" spans="1:20">
      <c r="A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</row>
    <row r="879" spans="1:20">
      <c r="A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</row>
    <row r="880" spans="1:20">
      <c r="A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</row>
    <row r="881" spans="1:20">
      <c r="A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</row>
    <row r="882" spans="1:20">
      <c r="A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</row>
    <row r="883" spans="1:20">
      <c r="A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</row>
    <row r="884" spans="1:20">
      <c r="A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</row>
    <row r="885" spans="1:20">
      <c r="A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</row>
    <row r="886" spans="1:20">
      <c r="A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</row>
    <row r="887" spans="1:20">
      <c r="A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</row>
    <row r="888" spans="1:20">
      <c r="A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</row>
    <row r="889" spans="1:20">
      <c r="A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</row>
    <row r="890" spans="1:20">
      <c r="A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</row>
    <row r="891" spans="1:20">
      <c r="A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</row>
    <row r="892" spans="1:20">
      <c r="A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</row>
    <row r="893" spans="1:20">
      <c r="A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</row>
    <row r="894" spans="1:20">
      <c r="A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</row>
    <row r="895" spans="1:20">
      <c r="A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</row>
    <row r="896" spans="1:20">
      <c r="A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</row>
    <row r="897" spans="1:20">
      <c r="A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</row>
    <row r="898" spans="1:20">
      <c r="A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</row>
    <row r="899" spans="1:20">
      <c r="A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</row>
    <row r="900" spans="1:20">
      <c r="A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</row>
    <row r="901" spans="1:20">
      <c r="A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</row>
    <row r="902" spans="1:20">
      <c r="A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</row>
    <row r="903" spans="1:20">
      <c r="A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</row>
    <row r="904" spans="1:20">
      <c r="A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</row>
    <row r="905" spans="1:20">
      <c r="A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</row>
    <row r="906" spans="1:20">
      <c r="A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</row>
    <row r="907" spans="1:20">
      <c r="A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</row>
    <row r="908" spans="1:20">
      <c r="A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</row>
    <row r="909" spans="1:20">
      <c r="A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</row>
    <row r="910" spans="1:20">
      <c r="A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</row>
    <row r="911" spans="1:20">
      <c r="A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</row>
    <row r="912" spans="1:20">
      <c r="A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</row>
    <row r="913" spans="1:20">
      <c r="A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</row>
    <row r="914" spans="1:20">
      <c r="A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</row>
    <row r="915" spans="1:20">
      <c r="A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</row>
    <row r="916" spans="1:20">
      <c r="A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</row>
    <row r="917" spans="1:20">
      <c r="A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</row>
    <row r="918" spans="1:20">
      <c r="A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</row>
    <row r="919" spans="1:20">
      <c r="A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</row>
    <row r="920" spans="1:20">
      <c r="A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</row>
    <row r="921" spans="1:20">
      <c r="A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</row>
    <row r="922" spans="1:20">
      <c r="A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</row>
    <row r="923" spans="1:20">
      <c r="A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</row>
    <row r="924" spans="1:20">
      <c r="A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</row>
    <row r="925" spans="1:20">
      <c r="A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</row>
    <row r="926" spans="1:20">
      <c r="A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</row>
    <row r="927" spans="1:20">
      <c r="A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</row>
    <row r="928" spans="1:20">
      <c r="A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</row>
    <row r="929" spans="1:20">
      <c r="A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</row>
    <row r="930" spans="1:20">
      <c r="A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</row>
    <row r="931" spans="1:20">
      <c r="A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</row>
    <row r="932" spans="1:20">
      <c r="A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</row>
    <row r="933" spans="1:20">
      <c r="A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</row>
    <row r="934" spans="1:20">
      <c r="A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</row>
    <row r="935" spans="1:20">
      <c r="A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</row>
    <row r="936" spans="1:20">
      <c r="A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</row>
    <row r="937" spans="1:20">
      <c r="A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</row>
    <row r="938" spans="1:20">
      <c r="A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</row>
    <row r="939" spans="1:20">
      <c r="A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</row>
    <row r="940" spans="1:20">
      <c r="A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</row>
    <row r="941" spans="1:20">
      <c r="A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</row>
    <row r="942" spans="1:20">
      <c r="A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</row>
    <row r="943" spans="1:20">
      <c r="A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  <c r="R943" s="10"/>
      <c r="S943" s="10"/>
      <c r="T943" s="10"/>
    </row>
    <row r="944" spans="1:20">
      <c r="A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</row>
    <row r="945" spans="1:20">
      <c r="A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</row>
    <row r="946" spans="1:20">
      <c r="A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</row>
    <row r="947" spans="1:20">
      <c r="A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</row>
    <row r="948" spans="1:20">
      <c r="A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</row>
    <row r="949" spans="1:20">
      <c r="A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</row>
    <row r="950" spans="1:20">
      <c r="A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</row>
    <row r="951" spans="1:20">
      <c r="A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</row>
    <row r="952" spans="1:20">
      <c r="A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</row>
    <row r="953" spans="1:20">
      <c r="A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</row>
    <row r="954" spans="1:20">
      <c r="A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</row>
    <row r="955" spans="1:20">
      <c r="A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</row>
    <row r="956" spans="1:20">
      <c r="A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</row>
    <row r="957" spans="1:20">
      <c r="A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</row>
    <row r="958" spans="1:20">
      <c r="A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</row>
    <row r="959" spans="1:20">
      <c r="A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</row>
    <row r="960" spans="1:20">
      <c r="A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</row>
    <row r="961" spans="1:20">
      <c r="A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</row>
    <row r="962" spans="1:20">
      <c r="A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</row>
    <row r="963" spans="1:20">
      <c r="A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</row>
    <row r="964" spans="1:20">
      <c r="A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</row>
    <row r="965" spans="1:20">
      <c r="A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</row>
    <row r="966" spans="1:20">
      <c r="A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</row>
    <row r="967" spans="1:20">
      <c r="A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</row>
    <row r="968" spans="1:20">
      <c r="A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</row>
    <row r="969" spans="1:20">
      <c r="A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</row>
    <row r="970" spans="1:20">
      <c r="A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</row>
    <row r="971" spans="1:20">
      <c r="A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</row>
    <row r="972" spans="1:20">
      <c r="A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</row>
    <row r="973" spans="1:20">
      <c r="A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</row>
    <row r="974" spans="1:20">
      <c r="A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</row>
    <row r="975" spans="1:20">
      <c r="A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</row>
    <row r="976" spans="1:20">
      <c r="A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</row>
    <row r="977" spans="1:20">
      <c r="A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</row>
    <row r="978" spans="1:20">
      <c r="A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</row>
    <row r="979" spans="1:20">
      <c r="A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</row>
    <row r="980" spans="1:20">
      <c r="A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</row>
    <row r="981" spans="1:20">
      <c r="A981" s="10"/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</row>
    <row r="982" spans="1:20">
      <c r="A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</row>
    <row r="983" spans="1:20">
      <c r="A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</row>
    <row r="984" spans="1:20">
      <c r="A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</row>
    <row r="985" spans="1:20">
      <c r="A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</row>
    <row r="986" spans="1:20">
      <c r="A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</row>
    <row r="987" spans="1:20">
      <c r="A987" s="10"/>
      <c r="G987" s="10"/>
      <c r="H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</row>
    <row r="988" spans="1:20">
      <c r="A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</row>
    <row r="989" spans="1:20">
      <c r="A989" s="10"/>
      <c r="G989" s="10"/>
      <c r="H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</row>
    <row r="990" spans="1:20">
      <c r="A990" s="10"/>
      <c r="G990" s="10"/>
      <c r="H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</row>
    <row r="991" spans="1:20">
      <c r="A991" s="10"/>
      <c r="G991" s="10"/>
      <c r="H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</row>
    <row r="992" spans="1:20">
      <c r="A992" s="10"/>
      <c r="G992" s="10"/>
      <c r="H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</row>
    <row r="993" spans="1:20">
      <c r="A993" s="10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</row>
    <row r="994" spans="1:20">
      <c r="A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</row>
    <row r="995" spans="1:20">
      <c r="A995" s="10"/>
      <c r="G995" s="10"/>
      <c r="H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10"/>
      <c r="T995" s="10"/>
    </row>
    <row r="996" spans="1:20">
      <c r="A996" s="10"/>
      <c r="G996" s="10"/>
      <c r="H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10"/>
      <c r="T996" s="10"/>
    </row>
    <row r="997" spans="1:20">
      <c r="A997" s="10"/>
      <c r="G997" s="10"/>
      <c r="H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  <c r="S997" s="10"/>
      <c r="T997" s="10"/>
    </row>
    <row r="998" spans="1:20">
      <c r="A998" s="10"/>
      <c r="G998" s="10"/>
      <c r="H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</row>
    <row r="999" spans="1:20">
      <c r="A999" s="1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</row>
    <row r="1000" spans="1:20">
      <c r="A1000" s="10"/>
      <c r="G1000" s="10"/>
      <c r="H1000" s="10"/>
      <c r="I1000" s="10"/>
      <c r="J1000" s="10"/>
      <c r="K1000" s="10"/>
      <c r="L1000" s="10"/>
      <c r="M1000" s="10"/>
      <c r="N1000" s="10"/>
      <c r="O1000" s="10"/>
      <c r="P1000" s="10"/>
      <c r="Q1000" s="10"/>
      <c r="R1000" s="10"/>
      <c r="S1000" s="10"/>
      <c r="T1000" s="10"/>
    </row>
    <row r="1001" spans="1:20">
      <c r="A1001" s="10"/>
      <c r="G1001" s="10"/>
      <c r="H1001" s="10"/>
      <c r="I1001" s="10"/>
      <c r="J1001" s="10"/>
      <c r="K1001" s="10"/>
      <c r="L1001" s="10"/>
      <c r="M1001" s="10"/>
      <c r="N1001" s="10"/>
      <c r="O1001" s="10"/>
      <c r="P1001" s="10"/>
      <c r="Q1001" s="10"/>
      <c r="R1001" s="10"/>
      <c r="S1001" s="10"/>
      <c r="T1001" s="10"/>
    </row>
    <row r="1002" spans="1:20">
      <c r="A1002" s="10"/>
      <c r="G1002" s="10"/>
      <c r="H1002" s="10"/>
      <c r="I1002" s="10"/>
      <c r="J1002" s="10"/>
      <c r="K1002" s="10"/>
      <c r="L1002" s="10"/>
      <c r="M1002" s="10"/>
      <c r="N1002" s="10"/>
      <c r="O1002" s="10"/>
      <c r="P1002" s="10"/>
      <c r="Q1002" s="10"/>
      <c r="R1002" s="10"/>
      <c r="S1002" s="10"/>
      <c r="T1002" s="10"/>
    </row>
    <row r="1003" spans="1:20">
      <c r="A1003" s="10"/>
      <c r="G1003" s="10"/>
      <c r="H1003" s="10"/>
      <c r="I1003" s="10"/>
      <c r="J1003" s="10"/>
      <c r="K1003" s="10"/>
      <c r="L1003" s="10"/>
      <c r="M1003" s="10"/>
      <c r="N1003" s="10"/>
      <c r="O1003" s="10"/>
      <c r="P1003" s="10"/>
      <c r="Q1003" s="10"/>
      <c r="R1003" s="10"/>
      <c r="S1003" s="10"/>
      <c r="T1003" s="10"/>
    </row>
    <row r="1004" spans="1:20">
      <c r="A1004" s="10"/>
      <c r="G1004" s="10"/>
      <c r="H1004" s="10"/>
      <c r="I1004" s="10"/>
      <c r="J1004" s="10"/>
      <c r="K1004" s="10"/>
      <c r="L1004" s="10"/>
      <c r="M1004" s="10"/>
      <c r="N1004" s="10"/>
      <c r="O1004" s="10"/>
      <c r="P1004" s="10"/>
      <c r="Q1004" s="10"/>
      <c r="R1004" s="10"/>
      <c r="S1004" s="10"/>
      <c r="T1004" s="10"/>
    </row>
    <row r="1005" spans="1:20">
      <c r="A1005" s="10"/>
      <c r="G1005" s="10"/>
      <c r="H1005" s="10"/>
      <c r="I1005" s="10"/>
      <c r="J1005" s="10"/>
      <c r="K1005" s="10"/>
      <c r="L1005" s="10"/>
      <c r="M1005" s="10"/>
      <c r="N1005" s="10"/>
      <c r="O1005" s="10"/>
      <c r="P1005" s="10"/>
      <c r="Q1005" s="10"/>
      <c r="R1005" s="10"/>
      <c r="S1005" s="10"/>
      <c r="T1005" s="10"/>
    </row>
    <row r="1006" spans="1:20">
      <c r="A1006" s="10"/>
      <c r="G1006" s="10"/>
      <c r="H1006" s="10"/>
      <c r="I1006" s="10"/>
      <c r="J1006" s="10"/>
      <c r="K1006" s="10"/>
      <c r="L1006" s="10"/>
      <c r="M1006" s="10"/>
      <c r="N1006" s="10"/>
      <c r="O1006" s="10"/>
      <c r="P1006" s="10"/>
      <c r="Q1006" s="10"/>
      <c r="R1006" s="10"/>
      <c r="S1006" s="10"/>
      <c r="T1006" s="10"/>
    </row>
    <row r="1007" spans="1:20">
      <c r="A1007" s="10"/>
      <c r="G1007" s="10"/>
      <c r="H1007" s="10"/>
      <c r="I1007" s="10"/>
      <c r="J1007" s="10"/>
      <c r="K1007" s="10"/>
      <c r="L1007" s="10"/>
      <c r="M1007" s="10"/>
      <c r="N1007" s="10"/>
      <c r="O1007" s="10"/>
      <c r="P1007" s="10"/>
      <c r="Q1007" s="10"/>
      <c r="R1007" s="10"/>
      <c r="S1007" s="10"/>
      <c r="T1007" s="10"/>
    </row>
    <row r="1008" spans="1:20">
      <c r="A1008" s="10"/>
      <c r="G1008" s="10"/>
      <c r="H1008" s="10"/>
      <c r="I1008" s="10"/>
      <c r="J1008" s="10"/>
      <c r="K1008" s="10"/>
      <c r="L1008" s="10"/>
      <c r="M1008" s="10"/>
      <c r="N1008" s="10"/>
      <c r="O1008" s="10"/>
      <c r="P1008" s="10"/>
      <c r="Q1008" s="10"/>
      <c r="R1008" s="10"/>
      <c r="S1008" s="10"/>
      <c r="T1008" s="10"/>
    </row>
    <row r="1009" spans="1:20">
      <c r="A1009" s="10"/>
      <c r="G1009" s="10"/>
      <c r="H1009" s="10"/>
      <c r="I1009" s="10"/>
      <c r="J1009" s="10"/>
      <c r="K1009" s="10"/>
      <c r="L1009" s="10"/>
      <c r="M1009" s="10"/>
      <c r="N1009" s="10"/>
      <c r="O1009" s="10"/>
      <c r="P1009" s="10"/>
      <c r="Q1009" s="10"/>
      <c r="R1009" s="10"/>
      <c r="S1009" s="10"/>
      <c r="T1009" s="10"/>
    </row>
    <row r="1010" spans="1:20">
      <c r="A1010" s="10"/>
      <c r="G1010" s="10"/>
      <c r="H1010" s="10"/>
      <c r="I1010" s="10"/>
      <c r="J1010" s="10"/>
      <c r="K1010" s="10"/>
      <c r="L1010" s="10"/>
      <c r="M1010" s="10"/>
      <c r="N1010" s="10"/>
      <c r="O1010" s="10"/>
      <c r="P1010" s="10"/>
      <c r="Q1010" s="10"/>
      <c r="R1010" s="10"/>
      <c r="S1010" s="10"/>
      <c r="T1010" s="10"/>
    </row>
    <row r="1011" spans="1:20">
      <c r="A1011" s="10"/>
      <c r="G1011" s="10"/>
      <c r="H1011" s="10"/>
      <c r="I1011" s="10"/>
      <c r="J1011" s="10"/>
      <c r="K1011" s="10"/>
      <c r="L1011" s="10"/>
      <c r="M1011" s="10"/>
      <c r="N1011" s="10"/>
      <c r="O1011" s="10"/>
      <c r="P1011" s="10"/>
      <c r="Q1011" s="10"/>
      <c r="R1011" s="10"/>
      <c r="S1011" s="10"/>
      <c r="T1011" s="10"/>
    </row>
    <row r="1012" spans="1:20">
      <c r="A1012" s="10"/>
      <c r="G1012" s="10"/>
      <c r="H1012" s="10"/>
      <c r="I1012" s="10"/>
      <c r="J1012" s="10"/>
      <c r="K1012" s="10"/>
      <c r="L1012" s="10"/>
      <c r="M1012" s="10"/>
      <c r="N1012" s="10"/>
      <c r="O1012" s="10"/>
      <c r="P1012" s="10"/>
      <c r="Q1012" s="10"/>
      <c r="R1012" s="10"/>
      <c r="S1012" s="10"/>
      <c r="T1012" s="10"/>
    </row>
    <row r="1013" spans="1:20">
      <c r="A1013" s="10"/>
      <c r="G1013" s="10"/>
      <c r="H1013" s="10"/>
      <c r="I1013" s="10"/>
      <c r="J1013" s="10"/>
      <c r="K1013" s="10"/>
      <c r="L1013" s="10"/>
      <c r="M1013" s="10"/>
      <c r="N1013" s="10"/>
      <c r="O1013" s="10"/>
      <c r="P1013" s="10"/>
      <c r="Q1013" s="10"/>
      <c r="R1013" s="10"/>
      <c r="S1013" s="10"/>
      <c r="T1013" s="10"/>
    </row>
    <row r="1014" spans="1:20">
      <c r="A1014" s="10"/>
      <c r="G1014" s="10"/>
      <c r="H1014" s="10"/>
      <c r="I1014" s="10"/>
      <c r="J1014" s="10"/>
      <c r="K1014" s="10"/>
      <c r="L1014" s="10"/>
      <c r="M1014" s="10"/>
      <c r="N1014" s="10"/>
      <c r="O1014" s="10"/>
      <c r="P1014" s="10"/>
      <c r="Q1014" s="10"/>
      <c r="R1014" s="10"/>
      <c r="S1014" s="10"/>
      <c r="T1014" s="10"/>
    </row>
    <row r="1015" spans="1:20">
      <c r="A1015" s="10"/>
      <c r="G1015" s="10"/>
      <c r="H1015" s="10"/>
      <c r="I1015" s="10"/>
      <c r="J1015" s="10"/>
      <c r="K1015" s="10"/>
      <c r="L1015" s="10"/>
      <c r="M1015" s="10"/>
      <c r="N1015" s="10"/>
      <c r="O1015" s="10"/>
      <c r="P1015" s="10"/>
      <c r="Q1015" s="10"/>
      <c r="R1015" s="10"/>
      <c r="S1015" s="10"/>
      <c r="T1015" s="10"/>
    </row>
    <row r="1016" spans="1:20">
      <c r="A1016" s="10"/>
      <c r="G1016" s="10"/>
      <c r="H1016" s="10"/>
      <c r="I1016" s="10"/>
      <c r="J1016" s="10"/>
      <c r="K1016" s="10"/>
      <c r="L1016" s="10"/>
      <c r="M1016" s="10"/>
      <c r="N1016" s="10"/>
      <c r="O1016" s="10"/>
      <c r="P1016" s="10"/>
      <c r="Q1016" s="10"/>
      <c r="R1016" s="10"/>
      <c r="S1016" s="10"/>
      <c r="T1016" s="10"/>
    </row>
    <row r="1017" spans="1:20">
      <c r="A1017" s="10"/>
      <c r="G1017" s="10"/>
      <c r="H1017" s="10"/>
      <c r="I1017" s="10"/>
      <c r="J1017" s="10"/>
      <c r="K1017" s="10"/>
      <c r="L1017" s="10"/>
      <c r="M1017" s="10"/>
      <c r="N1017" s="10"/>
      <c r="O1017" s="10"/>
      <c r="P1017" s="10"/>
      <c r="Q1017" s="10"/>
      <c r="R1017" s="10"/>
      <c r="S1017" s="10"/>
      <c r="T1017" s="10"/>
    </row>
    <row r="1018" spans="1:20">
      <c r="A1018" s="10"/>
      <c r="G1018" s="10"/>
      <c r="H1018" s="10"/>
      <c r="I1018" s="10"/>
      <c r="J1018" s="10"/>
      <c r="K1018" s="10"/>
      <c r="L1018" s="10"/>
      <c r="M1018" s="10"/>
      <c r="N1018" s="10"/>
      <c r="O1018" s="10"/>
      <c r="P1018" s="10"/>
      <c r="Q1018" s="10"/>
      <c r="R1018" s="10"/>
      <c r="S1018" s="10"/>
      <c r="T1018" s="10"/>
    </row>
    <row r="1019" spans="1:20">
      <c r="A1019" s="10"/>
      <c r="G1019" s="10"/>
      <c r="H1019" s="10"/>
      <c r="I1019" s="10"/>
      <c r="J1019" s="10"/>
      <c r="K1019" s="10"/>
      <c r="L1019" s="10"/>
      <c r="M1019" s="10"/>
      <c r="N1019" s="10"/>
      <c r="O1019" s="10"/>
      <c r="P1019" s="10"/>
      <c r="Q1019" s="10"/>
      <c r="R1019" s="10"/>
      <c r="S1019" s="10"/>
      <c r="T1019" s="10"/>
    </row>
    <row r="1020" spans="1:20">
      <c r="A1020" s="10"/>
      <c r="G1020" s="10"/>
      <c r="H1020" s="10"/>
      <c r="I1020" s="10"/>
      <c r="J1020" s="10"/>
      <c r="K1020" s="10"/>
      <c r="L1020" s="10"/>
      <c r="M1020" s="10"/>
      <c r="N1020" s="10"/>
      <c r="O1020" s="10"/>
      <c r="P1020" s="10"/>
      <c r="Q1020" s="10"/>
      <c r="R1020" s="10"/>
      <c r="S1020" s="10"/>
      <c r="T1020" s="10"/>
    </row>
    <row r="1021" spans="1:20">
      <c r="A1021" s="10"/>
      <c r="G1021" s="10"/>
      <c r="H1021" s="10"/>
      <c r="I1021" s="10"/>
      <c r="J1021" s="10"/>
      <c r="K1021" s="10"/>
      <c r="L1021" s="10"/>
      <c r="M1021" s="10"/>
      <c r="N1021" s="10"/>
      <c r="O1021" s="10"/>
      <c r="P1021" s="10"/>
      <c r="Q1021" s="10"/>
      <c r="R1021" s="10"/>
      <c r="S1021" s="10"/>
      <c r="T1021" s="10"/>
    </row>
    <row r="1022" spans="1:20">
      <c r="A1022" s="10"/>
      <c r="G1022" s="10"/>
      <c r="H1022" s="10"/>
      <c r="I1022" s="10"/>
      <c r="J1022" s="10"/>
      <c r="K1022" s="10"/>
      <c r="L1022" s="10"/>
      <c r="M1022" s="10"/>
      <c r="N1022" s="10"/>
      <c r="O1022" s="10"/>
      <c r="P1022" s="10"/>
      <c r="Q1022" s="10"/>
      <c r="R1022" s="10"/>
      <c r="S1022" s="10"/>
      <c r="T1022" s="10"/>
    </row>
    <row r="1023" spans="1:20">
      <c r="A1023" s="10"/>
      <c r="G1023" s="10"/>
      <c r="H1023" s="10"/>
      <c r="I1023" s="10"/>
      <c r="J1023" s="10"/>
      <c r="K1023" s="10"/>
      <c r="L1023" s="10"/>
      <c r="M1023" s="10"/>
      <c r="N1023" s="10"/>
      <c r="O1023" s="10"/>
      <c r="P1023" s="10"/>
      <c r="Q1023" s="10"/>
      <c r="R1023" s="10"/>
      <c r="S1023" s="10"/>
      <c r="T1023" s="10"/>
    </row>
    <row r="1024" spans="1:20">
      <c r="A1024" s="10"/>
      <c r="G1024" s="10"/>
      <c r="H1024" s="10"/>
      <c r="I1024" s="10"/>
      <c r="J1024" s="10"/>
      <c r="K1024" s="10"/>
      <c r="L1024" s="10"/>
      <c r="M1024" s="10"/>
      <c r="N1024" s="10"/>
      <c r="O1024" s="10"/>
      <c r="P1024" s="10"/>
      <c r="Q1024" s="10"/>
      <c r="R1024" s="10"/>
      <c r="S1024" s="10"/>
      <c r="T1024" s="10"/>
    </row>
    <row r="1025" spans="1:20">
      <c r="A1025" s="10"/>
      <c r="G1025" s="10"/>
      <c r="H1025" s="10"/>
      <c r="I1025" s="10"/>
      <c r="J1025" s="10"/>
      <c r="K1025" s="10"/>
      <c r="L1025" s="10"/>
      <c r="M1025" s="10"/>
      <c r="N1025" s="10"/>
      <c r="O1025" s="10"/>
      <c r="P1025" s="10"/>
      <c r="Q1025" s="10"/>
      <c r="R1025" s="10"/>
      <c r="S1025" s="10"/>
      <c r="T1025" s="10"/>
    </row>
    <row r="1026" spans="1:20">
      <c r="A1026" s="10"/>
      <c r="G1026" s="10"/>
      <c r="H1026" s="10"/>
      <c r="I1026" s="10"/>
      <c r="J1026" s="10"/>
      <c r="K1026" s="10"/>
      <c r="L1026" s="10"/>
      <c r="M1026" s="10"/>
      <c r="N1026" s="10"/>
      <c r="O1026" s="10"/>
      <c r="P1026" s="10"/>
      <c r="Q1026" s="10"/>
      <c r="R1026" s="10"/>
      <c r="S1026" s="10"/>
      <c r="T1026" s="10"/>
    </row>
    <row r="1027" spans="1:20">
      <c r="A1027" s="10"/>
      <c r="G1027" s="10"/>
      <c r="H1027" s="10"/>
      <c r="I1027" s="10"/>
      <c r="J1027" s="10"/>
      <c r="K1027" s="10"/>
      <c r="L1027" s="10"/>
      <c r="M1027" s="10"/>
      <c r="N1027" s="10"/>
      <c r="O1027" s="10"/>
      <c r="P1027" s="10"/>
      <c r="Q1027" s="10"/>
      <c r="R1027" s="10"/>
      <c r="S1027" s="10"/>
      <c r="T1027" s="10"/>
    </row>
    <row r="1028" spans="1:20">
      <c r="A1028" s="10"/>
      <c r="G1028" s="10"/>
      <c r="H1028" s="10"/>
      <c r="I1028" s="10"/>
      <c r="J1028" s="10"/>
      <c r="K1028" s="10"/>
      <c r="L1028" s="10"/>
      <c r="M1028" s="10"/>
      <c r="N1028" s="10"/>
      <c r="O1028" s="10"/>
      <c r="P1028" s="10"/>
      <c r="Q1028" s="10"/>
      <c r="R1028" s="10"/>
      <c r="S1028" s="10"/>
      <c r="T1028" s="10"/>
    </row>
    <row r="1029" spans="1:20">
      <c r="A1029" s="10"/>
      <c r="G1029" s="10"/>
      <c r="H1029" s="10"/>
      <c r="I1029" s="10"/>
      <c r="J1029" s="10"/>
      <c r="K1029" s="10"/>
      <c r="L1029" s="10"/>
      <c r="M1029" s="10"/>
      <c r="N1029" s="10"/>
      <c r="O1029" s="10"/>
      <c r="P1029" s="10"/>
      <c r="Q1029" s="10"/>
      <c r="R1029" s="10"/>
      <c r="S1029" s="10"/>
      <c r="T1029" s="10"/>
    </row>
    <row r="1030" spans="1:20">
      <c r="A1030" s="10"/>
      <c r="G1030" s="10"/>
      <c r="H1030" s="10"/>
      <c r="I1030" s="10"/>
      <c r="J1030" s="10"/>
      <c r="K1030" s="10"/>
      <c r="L1030" s="10"/>
      <c r="M1030" s="10"/>
      <c r="N1030" s="10"/>
      <c r="O1030" s="10"/>
      <c r="P1030" s="10"/>
      <c r="Q1030" s="10"/>
      <c r="R1030" s="10"/>
      <c r="S1030" s="10"/>
      <c r="T1030" s="10"/>
    </row>
    <row r="1031" spans="1:20">
      <c r="A1031" s="10"/>
      <c r="G1031" s="10"/>
      <c r="H1031" s="10"/>
      <c r="I1031" s="10"/>
      <c r="J1031" s="10"/>
      <c r="K1031" s="10"/>
      <c r="L1031" s="10"/>
      <c r="M1031" s="10"/>
      <c r="N1031" s="10"/>
      <c r="O1031" s="10"/>
      <c r="P1031" s="10"/>
      <c r="Q1031" s="10"/>
      <c r="R1031" s="10"/>
      <c r="S1031" s="10"/>
      <c r="T1031" s="10"/>
    </row>
    <row r="1032" spans="1:20">
      <c r="A1032" s="10"/>
      <c r="G1032" s="10"/>
      <c r="H1032" s="10"/>
      <c r="I1032" s="10"/>
      <c r="J1032" s="10"/>
      <c r="K1032" s="10"/>
      <c r="L1032" s="10"/>
      <c r="M1032" s="10"/>
      <c r="N1032" s="10"/>
      <c r="O1032" s="10"/>
      <c r="P1032" s="10"/>
      <c r="Q1032" s="10"/>
      <c r="R1032" s="10"/>
      <c r="S1032" s="10"/>
      <c r="T1032" s="10"/>
    </row>
    <row r="1033" spans="1:20">
      <c r="A1033" s="10"/>
      <c r="G1033" s="10"/>
      <c r="H1033" s="10"/>
      <c r="I1033" s="10"/>
      <c r="J1033" s="10"/>
      <c r="K1033" s="10"/>
      <c r="L1033" s="10"/>
      <c r="M1033" s="10"/>
      <c r="N1033" s="10"/>
      <c r="O1033" s="10"/>
      <c r="P1033" s="10"/>
      <c r="Q1033" s="10"/>
      <c r="R1033" s="10"/>
      <c r="S1033" s="10"/>
      <c r="T1033" s="10"/>
    </row>
    <row r="1034" spans="1:20">
      <c r="A1034" s="10"/>
      <c r="G1034" s="10"/>
      <c r="H1034" s="10"/>
      <c r="I1034" s="10"/>
      <c r="J1034" s="10"/>
      <c r="K1034" s="10"/>
      <c r="L1034" s="10"/>
      <c r="M1034" s="10"/>
      <c r="N1034" s="10"/>
      <c r="O1034" s="10"/>
      <c r="P1034" s="10"/>
      <c r="Q1034" s="10"/>
      <c r="R1034" s="10"/>
      <c r="S1034" s="10"/>
      <c r="T1034" s="10"/>
    </row>
    <row r="1035" spans="1:20">
      <c r="A1035" s="10"/>
      <c r="G1035" s="10"/>
      <c r="H1035" s="10"/>
      <c r="I1035" s="10"/>
      <c r="J1035" s="10"/>
      <c r="K1035" s="10"/>
      <c r="L1035" s="10"/>
      <c r="M1035" s="10"/>
      <c r="N1035" s="10"/>
      <c r="O1035" s="10"/>
      <c r="P1035" s="10"/>
      <c r="Q1035" s="10"/>
      <c r="R1035" s="10"/>
      <c r="S1035" s="10"/>
      <c r="T1035" s="10"/>
    </row>
    <row r="1036" spans="1:20">
      <c r="A1036" s="10"/>
      <c r="G1036" s="10"/>
      <c r="H1036" s="10"/>
      <c r="I1036" s="10"/>
      <c r="J1036" s="10"/>
      <c r="K1036" s="10"/>
      <c r="L1036" s="10"/>
      <c r="M1036" s="10"/>
      <c r="N1036" s="10"/>
      <c r="O1036" s="10"/>
      <c r="P1036" s="10"/>
      <c r="Q1036" s="10"/>
      <c r="R1036" s="10"/>
      <c r="S1036" s="10"/>
      <c r="T1036" s="10"/>
    </row>
    <row r="1037" spans="1:20">
      <c r="A1037" s="10"/>
      <c r="G1037" s="10"/>
      <c r="H1037" s="10"/>
      <c r="I1037" s="10"/>
      <c r="J1037" s="10"/>
      <c r="K1037" s="10"/>
      <c r="L1037" s="10"/>
      <c r="M1037" s="10"/>
      <c r="N1037" s="10"/>
      <c r="O1037" s="10"/>
      <c r="P1037" s="10"/>
      <c r="Q1037" s="10"/>
      <c r="R1037" s="10"/>
      <c r="S1037" s="10"/>
      <c r="T1037" s="10"/>
    </row>
    <row r="1038" spans="1:20">
      <c r="A1038" s="10"/>
      <c r="G1038" s="10"/>
      <c r="H1038" s="10"/>
      <c r="I1038" s="10"/>
      <c r="J1038" s="10"/>
      <c r="K1038" s="10"/>
      <c r="L1038" s="10"/>
      <c r="M1038" s="10"/>
      <c r="N1038" s="10"/>
      <c r="O1038" s="10"/>
      <c r="P1038" s="10"/>
      <c r="Q1038" s="10"/>
      <c r="R1038" s="10"/>
      <c r="S1038" s="10"/>
      <c r="T1038" s="10"/>
    </row>
    <row r="1039" spans="1:20">
      <c r="A1039" s="10"/>
      <c r="G1039" s="10"/>
      <c r="H1039" s="10"/>
      <c r="I1039" s="10"/>
      <c r="J1039" s="10"/>
      <c r="K1039" s="10"/>
      <c r="L1039" s="10"/>
      <c r="M1039" s="10"/>
      <c r="N1039" s="10"/>
      <c r="O1039" s="10"/>
      <c r="P1039" s="10"/>
      <c r="Q1039" s="10"/>
      <c r="R1039" s="10"/>
      <c r="S1039" s="10"/>
      <c r="T1039" s="10"/>
    </row>
    <row r="1040" spans="1:20">
      <c r="A1040" s="10"/>
      <c r="G1040" s="10"/>
      <c r="H1040" s="10"/>
      <c r="I1040" s="10"/>
      <c r="J1040" s="10"/>
      <c r="K1040" s="10"/>
      <c r="L1040" s="10"/>
      <c r="M1040" s="10"/>
      <c r="N1040" s="10"/>
      <c r="O1040" s="10"/>
      <c r="P1040" s="10"/>
      <c r="Q1040" s="10"/>
      <c r="R1040" s="10"/>
      <c r="S1040" s="10"/>
      <c r="T1040" s="10"/>
    </row>
    <row r="1041" spans="1:20">
      <c r="A1041" s="10"/>
      <c r="G1041" s="10"/>
      <c r="H1041" s="10"/>
      <c r="I1041" s="10"/>
      <c r="J1041" s="10"/>
      <c r="K1041" s="10"/>
      <c r="L1041" s="10"/>
      <c r="M1041" s="10"/>
      <c r="N1041" s="10"/>
      <c r="O1041" s="10"/>
      <c r="P1041" s="10"/>
      <c r="Q1041" s="10"/>
      <c r="R1041" s="10"/>
      <c r="S1041" s="10"/>
      <c r="T1041" s="10"/>
    </row>
    <row r="1042" spans="1:20">
      <c r="A1042" s="10"/>
      <c r="G1042" s="10"/>
      <c r="H1042" s="10"/>
      <c r="I1042" s="10"/>
      <c r="J1042" s="10"/>
      <c r="K1042" s="10"/>
      <c r="L1042" s="10"/>
      <c r="M1042" s="10"/>
      <c r="N1042" s="10"/>
      <c r="O1042" s="10"/>
      <c r="P1042" s="10"/>
      <c r="Q1042" s="10"/>
      <c r="R1042" s="10"/>
      <c r="S1042" s="10"/>
      <c r="T1042" s="10"/>
    </row>
    <row r="1043" spans="1:20">
      <c r="A1043" s="10"/>
      <c r="G1043" s="10"/>
      <c r="H1043" s="10"/>
      <c r="I1043" s="10"/>
      <c r="J1043" s="10"/>
      <c r="K1043" s="10"/>
      <c r="L1043" s="10"/>
      <c r="M1043" s="10"/>
      <c r="N1043" s="10"/>
      <c r="O1043" s="10"/>
      <c r="P1043" s="10"/>
      <c r="Q1043" s="10"/>
      <c r="R1043" s="10"/>
      <c r="S1043" s="10"/>
      <c r="T1043" s="10"/>
    </row>
    <row r="1044" spans="1:20">
      <c r="A1044" s="10"/>
      <c r="G1044" s="10"/>
      <c r="H1044" s="10"/>
      <c r="I1044" s="10"/>
      <c r="J1044" s="10"/>
      <c r="K1044" s="10"/>
      <c r="L1044" s="10"/>
      <c r="M1044" s="10"/>
      <c r="N1044" s="10"/>
      <c r="O1044" s="10"/>
      <c r="P1044" s="10"/>
      <c r="Q1044" s="10"/>
      <c r="R1044" s="10"/>
      <c r="S1044" s="10"/>
      <c r="T1044" s="10"/>
    </row>
    <row r="1045" spans="1:20">
      <c r="A1045" s="10"/>
      <c r="G1045" s="10"/>
      <c r="H1045" s="10"/>
      <c r="I1045" s="10"/>
      <c r="J1045" s="10"/>
      <c r="K1045" s="10"/>
      <c r="L1045" s="10"/>
      <c r="M1045" s="10"/>
      <c r="N1045" s="10"/>
      <c r="O1045" s="10"/>
      <c r="P1045" s="10"/>
      <c r="Q1045" s="10"/>
      <c r="R1045" s="10"/>
      <c r="S1045" s="10"/>
      <c r="T1045" s="10"/>
    </row>
    <row r="1046" spans="1:20">
      <c r="A1046" s="10"/>
      <c r="G1046" s="10"/>
      <c r="H1046" s="10"/>
      <c r="I1046" s="10"/>
      <c r="J1046" s="10"/>
      <c r="K1046" s="10"/>
      <c r="L1046" s="10"/>
      <c r="M1046" s="10"/>
      <c r="N1046" s="10"/>
      <c r="O1046" s="10"/>
      <c r="P1046" s="10"/>
      <c r="Q1046" s="10"/>
      <c r="R1046" s="10"/>
      <c r="S1046" s="10"/>
      <c r="T1046" s="10"/>
    </row>
    <row r="1047" spans="1:20">
      <c r="A1047" s="10"/>
      <c r="G1047" s="10"/>
      <c r="H1047" s="10"/>
      <c r="I1047" s="10"/>
      <c r="J1047" s="10"/>
      <c r="K1047" s="10"/>
      <c r="L1047" s="10"/>
      <c r="M1047" s="10"/>
      <c r="N1047" s="10"/>
      <c r="O1047" s="10"/>
      <c r="P1047" s="10"/>
      <c r="Q1047" s="10"/>
      <c r="R1047" s="10"/>
      <c r="S1047" s="10"/>
      <c r="T1047" s="10"/>
    </row>
    <row r="1048" spans="1:20">
      <c r="A1048" s="10"/>
      <c r="G1048" s="10"/>
      <c r="H1048" s="10"/>
      <c r="I1048" s="10"/>
      <c r="J1048" s="10"/>
      <c r="K1048" s="10"/>
      <c r="L1048" s="10"/>
      <c r="M1048" s="10"/>
      <c r="N1048" s="10"/>
      <c r="O1048" s="10"/>
      <c r="P1048" s="10"/>
      <c r="Q1048" s="10"/>
      <c r="R1048" s="10"/>
      <c r="S1048" s="10"/>
      <c r="T1048" s="10"/>
    </row>
    <row r="1049" spans="1:20">
      <c r="A1049" s="10"/>
      <c r="G1049" s="10"/>
      <c r="H1049" s="10"/>
      <c r="I1049" s="10"/>
      <c r="J1049" s="10"/>
      <c r="K1049" s="10"/>
      <c r="L1049" s="10"/>
      <c r="M1049" s="10"/>
      <c r="N1049" s="10"/>
      <c r="O1049" s="10"/>
      <c r="P1049" s="10"/>
      <c r="Q1049" s="10"/>
      <c r="R1049" s="10"/>
      <c r="S1049" s="10"/>
      <c r="T1049" s="10"/>
    </row>
    <row r="1050" spans="1:20">
      <c r="A1050" s="10"/>
      <c r="G1050" s="10"/>
      <c r="H1050" s="10"/>
      <c r="I1050" s="10"/>
      <c r="J1050" s="10"/>
      <c r="K1050" s="10"/>
      <c r="L1050" s="10"/>
      <c r="M1050" s="10"/>
      <c r="N1050" s="10"/>
      <c r="O1050" s="10"/>
      <c r="P1050" s="10"/>
      <c r="Q1050" s="10"/>
      <c r="R1050" s="10"/>
      <c r="S1050" s="10"/>
      <c r="T1050" s="10"/>
    </row>
    <row r="1051" spans="1:20">
      <c r="A1051" s="10"/>
      <c r="G1051" s="10"/>
      <c r="H1051" s="10"/>
      <c r="I1051" s="10"/>
      <c r="J1051" s="10"/>
      <c r="K1051" s="10"/>
      <c r="L1051" s="10"/>
      <c r="M1051" s="10"/>
      <c r="N1051" s="10"/>
      <c r="O1051" s="10"/>
      <c r="P1051" s="10"/>
      <c r="Q1051" s="10"/>
      <c r="R1051" s="10"/>
      <c r="S1051" s="10"/>
      <c r="T1051" s="10"/>
    </row>
    <row r="1052" spans="1:20">
      <c r="A1052" s="10"/>
      <c r="G1052" s="10"/>
      <c r="H1052" s="10"/>
      <c r="I1052" s="10"/>
      <c r="J1052" s="10"/>
      <c r="K1052" s="10"/>
      <c r="L1052" s="10"/>
      <c r="M1052" s="10"/>
      <c r="N1052" s="10"/>
      <c r="O1052" s="10"/>
      <c r="P1052" s="10"/>
      <c r="Q1052" s="10"/>
      <c r="R1052" s="10"/>
      <c r="S1052" s="10"/>
      <c r="T1052" s="10"/>
    </row>
    <row r="1053" spans="1:20">
      <c r="A1053" s="10"/>
      <c r="G1053" s="10"/>
      <c r="H1053" s="10"/>
      <c r="I1053" s="10"/>
      <c r="J1053" s="10"/>
      <c r="K1053" s="10"/>
      <c r="L1053" s="10"/>
      <c r="M1053" s="10"/>
      <c r="N1053" s="10"/>
      <c r="O1053" s="10"/>
      <c r="P1053" s="10"/>
      <c r="Q1053" s="10"/>
      <c r="R1053" s="10"/>
      <c r="S1053" s="10"/>
      <c r="T1053" s="10"/>
    </row>
    <row r="1054" spans="1:20">
      <c r="A1054" s="10"/>
      <c r="G1054" s="10"/>
      <c r="H1054" s="10"/>
      <c r="I1054" s="10"/>
      <c r="J1054" s="10"/>
      <c r="K1054" s="10"/>
      <c r="L1054" s="10"/>
      <c r="M1054" s="10"/>
      <c r="N1054" s="10"/>
      <c r="O1054" s="10"/>
      <c r="P1054" s="10"/>
      <c r="Q1054" s="10"/>
      <c r="R1054" s="10"/>
      <c r="S1054" s="10"/>
      <c r="T1054" s="10"/>
    </row>
    <row r="1055" spans="1:20">
      <c r="A1055" s="10"/>
      <c r="G1055" s="10"/>
      <c r="H1055" s="10"/>
      <c r="I1055" s="10"/>
      <c r="J1055" s="10"/>
      <c r="K1055" s="10"/>
      <c r="L1055" s="10"/>
      <c r="M1055" s="10"/>
      <c r="N1055" s="10"/>
      <c r="O1055" s="10"/>
      <c r="P1055" s="10"/>
      <c r="Q1055" s="10"/>
      <c r="R1055" s="10"/>
      <c r="S1055" s="10"/>
      <c r="T1055" s="10"/>
    </row>
    <row r="1056" spans="1:20">
      <c r="A1056" s="10"/>
      <c r="G1056" s="10"/>
      <c r="H1056" s="10"/>
      <c r="I1056" s="10"/>
      <c r="J1056" s="10"/>
      <c r="K1056" s="10"/>
      <c r="L1056" s="10"/>
      <c r="M1056" s="10"/>
      <c r="N1056" s="10"/>
      <c r="O1056" s="10"/>
      <c r="P1056" s="10"/>
      <c r="Q1056" s="10"/>
      <c r="R1056" s="10"/>
      <c r="S1056" s="10"/>
      <c r="T1056" s="10"/>
    </row>
    <row r="1057" spans="1:20">
      <c r="A1057" s="10"/>
      <c r="G1057" s="10"/>
      <c r="H1057" s="10"/>
      <c r="I1057" s="10"/>
      <c r="J1057" s="10"/>
      <c r="K1057" s="10"/>
      <c r="L1057" s="10"/>
      <c r="M1057" s="10"/>
      <c r="N1057" s="10"/>
      <c r="O1057" s="10"/>
      <c r="P1057" s="10"/>
      <c r="Q1057" s="10"/>
      <c r="R1057" s="10"/>
      <c r="S1057" s="10"/>
      <c r="T1057" s="10"/>
    </row>
    <row r="1058" spans="1:20">
      <c r="A1058" s="10"/>
      <c r="G1058" s="10"/>
      <c r="H1058" s="10"/>
      <c r="I1058" s="10"/>
      <c r="J1058" s="10"/>
      <c r="K1058" s="10"/>
      <c r="L1058" s="10"/>
      <c r="M1058" s="10"/>
      <c r="N1058" s="10"/>
      <c r="O1058" s="10"/>
      <c r="P1058" s="10"/>
      <c r="Q1058" s="10"/>
      <c r="R1058" s="10"/>
      <c r="S1058" s="10"/>
      <c r="T1058" s="10"/>
    </row>
    <row r="1059" spans="1:20">
      <c r="A1059" s="10"/>
      <c r="G1059" s="10"/>
      <c r="H1059" s="10"/>
      <c r="I1059" s="10"/>
      <c r="J1059" s="10"/>
      <c r="K1059" s="10"/>
      <c r="L1059" s="10"/>
      <c r="M1059" s="10"/>
      <c r="N1059" s="10"/>
      <c r="O1059" s="10"/>
      <c r="P1059" s="10"/>
      <c r="Q1059" s="10"/>
      <c r="R1059" s="10"/>
      <c r="S1059" s="10"/>
      <c r="T1059" s="10"/>
    </row>
    <row r="1060" spans="1:20">
      <c r="A1060" s="10"/>
      <c r="G1060" s="10"/>
      <c r="H1060" s="10"/>
      <c r="I1060" s="10"/>
      <c r="J1060" s="10"/>
      <c r="K1060" s="10"/>
      <c r="L1060" s="10"/>
      <c r="M1060" s="10"/>
      <c r="N1060" s="10"/>
      <c r="O1060" s="10"/>
      <c r="P1060" s="10"/>
      <c r="Q1060" s="10"/>
      <c r="R1060" s="10"/>
      <c r="S1060" s="10"/>
      <c r="T1060" s="10"/>
    </row>
    <row r="1061" spans="1:20">
      <c r="A1061" s="10"/>
      <c r="G1061" s="10"/>
      <c r="H1061" s="10"/>
      <c r="I1061" s="10"/>
      <c r="J1061" s="10"/>
      <c r="K1061" s="10"/>
      <c r="L1061" s="10"/>
      <c r="M1061" s="10"/>
      <c r="N1061" s="10"/>
      <c r="O1061" s="10"/>
      <c r="P1061" s="10"/>
      <c r="Q1061" s="10"/>
      <c r="R1061" s="10"/>
      <c r="S1061" s="10"/>
      <c r="T1061" s="10"/>
    </row>
    <row r="1062" spans="1:20">
      <c r="A1062" s="10"/>
      <c r="G1062" s="10"/>
      <c r="H1062" s="10"/>
      <c r="I1062" s="10"/>
      <c r="J1062" s="10"/>
      <c r="K1062" s="10"/>
      <c r="L1062" s="10"/>
      <c r="M1062" s="10"/>
      <c r="N1062" s="10"/>
      <c r="O1062" s="10"/>
      <c r="P1062" s="10"/>
      <c r="Q1062" s="10"/>
      <c r="R1062" s="10"/>
      <c r="S1062" s="10"/>
      <c r="T1062" s="10"/>
    </row>
    <row r="1063" spans="1:20">
      <c r="A1063" s="10"/>
      <c r="G1063" s="10"/>
      <c r="H1063" s="10"/>
      <c r="I1063" s="10"/>
      <c r="J1063" s="10"/>
      <c r="K1063" s="10"/>
      <c r="L1063" s="10"/>
      <c r="M1063" s="10"/>
      <c r="N1063" s="10"/>
      <c r="O1063" s="10"/>
      <c r="P1063" s="10"/>
      <c r="Q1063" s="10"/>
      <c r="R1063" s="10"/>
      <c r="S1063" s="10"/>
      <c r="T1063" s="10"/>
    </row>
    <row r="1064" spans="1:20">
      <c r="A1064" s="10"/>
      <c r="G1064" s="10"/>
      <c r="H1064" s="10"/>
      <c r="I1064" s="10"/>
      <c r="J1064" s="10"/>
      <c r="K1064" s="10"/>
      <c r="L1064" s="10"/>
      <c r="M1064" s="10"/>
      <c r="N1064" s="10"/>
      <c r="O1064" s="10"/>
      <c r="P1064" s="10"/>
      <c r="Q1064" s="10"/>
      <c r="R1064" s="10"/>
      <c r="S1064" s="10"/>
      <c r="T1064" s="10"/>
    </row>
    <row r="1065" spans="1:20">
      <c r="A1065" s="10"/>
      <c r="G1065" s="10"/>
      <c r="H1065" s="10"/>
      <c r="I1065" s="10"/>
      <c r="J1065" s="10"/>
      <c r="K1065" s="10"/>
      <c r="L1065" s="10"/>
      <c r="M1065" s="10"/>
      <c r="N1065" s="10"/>
      <c r="O1065" s="10"/>
      <c r="P1065" s="10"/>
      <c r="Q1065" s="10"/>
      <c r="R1065" s="10"/>
      <c r="S1065" s="10"/>
      <c r="T1065" s="10"/>
    </row>
    <row r="1066" spans="1:20">
      <c r="A1066" s="10"/>
      <c r="G1066" s="10"/>
      <c r="H1066" s="10"/>
      <c r="I1066" s="10"/>
      <c r="J1066" s="10"/>
      <c r="K1066" s="10"/>
      <c r="L1066" s="10"/>
      <c r="M1066" s="10"/>
      <c r="N1066" s="10"/>
      <c r="O1066" s="10"/>
      <c r="P1066" s="10"/>
      <c r="Q1066" s="10"/>
      <c r="R1066" s="10"/>
      <c r="S1066" s="10"/>
      <c r="T1066" s="10"/>
    </row>
    <row r="1067" spans="1:20">
      <c r="A1067" s="10"/>
      <c r="G1067" s="10"/>
      <c r="H1067" s="10"/>
      <c r="I1067" s="10"/>
      <c r="J1067" s="10"/>
      <c r="K1067" s="10"/>
      <c r="L1067" s="10"/>
      <c r="M1067" s="10"/>
      <c r="N1067" s="10"/>
      <c r="O1067" s="10"/>
      <c r="P1067" s="10"/>
      <c r="Q1067" s="10"/>
      <c r="R1067" s="10"/>
      <c r="S1067" s="10"/>
      <c r="T1067" s="10"/>
    </row>
    <row r="1068" spans="1:20">
      <c r="A1068" s="10"/>
      <c r="G1068" s="10"/>
      <c r="H1068" s="10"/>
      <c r="I1068" s="10"/>
      <c r="J1068" s="10"/>
      <c r="K1068" s="10"/>
      <c r="L1068" s="10"/>
      <c r="M1068" s="10"/>
      <c r="N1068" s="10"/>
      <c r="O1068" s="10"/>
      <c r="P1068" s="10"/>
      <c r="Q1068" s="10"/>
      <c r="R1068" s="10"/>
      <c r="S1068" s="10"/>
      <c r="T1068" s="10"/>
    </row>
    <row r="1069" spans="1:20">
      <c r="A1069" s="10"/>
      <c r="G1069" s="10"/>
      <c r="H1069" s="10"/>
      <c r="I1069" s="10"/>
      <c r="J1069" s="10"/>
      <c r="K1069" s="10"/>
      <c r="L1069" s="10"/>
      <c r="M1069" s="10"/>
      <c r="N1069" s="10"/>
      <c r="O1069" s="10"/>
      <c r="P1069" s="10"/>
      <c r="Q1069" s="10"/>
      <c r="R1069" s="10"/>
      <c r="S1069" s="10"/>
      <c r="T1069" s="10"/>
    </row>
    <row r="1070" spans="1:20">
      <c r="A1070" s="10"/>
      <c r="G1070" s="10"/>
      <c r="H1070" s="10"/>
      <c r="I1070" s="10"/>
      <c r="J1070" s="10"/>
      <c r="K1070" s="10"/>
      <c r="L1070" s="10"/>
      <c r="M1070" s="10"/>
      <c r="N1070" s="10"/>
      <c r="O1070" s="10"/>
      <c r="P1070" s="10"/>
      <c r="Q1070" s="10"/>
      <c r="R1070" s="10"/>
      <c r="S1070" s="10"/>
      <c r="T1070" s="10"/>
    </row>
    <row r="1071" spans="1:20">
      <c r="A1071" s="10"/>
      <c r="G1071" s="10"/>
      <c r="H1071" s="10"/>
      <c r="I1071" s="10"/>
      <c r="J1071" s="10"/>
      <c r="K1071" s="10"/>
      <c r="L1071" s="10"/>
      <c r="M1071" s="10"/>
      <c r="N1071" s="10"/>
      <c r="O1071" s="10"/>
      <c r="P1071" s="10"/>
      <c r="Q1071" s="10"/>
      <c r="R1071" s="10"/>
      <c r="S1071" s="10"/>
      <c r="T1071" s="10"/>
    </row>
    <row r="1072" spans="1:20">
      <c r="A1072" s="10"/>
      <c r="G1072" s="10"/>
      <c r="H1072" s="10"/>
      <c r="I1072" s="10"/>
      <c r="J1072" s="10"/>
      <c r="K1072" s="10"/>
      <c r="L1072" s="10"/>
      <c r="M1072" s="10"/>
      <c r="N1072" s="10"/>
      <c r="O1072" s="10"/>
      <c r="P1072" s="10"/>
      <c r="Q1072" s="10"/>
      <c r="R1072" s="10"/>
      <c r="S1072" s="10"/>
      <c r="T1072" s="10"/>
    </row>
    <row r="1073" spans="1:20">
      <c r="A1073" s="10"/>
      <c r="G1073" s="10"/>
      <c r="H1073" s="10"/>
      <c r="I1073" s="10"/>
      <c r="J1073" s="10"/>
      <c r="K1073" s="10"/>
      <c r="L1073" s="10"/>
      <c r="M1073" s="10"/>
      <c r="N1073" s="10"/>
      <c r="O1073" s="10"/>
      <c r="P1073" s="10"/>
      <c r="Q1073" s="10"/>
      <c r="R1073" s="10"/>
      <c r="S1073" s="10"/>
      <c r="T1073" s="10"/>
    </row>
    <row r="1074" spans="1:20">
      <c r="A1074" s="10"/>
      <c r="G1074" s="10"/>
      <c r="H1074" s="10"/>
      <c r="I1074" s="10"/>
      <c r="J1074" s="10"/>
      <c r="K1074" s="10"/>
      <c r="L1074" s="10"/>
      <c r="M1074" s="10"/>
      <c r="N1074" s="10"/>
      <c r="O1074" s="10"/>
      <c r="P1074" s="10"/>
      <c r="Q1074" s="10"/>
      <c r="R1074" s="10"/>
      <c r="S1074" s="10"/>
      <c r="T1074" s="10"/>
    </row>
    <row r="1075" spans="1:20">
      <c r="A1075" s="10"/>
      <c r="G1075" s="10"/>
      <c r="H1075" s="10"/>
      <c r="I1075" s="10"/>
      <c r="J1075" s="10"/>
      <c r="K1075" s="10"/>
      <c r="L1075" s="10"/>
      <c r="M1075" s="10"/>
      <c r="N1075" s="10"/>
      <c r="O1075" s="10"/>
      <c r="P1075" s="10"/>
      <c r="Q1075" s="10"/>
      <c r="R1075" s="10"/>
      <c r="S1075" s="10"/>
      <c r="T1075" s="10"/>
    </row>
    <row r="1076" spans="1:20">
      <c r="A1076" s="10"/>
      <c r="G1076" s="10"/>
      <c r="H1076" s="10"/>
      <c r="I1076" s="10"/>
      <c r="J1076" s="10"/>
      <c r="K1076" s="10"/>
      <c r="L1076" s="10"/>
      <c r="M1076" s="10"/>
      <c r="N1076" s="10"/>
      <c r="O1076" s="10"/>
      <c r="P1076" s="10"/>
      <c r="Q1076" s="10"/>
      <c r="R1076" s="10"/>
      <c r="S1076" s="10"/>
      <c r="T1076" s="10"/>
    </row>
    <row r="1077" spans="1:20">
      <c r="A1077" s="10"/>
      <c r="G1077" s="10"/>
      <c r="H1077" s="10"/>
      <c r="I1077" s="10"/>
      <c r="J1077" s="10"/>
      <c r="K1077" s="10"/>
      <c r="L1077" s="10"/>
      <c r="M1077" s="10"/>
      <c r="N1077" s="10"/>
      <c r="O1077" s="10"/>
      <c r="P1077" s="10"/>
      <c r="Q1077" s="10"/>
      <c r="R1077" s="10"/>
      <c r="S1077" s="10"/>
      <c r="T1077" s="10"/>
    </row>
    <row r="1078" spans="1:20">
      <c r="A1078" s="10"/>
      <c r="G1078" s="10"/>
      <c r="H1078" s="10"/>
      <c r="I1078" s="10"/>
      <c r="J1078" s="10"/>
      <c r="K1078" s="10"/>
      <c r="L1078" s="10"/>
      <c r="M1078" s="10"/>
      <c r="N1078" s="10"/>
      <c r="O1078" s="10"/>
      <c r="P1078" s="10"/>
      <c r="Q1078" s="10"/>
      <c r="R1078" s="10"/>
      <c r="S1078" s="10"/>
      <c r="T1078" s="10"/>
    </row>
    <row r="1079" spans="1:20">
      <c r="A1079" s="10"/>
      <c r="G1079" s="10"/>
      <c r="H1079" s="10"/>
      <c r="I1079" s="10"/>
      <c r="J1079" s="10"/>
      <c r="K1079" s="10"/>
      <c r="L1079" s="10"/>
      <c r="M1079" s="10"/>
      <c r="N1079" s="10"/>
      <c r="O1079" s="10"/>
      <c r="P1079" s="10"/>
      <c r="Q1079" s="10"/>
      <c r="R1079" s="10"/>
      <c r="S1079" s="10"/>
      <c r="T1079" s="10"/>
    </row>
    <row r="1080" spans="1:20">
      <c r="A1080" s="10"/>
      <c r="G1080" s="10"/>
      <c r="H1080" s="10"/>
      <c r="I1080" s="10"/>
      <c r="J1080" s="10"/>
      <c r="K1080" s="10"/>
      <c r="L1080" s="10"/>
      <c r="M1080" s="10"/>
      <c r="N1080" s="10"/>
      <c r="O1080" s="10"/>
      <c r="P1080" s="10"/>
      <c r="Q1080" s="10"/>
      <c r="R1080" s="10"/>
      <c r="S1080" s="10"/>
      <c r="T1080" s="10"/>
    </row>
    <row r="1081" spans="1:20">
      <c r="A1081" s="10"/>
      <c r="G1081" s="10"/>
      <c r="H1081" s="10"/>
      <c r="I1081" s="10"/>
      <c r="J1081" s="10"/>
      <c r="K1081" s="10"/>
      <c r="L1081" s="10"/>
      <c r="M1081" s="10"/>
      <c r="N1081" s="10"/>
      <c r="O1081" s="10"/>
      <c r="P1081" s="10"/>
      <c r="Q1081" s="10"/>
      <c r="R1081" s="10"/>
      <c r="S1081" s="10"/>
      <c r="T1081" s="10"/>
    </row>
    <row r="1082" spans="1:20">
      <c r="A1082" s="10"/>
      <c r="G1082" s="10"/>
      <c r="H1082" s="10"/>
      <c r="I1082" s="10"/>
      <c r="J1082" s="10"/>
      <c r="K1082" s="10"/>
      <c r="L1082" s="10"/>
      <c r="M1082" s="10"/>
      <c r="N1082" s="10"/>
      <c r="O1082" s="10"/>
      <c r="P1082" s="10"/>
      <c r="Q1082" s="10"/>
      <c r="R1082" s="10"/>
      <c r="S1082" s="10"/>
      <c r="T1082" s="10"/>
    </row>
    <row r="1083" spans="1:20">
      <c r="A1083" s="10"/>
      <c r="G1083" s="10"/>
      <c r="H1083" s="10"/>
      <c r="I1083" s="10"/>
      <c r="J1083" s="10"/>
      <c r="K1083" s="10"/>
      <c r="L1083" s="10"/>
      <c r="M1083" s="10"/>
      <c r="N1083" s="10"/>
      <c r="O1083" s="10"/>
      <c r="P1083" s="10"/>
      <c r="Q1083" s="10"/>
      <c r="R1083" s="10"/>
      <c r="S1083" s="10"/>
      <c r="T1083" s="10"/>
    </row>
    <row r="1084" spans="1:20">
      <c r="A1084" s="10"/>
      <c r="G1084" s="10"/>
      <c r="H1084" s="10"/>
      <c r="I1084" s="10"/>
      <c r="J1084" s="10"/>
      <c r="K1084" s="10"/>
      <c r="L1084" s="10"/>
      <c r="M1084" s="10"/>
      <c r="N1084" s="10"/>
      <c r="O1084" s="10"/>
      <c r="P1084" s="10"/>
      <c r="Q1084" s="10"/>
      <c r="R1084" s="10"/>
      <c r="S1084" s="10"/>
      <c r="T1084" s="10"/>
    </row>
    <row r="1085" spans="1:20">
      <c r="A1085" s="10"/>
      <c r="G1085" s="10"/>
      <c r="H1085" s="10"/>
      <c r="I1085" s="10"/>
      <c r="J1085" s="10"/>
      <c r="K1085" s="10"/>
      <c r="L1085" s="10"/>
      <c r="M1085" s="10"/>
      <c r="N1085" s="10"/>
      <c r="O1085" s="10"/>
      <c r="P1085" s="10"/>
      <c r="Q1085" s="10"/>
      <c r="R1085" s="10"/>
      <c r="S1085" s="10"/>
      <c r="T1085" s="10"/>
    </row>
    <row r="1086" spans="1:20">
      <c r="A1086" s="10"/>
      <c r="G1086" s="10"/>
      <c r="H1086" s="10"/>
      <c r="I1086" s="10"/>
      <c r="J1086" s="10"/>
      <c r="K1086" s="10"/>
      <c r="L1086" s="10"/>
      <c r="M1086" s="10"/>
      <c r="N1086" s="10"/>
      <c r="O1086" s="10"/>
      <c r="P1086" s="10"/>
      <c r="Q1086" s="10"/>
      <c r="R1086" s="10"/>
      <c r="S1086" s="10"/>
      <c r="T1086" s="10"/>
    </row>
    <row r="1087" spans="1:20">
      <c r="A1087" s="10"/>
      <c r="G1087" s="10"/>
      <c r="H1087" s="10"/>
      <c r="I1087" s="10"/>
      <c r="J1087" s="10"/>
      <c r="K1087" s="10"/>
      <c r="L1087" s="10"/>
      <c r="M1087" s="10"/>
      <c r="N1087" s="10"/>
      <c r="O1087" s="10"/>
      <c r="P1087" s="10"/>
      <c r="Q1087" s="10"/>
      <c r="R1087" s="10"/>
      <c r="S1087" s="10"/>
      <c r="T1087" s="10"/>
    </row>
    <row r="1088" spans="1:20">
      <c r="A1088" s="10"/>
      <c r="G1088" s="10"/>
      <c r="H1088" s="10"/>
      <c r="I1088" s="10"/>
      <c r="J1088" s="10"/>
      <c r="K1088" s="10"/>
      <c r="L1088" s="10"/>
      <c r="M1088" s="10"/>
      <c r="N1088" s="10"/>
      <c r="O1088" s="10"/>
      <c r="P1088" s="10"/>
      <c r="Q1088" s="10"/>
      <c r="R1088" s="10"/>
      <c r="S1088" s="10"/>
      <c r="T1088" s="10"/>
    </row>
    <row r="1089" spans="1:20">
      <c r="A1089" s="10"/>
      <c r="G1089" s="10"/>
      <c r="H1089" s="10"/>
      <c r="I1089" s="10"/>
      <c r="J1089" s="10"/>
      <c r="K1089" s="10"/>
      <c r="L1089" s="10"/>
      <c r="M1089" s="10"/>
      <c r="N1089" s="10"/>
      <c r="O1089" s="10"/>
      <c r="P1089" s="10"/>
      <c r="Q1089" s="10"/>
      <c r="R1089" s="10"/>
      <c r="S1089" s="10"/>
      <c r="T1089" s="10"/>
    </row>
    <row r="1090" spans="1:20">
      <c r="A1090" s="10"/>
      <c r="G1090" s="10"/>
      <c r="H1090" s="10"/>
      <c r="I1090" s="10"/>
      <c r="J1090" s="10"/>
      <c r="K1090" s="10"/>
      <c r="L1090" s="10"/>
      <c r="M1090" s="10"/>
      <c r="N1090" s="10"/>
      <c r="O1090" s="10"/>
      <c r="P1090" s="10"/>
      <c r="Q1090" s="10"/>
      <c r="R1090" s="10"/>
      <c r="S1090" s="10"/>
      <c r="T1090" s="10"/>
    </row>
    <row r="1091" spans="1:20">
      <c r="A1091" s="10"/>
      <c r="G1091" s="10"/>
      <c r="H1091" s="10"/>
      <c r="I1091" s="10"/>
      <c r="J1091" s="10"/>
      <c r="K1091" s="10"/>
      <c r="L1091" s="10"/>
      <c r="M1091" s="10"/>
      <c r="N1091" s="10"/>
      <c r="O1091" s="10"/>
      <c r="P1091" s="10"/>
      <c r="Q1091" s="10"/>
      <c r="R1091" s="10"/>
      <c r="S1091" s="10"/>
      <c r="T1091" s="10"/>
    </row>
    <row r="1092" spans="1:20">
      <c r="A1092" s="10"/>
      <c r="G1092" s="10"/>
      <c r="H1092" s="10"/>
      <c r="I1092" s="10"/>
      <c r="J1092" s="10"/>
      <c r="K1092" s="10"/>
      <c r="L1092" s="10"/>
      <c r="M1092" s="10"/>
      <c r="N1092" s="10"/>
      <c r="O1092" s="10"/>
      <c r="P1092" s="10"/>
      <c r="Q1092" s="10"/>
      <c r="R1092" s="10"/>
      <c r="S1092" s="10"/>
      <c r="T1092" s="10"/>
    </row>
    <row r="1093" spans="1:20">
      <c r="A1093" s="10"/>
      <c r="G1093" s="10"/>
      <c r="H1093" s="10"/>
      <c r="I1093" s="10"/>
      <c r="J1093" s="10"/>
      <c r="K1093" s="10"/>
      <c r="L1093" s="10"/>
      <c r="M1093" s="10"/>
      <c r="N1093" s="10"/>
      <c r="O1093" s="10"/>
      <c r="P1093" s="10"/>
      <c r="Q1093" s="10"/>
      <c r="R1093" s="10"/>
      <c r="S1093" s="10"/>
      <c r="T1093" s="10"/>
    </row>
    <row r="1094" spans="1:20">
      <c r="A1094" s="10"/>
      <c r="G1094" s="10"/>
      <c r="H1094" s="10"/>
      <c r="I1094" s="10"/>
      <c r="J1094" s="10"/>
      <c r="K1094" s="10"/>
      <c r="L1094" s="10"/>
      <c r="M1094" s="10"/>
      <c r="N1094" s="10"/>
      <c r="O1094" s="10"/>
      <c r="P1094" s="10"/>
      <c r="Q1094" s="10"/>
      <c r="R1094" s="10"/>
      <c r="S1094" s="10"/>
      <c r="T1094" s="10"/>
    </row>
    <row r="1095" spans="1:20">
      <c r="A1095" s="10"/>
      <c r="G1095" s="10"/>
      <c r="H1095" s="10"/>
      <c r="I1095" s="10"/>
      <c r="J1095" s="10"/>
      <c r="K1095" s="10"/>
      <c r="L1095" s="10"/>
      <c r="M1095" s="10"/>
      <c r="N1095" s="10"/>
      <c r="O1095" s="10"/>
      <c r="P1095" s="10"/>
      <c r="Q1095" s="10"/>
      <c r="R1095" s="10"/>
      <c r="S1095" s="10"/>
      <c r="T1095" s="10"/>
    </row>
    <row r="1096" spans="1:20">
      <c r="A1096" s="10"/>
      <c r="G1096" s="10"/>
      <c r="H1096" s="10"/>
      <c r="I1096" s="10"/>
      <c r="J1096" s="10"/>
      <c r="K1096" s="10"/>
      <c r="L1096" s="10"/>
      <c r="M1096" s="10"/>
      <c r="N1096" s="10"/>
      <c r="O1096" s="10"/>
      <c r="P1096" s="10"/>
      <c r="Q1096" s="10"/>
      <c r="R1096" s="10"/>
      <c r="S1096" s="10"/>
      <c r="T1096" s="10"/>
    </row>
    <row r="1097" spans="1:20">
      <c r="A1097" s="10"/>
      <c r="G1097" s="10"/>
      <c r="H1097" s="10"/>
      <c r="I1097" s="10"/>
      <c r="J1097" s="10"/>
      <c r="K1097" s="10"/>
      <c r="L1097" s="10"/>
      <c r="M1097" s="10"/>
      <c r="N1097" s="10"/>
      <c r="O1097" s="10"/>
      <c r="P1097" s="10"/>
      <c r="Q1097" s="10"/>
      <c r="R1097" s="10"/>
      <c r="S1097" s="10"/>
      <c r="T1097" s="10"/>
    </row>
    <row r="1098" spans="1:20">
      <c r="A1098" s="10"/>
      <c r="G1098" s="10"/>
      <c r="H1098" s="10"/>
      <c r="I1098" s="10"/>
      <c r="J1098" s="10"/>
      <c r="K1098" s="10"/>
      <c r="L1098" s="10"/>
      <c r="M1098" s="10"/>
      <c r="N1098" s="10"/>
      <c r="O1098" s="10"/>
      <c r="P1098" s="10"/>
      <c r="Q1098" s="10"/>
      <c r="R1098" s="10"/>
      <c r="S1098" s="10"/>
      <c r="T1098" s="10"/>
    </row>
    <row r="1099" spans="1:20">
      <c r="A1099" s="10"/>
      <c r="G1099" s="10"/>
      <c r="H1099" s="10"/>
      <c r="I1099" s="10"/>
      <c r="J1099" s="10"/>
      <c r="K1099" s="10"/>
      <c r="L1099" s="10"/>
      <c r="M1099" s="10"/>
      <c r="N1099" s="10"/>
      <c r="O1099" s="10"/>
      <c r="P1099" s="10"/>
      <c r="Q1099" s="10"/>
      <c r="R1099" s="10"/>
      <c r="S1099" s="10"/>
      <c r="T1099" s="10"/>
    </row>
    <row r="1100" spans="1:20">
      <c r="A1100" s="10"/>
      <c r="G1100" s="10"/>
      <c r="H1100" s="10"/>
      <c r="I1100" s="10"/>
      <c r="J1100" s="10"/>
      <c r="K1100" s="10"/>
      <c r="L1100" s="10"/>
      <c r="M1100" s="10"/>
      <c r="N1100" s="10"/>
      <c r="O1100" s="10"/>
      <c r="P1100" s="10"/>
      <c r="Q1100" s="10"/>
      <c r="R1100" s="10"/>
      <c r="S1100" s="10"/>
      <c r="T1100" s="10"/>
    </row>
    <row r="1101" spans="1:20">
      <c r="A1101" s="10"/>
      <c r="G1101" s="10"/>
      <c r="H1101" s="10"/>
      <c r="I1101" s="10"/>
      <c r="J1101" s="10"/>
      <c r="K1101" s="10"/>
      <c r="L1101" s="10"/>
      <c r="M1101" s="10"/>
      <c r="N1101" s="10"/>
      <c r="O1101" s="10"/>
      <c r="P1101" s="10"/>
      <c r="Q1101" s="10"/>
      <c r="R1101" s="10"/>
      <c r="S1101" s="10"/>
      <c r="T1101" s="10"/>
    </row>
    <row r="1102" spans="1:20">
      <c r="A1102" s="10"/>
      <c r="G1102" s="10"/>
      <c r="H1102" s="10"/>
      <c r="I1102" s="10"/>
      <c r="J1102" s="10"/>
      <c r="K1102" s="10"/>
      <c r="L1102" s="10"/>
      <c r="M1102" s="10"/>
      <c r="N1102" s="10"/>
      <c r="O1102" s="10"/>
      <c r="P1102" s="10"/>
      <c r="Q1102" s="10"/>
      <c r="R1102" s="10"/>
      <c r="S1102" s="10"/>
      <c r="T1102" s="10"/>
    </row>
    <row r="1103" spans="1:20">
      <c r="A1103" s="10"/>
      <c r="G1103" s="10"/>
      <c r="H1103" s="10"/>
      <c r="I1103" s="10"/>
      <c r="J1103" s="10"/>
      <c r="K1103" s="10"/>
      <c r="L1103" s="10"/>
      <c r="M1103" s="10"/>
      <c r="N1103" s="10"/>
      <c r="O1103" s="10"/>
      <c r="P1103" s="10"/>
      <c r="Q1103" s="10"/>
      <c r="R1103" s="10"/>
      <c r="S1103" s="10"/>
      <c r="T1103" s="10"/>
    </row>
    <row r="1104" spans="1:20">
      <c r="A1104" s="10"/>
      <c r="G1104" s="10"/>
      <c r="H1104" s="10"/>
      <c r="I1104" s="10"/>
      <c r="J1104" s="10"/>
      <c r="K1104" s="10"/>
      <c r="L1104" s="10"/>
      <c r="M1104" s="10"/>
      <c r="N1104" s="10"/>
      <c r="O1104" s="10"/>
      <c r="P1104" s="10"/>
      <c r="Q1104" s="10"/>
      <c r="R1104" s="10"/>
      <c r="S1104" s="10"/>
      <c r="T1104" s="10"/>
    </row>
    <row r="1105" spans="1:20">
      <c r="A1105" s="10"/>
      <c r="G1105" s="10"/>
      <c r="H1105" s="10"/>
      <c r="I1105" s="10"/>
      <c r="J1105" s="10"/>
      <c r="K1105" s="10"/>
      <c r="L1105" s="10"/>
      <c r="M1105" s="10"/>
      <c r="N1105" s="10"/>
      <c r="O1105" s="10"/>
      <c r="P1105" s="10"/>
      <c r="Q1105" s="10"/>
      <c r="R1105" s="10"/>
      <c r="S1105" s="10"/>
      <c r="T1105" s="10"/>
    </row>
    <row r="1106" spans="1:20">
      <c r="A1106" s="10"/>
      <c r="G1106" s="10"/>
      <c r="H1106" s="10"/>
      <c r="I1106" s="10"/>
      <c r="J1106" s="10"/>
      <c r="K1106" s="10"/>
      <c r="L1106" s="10"/>
      <c r="M1106" s="10"/>
      <c r="N1106" s="10"/>
      <c r="O1106" s="10"/>
      <c r="P1106" s="10"/>
      <c r="Q1106" s="10"/>
      <c r="R1106" s="10"/>
      <c r="S1106" s="10"/>
      <c r="T1106" s="10"/>
    </row>
    <row r="1107" spans="1:20">
      <c r="A1107" s="10"/>
      <c r="G1107" s="10"/>
      <c r="H1107" s="10"/>
      <c r="I1107" s="10"/>
      <c r="J1107" s="10"/>
      <c r="K1107" s="10"/>
      <c r="L1107" s="10"/>
      <c r="M1107" s="10"/>
      <c r="N1107" s="10"/>
      <c r="O1107" s="10"/>
      <c r="P1107" s="10"/>
      <c r="Q1107" s="10"/>
      <c r="R1107" s="10"/>
      <c r="S1107" s="10"/>
      <c r="T1107" s="10"/>
    </row>
    <row r="1108" spans="1:20">
      <c r="A1108" s="10"/>
      <c r="G1108" s="10"/>
      <c r="H1108" s="10"/>
      <c r="I1108" s="10"/>
      <c r="J1108" s="10"/>
      <c r="K1108" s="10"/>
      <c r="L1108" s="10"/>
      <c r="M1108" s="10"/>
      <c r="N1108" s="10"/>
      <c r="O1108" s="10"/>
      <c r="P1108" s="10"/>
      <c r="Q1108" s="10"/>
      <c r="R1108" s="10"/>
      <c r="S1108" s="10"/>
      <c r="T1108" s="10"/>
    </row>
    <row r="1109" spans="1:20">
      <c r="A1109" s="10"/>
      <c r="G1109" s="10"/>
      <c r="H1109" s="10"/>
      <c r="I1109" s="10"/>
      <c r="J1109" s="10"/>
      <c r="K1109" s="10"/>
      <c r="L1109" s="10"/>
      <c r="M1109" s="10"/>
      <c r="N1109" s="10"/>
      <c r="O1109" s="10"/>
      <c r="P1109" s="10"/>
      <c r="Q1109" s="10"/>
      <c r="R1109" s="10"/>
      <c r="S1109" s="10"/>
      <c r="T1109" s="10"/>
    </row>
    <row r="1110" spans="1:20">
      <c r="A1110" s="10"/>
      <c r="G1110" s="10"/>
      <c r="H1110" s="10"/>
      <c r="I1110" s="10"/>
      <c r="J1110" s="10"/>
      <c r="K1110" s="10"/>
      <c r="L1110" s="10"/>
      <c r="M1110" s="10"/>
      <c r="N1110" s="10"/>
      <c r="O1110" s="10"/>
      <c r="P1110" s="10"/>
      <c r="Q1110" s="10"/>
      <c r="R1110" s="10"/>
      <c r="S1110" s="10"/>
      <c r="T1110" s="10"/>
    </row>
    <row r="1111" spans="1:20">
      <c r="A1111" s="10"/>
      <c r="G1111" s="10"/>
      <c r="H1111" s="10"/>
      <c r="I1111" s="10"/>
      <c r="J1111" s="10"/>
      <c r="K1111" s="10"/>
      <c r="L1111" s="10"/>
      <c r="M1111" s="10"/>
      <c r="N1111" s="10"/>
      <c r="O1111" s="10"/>
      <c r="P1111" s="10"/>
      <c r="Q1111" s="10"/>
      <c r="R1111" s="10"/>
      <c r="S1111" s="10"/>
      <c r="T1111" s="10"/>
    </row>
    <row r="1112" spans="1:20">
      <c r="A1112" s="10"/>
      <c r="G1112" s="10"/>
      <c r="H1112" s="10"/>
      <c r="I1112" s="10"/>
      <c r="J1112" s="10"/>
      <c r="K1112" s="10"/>
      <c r="L1112" s="10"/>
      <c r="M1112" s="10"/>
      <c r="N1112" s="10"/>
      <c r="O1112" s="10"/>
      <c r="P1112" s="10"/>
      <c r="Q1112" s="10"/>
      <c r="R1112" s="10"/>
      <c r="S1112" s="10"/>
      <c r="T1112" s="10"/>
    </row>
    <row r="1113" spans="1:20">
      <c r="A1113" s="10"/>
      <c r="G1113" s="10"/>
      <c r="H1113" s="10"/>
      <c r="I1113" s="10"/>
      <c r="J1113" s="10"/>
      <c r="K1113" s="10"/>
      <c r="L1113" s="10"/>
      <c r="M1113" s="10"/>
      <c r="N1113" s="10"/>
      <c r="O1113" s="10"/>
      <c r="P1113" s="10"/>
      <c r="Q1113" s="10"/>
      <c r="R1113" s="10"/>
      <c r="S1113" s="10"/>
      <c r="T1113" s="10"/>
    </row>
    <row r="1114" spans="1:20">
      <c r="A1114" s="10"/>
      <c r="G1114" s="10"/>
      <c r="H1114" s="10"/>
      <c r="I1114" s="10"/>
      <c r="J1114" s="10"/>
      <c r="K1114" s="10"/>
      <c r="L1114" s="10"/>
      <c r="M1114" s="10"/>
      <c r="N1114" s="10"/>
      <c r="O1114" s="10"/>
      <c r="P1114" s="10"/>
      <c r="Q1114" s="10"/>
      <c r="R1114" s="10"/>
      <c r="S1114" s="10"/>
      <c r="T1114" s="10"/>
    </row>
    <row r="1115" spans="1:20">
      <c r="A1115" s="10"/>
      <c r="G1115" s="10"/>
      <c r="H1115" s="10"/>
      <c r="I1115" s="10"/>
      <c r="J1115" s="10"/>
      <c r="K1115" s="10"/>
      <c r="L1115" s="10"/>
      <c r="M1115" s="10"/>
      <c r="N1115" s="10"/>
      <c r="O1115" s="10"/>
      <c r="P1115" s="10"/>
      <c r="Q1115" s="10"/>
      <c r="R1115" s="10"/>
      <c r="S1115" s="10"/>
      <c r="T1115" s="10"/>
    </row>
    <row r="1116" spans="1:20">
      <c r="A1116" s="10"/>
      <c r="G1116" s="10"/>
      <c r="H1116" s="10"/>
      <c r="I1116" s="10"/>
      <c r="J1116" s="10"/>
      <c r="K1116" s="10"/>
      <c r="L1116" s="10"/>
      <c r="M1116" s="10"/>
      <c r="N1116" s="10"/>
      <c r="O1116" s="10"/>
      <c r="P1116" s="10"/>
      <c r="Q1116" s="10"/>
      <c r="R1116" s="10"/>
      <c r="S1116" s="10"/>
      <c r="T1116" s="10"/>
    </row>
    <row r="1117" spans="1:20">
      <c r="A1117" s="10"/>
      <c r="G1117" s="10"/>
      <c r="H1117" s="10"/>
      <c r="I1117" s="10"/>
      <c r="J1117" s="10"/>
      <c r="K1117" s="10"/>
      <c r="L1117" s="10"/>
      <c r="M1117" s="10"/>
      <c r="N1117" s="10"/>
      <c r="O1117" s="10"/>
      <c r="P1117" s="10"/>
      <c r="Q1117" s="10"/>
      <c r="R1117" s="10"/>
      <c r="S1117" s="10"/>
      <c r="T1117" s="10"/>
    </row>
    <row r="1118" spans="1:20">
      <c r="A1118" s="10"/>
      <c r="G1118" s="10"/>
      <c r="H1118" s="10"/>
      <c r="I1118" s="10"/>
      <c r="J1118" s="10"/>
      <c r="K1118" s="10"/>
      <c r="L1118" s="10"/>
      <c r="M1118" s="10"/>
      <c r="N1118" s="10"/>
      <c r="O1118" s="10"/>
      <c r="P1118" s="10"/>
      <c r="Q1118" s="10"/>
      <c r="R1118" s="10"/>
      <c r="S1118" s="10"/>
      <c r="T1118" s="10"/>
    </row>
    <row r="1119" spans="1:20">
      <c r="A1119" s="10"/>
      <c r="G1119" s="10"/>
      <c r="H1119" s="10"/>
      <c r="I1119" s="10"/>
      <c r="J1119" s="10"/>
      <c r="K1119" s="10"/>
      <c r="L1119" s="10"/>
      <c r="M1119" s="10"/>
      <c r="N1119" s="10"/>
      <c r="O1119" s="10"/>
      <c r="P1119" s="10"/>
      <c r="Q1119" s="10"/>
      <c r="R1119" s="10"/>
      <c r="S1119" s="10"/>
      <c r="T1119" s="10"/>
    </row>
    <row r="1120" spans="1:20">
      <c r="A1120" s="10"/>
      <c r="G1120" s="10"/>
      <c r="H1120" s="10"/>
      <c r="I1120" s="10"/>
      <c r="J1120" s="10"/>
      <c r="K1120" s="10"/>
      <c r="L1120" s="10"/>
      <c r="M1120" s="10"/>
      <c r="N1120" s="10"/>
      <c r="O1120" s="10"/>
      <c r="P1120" s="10"/>
      <c r="Q1120" s="10"/>
      <c r="R1120" s="10"/>
      <c r="S1120" s="10"/>
      <c r="T1120" s="10"/>
    </row>
    <row r="1121" spans="1:20">
      <c r="A1121" s="10"/>
      <c r="G1121" s="10"/>
      <c r="H1121" s="10"/>
      <c r="I1121" s="10"/>
      <c r="J1121" s="10"/>
      <c r="K1121" s="10"/>
      <c r="L1121" s="10"/>
      <c r="M1121" s="10"/>
      <c r="N1121" s="10"/>
      <c r="O1121" s="10"/>
      <c r="P1121" s="10"/>
      <c r="Q1121" s="10"/>
      <c r="R1121" s="10"/>
      <c r="S1121" s="10"/>
      <c r="T1121" s="10"/>
    </row>
    <row r="1122" spans="1:20">
      <c r="A1122" s="10"/>
      <c r="G1122" s="10"/>
      <c r="H1122" s="10"/>
      <c r="I1122" s="10"/>
      <c r="J1122" s="10"/>
      <c r="K1122" s="10"/>
      <c r="L1122" s="10"/>
      <c r="M1122" s="10"/>
      <c r="N1122" s="10"/>
      <c r="O1122" s="10"/>
      <c r="P1122" s="10"/>
      <c r="Q1122" s="10"/>
      <c r="R1122" s="10"/>
      <c r="S1122" s="10"/>
      <c r="T1122" s="10"/>
    </row>
    <row r="1123" spans="1:20">
      <c r="A1123" s="10"/>
      <c r="G1123" s="10"/>
      <c r="H1123" s="10"/>
      <c r="I1123" s="10"/>
      <c r="J1123" s="10"/>
      <c r="K1123" s="10"/>
      <c r="L1123" s="10"/>
      <c r="M1123" s="10"/>
      <c r="N1123" s="10"/>
      <c r="O1123" s="10"/>
      <c r="P1123" s="10"/>
      <c r="Q1123" s="10"/>
      <c r="R1123" s="10"/>
      <c r="S1123" s="10"/>
      <c r="T1123" s="10"/>
    </row>
    <row r="1124" spans="1:20">
      <c r="A1124" s="10"/>
      <c r="G1124" s="10"/>
      <c r="H1124" s="10"/>
      <c r="I1124" s="10"/>
      <c r="J1124" s="10"/>
      <c r="K1124" s="10"/>
      <c r="L1124" s="10"/>
      <c r="M1124" s="10"/>
      <c r="N1124" s="10"/>
      <c r="O1124" s="10"/>
      <c r="P1124" s="10"/>
      <c r="Q1124" s="10"/>
      <c r="R1124" s="10"/>
      <c r="S1124" s="10"/>
      <c r="T1124" s="10"/>
    </row>
    <row r="1125" spans="1:20">
      <c r="A1125" s="10"/>
      <c r="G1125" s="10"/>
      <c r="H1125" s="10"/>
      <c r="I1125" s="10"/>
      <c r="J1125" s="10"/>
      <c r="K1125" s="10"/>
      <c r="L1125" s="10"/>
      <c r="M1125" s="10"/>
      <c r="N1125" s="10"/>
      <c r="O1125" s="10"/>
      <c r="P1125" s="10"/>
      <c r="Q1125" s="10"/>
      <c r="R1125" s="10"/>
      <c r="S1125" s="10"/>
      <c r="T1125" s="10"/>
    </row>
    <row r="1126" spans="1:20">
      <c r="A1126" s="10"/>
      <c r="G1126" s="10"/>
      <c r="H1126" s="10"/>
      <c r="I1126" s="10"/>
      <c r="J1126" s="10"/>
      <c r="K1126" s="10"/>
      <c r="L1126" s="10"/>
      <c r="M1126" s="10"/>
      <c r="N1126" s="10"/>
      <c r="O1126" s="10"/>
      <c r="P1126" s="10"/>
      <c r="Q1126" s="10"/>
      <c r="R1126" s="10"/>
      <c r="S1126" s="10"/>
      <c r="T1126" s="10"/>
    </row>
    <row r="1127" spans="1:20">
      <c r="A1127" s="10"/>
      <c r="G1127" s="10"/>
      <c r="H1127" s="10"/>
      <c r="I1127" s="10"/>
      <c r="J1127" s="10"/>
      <c r="K1127" s="10"/>
      <c r="L1127" s="10"/>
      <c r="M1127" s="10"/>
      <c r="N1127" s="10"/>
      <c r="O1127" s="10"/>
      <c r="P1127" s="10"/>
      <c r="Q1127" s="10"/>
      <c r="R1127" s="10"/>
      <c r="S1127" s="10"/>
      <c r="T1127" s="10"/>
    </row>
    <row r="1128" spans="1:20">
      <c r="A1128" s="10"/>
      <c r="G1128" s="10"/>
      <c r="H1128" s="10"/>
      <c r="I1128" s="10"/>
      <c r="J1128" s="10"/>
      <c r="K1128" s="10"/>
      <c r="L1128" s="10"/>
      <c r="M1128" s="10"/>
      <c r="N1128" s="10"/>
      <c r="O1128" s="10"/>
      <c r="P1128" s="10"/>
      <c r="Q1128" s="10"/>
      <c r="R1128" s="10"/>
      <c r="S1128" s="10"/>
      <c r="T1128" s="10"/>
    </row>
    <row r="1129" spans="1:20">
      <c r="A1129" s="10"/>
      <c r="G1129" s="10"/>
      <c r="H1129" s="10"/>
      <c r="I1129" s="10"/>
      <c r="J1129" s="10"/>
      <c r="K1129" s="10"/>
      <c r="L1129" s="10"/>
      <c r="M1129" s="10"/>
      <c r="N1129" s="10"/>
      <c r="O1129" s="10"/>
      <c r="P1129" s="10"/>
      <c r="Q1129" s="10"/>
      <c r="R1129" s="10"/>
      <c r="S1129" s="10"/>
      <c r="T1129" s="10"/>
    </row>
    <row r="1130" spans="1:20">
      <c r="A1130" s="10"/>
      <c r="G1130" s="10"/>
      <c r="H1130" s="10"/>
      <c r="I1130" s="10"/>
      <c r="J1130" s="10"/>
      <c r="K1130" s="10"/>
      <c r="L1130" s="10"/>
      <c r="M1130" s="10"/>
      <c r="N1130" s="10"/>
      <c r="O1130" s="10"/>
      <c r="P1130" s="10"/>
      <c r="Q1130" s="10"/>
      <c r="R1130" s="10"/>
      <c r="S1130" s="10"/>
      <c r="T1130" s="10"/>
    </row>
    <row r="1131" spans="1:20">
      <c r="A1131" s="10"/>
      <c r="G1131" s="10"/>
      <c r="H1131" s="10"/>
      <c r="I1131" s="10"/>
      <c r="J1131" s="10"/>
      <c r="K1131" s="10"/>
      <c r="L1131" s="10"/>
      <c r="M1131" s="10"/>
      <c r="N1131" s="10"/>
      <c r="O1131" s="10"/>
      <c r="P1131" s="10"/>
      <c r="Q1131" s="10"/>
      <c r="R1131" s="10"/>
      <c r="S1131" s="10"/>
      <c r="T1131" s="10"/>
    </row>
    <row r="1132" spans="1:20">
      <c r="A1132" s="10"/>
      <c r="G1132" s="10"/>
      <c r="H1132" s="10"/>
      <c r="I1132" s="10"/>
      <c r="J1132" s="10"/>
      <c r="K1132" s="10"/>
      <c r="L1132" s="10"/>
      <c r="M1132" s="10"/>
      <c r="N1132" s="10"/>
      <c r="O1132" s="10"/>
      <c r="P1132" s="10"/>
      <c r="Q1132" s="10"/>
      <c r="R1132" s="10"/>
      <c r="S1132" s="10"/>
      <c r="T1132" s="10"/>
    </row>
    <row r="1133" spans="1:20">
      <c r="A1133" s="10"/>
      <c r="G1133" s="10"/>
      <c r="H1133" s="10"/>
      <c r="I1133" s="10"/>
      <c r="J1133" s="10"/>
      <c r="K1133" s="10"/>
      <c r="L1133" s="10"/>
      <c r="M1133" s="10"/>
      <c r="N1133" s="10"/>
      <c r="O1133" s="10"/>
      <c r="P1133" s="10"/>
      <c r="Q1133" s="10"/>
      <c r="R1133" s="10"/>
      <c r="S1133" s="10"/>
      <c r="T1133" s="10"/>
    </row>
    <row r="1134" spans="1:20">
      <c r="A1134" s="10"/>
      <c r="G1134" s="10"/>
      <c r="H1134" s="10"/>
      <c r="I1134" s="10"/>
      <c r="J1134" s="10"/>
      <c r="K1134" s="10"/>
      <c r="L1134" s="10"/>
      <c r="M1134" s="10"/>
      <c r="N1134" s="10"/>
      <c r="O1134" s="10"/>
      <c r="P1134" s="10"/>
      <c r="Q1134" s="10"/>
      <c r="R1134" s="10"/>
      <c r="S1134" s="10"/>
      <c r="T1134" s="10"/>
    </row>
    <row r="1135" spans="1:20">
      <c r="A1135" s="10"/>
      <c r="G1135" s="10"/>
      <c r="H1135" s="10"/>
      <c r="I1135" s="10"/>
      <c r="J1135" s="10"/>
      <c r="K1135" s="10"/>
      <c r="L1135" s="10"/>
      <c r="M1135" s="10"/>
      <c r="N1135" s="10"/>
      <c r="O1135" s="10"/>
      <c r="P1135" s="10"/>
      <c r="Q1135" s="10"/>
      <c r="R1135" s="10"/>
      <c r="S1135" s="10"/>
      <c r="T1135" s="10"/>
    </row>
    <row r="1136" spans="1:20">
      <c r="A1136" s="10"/>
      <c r="G1136" s="10"/>
      <c r="H1136" s="10"/>
      <c r="I1136" s="10"/>
      <c r="J1136" s="10"/>
      <c r="K1136" s="10"/>
      <c r="L1136" s="10"/>
      <c r="M1136" s="10"/>
      <c r="N1136" s="10"/>
      <c r="O1136" s="10"/>
      <c r="P1136" s="10"/>
      <c r="Q1136" s="10"/>
      <c r="R1136" s="10"/>
      <c r="S1136" s="10"/>
      <c r="T1136" s="10"/>
    </row>
    <row r="1137" spans="1:20">
      <c r="A1137" s="10"/>
      <c r="G1137" s="10"/>
      <c r="H1137" s="10"/>
      <c r="I1137" s="10"/>
      <c r="J1137" s="10"/>
      <c r="K1137" s="10"/>
      <c r="L1137" s="10"/>
      <c r="M1137" s="10"/>
      <c r="N1137" s="10"/>
      <c r="O1137" s="10"/>
      <c r="P1137" s="10"/>
      <c r="Q1137" s="10"/>
      <c r="R1137" s="10"/>
      <c r="S1137" s="10"/>
      <c r="T1137" s="10"/>
    </row>
    <row r="1138" spans="1:20">
      <c r="A1138" s="10"/>
      <c r="G1138" s="10"/>
      <c r="H1138" s="10"/>
      <c r="I1138" s="10"/>
      <c r="J1138" s="10"/>
      <c r="K1138" s="10"/>
      <c r="L1138" s="10"/>
      <c r="M1138" s="10"/>
      <c r="N1138" s="10"/>
      <c r="O1138" s="10"/>
      <c r="P1138" s="10"/>
      <c r="Q1138" s="10"/>
      <c r="R1138" s="10"/>
      <c r="S1138" s="10"/>
      <c r="T1138" s="10"/>
    </row>
    <row r="1139" spans="1:20">
      <c r="A1139" s="10"/>
      <c r="G1139" s="10"/>
      <c r="H1139" s="10"/>
      <c r="I1139" s="10"/>
      <c r="J1139" s="10"/>
      <c r="K1139" s="10"/>
      <c r="L1139" s="10"/>
      <c r="M1139" s="10"/>
      <c r="N1139" s="10"/>
      <c r="O1139" s="10"/>
      <c r="P1139" s="10"/>
      <c r="Q1139" s="10"/>
      <c r="R1139" s="10"/>
      <c r="S1139" s="10"/>
      <c r="T1139" s="10"/>
    </row>
    <row r="1140" spans="1:20">
      <c r="A1140" s="10"/>
      <c r="G1140" s="10"/>
      <c r="H1140" s="10"/>
      <c r="I1140" s="10"/>
      <c r="J1140" s="10"/>
      <c r="K1140" s="10"/>
      <c r="L1140" s="10"/>
      <c r="M1140" s="10"/>
      <c r="N1140" s="10"/>
      <c r="O1140" s="10"/>
      <c r="P1140" s="10"/>
      <c r="Q1140" s="10"/>
      <c r="R1140" s="10"/>
      <c r="S1140" s="10"/>
      <c r="T1140" s="10"/>
    </row>
    <row r="1141" spans="1:20">
      <c r="A1141" s="10"/>
      <c r="G1141" s="10"/>
      <c r="H1141" s="10"/>
      <c r="I1141" s="10"/>
      <c r="J1141" s="10"/>
      <c r="K1141" s="10"/>
      <c r="L1141" s="10"/>
      <c r="M1141" s="10"/>
      <c r="N1141" s="10"/>
      <c r="O1141" s="10"/>
      <c r="P1141" s="10"/>
      <c r="Q1141" s="10"/>
      <c r="R1141" s="10"/>
      <c r="S1141" s="10"/>
      <c r="T1141" s="10"/>
    </row>
    <row r="1142" spans="1:20">
      <c r="A1142" s="10"/>
      <c r="G1142" s="10"/>
      <c r="H1142" s="10"/>
      <c r="I1142" s="10"/>
      <c r="J1142" s="10"/>
      <c r="K1142" s="10"/>
      <c r="L1142" s="10"/>
      <c r="M1142" s="10"/>
      <c r="N1142" s="10"/>
      <c r="O1142" s="10"/>
      <c r="P1142" s="10"/>
      <c r="Q1142" s="10"/>
      <c r="R1142" s="10"/>
      <c r="S1142" s="10"/>
      <c r="T1142" s="10"/>
    </row>
    <row r="1143" spans="1:20">
      <c r="A1143" s="10"/>
      <c r="G1143" s="10"/>
      <c r="H1143" s="10"/>
      <c r="I1143" s="10"/>
      <c r="J1143" s="10"/>
      <c r="K1143" s="10"/>
      <c r="L1143" s="10"/>
      <c r="M1143" s="10"/>
      <c r="N1143" s="10"/>
      <c r="O1143" s="10"/>
      <c r="P1143" s="10"/>
      <c r="Q1143" s="10"/>
      <c r="R1143" s="10"/>
      <c r="S1143" s="10"/>
      <c r="T1143" s="10"/>
    </row>
    <row r="1144" spans="1:20">
      <c r="A1144" s="10"/>
      <c r="G1144" s="10"/>
      <c r="H1144" s="10"/>
      <c r="I1144" s="10"/>
      <c r="J1144" s="10"/>
      <c r="K1144" s="10"/>
      <c r="L1144" s="10"/>
      <c r="M1144" s="10"/>
      <c r="N1144" s="10"/>
      <c r="O1144" s="10"/>
      <c r="P1144" s="10"/>
      <c r="Q1144" s="10"/>
      <c r="R1144" s="10"/>
      <c r="S1144" s="10"/>
      <c r="T1144" s="10"/>
    </row>
    <row r="1145" spans="1:20">
      <c r="A1145" s="10"/>
      <c r="G1145" s="10"/>
      <c r="H1145" s="10"/>
      <c r="I1145" s="10"/>
      <c r="J1145" s="10"/>
      <c r="K1145" s="10"/>
      <c r="L1145" s="10"/>
      <c r="M1145" s="10"/>
      <c r="N1145" s="10"/>
      <c r="O1145" s="10"/>
      <c r="P1145" s="10"/>
      <c r="Q1145" s="10"/>
      <c r="R1145" s="10"/>
      <c r="S1145" s="10"/>
      <c r="T1145" s="10"/>
    </row>
    <row r="1146" spans="1:20">
      <c r="A1146" s="10"/>
      <c r="G1146" s="10"/>
      <c r="H1146" s="10"/>
      <c r="I1146" s="10"/>
      <c r="J1146" s="10"/>
      <c r="K1146" s="10"/>
      <c r="L1146" s="10"/>
      <c r="M1146" s="10"/>
      <c r="N1146" s="10"/>
      <c r="O1146" s="10"/>
      <c r="P1146" s="10"/>
      <c r="Q1146" s="10"/>
      <c r="R1146" s="10"/>
      <c r="S1146" s="10"/>
      <c r="T1146" s="10"/>
    </row>
    <row r="1147" spans="1:20">
      <c r="A1147" s="10"/>
      <c r="G1147" s="10"/>
      <c r="H1147" s="10"/>
      <c r="I1147" s="10"/>
      <c r="J1147" s="10"/>
      <c r="K1147" s="10"/>
      <c r="L1147" s="10"/>
      <c r="M1147" s="10"/>
      <c r="N1147" s="10"/>
      <c r="O1147" s="10"/>
      <c r="P1147" s="10"/>
      <c r="Q1147" s="10"/>
      <c r="R1147" s="10"/>
      <c r="S1147" s="10"/>
      <c r="T1147" s="10"/>
    </row>
    <row r="1148" spans="1:20">
      <c r="A1148" s="10"/>
      <c r="G1148" s="10"/>
      <c r="H1148" s="10"/>
      <c r="I1148" s="10"/>
      <c r="J1148" s="10"/>
      <c r="K1148" s="10"/>
      <c r="L1148" s="10"/>
      <c r="M1148" s="10"/>
      <c r="N1148" s="10"/>
      <c r="O1148" s="10"/>
      <c r="P1148" s="10"/>
      <c r="Q1148" s="10"/>
      <c r="R1148" s="10"/>
      <c r="S1148" s="10"/>
      <c r="T1148" s="10"/>
    </row>
    <row r="1149" spans="1:20">
      <c r="A1149" s="10"/>
      <c r="G1149" s="10"/>
      <c r="H1149" s="10"/>
      <c r="I1149" s="10"/>
      <c r="J1149" s="10"/>
      <c r="K1149" s="10"/>
      <c r="L1149" s="10"/>
      <c r="M1149" s="10"/>
      <c r="N1149" s="10"/>
      <c r="O1149" s="10"/>
      <c r="P1149" s="10"/>
      <c r="Q1149" s="10"/>
      <c r="R1149" s="10"/>
      <c r="S1149" s="10"/>
      <c r="T1149" s="10"/>
    </row>
    <row r="1150" spans="1:20">
      <c r="A1150" s="10"/>
      <c r="G1150" s="10"/>
      <c r="H1150" s="10"/>
      <c r="I1150" s="10"/>
      <c r="J1150" s="10"/>
      <c r="K1150" s="10"/>
      <c r="L1150" s="10"/>
      <c r="M1150" s="10"/>
      <c r="N1150" s="10"/>
      <c r="O1150" s="10"/>
      <c r="P1150" s="10"/>
      <c r="Q1150" s="10"/>
      <c r="R1150" s="10"/>
      <c r="S1150" s="10"/>
      <c r="T1150" s="10"/>
    </row>
    <row r="1151" spans="1:20">
      <c r="A1151" s="10"/>
      <c r="G1151" s="10"/>
      <c r="H1151" s="10"/>
      <c r="I1151" s="10"/>
      <c r="J1151" s="10"/>
      <c r="K1151" s="10"/>
      <c r="L1151" s="10"/>
      <c r="M1151" s="10"/>
      <c r="N1151" s="10"/>
      <c r="O1151" s="10"/>
      <c r="P1151" s="10"/>
      <c r="Q1151" s="10"/>
      <c r="R1151" s="10"/>
      <c r="S1151" s="10"/>
      <c r="T1151" s="10"/>
    </row>
    <row r="1152" spans="1:20">
      <c r="A1152" s="10"/>
      <c r="G1152" s="10"/>
      <c r="H1152" s="10"/>
      <c r="I1152" s="10"/>
      <c r="J1152" s="10"/>
      <c r="K1152" s="10"/>
      <c r="L1152" s="10"/>
      <c r="M1152" s="10"/>
      <c r="N1152" s="10"/>
      <c r="O1152" s="10"/>
      <c r="P1152" s="10"/>
      <c r="Q1152" s="10"/>
      <c r="R1152" s="10"/>
      <c r="S1152" s="10"/>
      <c r="T1152" s="10"/>
    </row>
    <row r="1153" spans="1:20">
      <c r="A1153" s="10"/>
      <c r="G1153" s="10"/>
      <c r="H1153" s="10"/>
      <c r="I1153" s="10"/>
      <c r="J1153" s="10"/>
      <c r="K1153" s="10"/>
      <c r="L1153" s="10"/>
      <c r="M1153" s="10"/>
      <c r="N1153" s="10"/>
      <c r="O1153" s="10"/>
      <c r="P1153" s="10"/>
      <c r="Q1153" s="10"/>
      <c r="R1153" s="10"/>
      <c r="S1153" s="10"/>
      <c r="T1153" s="10"/>
    </row>
    <row r="1154" spans="1:20">
      <c r="A1154" s="10"/>
      <c r="G1154" s="10"/>
      <c r="H1154" s="10"/>
      <c r="I1154" s="10"/>
      <c r="J1154" s="10"/>
      <c r="K1154" s="10"/>
      <c r="L1154" s="10"/>
      <c r="M1154" s="10"/>
      <c r="N1154" s="10"/>
      <c r="O1154" s="10"/>
      <c r="P1154" s="10"/>
      <c r="Q1154" s="10"/>
      <c r="R1154" s="10"/>
      <c r="S1154" s="10"/>
      <c r="T1154" s="10"/>
    </row>
    <row r="1155" spans="1:20">
      <c r="A1155" s="10"/>
      <c r="G1155" s="10"/>
      <c r="H1155" s="10"/>
      <c r="I1155" s="10"/>
      <c r="J1155" s="10"/>
      <c r="K1155" s="10"/>
      <c r="L1155" s="10"/>
      <c r="M1155" s="10"/>
      <c r="N1155" s="10"/>
      <c r="O1155" s="10"/>
      <c r="P1155" s="10"/>
      <c r="Q1155" s="10"/>
      <c r="R1155" s="10"/>
      <c r="S1155" s="10"/>
      <c r="T1155" s="10"/>
    </row>
    <row r="1156" spans="1:20">
      <c r="A1156" s="10"/>
      <c r="G1156" s="10"/>
      <c r="H1156" s="10"/>
      <c r="I1156" s="10"/>
      <c r="J1156" s="10"/>
      <c r="K1156" s="10"/>
      <c r="L1156" s="10"/>
      <c r="M1156" s="10"/>
      <c r="N1156" s="10"/>
      <c r="O1156" s="10"/>
      <c r="P1156" s="10"/>
      <c r="Q1156" s="10"/>
      <c r="R1156" s="10"/>
      <c r="S1156" s="10"/>
      <c r="T1156" s="10"/>
    </row>
    <row r="1157" spans="1:20">
      <c r="A1157" s="10"/>
      <c r="G1157" s="10"/>
      <c r="H1157" s="10"/>
      <c r="I1157" s="10"/>
      <c r="J1157" s="10"/>
      <c r="K1157" s="10"/>
      <c r="L1157" s="10"/>
      <c r="M1157" s="10"/>
      <c r="N1157" s="10"/>
      <c r="O1157" s="10"/>
      <c r="P1157" s="10"/>
      <c r="Q1157" s="10"/>
      <c r="R1157" s="10"/>
      <c r="S1157" s="10"/>
      <c r="T1157" s="10"/>
    </row>
    <row r="1158" spans="1:20">
      <c r="A1158" s="10"/>
      <c r="G1158" s="10"/>
      <c r="H1158" s="10"/>
      <c r="I1158" s="10"/>
      <c r="J1158" s="10"/>
      <c r="K1158" s="10"/>
      <c r="L1158" s="10"/>
      <c r="M1158" s="10"/>
      <c r="N1158" s="10"/>
      <c r="O1158" s="10"/>
      <c r="P1158" s="10"/>
      <c r="Q1158" s="10"/>
      <c r="R1158" s="10"/>
      <c r="S1158" s="10"/>
      <c r="T1158" s="10"/>
    </row>
    <row r="1159" spans="1:20">
      <c r="A1159" s="10"/>
      <c r="G1159" s="10"/>
      <c r="H1159" s="10"/>
      <c r="I1159" s="10"/>
      <c r="J1159" s="10"/>
      <c r="K1159" s="10"/>
      <c r="L1159" s="10"/>
      <c r="M1159" s="10"/>
      <c r="N1159" s="10"/>
      <c r="O1159" s="10"/>
      <c r="P1159" s="10"/>
      <c r="Q1159" s="10"/>
      <c r="R1159" s="10"/>
      <c r="S1159" s="10"/>
      <c r="T1159" s="10"/>
    </row>
    <row r="1160" spans="1:20">
      <c r="A1160" s="10"/>
      <c r="G1160" s="10"/>
      <c r="H1160" s="10"/>
      <c r="I1160" s="10"/>
      <c r="J1160" s="10"/>
      <c r="K1160" s="10"/>
      <c r="L1160" s="10"/>
      <c r="M1160" s="10"/>
      <c r="N1160" s="10"/>
      <c r="O1160" s="10"/>
      <c r="P1160" s="10"/>
      <c r="Q1160" s="10"/>
      <c r="R1160" s="10"/>
      <c r="S1160" s="10"/>
      <c r="T1160" s="10"/>
    </row>
    <row r="1161" spans="1:20">
      <c r="A1161" s="10"/>
      <c r="G1161" s="10"/>
      <c r="H1161" s="10"/>
      <c r="I1161" s="10"/>
      <c r="J1161" s="10"/>
      <c r="K1161" s="10"/>
      <c r="L1161" s="10"/>
      <c r="M1161" s="10"/>
      <c r="N1161" s="10"/>
      <c r="O1161" s="10"/>
      <c r="P1161" s="10"/>
      <c r="Q1161" s="10"/>
      <c r="R1161" s="10"/>
      <c r="S1161" s="10"/>
      <c r="T1161" s="10"/>
    </row>
    <row r="1162" spans="1:20">
      <c r="A1162" s="10"/>
      <c r="G1162" s="10"/>
      <c r="H1162" s="10"/>
      <c r="I1162" s="10"/>
      <c r="J1162" s="10"/>
      <c r="K1162" s="10"/>
      <c r="L1162" s="10"/>
      <c r="M1162" s="10"/>
      <c r="N1162" s="10"/>
      <c r="O1162" s="10"/>
      <c r="P1162" s="10"/>
      <c r="Q1162" s="10"/>
      <c r="R1162" s="10"/>
      <c r="S1162" s="10"/>
      <c r="T1162" s="10"/>
    </row>
    <row r="1163" spans="1:20">
      <c r="A1163" s="10"/>
      <c r="G1163" s="10"/>
      <c r="H1163" s="10"/>
      <c r="I1163" s="10"/>
      <c r="J1163" s="10"/>
      <c r="K1163" s="10"/>
      <c r="L1163" s="10"/>
      <c r="M1163" s="10"/>
      <c r="N1163" s="10"/>
      <c r="O1163" s="10"/>
      <c r="P1163" s="10"/>
      <c r="Q1163" s="10"/>
      <c r="R1163" s="10"/>
      <c r="S1163" s="10"/>
      <c r="T1163" s="10"/>
    </row>
    <row r="1164" spans="1:20">
      <c r="A1164" s="10"/>
      <c r="G1164" s="10"/>
      <c r="H1164" s="10"/>
      <c r="I1164" s="10"/>
      <c r="J1164" s="10"/>
      <c r="K1164" s="10"/>
      <c r="L1164" s="10"/>
      <c r="M1164" s="10"/>
      <c r="N1164" s="10"/>
      <c r="O1164" s="10"/>
      <c r="P1164" s="10"/>
      <c r="Q1164" s="10"/>
      <c r="R1164" s="10"/>
      <c r="S1164" s="10"/>
      <c r="T1164" s="10"/>
    </row>
    <row r="1165" spans="1:20">
      <c r="A1165" s="10"/>
      <c r="G1165" s="10"/>
      <c r="H1165" s="10"/>
      <c r="I1165" s="10"/>
      <c r="J1165" s="10"/>
      <c r="K1165" s="10"/>
      <c r="L1165" s="10"/>
      <c r="M1165" s="10"/>
      <c r="N1165" s="10"/>
      <c r="O1165" s="10"/>
      <c r="P1165" s="10"/>
      <c r="Q1165" s="10"/>
      <c r="R1165" s="10"/>
      <c r="S1165" s="10"/>
      <c r="T1165" s="10"/>
    </row>
    <row r="1166" spans="1:20">
      <c r="A1166" s="10"/>
      <c r="G1166" s="10"/>
      <c r="H1166" s="10"/>
      <c r="I1166" s="10"/>
      <c r="J1166" s="10"/>
      <c r="K1166" s="10"/>
      <c r="L1166" s="10"/>
      <c r="M1166" s="10"/>
      <c r="N1166" s="10"/>
      <c r="O1166" s="10"/>
      <c r="P1166" s="10"/>
      <c r="Q1166" s="10"/>
      <c r="R1166" s="10"/>
      <c r="S1166" s="10"/>
      <c r="T1166" s="10"/>
    </row>
    <row r="1167" spans="1:20">
      <c r="A1167" s="10"/>
      <c r="G1167" s="10"/>
      <c r="H1167" s="10"/>
      <c r="I1167" s="10"/>
      <c r="J1167" s="10"/>
      <c r="K1167" s="10"/>
      <c r="L1167" s="10"/>
      <c r="M1167" s="10"/>
      <c r="N1167" s="10"/>
      <c r="O1167" s="10"/>
      <c r="P1167" s="10"/>
      <c r="Q1167" s="10"/>
      <c r="R1167" s="10"/>
      <c r="S1167" s="10"/>
      <c r="T1167" s="10"/>
    </row>
    <row r="1168" spans="1:20">
      <c r="A1168" s="10"/>
      <c r="G1168" s="10"/>
      <c r="H1168" s="10"/>
      <c r="I1168" s="10"/>
      <c r="J1168" s="10"/>
      <c r="K1168" s="10"/>
      <c r="L1168" s="10"/>
      <c r="M1168" s="10"/>
      <c r="N1168" s="10"/>
      <c r="O1168" s="10"/>
      <c r="P1168" s="10"/>
      <c r="Q1168" s="10"/>
      <c r="R1168" s="10"/>
      <c r="S1168" s="10"/>
      <c r="T1168" s="10"/>
    </row>
    <row r="1169" spans="1:20">
      <c r="A1169" s="10"/>
      <c r="G1169" s="10"/>
      <c r="H1169" s="10"/>
      <c r="I1169" s="10"/>
      <c r="J1169" s="10"/>
      <c r="K1169" s="10"/>
      <c r="L1169" s="10"/>
      <c r="M1169" s="10"/>
      <c r="N1169" s="10"/>
      <c r="O1169" s="10"/>
      <c r="P1169" s="10"/>
      <c r="Q1169" s="10"/>
      <c r="R1169" s="10"/>
      <c r="S1169" s="10"/>
      <c r="T1169" s="10"/>
    </row>
    <row r="1170" spans="1:20">
      <c r="A1170" s="10"/>
      <c r="G1170" s="10"/>
      <c r="H1170" s="10"/>
      <c r="I1170" s="10"/>
      <c r="J1170" s="10"/>
      <c r="K1170" s="10"/>
      <c r="L1170" s="10"/>
      <c r="M1170" s="10"/>
      <c r="N1170" s="10"/>
      <c r="O1170" s="10"/>
      <c r="P1170" s="10"/>
      <c r="Q1170" s="10"/>
      <c r="R1170" s="10"/>
      <c r="S1170" s="10"/>
      <c r="T1170" s="10"/>
    </row>
    <row r="1171" spans="1:20">
      <c r="A1171" s="10"/>
      <c r="G1171" s="10"/>
      <c r="H1171" s="10"/>
      <c r="I1171" s="10"/>
      <c r="J1171" s="10"/>
      <c r="K1171" s="10"/>
      <c r="L1171" s="10"/>
      <c r="M1171" s="10"/>
      <c r="N1171" s="10"/>
      <c r="O1171" s="10"/>
      <c r="P1171" s="10"/>
      <c r="Q1171" s="10"/>
      <c r="R1171" s="10"/>
      <c r="S1171" s="10"/>
      <c r="T1171" s="10"/>
    </row>
    <row r="1172" spans="1:20">
      <c r="A1172" s="10"/>
      <c r="G1172" s="10"/>
      <c r="H1172" s="10"/>
      <c r="I1172" s="10"/>
      <c r="J1172" s="10"/>
      <c r="K1172" s="10"/>
      <c r="L1172" s="10"/>
      <c r="M1172" s="10"/>
      <c r="N1172" s="10"/>
      <c r="O1172" s="10"/>
      <c r="P1172" s="10"/>
      <c r="Q1172" s="10"/>
      <c r="R1172" s="10"/>
      <c r="S1172" s="10"/>
      <c r="T1172" s="10"/>
    </row>
    <row r="1173" spans="1:20">
      <c r="A1173" s="10"/>
      <c r="G1173" s="10"/>
      <c r="H1173" s="10"/>
      <c r="I1173" s="10"/>
      <c r="J1173" s="10"/>
      <c r="K1173" s="10"/>
      <c r="L1173" s="10"/>
      <c r="M1173" s="10"/>
      <c r="N1173" s="10"/>
      <c r="O1173" s="10"/>
      <c r="P1173" s="10"/>
      <c r="Q1173" s="10"/>
      <c r="R1173" s="10"/>
      <c r="S1173" s="10"/>
      <c r="T1173" s="10"/>
    </row>
    <row r="1174" spans="1:20">
      <c r="A1174" s="10"/>
      <c r="G1174" s="10"/>
      <c r="H1174" s="10"/>
      <c r="I1174" s="10"/>
      <c r="J1174" s="10"/>
      <c r="K1174" s="10"/>
      <c r="L1174" s="10"/>
      <c r="M1174" s="10"/>
      <c r="N1174" s="10"/>
      <c r="O1174" s="10"/>
      <c r="P1174" s="10"/>
      <c r="Q1174" s="10"/>
      <c r="R1174" s="10"/>
      <c r="S1174" s="10"/>
      <c r="T1174" s="10"/>
    </row>
    <row r="1175" spans="1:20">
      <c r="A1175" s="10"/>
      <c r="G1175" s="10"/>
      <c r="H1175" s="10"/>
      <c r="I1175" s="10"/>
      <c r="J1175" s="10"/>
      <c r="K1175" s="10"/>
      <c r="L1175" s="10"/>
      <c r="M1175" s="10"/>
      <c r="N1175" s="10"/>
      <c r="O1175" s="10"/>
      <c r="P1175" s="10"/>
      <c r="Q1175" s="10"/>
      <c r="R1175" s="10"/>
      <c r="S1175" s="10"/>
      <c r="T1175" s="10"/>
    </row>
    <row r="1176" spans="1:20">
      <c r="A1176" s="10"/>
      <c r="G1176" s="10"/>
      <c r="H1176" s="10"/>
      <c r="I1176" s="10"/>
      <c r="J1176" s="10"/>
      <c r="K1176" s="10"/>
      <c r="L1176" s="10"/>
      <c r="M1176" s="10"/>
      <c r="N1176" s="10"/>
      <c r="O1176" s="10"/>
      <c r="P1176" s="10"/>
      <c r="Q1176" s="10"/>
      <c r="R1176" s="10"/>
      <c r="S1176" s="10"/>
      <c r="T1176" s="10"/>
    </row>
    <row r="1177" spans="1:20">
      <c r="A1177" s="10"/>
      <c r="G1177" s="10"/>
      <c r="H1177" s="10"/>
      <c r="I1177" s="10"/>
      <c r="J1177" s="10"/>
      <c r="K1177" s="10"/>
      <c r="L1177" s="10"/>
      <c r="M1177" s="10"/>
      <c r="N1177" s="10"/>
      <c r="O1177" s="10"/>
      <c r="P1177" s="10"/>
      <c r="Q1177" s="10"/>
      <c r="R1177" s="10"/>
      <c r="S1177" s="10"/>
      <c r="T1177" s="10"/>
    </row>
    <row r="1178" spans="1:20">
      <c r="A1178" s="10"/>
      <c r="G1178" s="10"/>
      <c r="H1178" s="10"/>
      <c r="I1178" s="10"/>
      <c r="J1178" s="10"/>
      <c r="K1178" s="10"/>
      <c r="L1178" s="10"/>
      <c r="M1178" s="10"/>
      <c r="N1178" s="10"/>
      <c r="O1178" s="10"/>
      <c r="P1178" s="10"/>
      <c r="Q1178" s="10"/>
      <c r="R1178" s="10"/>
      <c r="S1178" s="10"/>
      <c r="T1178" s="10"/>
    </row>
    <row r="1179" spans="1:20">
      <c r="A1179" s="10"/>
      <c r="G1179" s="10"/>
      <c r="H1179" s="10"/>
      <c r="I1179" s="10"/>
      <c r="J1179" s="10"/>
      <c r="K1179" s="10"/>
      <c r="L1179" s="10"/>
      <c r="M1179" s="10"/>
      <c r="N1179" s="10"/>
      <c r="O1179" s="10"/>
      <c r="P1179" s="10"/>
      <c r="Q1179" s="10"/>
      <c r="R1179" s="10"/>
      <c r="S1179" s="10"/>
      <c r="T1179" s="10"/>
    </row>
    <row r="1180" spans="1:20">
      <c r="A1180" s="10"/>
      <c r="G1180" s="10"/>
      <c r="H1180" s="10"/>
      <c r="I1180" s="10"/>
      <c r="J1180" s="10"/>
      <c r="K1180" s="10"/>
      <c r="L1180" s="10"/>
      <c r="M1180" s="10"/>
      <c r="N1180" s="10"/>
      <c r="O1180" s="10"/>
      <c r="P1180" s="10"/>
      <c r="Q1180" s="10"/>
      <c r="R1180" s="10"/>
      <c r="S1180" s="10"/>
      <c r="T1180" s="10"/>
    </row>
    <row r="1181" spans="1:20">
      <c r="A1181" s="10"/>
      <c r="G1181" s="10"/>
      <c r="H1181" s="10"/>
      <c r="I1181" s="10"/>
      <c r="J1181" s="10"/>
      <c r="K1181" s="10"/>
      <c r="L1181" s="10"/>
      <c r="M1181" s="10"/>
      <c r="N1181" s="10"/>
      <c r="O1181" s="10"/>
      <c r="P1181" s="10"/>
      <c r="Q1181" s="10"/>
      <c r="R1181" s="10"/>
      <c r="S1181" s="10"/>
      <c r="T1181" s="10"/>
    </row>
    <row r="1182" spans="1:20">
      <c r="A1182" s="10"/>
      <c r="G1182" s="10"/>
      <c r="H1182" s="10"/>
      <c r="I1182" s="10"/>
      <c r="J1182" s="10"/>
      <c r="K1182" s="10"/>
      <c r="L1182" s="10"/>
      <c r="M1182" s="10"/>
      <c r="N1182" s="10"/>
      <c r="O1182" s="10"/>
      <c r="P1182" s="10"/>
      <c r="Q1182" s="10"/>
      <c r="R1182" s="10"/>
      <c r="S1182" s="10"/>
      <c r="T1182" s="10"/>
    </row>
    <row r="1183" spans="1:20">
      <c r="A1183" s="10"/>
      <c r="G1183" s="10"/>
      <c r="H1183" s="10"/>
      <c r="I1183" s="10"/>
      <c r="J1183" s="10"/>
      <c r="K1183" s="10"/>
      <c r="L1183" s="10"/>
      <c r="M1183" s="10"/>
      <c r="N1183" s="10"/>
      <c r="O1183" s="10"/>
      <c r="P1183" s="10"/>
      <c r="Q1183" s="10"/>
      <c r="R1183" s="10"/>
      <c r="S1183" s="10"/>
      <c r="T1183" s="10"/>
    </row>
    <row r="1184" spans="1:20">
      <c r="A1184" s="10"/>
      <c r="G1184" s="10"/>
      <c r="H1184" s="10"/>
      <c r="I1184" s="10"/>
      <c r="J1184" s="10"/>
      <c r="K1184" s="10"/>
      <c r="L1184" s="10"/>
      <c r="M1184" s="10"/>
      <c r="N1184" s="10"/>
      <c r="O1184" s="10"/>
      <c r="P1184" s="10"/>
      <c r="Q1184" s="10"/>
      <c r="R1184" s="10"/>
      <c r="S1184" s="10"/>
      <c r="T1184" s="10"/>
    </row>
    <row r="1185" spans="1:20">
      <c r="A1185" s="10"/>
      <c r="G1185" s="10"/>
      <c r="H1185" s="10"/>
      <c r="I1185" s="10"/>
      <c r="J1185" s="10"/>
      <c r="K1185" s="10"/>
      <c r="L1185" s="10"/>
      <c r="M1185" s="10"/>
      <c r="N1185" s="10"/>
      <c r="O1185" s="10"/>
      <c r="P1185" s="10"/>
      <c r="Q1185" s="10"/>
      <c r="R1185" s="10"/>
      <c r="S1185" s="10"/>
      <c r="T1185" s="10"/>
    </row>
    <row r="1186" spans="1:20">
      <c r="A1186" s="10"/>
      <c r="G1186" s="10"/>
      <c r="H1186" s="10"/>
      <c r="I1186" s="10"/>
      <c r="J1186" s="10"/>
      <c r="K1186" s="10"/>
      <c r="L1186" s="10"/>
      <c r="M1186" s="10"/>
      <c r="N1186" s="10"/>
      <c r="O1186" s="10"/>
      <c r="P1186" s="10"/>
      <c r="Q1186" s="10"/>
      <c r="R1186" s="10"/>
      <c r="S1186" s="10"/>
      <c r="T1186" s="10"/>
    </row>
    <row r="1187" spans="1:20">
      <c r="A1187" s="10"/>
      <c r="G1187" s="10"/>
      <c r="H1187" s="10"/>
      <c r="I1187" s="10"/>
      <c r="J1187" s="10"/>
      <c r="K1187" s="10"/>
      <c r="L1187" s="10"/>
      <c r="M1187" s="10"/>
      <c r="N1187" s="10"/>
      <c r="O1187" s="10"/>
      <c r="P1187" s="10"/>
      <c r="Q1187" s="10"/>
      <c r="R1187" s="10"/>
      <c r="S1187" s="10"/>
      <c r="T1187" s="10"/>
    </row>
    <row r="1188" spans="1:20">
      <c r="A1188" s="10"/>
      <c r="G1188" s="10"/>
      <c r="H1188" s="10"/>
      <c r="I1188" s="10"/>
      <c r="J1188" s="10"/>
      <c r="K1188" s="10"/>
      <c r="L1188" s="10"/>
      <c r="M1188" s="10"/>
      <c r="N1188" s="10"/>
      <c r="O1188" s="10"/>
      <c r="P1188" s="10"/>
      <c r="Q1188" s="10"/>
      <c r="R1188" s="10"/>
      <c r="S1188" s="10"/>
      <c r="T1188" s="10"/>
    </row>
    <row r="1189" spans="1:20">
      <c r="A1189" s="10"/>
      <c r="G1189" s="10"/>
      <c r="H1189" s="10"/>
      <c r="I1189" s="10"/>
      <c r="J1189" s="10"/>
      <c r="K1189" s="10"/>
      <c r="L1189" s="10"/>
      <c r="M1189" s="10"/>
      <c r="N1189" s="10"/>
      <c r="O1189" s="10"/>
      <c r="P1189" s="10"/>
      <c r="Q1189" s="10"/>
      <c r="R1189" s="10"/>
      <c r="S1189" s="10"/>
      <c r="T1189" s="10"/>
    </row>
    <row r="1190" spans="1:20">
      <c r="A1190" s="10"/>
      <c r="G1190" s="10"/>
      <c r="H1190" s="10"/>
      <c r="I1190" s="10"/>
      <c r="J1190" s="10"/>
      <c r="K1190" s="10"/>
      <c r="L1190" s="10"/>
      <c r="M1190" s="10"/>
      <c r="N1190" s="10"/>
      <c r="O1190" s="10"/>
      <c r="P1190" s="10"/>
      <c r="Q1190" s="10"/>
      <c r="R1190" s="10"/>
      <c r="S1190" s="10"/>
      <c r="T1190" s="10"/>
    </row>
    <row r="1191" spans="1:20">
      <c r="A1191" s="10"/>
      <c r="G1191" s="10"/>
      <c r="H1191" s="10"/>
      <c r="I1191" s="10"/>
      <c r="J1191" s="10"/>
      <c r="K1191" s="10"/>
      <c r="L1191" s="10"/>
      <c r="M1191" s="10"/>
      <c r="N1191" s="10"/>
      <c r="O1191" s="10"/>
      <c r="P1191" s="10"/>
      <c r="Q1191" s="10"/>
      <c r="R1191" s="10"/>
      <c r="S1191" s="10"/>
      <c r="T1191" s="10"/>
    </row>
    <row r="1192" spans="1:20">
      <c r="A1192" s="10"/>
      <c r="G1192" s="10"/>
      <c r="H1192" s="10"/>
      <c r="I1192" s="10"/>
      <c r="J1192" s="10"/>
      <c r="K1192" s="10"/>
      <c r="L1192" s="10"/>
      <c r="M1192" s="10"/>
      <c r="N1192" s="10"/>
      <c r="O1192" s="10"/>
      <c r="P1192" s="10"/>
      <c r="Q1192" s="10"/>
      <c r="R1192" s="10"/>
      <c r="S1192" s="10"/>
      <c r="T1192" s="10"/>
    </row>
    <row r="1193" spans="1:20">
      <c r="A1193" s="10"/>
      <c r="G1193" s="10"/>
      <c r="H1193" s="10"/>
      <c r="I1193" s="10"/>
      <c r="J1193" s="10"/>
      <c r="K1193" s="10"/>
      <c r="L1193" s="10"/>
      <c r="M1193" s="10"/>
      <c r="N1193" s="10"/>
      <c r="O1193" s="10"/>
      <c r="P1193" s="10"/>
      <c r="Q1193" s="10"/>
      <c r="R1193" s="10"/>
      <c r="S1193" s="10"/>
      <c r="T1193" s="10"/>
    </row>
    <row r="1194" spans="1:20">
      <c r="A1194" s="10"/>
      <c r="G1194" s="10"/>
      <c r="H1194" s="10"/>
      <c r="I1194" s="10"/>
      <c r="J1194" s="10"/>
      <c r="K1194" s="10"/>
      <c r="L1194" s="10"/>
      <c r="M1194" s="10"/>
      <c r="N1194" s="10"/>
      <c r="O1194" s="10"/>
      <c r="P1194" s="10"/>
      <c r="Q1194" s="10"/>
      <c r="R1194" s="10"/>
      <c r="S1194" s="10"/>
      <c r="T1194" s="10"/>
    </row>
    <row r="1195" spans="1:20">
      <c r="A1195" s="10"/>
      <c r="G1195" s="10"/>
      <c r="H1195" s="10"/>
      <c r="I1195" s="10"/>
      <c r="J1195" s="10"/>
      <c r="K1195" s="10"/>
      <c r="L1195" s="10"/>
      <c r="M1195" s="10"/>
      <c r="N1195" s="10"/>
      <c r="O1195" s="10"/>
      <c r="P1195" s="10"/>
      <c r="Q1195" s="10"/>
      <c r="R1195" s="10"/>
      <c r="S1195" s="10"/>
      <c r="T1195" s="10"/>
    </row>
    <row r="1196" spans="1:20">
      <c r="A1196" s="10"/>
      <c r="G1196" s="10"/>
      <c r="H1196" s="10"/>
      <c r="I1196" s="10"/>
      <c r="J1196" s="10"/>
      <c r="K1196" s="10"/>
      <c r="L1196" s="10"/>
      <c r="M1196" s="10"/>
      <c r="N1196" s="10"/>
      <c r="O1196" s="10"/>
      <c r="P1196" s="10"/>
      <c r="Q1196" s="10"/>
      <c r="R1196" s="10"/>
      <c r="S1196" s="10"/>
      <c r="T1196" s="10"/>
    </row>
    <row r="1197" spans="1:20">
      <c r="A1197" s="10"/>
      <c r="G1197" s="10"/>
      <c r="H1197" s="10"/>
      <c r="I1197" s="10"/>
      <c r="J1197" s="10"/>
      <c r="K1197" s="10"/>
      <c r="L1197" s="10"/>
      <c r="M1197" s="10"/>
      <c r="N1197" s="10"/>
      <c r="O1197" s="10"/>
      <c r="P1197" s="10"/>
      <c r="Q1197" s="10"/>
      <c r="R1197" s="10"/>
      <c r="S1197" s="10"/>
      <c r="T1197" s="10"/>
    </row>
    <row r="1198" spans="1:20">
      <c r="A1198" s="10"/>
      <c r="G1198" s="10"/>
      <c r="H1198" s="10"/>
      <c r="I1198" s="10"/>
      <c r="J1198" s="10"/>
      <c r="K1198" s="10"/>
      <c r="L1198" s="10"/>
      <c r="M1198" s="10"/>
      <c r="N1198" s="10"/>
      <c r="O1198" s="10"/>
      <c r="P1198" s="10"/>
      <c r="Q1198" s="10"/>
      <c r="R1198" s="10"/>
      <c r="S1198" s="10"/>
      <c r="T1198" s="10"/>
    </row>
    <row r="1199" spans="1:20">
      <c r="A1199" s="10"/>
      <c r="G1199" s="10"/>
      <c r="H1199" s="10"/>
      <c r="I1199" s="10"/>
      <c r="J1199" s="10"/>
      <c r="K1199" s="10"/>
      <c r="L1199" s="10"/>
      <c r="M1199" s="10"/>
      <c r="N1199" s="10"/>
      <c r="O1199" s="10"/>
      <c r="P1199" s="10"/>
      <c r="Q1199" s="10"/>
      <c r="R1199" s="10"/>
      <c r="S1199" s="10"/>
      <c r="T1199" s="10"/>
    </row>
    <row r="1200" spans="1:20">
      <c r="A1200" s="10"/>
      <c r="G1200" s="10"/>
      <c r="H1200" s="10"/>
      <c r="I1200" s="10"/>
      <c r="J1200" s="10"/>
      <c r="K1200" s="10"/>
      <c r="L1200" s="10"/>
      <c r="M1200" s="10"/>
      <c r="N1200" s="10"/>
      <c r="O1200" s="10"/>
      <c r="P1200" s="10"/>
      <c r="Q1200" s="10"/>
      <c r="R1200" s="10"/>
      <c r="S1200" s="10"/>
      <c r="T1200" s="10"/>
    </row>
    <row r="1201" spans="1:20">
      <c r="A1201" s="10"/>
      <c r="G1201" s="10"/>
      <c r="H1201" s="10"/>
      <c r="I1201" s="10"/>
      <c r="J1201" s="10"/>
      <c r="K1201" s="10"/>
      <c r="L1201" s="10"/>
      <c r="M1201" s="10"/>
      <c r="N1201" s="10"/>
      <c r="O1201" s="10"/>
      <c r="P1201" s="10"/>
      <c r="Q1201" s="10"/>
      <c r="R1201" s="10"/>
      <c r="S1201" s="10"/>
      <c r="T1201" s="10"/>
    </row>
    <row r="1202" spans="1:20">
      <c r="A1202" s="10"/>
      <c r="G1202" s="10"/>
      <c r="H1202" s="10"/>
      <c r="I1202" s="10"/>
      <c r="J1202" s="10"/>
      <c r="K1202" s="10"/>
      <c r="L1202" s="10"/>
      <c r="M1202" s="10"/>
      <c r="N1202" s="10"/>
      <c r="O1202" s="10"/>
      <c r="P1202" s="10"/>
      <c r="Q1202" s="10"/>
      <c r="R1202" s="10"/>
      <c r="S1202" s="10"/>
      <c r="T1202" s="10"/>
    </row>
    <row r="1203" spans="1:20">
      <c r="A1203" s="10"/>
      <c r="G1203" s="10"/>
      <c r="H1203" s="10"/>
      <c r="I1203" s="10"/>
      <c r="J1203" s="10"/>
      <c r="K1203" s="10"/>
      <c r="L1203" s="10"/>
      <c r="M1203" s="10"/>
      <c r="N1203" s="10"/>
      <c r="O1203" s="10"/>
      <c r="P1203" s="10"/>
      <c r="Q1203" s="10"/>
      <c r="R1203" s="10"/>
      <c r="S1203" s="10"/>
      <c r="T1203" s="10"/>
    </row>
    <row r="1204" spans="1:20">
      <c r="A1204" s="10"/>
      <c r="G1204" s="10"/>
      <c r="H1204" s="10"/>
      <c r="I1204" s="10"/>
      <c r="J1204" s="10"/>
      <c r="K1204" s="10"/>
      <c r="L1204" s="10"/>
      <c r="M1204" s="10"/>
      <c r="N1204" s="10"/>
      <c r="O1204" s="10"/>
      <c r="P1204" s="10"/>
      <c r="Q1204" s="10"/>
      <c r="R1204" s="10"/>
      <c r="S1204" s="10"/>
      <c r="T1204" s="10"/>
    </row>
    <row r="1205" spans="1:20">
      <c r="A1205" s="10"/>
      <c r="G1205" s="10"/>
      <c r="H1205" s="10"/>
      <c r="I1205" s="10"/>
      <c r="J1205" s="10"/>
      <c r="K1205" s="10"/>
      <c r="L1205" s="10"/>
      <c r="M1205" s="10"/>
      <c r="N1205" s="10"/>
      <c r="O1205" s="10"/>
      <c r="P1205" s="10"/>
      <c r="Q1205" s="10"/>
      <c r="R1205" s="10"/>
      <c r="S1205" s="10"/>
      <c r="T1205" s="10"/>
    </row>
    <row r="1206" spans="1:20">
      <c r="A1206" s="10"/>
      <c r="G1206" s="10"/>
      <c r="H1206" s="10"/>
      <c r="I1206" s="10"/>
      <c r="J1206" s="10"/>
      <c r="K1206" s="10"/>
      <c r="L1206" s="10"/>
      <c r="M1206" s="10"/>
      <c r="N1206" s="10"/>
      <c r="O1206" s="10"/>
      <c r="P1206" s="10"/>
      <c r="Q1206" s="10"/>
      <c r="R1206" s="10"/>
      <c r="S1206" s="10"/>
      <c r="T1206" s="10"/>
    </row>
    <row r="1207" spans="1:20">
      <c r="A1207" s="10"/>
      <c r="G1207" s="10"/>
      <c r="H1207" s="10"/>
      <c r="I1207" s="10"/>
      <c r="J1207" s="10"/>
      <c r="K1207" s="10"/>
      <c r="L1207" s="10"/>
      <c r="M1207" s="10"/>
      <c r="N1207" s="10"/>
      <c r="O1207" s="10"/>
      <c r="P1207" s="10"/>
      <c r="Q1207" s="10"/>
      <c r="R1207" s="10"/>
      <c r="S1207" s="10"/>
      <c r="T1207" s="10"/>
    </row>
    <row r="1208" spans="1:20">
      <c r="A1208" s="10"/>
      <c r="G1208" s="10"/>
      <c r="H1208" s="10"/>
      <c r="I1208" s="10"/>
      <c r="J1208" s="10"/>
      <c r="K1208" s="10"/>
      <c r="L1208" s="10"/>
      <c r="M1208" s="10"/>
      <c r="N1208" s="10"/>
      <c r="O1208" s="10"/>
      <c r="P1208" s="10"/>
      <c r="Q1208" s="10"/>
      <c r="R1208" s="10"/>
      <c r="S1208" s="10"/>
      <c r="T1208" s="10"/>
    </row>
    <row r="1209" spans="1:20">
      <c r="A1209" s="10"/>
      <c r="G1209" s="10"/>
      <c r="H1209" s="10"/>
      <c r="I1209" s="10"/>
      <c r="J1209" s="10"/>
      <c r="K1209" s="10"/>
      <c r="L1209" s="10"/>
      <c r="M1209" s="10"/>
      <c r="N1209" s="10"/>
      <c r="O1209" s="10"/>
      <c r="P1209" s="10"/>
      <c r="Q1209" s="10"/>
      <c r="R1209" s="10"/>
      <c r="S1209" s="10"/>
      <c r="T1209" s="10"/>
    </row>
    <row r="1210" spans="1:20">
      <c r="A1210" s="10"/>
      <c r="G1210" s="10"/>
      <c r="H1210" s="10"/>
      <c r="I1210" s="10"/>
      <c r="J1210" s="10"/>
      <c r="K1210" s="10"/>
      <c r="L1210" s="10"/>
      <c r="M1210" s="10"/>
      <c r="N1210" s="10"/>
      <c r="O1210" s="10"/>
      <c r="P1210" s="10"/>
      <c r="Q1210" s="10"/>
      <c r="R1210" s="10"/>
      <c r="S1210" s="10"/>
      <c r="T1210" s="10"/>
    </row>
    <row r="1211" spans="1:20">
      <c r="A1211" s="10"/>
      <c r="G1211" s="10"/>
      <c r="H1211" s="10"/>
      <c r="I1211" s="10"/>
      <c r="J1211" s="10"/>
      <c r="K1211" s="10"/>
      <c r="L1211" s="10"/>
      <c r="M1211" s="10"/>
      <c r="N1211" s="10"/>
      <c r="O1211" s="10"/>
      <c r="P1211" s="10"/>
      <c r="Q1211" s="10"/>
      <c r="R1211" s="10"/>
      <c r="S1211" s="10"/>
      <c r="T1211" s="10"/>
    </row>
    <row r="1212" spans="1:20">
      <c r="A1212" s="10"/>
      <c r="G1212" s="10"/>
      <c r="H1212" s="10"/>
      <c r="I1212" s="10"/>
      <c r="J1212" s="10"/>
      <c r="K1212" s="10"/>
      <c r="L1212" s="10"/>
      <c r="M1212" s="10"/>
      <c r="N1212" s="10"/>
      <c r="O1212" s="10"/>
      <c r="P1212" s="10"/>
      <c r="Q1212" s="10"/>
      <c r="R1212" s="10"/>
      <c r="S1212" s="10"/>
      <c r="T1212" s="10"/>
    </row>
    <row r="1213" spans="1:20">
      <c r="A1213" s="10"/>
      <c r="G1213" s="10"/>
      <c r="H1213" s="10"/>
      <c r="I1213" s="10"/>
      <c r="J1213" s="10"/>
      <c r="K1213" s="10"/>
      <c r="L1213" s="10"/>
      <c r="M1213" s="10"/>
      <c r="N1213" s="10"/>
      <c r="O1213" s="10"/>
      <c r="P1213" s="10"/>
      <c r="Q1213" s="10"/>
      <c r="R1213" s="10"/>
      <c r="S1213" s="10"/>
      <c r="T1213" s="10"/>
    </row>
    <row r="1214" spans="1:20">
      <c r="A1214" s="10"/>
      <c r="G1214" s="10"/>
      <c r="H1214" s="10"/>
      <c r="I1214" s="10"/>
      <c r="J1214" s="10"/>
      <c r="K1214" s="10"/>
      <c r="L1214" s="10"/>
      <c r="M1214" s="10"/>
      <c r="N1214" s="10"/>
      <c r="O1214" s="10"/>
      <c r="P1214" s="10"/>
      <c r="Q1214" s="10"/>
      <c r="R1214" s="10"/>
      <c r="S1214" s="10"/>
      <c r="T1214" s="10"/>
    </row>
    <row r="1215" spans="1:20">
      <c r="A1215" s="10"/>
      <c r="G1215" s="10"/>
      <c r="H1215" s="10"/>
      <c r="I1215" s="10"/>
      <c r="J1215" s="10"/>
      <c r="K1215" s="10"/>
      <c r="L1215" s="10"/>
      <c r="M1215" s="10"/>
      <c r="N1215" s="10"/>
      <c r="O1215" s="10"/>
      <c r="P1215" s="10"/>
      <c r="Q1215" s="10"/>
      <c r="R1215" s="10"/>
      <c r="S1215" s="10"/>
      <c r="T1215" s="10"/>
    </row>
    <row r="1216" spans="1:20">
      <c r="A1216" s="10"/>
      <c r="G1216" s="10"/>
      <c r="H1216" s="10"/>
      <c r="I1216" s="10"/>
      <c r="J1216" s="10"/>
      <c r="K1216" s="10"/>
      <c r="L1216" s="10"/>
      <c r="M1216" s="10"/>
      <c r="N1216" s="10"/>
      <c r="O1216" s="10"/>
      <c r="P1216" s="10"/>
      <c r="Q1216" s="10"/>
      <c r="R1216" s="10"/>
      <c r="S1216" s="10"/>
      <c r="T1216" s="10"/>
    </row>
    <row r="1217" spans="1:20">
      <c r="A1217" s="10"/>
      <c r="G1217" s="10"/>
      <c r="H1217" s="10"/>
      <c r="I1217" s="10"/>
      <c r="J1217" s="10"/>
      <c r="K1217" s="10"/>
      <c r="L1217" s="10"/>
      <c r="M1217" s="10"/>
      <c r="N1217" s="10"/>
      <c r="O1217" s="10"/>
      <c r="P1217" s="10"/>
      <c r="Q1217" s="10"/>
      <c r="R1217" s="10"/>
      <c r="S1217" s="10"/>
      <c r="T1217" s="10"/>
    </row>
    <row r="1218" spans="1:20">
      <c r="A1218" s="10"/>
      <c r="G1218" s="10"/>
      <c r="H1218" s="10"/>
      <c r="I1218" s="10"/>
      <c r="J1218" s="10"/>
      <c r="K1218" s="10"/>
      <c r="L1218" s="10"/>
      <c r="M1218" s="10"/>
      <c r="N1218" s="10"/>
      <c r="O1218" s="10"/>
      <c r="P1218" s="10"/>
      <c r="Q1218" s="10"/>
      <c r="R1218" s="10"/>
      <c r="S1218" s="10"/>
      <c r="T1218" s="10"/>
    </row>
    <row r="1219" spans="1:20">
      <c r="A1219" s="10"/>
      <c r="G1219" s="10"/>
      <c r="H1219" s="10"/>
      <c r="I1219" s="10"/>
      <c r="J1219" s="10"/>
      <c r="K1219" s="10"/>
      <c r="L1219" s="10"/>
      <c r="M1219" s="10"/>
      <c r="N1219" s="10"/>
      <c r="O1219" s="10"/>
      <c r="P1219" s="10"/>
      <c r="Q1219" s="10"/>
      <c r="R1219" s="10"/>
      <c r="S1219" s="10"/>
      <c r="T1219" s="10"/>
    </row>
    <row r="1220" spans="1:20">
      <c r="A1220" s="10"/>
      <c r="G1220" s="10"/>
      <c r="H1220" s="10"/>
      <c r="I1220" s="10"/>
      <c r="J1220" s="10"/>
      <c r="K1220" s="10"/>
      <c r="L1220" s="10"/>
      <c r="M1220" s="10"/>
      <c r="N1220" s="10"/>
      <c r="O1220" s="10"/>
      <c r="P1220" s="10"/>
      <c r="Q1220" s="10"/>
      <c r="R1220" s="10"/>
      <c r="S1220" s="10"/>
      <c r="T1220" s="10"/>
    </row>
    <row r="1221" spans="1:20">
      <c r="A1221" s="10"/>
      <c r="G1221" s="10"/>
      <c r="H1221" s="10"/>
      <c r="I1221" s="10"/>
      <c r="J1221" s="10"/>
      <c r="K1221" s="10"/>
      <c r="L1221" s="10"/>
      <c r="M1221" s="10"/>
      <c r="N1221" s="10"/>
      <c r="O1221" s="10"/>
      <c r="P1221" s="10"/>
      <c r="Q1221" s="10"/>
      <c r="R1221" s="10"/>
      <c r="S1221" s="10"/>
      <c r="T1221" s="10"/>
    </row>
    <row r="1222" spans="1:20">
      <c r="A1222" s="10"/>
      <c r="G1222" s="10"/>
      <c r="H1222" s="10"/>
      <c r="I1222" s="10"/>
      <c r="J1222" s="10"/>
      <c r="K1222" s="10"/>
      <c r="L1222" s="10"/>
      <c r="M1222" s="10"/>
      <c r="N1222" s="10"/>
      <c r="O1222" s="10"/>
      <c r="P1222" s="10"/>
      <c r="Q1222" s="10"/>
      <c r="R1222" s="10"/>
      <c r="S1222" s="10"/>
      <c r="T1222" s="10"/>
    </row>
    <row r="1223" spans="1:20">
      <c r="A1223" s="10"/>
      <c r="G1223" s="10"/>
      <c r="H1223" s="10"/>
      <c r="I1223" s="10"/>
      <c r="J1223" s="10"/>
      <c r="K1223" s="10"/>
      <c r="L1223" s="10"/>
      <c r="M1223" s="10"/>
      <c r="N1223" s="10"/>
      <c r="O1223" s="10"/>
      <c r="P1223" s="10"/>
      <c r="Q1223" s="10"/>
      <c r="R1223" s="10"/>
      <c r="S1223" s="10"/>
      <c r="T1223" s="10"/>
    </row>
    <row r="1224" spans="1:20">
      <c r="A1224" s="10"/>
      <c r="G1224" s="10"/>
      <c r="H1224" s="10"/>
      <c r="I1224" s="10"/>
      <c r="J1224" s="10"/>
      <c r="K1224" s="10"/>
      <c r="L1224" s="10"/>
      <c r="M1224" s="10"/>
      <c r="N1224" s="10"/>
      <c r="O1224" s="10"/>
      <c r="P1224" s="10"/>
      <c r="Q1224" s="10"/>
      <c r="R1224" s="10"/>
      <c r="S1224" s="10"/>
      <c r="T1224" s="10"/>
    </row>
    <row r="1225" spans="1:20">
      <c r="A1225" s="10"/>
      <c r="G1225" s="10"/>
      <c r="H1225" s="10"/>
      <c r="I1225" s="10"/>
      <c r="J1225" s="10"/>
      <c r="K1225" s="10"/>
      <c r="L1225" s="10"/>
      <c r="M1225" s="10"/>
      <c r="N1225" s="10"/>
      <c r="O1225" s="10"/>
      <c r="P1225" s="10"/>
      <c r="Q1225" s="10"/>
      <c r="R1225" s="10"/>
      <c r="S1225" s="10"/>
      <c r="T1225" s="10"/>
    </row>
    <row r="1226" spans="1:20">
      <c r="A1226" s="10"/>
      <c r="G1226" s="10"/>
      <c r="H1226" s="10"/>
      <c r="I1226" s="10"/>
      <c r="J1226" s="10"/>
      <c r="K1226" s="10"/>
      <c r="L1226" s="10"/>
      <c r="M1226" s="10"/>
      <c r="N1226" s="10"/>
      <c r="O1226" s="10"/>
      <c r="P1226" s="10"/>
      <c r="Q1226" s="10"/>
      <c r="R1226" s="10"/>
      <c r="S1226" s="10"/>
      <c r="T1226" s="10"/>
    </row>
    <row r="1227" spans="1:20">
      <c r="A1227" s="10"/>
      <c r="G1227" s="10"/>
      <c r="H1227" s="10"/>
      <c r="I1227" s="10"/>
      <c r="J1227" s="10"/>
      <c r="K1227" s="10"/>
      <c r="L1227" s="10"/>
      <c r="M1227" s="10"/>
      <c r="N1227" s="10"/>
      <c r="O1227" s="10"/>
      <c r="P1227" s="10"/>
      <c r="Q1227" s="10"/>
      <c r="R1227" s="10"/>
      <c r="S1227" s="10"/>
      <c r="T1227" s="10"/>
    </row>
    <row r="1228" spans="1:20">
      <c r="A1228" s="10"/>
      <c r="G1228" s="10"/>
      <c r="H1228" s="10"/>
      <c r="I1228" s="10"/>
      <c r="J1228" s="10"/>
      <c r="K1228" s="10"/>
      <c r="L1228" s="10"/>
      <c r="M1228" s="10"/>
      <c r="N1228" s="10"/>
      <c r="O1228" s="10"/>
      <c r="P1228" s="10"/>
      <c r="Q1228" s="10"/>
      <c r="R1228" s="10"/>
      <c r="S1228" s="10"/>
      <c r="T1228" s="10"/>
    </row>
    <row r="1229" spans="1:20">
      <c r="A1229" s="10"/>
      <c r="G1229" s="10"/>
      <c r="H1229" s="10"/>
      <c r="I1229" s="10"/>
      <c r="J1229" s="10"/>
      <c r="K1229" s="10"/>
      <c r="L1229" s="10"/>
      <c r="M1229" s="10"/>
      <c r="N1229" s="10"/>
      <c r="O1229" s="10"/>
      <c r="P1229" s="10"/>
      <c r="Q1229" s="10"/>
      <c r="R1229" s="10"/>
      <c r="S1229" s="10"/>
      <c r="T1229" s="10"/>
    </row>
    <row r="1230" spans="1:20">
      <c r="A1230" s="10"/>
      <c r="G1230" s="10"/>
      <c r="H1230" s="10"/>
      <c r="I1230" s="10"/>
      <c r="J1230" s="10"/>
      <c r="K1230" s="10"/>
      <c r="L1230" s="10"/>
      <c r="M1230" s="10"/>
      <c r="N1230" s="10"/>
      <c r="O1230" s="10"/>
      <c r="P1230" s="10"/>
      <c r="Q1230" s="10"/>
      <c r="R1230" s="10"/>
      <c r="S1230" s="10"/>
      <c r="T1230" s="10"/>
    </row>
    <row r="1231" spans="1:20">
      <c r="A1231" s="10"/>
      <c r="G1231" s="10"/>
      <c r="H1231" s="10"/>
      <c r="I1231" s="10"/>
      <c r="J1231" s="10"/>
      <c r="K1231" s="10"/>
      <c r="L1231" s="10"/>
      <c r="M1231" s="10"/>
      <c r="N1231" s="10"/>
      <c r="O1231" s="10"/>
      <c r="P1231" s="10"/>
      <c r="Q1231" s="10"/>
      <c r="R1231" s="10"/>
      <c r="S1231" s="10"/>
      <c r="T1231" s="10"/>
    </row>
    <row r="1232" spans="1:20">
      <c r="A1232" s="10"/>
      <c r="G1232" s="10"/>
      <c r="H1232" s="10"/>
      <c r="I1232" s="10"/>
      <c r="J1232" s="10"/>
      <c r="K1232" s="10"/>
      <c r="L1232" s="10"/>
      <c r="M1232" s="10"/>
      <c r="N1232" s="10"/>
      <c r="O1232" s="10"/>
      <c r="P1232" s="10"/>
      <c r="Q1232" s="10"/>
      <c r="R1232" s="10"/>
      <c r="S1232" s="10"/>
      <c r="T1232" s="10"/>
    </row>
    <row r="1233" spans="1:20">
      <c r="A1233" s="10"/>
      <c r="G1233" s="10"/>
      <c r="H1233" s="10"/>
      <c r="I1233" s="10"/>
      <c r="J1233" s="10"/>
      <c r="K1233" s="10"/>
      <c r="L1233" s="10"/>
      <c r="M1233" s="10"/>
      <c r="N1233" s="10"/>
      <c r="O1233" s="10"/>
      <c r="P1233" s="10"/>
      <c r="Q1233" s="10"/>
      <c r="R1233" s="10"/>
      <c r="S1233" s="10"/>
      <c r="T1233" s="10"/>
    </row>
    <row r="1234" spans="1:20">
      <c r="A1234" s="10"/>
      <c r="G1234" s="10"/>
      <c r="H1234" s="10"/>
      <c r="I1234" s="10"/>
      <c r="J1234" s="10"/>
      <c r="K1234" s="10"/>
      <c r="L1234" s="10"/>
      <c r="M1234" s="10"/>
      <c r="N1234" s="10"/>
      <c r="O1234" s="10"/>
      <c r="P1234" s="10"/>
      <c r="Q1234" s="10"/>
      <c r="R1234" s="10"/>
      <c r="S1234" s="10"/>
      <c r="T1234" s="10"/>
    </row>
    <row r="1235" spans="1:20">
      <c r="A1235" s="10"/>
      <c r="G1235" s="10"/>
      <c r="H1235" s="10"/>
      <c r="I1235" s="10"/>
      <c r="J1235" s="10"/>
      <c r="K1235" s="10"/>
      <c r="L1235" s="10"/>
      <c r="M1235" s="10"/>
      <c r="N1235" s="10"/>
      <c r="O1235" s="10"/>
      <c r="P1235" s="10"/>
      <c r="Q1235" s="10"/>
      <c r="R1235" s="10"/>
      <c r="S1235" s="10"/>
      <c r="T1235" s="10"/>
    </row>
    <row r="1236" spans="1:20">
      <c r="A1236" s="10"/>
      <c r="G1236" s="10"/>
      <c r="H1236" s="10"/>
      <c r="I1236" s="10"/>
      <c r="J1236" s="10"/>
      <c r="K1236" s="10"/>
      <c r="L1236" s="10"/>
      <c r="M1236" s="10"/>
      <c r="N1236" s="10"/>
      <c r="O1236" s="10"/>
      <c r="P1236" s="10"/>
      <c r="Q1236" s="10"/>
      <c r="R1236" s="10"/>
      <c r="S1236" s="10"/>
      <c r="T1236" s="10"/>
    </row>
    <row r="1237" spans="1:20">
      <c r="A1237" s="10"/>
      <c r="G1237" s="10"/>
      <c r="H1237" s="10"/>
      <c r="I1237" s="10"/>
      <c r="J1237" s="10"/>
      <c r="K1237" s="10"/>
      <c r="L1237" s="10"/>
      <c r="M1237" s="10"/>
      <c r="N1237" s="10"/>
      <c r="O1237" s="10"/>
      <c r="P1237" s="10"/>
      <c r="Q1237" s="10"/>
      <c r="R1237" s="10"/>
      <c r="S1237" s="10"/>
      <c r="T1237" s="10"/>
    </row>
    <row r="1238" spans="1:20">
      <c r="A1238" s="10"/>
      <c r="G1238" s="10"/>
      <c r="H1238" s="10"/>
      <c r="I1238" s="10"/>
      <c r="J1238" s="10"/>
      <c r="K1238" s="10"/>
      <c r="L1238" s="10"/>
      <c r="M1238" s="10"/>
      <c r="N1238" s="10"/>
      <c r="O1238" s="10"/>
      <c r="P1238" s="10"/>
      <c r="Q1238" s="10"/>
      <c r="R1238" s="10"/>
      <c r="S1238" s="10"/>
      <c r="T1238" s="10"/>
    </row>
    <row r="1239" spans="1:20">
      <c r="A1239" s="10"/>
      <c r="G1239" s="10"/>
      <c r="H1239" s="10"/>
      <c r="I1239" s="10"/>
      <c r="J1239" s="10"/>
      <c r="K1239" s="10"/>
      <c r="L1239" s="10"/>
      <c r="M1239" s="10"/>
      <c r="N1239" s="10"/>
      <c r="O1239" s="10"/>
      <c r="P1239" s="10"/>
      <c r="Q1239" s="10"/>
      <c r="R1239" s="10"/>
      <c r="S1239" s="10"/>
      <c r="T1239" s="10"/>
    </row>
    <row r="1240" spans="1:20">
      <c r="A1240" s="10"/>
      <c r="G1240" s="10"/>
      <c r="H1240" s="10"/>
      <c r="I1240" s="10"/>
      <c r="J1240" s="10"/>
      <c r="K1240" s="10"/>
      <c r="L1240" s="10"/>
      <c r="M1240" s="10"/>
      <c r="N1240" s="10"/>
      <c r="O1240" s="10"/>
      <c r="P1240" s="10"/>
      <c r="Q1240" s="10"/>
      <c r="R1240" s="10"/>
      <c r="S1240" s="10"/>
      <c r="T1240" s="10"/>
    </row>
    <row r="1241" spans="1:20">
      <c r="A1241" s="10"/>
      <c r="G1241" s="10"/>
      <c r="H1241" s="10"/>
      <c r="I1241" s="10"/>
      <c r="J1241" s="10"/>
      <c r="K1241" s="10"/>
      <c r="L1241" s="10"/>
      <c r="M1241" s="10"/>
      <c r="N1241" s="10"/>
      <c r="O1241" s="10"/>
      <c r="P1241" s="10"/>
      <c r="Q1241" s="10"/>
      <c r="R1241" s="10"/>
      <c r="S1241" s="10"/>
      <c r="T1241" s="10"/>
    </row>
    <row r="1242" spans="1:20">
      <c r="A1242" s="10"/>
      <c r="G1242" s="10"/>
      <c r="H1242" s="10"/>
      <c r="I1242" s="10"/>
      <c r="J1242" s="10"/>
      <c r="K1242" s="10"/>
      <c r="L1242" s="10"/>
      <c r="M1242" s="10"/>
      <c r="N1242" s="10"/>
      <c r="O1242" s="10"/>
      <c r="P1242" s="10"/>
      <c r="Q1242" s="10"/>
      <c r="R1242" s="10"/>
      <c r="S1242" s="10"/>
      <c r="T1242" s="10"/>
    </row>
    <row r="1243" spans="1:20">
      <c r="A1243" s="10"/>
      <c r="G1243" s="10"/>
      <c r="H1243" s="10"/>
      <c r="I1243" s="10"/>
      <c r="J1243" s="10"/>
      <c r="K1243" s="10"/>
      <c r="L1243" s="10"/>
      <c r="M1243" s="10"/>
      <c r="N1243" s="10"/>
      <c r="O1243" s="10"/>
      <c r="P1243" s="10"/>
      <c r="Q1243" s="10"/>
      <c r="R1243" s="10"/>
      <c r="S1243" s="10"/>
      <c r="T1243" s="10"/>
    </row>
    <row r="1244" spans="1:20">
      <c r="A1244" s="10"/>
      <c r="G1244" s="10"/>
      <c r="H1244" s="10"/>
      <c r="I1244" s="10"/>
      <c r="J1244" s="10"/>
      <c r="K1244" s="10"/>
      <c r="L1244" s="10"/>
      <c r="M1244" s="10"/>
      <c r="N1244" s="10"/>
      <c r="O1244" s="10"/>
      <c r="P1244" s="10"/>
      <c r="Q1244" s="10"/>
      <c r="R1244" s="10"/>
      <c r="S1244" s="10"/>
      <c r="T1244" s="10"/>
    </row>
    <row r="1245" spans="1:20">
      <c r="A1245" s="10"/>
      <c r="G1245" s="10"/>
      <c r="H1245" s="10"/>
      <c r="I1245" s="10"/>
      <c r="J1245" s="10"/>
      <c r="K1245" s="10"/>
      <c r="L1245" s="10"/>
      <c r="M1245" s="10"/>
      <c r="N1245" s="10"/>
      <c r="O1245" s="10"/>
      <c r="P1245" s="10"/>
      <c r="Q1245" s="10"/>
      <c r="R1245" s="10"/>
      <c r="S1245" s="10"/>
      <c r="T1245" s="10"/>
    </row>
    <row r="1246" spans="1:20">
      <c r="A1246" s="10"/>
      <c r="G1246" s="10"/>
      <c r="H1246" s="10"/>
      <c r="I1246" s="10"/>
      <c r="J1246" s="10"/>
      <c r="K1246" s="10"/>
      <c r="L1246" s="10"/>
      <c r="M1246" s="10"/>
      <c r="N1246" s="10"/>
      <c r="O1246" s="10"/>
      <c r="P1246" s="10"/>
      <c r="Q1246" s="10"/>
      <c r="R1246" s="10"/>
      <c r="S1246" s="10"/>
      <c r="T1246" s="10"/>
    </row>
    <row r="1247" spans="1:20">
      <c r="A1247" s="10"/>
      <c r="G1247" s="10"/>
      <c r="H1247" s="10"/>
      <c r="I1247" s="10"/>
      <c r="J1247" s="10"/>
      <c r="K1247" s="10"/>
      <c r="L1247" s="10"/>
      <c r="M1247" s="10"/>
      <c r="N1247" s="10"/>
      <c r="O1247" s="10"/>
      <c r="P1247" s="10"/>
      <c r="Q1247" s="10"/>
      <c r="R1247" s="10"/>
      <c r="S1247" s="10"/>
      <c r="T1247" s="10"/>
    </row>
    <row r="1248" spans="1:20">
      <c r="A1248" s="10"/>
      <c r="G1248" s="10"/>
      <c r="H1248" s="10"/>
      <c r="I1248" s="10"/>
      <c r="J1248" s="10"/>
      <c r="K1248" s="10"/>
      <c r="L1248" s="10"/>
      <c r="M1248" s="10"/>
      <c r="N1248" s="10"/>
      <c r="O1248" s="10"/>
      <c r="P1248" s="10"/>
      <c r="Q1248" s="10"/>
      <c r="R1248" s="10"/>
      <c r="S1248" s="10"/>
      <c r="T1248" s="10"/>
    </row>
    <row r="1249" spans="1:20">
      <c r="A1249" s="10"/>
      <c r="G1249" s="10"/>
      <c r="H1249" s="10"/>
      <c r="I1249" s="10"/>
      <c r="J1249" s="10"/>
      <c r="K1249" s="10"/>
      <c r="L1249" s="10"/>
      <c r="M1249" s="10"/>
      <c r="N1249" s="10"/>
      <c r="O1249" s="10"/>
      <c r="P1249" s="10"/>
      <c r="Q1249" s="10"/>
      <c r="R1249" s="10"/>
      <c r="S1249" s="10"/>
      <c r="T1249" s="10"/>
    </row>
    <row r="1250" spans="1:20">
      <c r="A1250" s="10"/>
      <c r="G1250" s="10"/>
      <c r="H1250" s="10"/>
      <c r="I1250" s="10"/>
      <c r="J1250" s="10"/>
      <c r="K1250" s="10"/>
      <c r="L1250" s="10"/>
      <c r="M1250" s="10"/>
      <c r="N1250" s="10"/>
      <c r="O1250" s="10"/>
      <c r="P1250" s="10"/>
      <c r="Q1250" s="10"/>
      <c r="R1250" s="10"/>
      <c r="S1250" s="10"/>
      <c r="T1250" s="10"/>
    </row>
    <row r="1251" spans="1:20">
      <c r="A1251" s="10"/>
      <c r="G1251" s="10"/>
      <c r="H1251" s="10"/>
      <c r="I1251" s="10"/>
      <c r="J1251" s="10"/>
      <c r="K1251" s="10"/>
      <c r="L1251" s="10"/>
      <c r="M1251" s="10"/>
      <c r="N1251" s="10"/>
      <c r="O1251" s="10"/>
      <c r="P1251" s="10"/>
      <c r="Q1251" s="10"/>
      <c r="R1251" s="10"/>
      <c r="S1251" s="10"/>
      <c r="T1251" s="10"/>
    </row>
    <row r="1252" spans="1:20">
      <c r="A1252" s="10"/>
      <c r="G1252" s="10"/>
      <c r="H1252" s="10"/>
      <c r="I1252" s="10"/>
      <c r="J1252" s="10"/>
      <c r="K1252" s="10"/>
      <c r="L1252" s="10"/>
      <c r="M1252" s="10"/>
      <c r="N1252" s="10"/>
      <c r="O1252" s="10"/>
      <c r="P1252" s="10"/>
      <c r="Q1252" s="10"/>
      <c r="R1252" s="10"/>
      <c r="S1252" s="10"/>
      <c r="T1252" s="10"/>
    </row>
    <row r="1253" spans="1:20">
      <c r="A1253" s="10"/>
      <c r="G1253" s="10"/>
      <c r="H1253" s="10"/>
      <c r="I1253" s="10"/>
      <c r="J1253" s="10"/>
      <c r="K1253" s="10"/>
      <c r="L1253" s="10"/>
      <c r="M1253" s="10"/>
      <c r="N1253" s="10"/>
      <c r="O1253" s="10"/>
      <c r="P1253" s="10"/>
      <c r="Q1253" s="10"/>
      <c r="R1253" s="10"/>
      <c r="S1253" s="10"/>
      <c r="T1253" s="10"/>
    </row>
    <row r="1254" spans="1:20">
      <c r="A1254" s="10"/>
      <c r="G1254" s="10"/>
      <c r="H1254" s="10"/>
      <c r="I1254" s="10"/>
      <c r="J1254" s="10"/>
      <c r="K1254" s="10"/>
      <c r="L1254" s="10"/>
      <c r="M1254" s="10"/>
      <c r="N1254" s="10"/>
      <c r="O1254" s="10"/>
      <c r="P1254" s="10"/>
      <c r="Q1254" s="10"/>
      <c r="R1254" s="10"/>
      <c r="S1254" s="10"/>
      <c r="T1254" s="10"/>
    </row>
    <row r="1255" spans="1:20">
      <c r="A1255" s="10"/>
      <c r="G1255" s="10"/>
      <c r="H1255" s="10"/>
      <c r="I1255" s="10"/>
      <c r="J1255" s="10"/>
      <c r="K1255" s="10"/>
      <c r="L1255" s="10"/>
      <c r="M1255" s="10"/>
      <c r="N1255" s="10"/>
      <c r="O1255" s="10"/>
      <c r="P1255" s="10"/>
      <c r="Q1255" s="10"/>
      <c r="R1255" s="10"/>
      <c r="S1255" s="10"/>
      <c r="T1255" s="10"/>
    </row>
    <row r="1256" spans="1:20">
      <c r="A1256" s="10"/>
      <c r="G1256" s="10"/>
      <c r="H1256" s="10"/>
      <c r="I1256" s="10"/>
      <c r="J1256" s="10"/>
      <c r="K1256" s="10"/>
      <c r="L1256" s="10"/>
      <c r="M1256" s="10"/>
      <c r="N1256" s="10"/>
      <c r="O1256" s="10"/>
      <c r="P1256" s="10"/>
      <c r="Q1256" s="10"/>
      <c r="R1256" s="10"/>
      <c r="S1256" s="10"/>
      <c r="T1256" s="10"/>
    </row>
    <row r="1257" spans="1:20">
      <c r="A1257" s="10"/>
      <c r="G1257" s="10"/>
      <c r="H1257" s="10"/>
      <c r="I1257" s="10"/>
      <c r="J1257" s="10"/>
      <c r="K1257" s="10"/>
      <c r="L1257" s="10"/>
      <c r="M1257" s="10"/>
      <c r="N1257" s="10"/>
      <c r="O1257" s="10"/>
      <c r="P1257" s="10"/>
      <c r="Q1257" s="10"/>
      <c r="R1257" s="10"/>
      <c r="S1257" s="10"/>
      <c r="T1257" s="10"/>
    </row>
    <row r="1258" spans="1:20">
      <c r="A1258" s="10"/>
      <c r="G1258" s="10"/>
      <c r="H1258" s="10"/>
      <c r="I1258" s="10"/>
      <c r="J1258" s="10"/>
      <c r="K1258" s="10"/>
      <c r="L1258" s="10"/>
      <c r="M1258" s="10"/>
      <c r="N1258" s="10"/>
      <c r="O1258" s="10"/>
      <c r="P1258" s="10"/>
      <c r="Q1258" s="10"/>
      <c r="R1258" s="10"/>
      <c r="S1258" s="10"/>
      <c r="T1258" s="10"/>
    </row>
    <row r="1259" spans="1:20">
      <c r="A1259" s="10"/>
      <c r="G1259" s="10"/>
      <c r="H1259" s="10"/>
      <c r="I1259" s="10"/>
      <c r="J1259" s="10"/>
      <c r="K1259" s="10"/>
      <c r="L1259" s="10"/>
      <c r="M1259" s="10"/>
      <c r="N1259" s="10"/>
      <c r="O1259" s="10"/>
      <c r="P1259" s="10"/>
      <c r="Q1259" s="10"/>
      <c r="R1259" s="10"/>
      <c r="S1259" s="10"/>
      <c r="T1259" s="10"/>
    </row>
    <row r="1260" spans="1:20">
      <c r="A1260" s="10"/>
      <c r="G1260" s="10"/>
      <c r="H1260" s="10"/>
      <c r="I1260" s="10"/>
      <c r="J1260" s="10"/>
      <c r="K1260" s="10"/>
      <c r="L1260" s="10"/>
      <c r="M1260" s="10"/>
      <c r="N1260" s="10"/>
      <c r="O1260" s="10"/>
      <c r="P1260" s="10"/>
      <c r="Q1260" s="10"/>
      <c r="R1260" s="10"/>
      <c r="S1260" s="10"/>
      <c r="T1260" s="10"/>
    </row>
    <row r="1261" spans="1:20">
      <c r="A1261" s="10"/>
      <c r="G1261" s="10"/>
      <c r="H1261" s="10"/>
      <c r="I1261" s="10"/>
      <c r="J1261" s="10"/>
      <c r="K1261" s="10"/>
      <c r="L1261" s="10"/>
      <c r="M1261" s="10"/>
      <c r="N1261" s="10"/>
      <c r="O1261" s="10"/>
      <c r="P1261" s="10"/>
      <c r="Q1261" s="10"/>
      <c r="R1261" s="10"/>
      <c r="S1261" s="10"/>
      <c r="T1261" s="10"/>
    </row>
    <row r="1262" spans="1:20">
      <c r="A1262" s="10"/>
      <c r="G1262" s="10"/>
      <c r="H1262" s="10"/>
      <c r="I1262" s="10"/>
      <c r="J1262" s="10"/>
      <c r="K1262" s="10"/>
      <c r="L1262" s="10"/>
      <c r="M1262" s="10"/>
      <c r="N1262" s="10"/>
      <c r="O1262" s="10"/>
      <c r="P1262" s="10"/>
      <c r="Q1262" s="10"/>
      <c r="R1262" s="10"/>
      <c r="S1262" s="10"/>
      <c r="T1262" s="10"/>
    </row>
    <row r="1263" spans="1:20">
      <c r="A1263" s="10"/>
      <c r="G1263" s="10"/>
      <c r="H1263" s="10"/>
      <c r="I1263" s="10"/>
      <c r="J1263" s="10"/>
      <c r="K1263" s="10"/>
      <c r="L1263" s="10"/>
      <c r="M1263" s="10"/>
      <c r="N1263" s="10"/>
      <c r="O1263" s="10"/>
      <c r="P1263" s="10"/>
      <c r="Q1263" s="10"/>
      <c r="R1263" s="10"/>
      <c r="S1263" s="10"/>
      <c r="T1263" s="10"/>
    </row>
    <row r="1264" spans="1:20">
      <c r="A1264" s="10"/>
      <c r="G1264" s="10"/>
      <c r="H1264" s="10"/>
      <c r="I1264" s="10"/>
      <c r="J1264" s="10"/>
      <c r="K1264" s="10"/>
      <c r="L1264" s="10"/>
      <c r="M1264" s="10"/>
      <c r="N1264" s="10"/>
      <c r="O1264" s="10"/>
      <c r="P1264" s="10"/>
      <c r="Q1264" s="10"/>
      <c r="R1264" s="10"/>
      <c r="S1264" s="10"/>
      <c r="T1264" s="10"/>
    </row>
    <row r="1265" spans="1:20">
      <c r="A1265" s="10"/>
      <c r="G1265" s="10"/>
      <c r="H1265" s="10"/>
      <c r="I1265" s="10"/>
      <c r="J1265" s="10"/>
      <c r="K1265" s="10"/>
      <c r="L1265" s="10"/>
      <c r="M1265" s="10"/>
      <c r="N1265" s="10"/>
      <c r="O1265" s="10"/>
      <c r="P1265" s="10"/>
      <c r="Q1265" s="10"/>
      <c r="R1265" s="10"/>
      <c r="S1265" s="10"/>
      <c r="T1265" s="10"/>
    </row>
    <row r="1266" spans="1:20">
      <c r="A1266" s="10"/>
      <c r="G1266" s="10"/>
      <c r="H1266" s="10"/>
      <c r="I1266" s="10"/>
      <c r="J1266" s="10"/>
      <c r="K1266" s="10"/>
      <c r="L1266" s="10"/>
      <c r="M1266" s="10"/>
      <c r="N1266" s="10"/>
      <c r="O1266" s="10"/>
      <c r="P1266" s="10"/>
      <c r="Q1266" s="10"/>
      <c r="R1266" s="10"/>
      <c r="S1266" s="10"/>
      <c r="T1266" s="10"/>
    </row>
    <row r="1267" spans="1:20">
      <c r="A1267" s="10"/>
      <c r="G1267" s="10"/>
      <c r="H1267" s="10"/>
      <c r="I1267" s="10"/>
      <c r="J1267" s="10"/>
      <c r="K1267" s="10"/>
      <c r="L1267" s="10"/>
      <c r="M1267" s="10"/>
      <c r="N1267" s="10"/>
      <c r="O1267" s="10"/>
      <c r="P1267" s="10"/>
      <c r="Q1267" s="10"/>
      <c r="R1267" s="10"/>
      <c r="S1267" s="10"/>
      <c r="T1267" s="10"/>
    </row>
    <row r="1268" spans="1:20">
      <c r="A1268" s="10"/>
      <c r="G1268" s="10"/>
      <c r="H1268" s="10"/>
      <c r="I1268" s="10"/>
      <c r="J1268" s="10"/>
      <c r="K1268" s="10"/>
      <c r="L1268" s="10"/>
      <c r="M1268" s="10"/>
      <c r="N1268" s="10"/>
      <c r="O1268" s="10"/>
      <c r="P1268" s="10"/>
      <c r="Q1268" s="10"/>
      <c r="R1268" s="10"/>
      <c r="S1268" s="10"/>
      <c r="T1268" s="10"/>
    </row>
    <row r="1269" spans="1:20">
      <c r="A1269" s="10"/>
      <c r="G1269" s="10"/>
      <c r="H1269" s="10"/>
      <c r="I1269" s="10"/>
      <c r="J1269" s="10"/>
      <c r="K1269" s="10"/>
      <c r="L1269" s="10"/>
      <c r="M1269" s="10"/>
      <c r="N1269" s="10"/>
      <c r="O1269" s="10"/>
      <c r="P1269" s="10"/>
      <c r="Q1269" s="10"/>
      <c r="R1269" s="10"/>
      <c r="S1269" s="10"/>
      <c r="T1269" s="10"/>
    </row>
    <row r="1270" spans="1:20">
      <c r="A1270" s="10"/>
      <c r="G1270" s="10"/>
      <c r="H1270" s="10"/>
      <c r="I1270" s="10"/>
      <c r="J1270" s="10"/>
      <c r="K1270" s="10"/>
      <c r="L1270" s="10"/>
      <c r="M1270" s="10"/>
      <c r="N1270" s="10"/>
      <c r="O1270" s="10"/>
      <c r="P1270" s="10"/>
      <c r="Q1270" s="10"/>
      <c r="R1270" s="10"/>
      <c r="S1270" s="10"/>
      <c r="T1270" s="10"/>
    </row>
    <row r="1271" spans="1:20">
      <c r="A1271" s="10"/>
      <c r="G1271" s="10"/>
      <c r="H1271" s="10"/>
      <c r="I1271" s="10"/>
      <c r="J1271" s="10"/>
      <c r="K1271" s="10"/>
      <c r="L1271" s="10"/>
      <c r="M1271" s="10"/>
      <c r="N1271" s="10"/>
      <c r="O1271" s="10"/>
      <c r="P1271" s="10"/>
      <c r="Q1271" s="10"/>
      <c r="R1271" s="10"/>
      <c r="S1271" s="10"/>
      <c r="T1271" s="10"/>
    </row>
    <row r="1272" spans="1:20">
      <c r="A1272" s="10"/>
      <c r="G1272" s="10"/>
      <c r="H1272" s="10"/>
      <c r="I1272" s="10"/>
      <c r="J1272" s="10"/>
      <c r="K1272" s="10"/>
      <c r="L1272" s="10"/>
      <c r="M1272" s="10"/>
      <c r="N1272" s="10"/>
      <c r="O1272" s="10"/>
      <c r="P1272" s="10"/>
      <c r="Q1272" s="10"/>
      <c r="R1272" s="10"/>
      <c r="S1272" s="10"/>
      <c r="T1272" s="10"/>
    </row>
    <row r="1273" spans="1:20">
      <c r="A1273" s="10"/>
      <c r="G1273" s="10"/>
      <c r="H1273" s="10"/>
      <c r="I1273" s="10"/>
      <c r="J1273" s="10"/>
      <c r="K1273" s="10"/>
      <c r="L1273" s="10"/>
      <c r="M1273" s="10"/>
      <c r="N1273" s="10"/>
      <c r="O1273" s="10"/>
      <c r="P1273" s="10"/>
      <c r="Q1273" s="10"/>
      <c r="R1273" s="10"/>
      <c r="S1273" s="10"/>
      <c r="T1273" s="10"/>
    </row>
    <row r="1274" spans="1:20">
      <c r="A1274" s="10"/>
      <c r="G1274" s="10"/>
      <c r="H1274" s="10"/>
      <c r="I1274" s="10"/>
      <c r="J1274" s="10"/>
      <c r="K1274" s="10"/>
      <c r="L1274" s="10"/>
      <c r="M1274" s="10"/>
      <c r="N1274" s="10"/>
      <c r="O1274" s="10"/>
      <c r="P1274" s="10"/>
      <c r="Q1274" s="10"/>
      <c r="R1274" s="10"/>
      <c r="S1274" s="10"/>
      <c r="T1274" s="10"/>
    </row>
    <row r="1275" spans="1:20">
      <c r="A1275" s="10"/>
      <c r="G1275" s="10"/>
      <c r="H1275" s="10"/>
      <c r="I1275" s="10"/>
      <c r="J1275" s="10"/>
      <c r="K1275" s="10"/>
      <c r="L1275" s="10"/>
      <c r="M1275" s="10"/>
      <c r="N1275" s="10"/>
      <c r="O1275" s="10"/>
      <c r="P1275" s="10"/>
      <c r="Q1275" s="10"/>
      <c r="R1275" s="10"/>
      <c r="S1275" s="10"/>
      <c r="T1275" s="10"/>
    </row>
    <row r="1276" spans="1:20">
      <c r="A1276" s="10"/>
      <c r="G1276" s="10"/>
      <c r="H1276" s="10"/>
      <c r="I1276" s="10"/>
      <c r="J1276" s="10"/>
      <c r="K1276" s="10"/>
      <c r="L1276" s="10"/>
      <c r="M1276" s="10"/>
      <c r="N1276" s="10"/>
      <c r="O1276" s="10"/>
      <c r="P1276" s="10"/>
      <c r="Q1276" s="10"/>
      <c r="R1276" s="10"/>
      <c r="S1276" s="10"/>
      <c r="T1276" s="10"/>
    </row>
    <row r="1277" spans="1:20">
      <c r="A1277" s="10"/>
      <c r="G1277" s="10"/>
      <c r="H1277" s="10"/>
      <c r="I1277" s="10"/>
      <c r="J1277" s="10"/>
      <c r="K1277" s="10"/>
      <c r="L1277" s="10"/>
      <c r="M1277" s="10"/>
      <c r="N1277" s="10"/>
      <c r="O1277" s="10"/>
      <c r="P1277" s="10"/>
      <c r="Q1277" s="10"/>
      <c r="R1277" s="10"/>
      <c r="S1277" s="10"/>
      <c r="T1277" s="10"/>
    </row>
    <row r="1278" spans="1:20">
      <c r="A1278" s="10"/>
      <c r="G1278" s="10"/>
      <c r="H1278" s="10"/>
      <c r="I1278" s="10"/>
      <c r="J1278" s="10"/>
      <c r="K1278" s="10"/>
      <c r="L1278" s="10"/>
      <c r="M1278" s="10"/>
      <c r="N1278" s="10"/>
      <c r="O1278" s="10"/>
      <c r="P1278" s="10"/>
      <c r="Q1278" s="10"/>
      <c r="R1278" s="10"/>
      <c r="S1278" s="10"/>
      <c r="T1278" s="10"/>
    </row>
    <row r="1279" spans="1:20">
      <c r="A1279" s="10"/>
      <c r="G1279" s="10"/>
      <c r="H1279" s="10"/>
      <c r="I1279" s="10"/>
      <c r="J1279" s="10"/>
      <c r="K1279" s="10"/>
      <c r="L1279" s="10"/>
      <c r="M1279" s="10"/>
      <c r="N1279" s="10"/>
      <c r="O1279" s="10"/>
      <c r="P1279" s="10"/>
      <c r="Q1279" s="10"/>
      <c r="R1279" s="10"/>
      <c r="S1279" s="10"/>
      <c r="T1279" s="10"/>
    </row>
    <row r="1280" spans="1:20">
      <c r="A1280" s="10"/>
      <c r="G1280" s="10"/>
      <c r="H1280" s="10"/>
      <c r="I1280" s="10"/>
      <c r="J1280" s="10"/>
      <c r="K1280" s="10"/>
      <c r="L1280" s="10"/>
      <c r="M1280" s="10"/>
      <c r="N1280" s="10"/>
      <c r="O1280" s="10"/>
      <c r="P1280" s="10"/>
      <c r="Q1280" s="10"/>
      <c r="R1280" s="10"/>
      <c r="S1280" s="10"/>
      <c r="T1280" s="10"/>
    </row>
    <row r="1281" spans="1:20">
      <c r="A1281" s="10"/>
      <c r="G1281" s="10"/>
      <c r="H1281" s="10"/>
      <c r="I1281" s="10"/>
      <c r="J1281" s="10"/>
      <c r="K1281" s="10"/>
      <c r="L1281" s="10"/>
      <c r="M1281" s="10"/>
      <c r="N1281" s="10"/>
      <c r="O1281" s="10"/>
      <c r="P1281" s="10"/>
      <c r="Q1281" s="10"/>
      <c r="R1281" s="10"/>
      <c r="S1281" s="10"/>
      <c r="T1281" s="10"/>
    </row>
    <row r="1282" spans="1:20">
      <c r="A1282" s="10"/>
      <c r="G1282" s="10"/>
      <c r="H1282" s="10"/>
      <c r="I1282" s="10"/>
      <c r="J1282" s="10"/>
      <c r="K1282" s="10"/>
      <c r="L1282" s="10"/>
      <c r="M1282" s="10"/>
      <c r="N1282" s="10"/>
      <c r="O1282" s="10"/>
      <c r="P1282" s="10"/>
      <c r="Q1282" s="10"/>
      <c r="R1282" s="10"/>
      <c r="S1282" s="10"/>
      <c r="T1282" s="10"/>
    </row>
    <row r="1283" spans="1:20">
      <c r="A1283" s="10"/>
      <c r="G1283" s="10"/>
      <c r="H1283" s="10"/>
      <c r="I1283" s="10"/>
      <c r="J1283" s="10"/>
      <c r="K1283" s="10"/>
      <c r="L1283" s="10"/>
      <c r="M1283" s="10"/>
      <c r="N1283" s="10"/>
      <c r="O1283" s="10"/>
      <c r="P1283" s="10"/>
      <c r="Q1283" s="10"/>
      <c r="R1283" s="10"/>
      <c r="S1283" s="10"/>
      <c r="T1283" s="10"/>
    </row>
    <row r="1284" spans="1:20">
      <c r="A1284" s="10"/>
      <c r="G1284" s="10"/>
      <c r="H1284" s="10"/>
      <c r="I1284" s="10"/>
      <c r="J1284" s="10"/>
      <c r="K1284" s="10"/>
      <c r="L1284" s="10"/>
      <c r="M1284" s="10"/>
      <c r="N1284" s="10"/>
      <c r="O1284" s="10"/>
      <c r="P1284" s="10"/>
      <c r="Q1284" s="10"/>
      <c r="R1284" s="10"/>
      <c r="S1284" s="10"/>
      <c r="T1284" s="10"/>
    </row>
    <row r="1285" spans="1:20">
      <c r="A1285" s="10"/>
      <c r="G1285" s="10"/>
      <c r="H1285" s="10"/>
      <c r="I1285" s="10"/>
      <c r="J1285" s="10"/>
      <c r="K1285" s="10"/>
      <c r="L1285" s="10"/>
      <c r="M1285" s="10"/>
      <c r="N1285" s="10"/>
      <c r="O1285" s="10"/>
      <c r="P1285" s="10"/>
      <c r="Q1285" s="10"/>
      <c r="R1285" s="10"/>
      <c r="S1285" s="10"/>
      <c r="T1285" s="10"/>
    </row>
    <row r="1286" spans="1:20">
      <c r="A1286" s="10"/>
      <c r="G1286" s="10"/>
      <c r="H1286" s="10"/>
      <c r="I1286" s="10"/>
      <c r="J1286" s="10"/>
      <c r="K1286" s="10"/>
      <c r="L1286" s="10"/>
      <c r="M1286" s="10"/>
      <c r="N1286" s="10"/>
      <c r="O1286" s="10"/>
      <c r="P1286" s="10"/>
      <c r="Q1286" s="10"/>
      <c r="R1286" s="10"/>
      <c r="S1286" s="10"/>
      <c r="T1286" s="10"/>
    </row>
    <row r="1287" spans="1:20">
      <c r="A1287" s="10"/>
      <c r="G1287" s="10"/>
      <c r="H1287" s="10"/>
      <c r="I1287" s="10"/>
      <c r="J1287" s="10"/>
      <c r="K1287" s="10"/>
      <c r="L1287" s="10"/>
      <c r="M1287" s="10"/>
      <c r="N1287" s="10"/>
      <c r="O1287" s="10"/>
      <c r="P1287" s="10"/>
      <c r="Q1287" s="10"/>
      <c r="R1287" s="10"/>
      <c r="S1287" s="10"/>
      <c r="T1287" s="10"/>
    </row>
    <row r="1288" spans="1:20">
      <c r="A1288" s="10"/>
      <c r="G1288" s="10"/>
      <c r="H1288" s="10"/>
      <c r="I1288" s="10"/>
      <c r="J1288" s="10"/>
      <c r="K1288" s="10"/>
      <c r="L1288" s="10"/>
      <c r="M1288" s="10"/>
      <c r="N1288" s="10"/>
      <c r="O1288" s="10"/>
      <c r="P1288" s="10"/>
      <c r="Q1288" s="10"/>
      <c r="R1288" s="10"/>
      <c r="S1288" s="10"/>
      <c r="T1288" s="10"/>
    </row>
    <row r="1289" spans="1:20">
      <c r="A1289" s="10"/>
      <c r="G1289" s="10"/>
      <c r="H1289" s="10"/>
      <c r="I1289" s="10"/>
      <c r="J1289" s="10"/>
      <c r="K1289" s="10"/>
      <c r="L1289" s="10"/>
      <c r="M1289" s="10"/>
      <c r="N1289" s="10"/>
      <c r="O1289" s="10"/>
      <c r="P1289" s="10"/>
      <c r="Q1289" s="10"/>
      <c r="R1289" s="10"/>
      <c r="S1289" s="10"/>
      <c r="T1289" s="10"/>
    </row>
    <row r="1290" spans="1:20">
      <c r="A1290" s="10"/>
      <c r="G1290" s="10"/>
      <c r="H1290" s="10"/>
      <c r="I1290" s="10"/>
      <c r="J1290" s="10"/>
      <c r="K1290" s="10"/>
      <c r="L1290" s="10"/>
      <c r="M1290" s="10"/>
      <c r="N1290" s="10"/>
      <c r="O1290" s="10"/>
      <c r="P1290" s="10"/>
      <c r="Q1290" s="10"/>
      <c r="R1290" s="10"/>
      <c r="S1290" s="10"/>
      <c r="T1290" s="10"/>
    </row>
    <row r="1291" spans="1:20">
      <c r="A1291" s="10"/>
      <c r="G1291" s="10"/>
      <c r="H1291" s="10"/>
      <c r="I1291" s="10"/>
      <c r="J1291" s="10"/>
      <c r="K1291" s="10"/>
      <c r="L1291" s="10"/>
      <c r="M1291" s="10"/>
      <c r="N1291" s="10"/>
      <c r="O1291" s="10"/>
      <c r="P1291" s="10"/>
      <c r="Q1291" s="10"/>
      <c r="R1291" s="10"/>
      <c r="S1291" s="10"/>
      <c r="T1291" s="10"/>
    </row>
    <row r="1292" spans="1:20">
      <c r="A1292" s="10"/>
      <c r="G1292" s="10"/>
      <c r="H1292" s="10"/>
      <c r="I1292" s="10"/>
      <c r="J1292" s="10"/>
      <c r="K1292" s="10"/>
      <c r="L1292" s="10"/>
      <c r="M1292" s="10"/>
      <c r="N1292" s="10"/>
      <c r="O1292" s="10"/>
      <c r="P1292" s="10"/>
      <c r="Q1292" s="10"/>
      <c r="R1292" s="10"/>
      <c r="S1292" s="10"/>
      <c r="T1292" s="10"/>
    </row>
    <row r="1293" spans="1:20">
      <c r="A1293" s="10"/>
      <c r="G1293" s="10"/>
      <c r="H1293" s="10"/>
      <c r="I1293" s="10"/>
      <c r="J1293" s="10"/>
      <c r="K1293" s="10"/>
      <c r="L1293" s="10"/>
      <c r="M1293" s="10"/>
      <c r="N1293" s="10"/>
      <c r="O1293" s="10"/>
      <c r="P1293" s="10"/>
      <c r="Q1293" s="10"/>
      <c r="R1293" s="10"/>
      <c r="S1293" s="10"/>
      <c r="T1293" s="10"/>
    </row>
    <row r="1294" spans="1:20">
      <c r="A1294" s="10"/>
      <c r="G1294" s="10"/>
      <c r="H1294" s="10"/>
      <c r="I1294" s="10"/>
      <c r="J1294" s="10"/>
      <c r="K1294" s="10"/>
      <c r="L1294" s="10"/>
      <c r="M1294" s="10"/>
      <c r="N1294" s="10"/>
      <c r="O1294" s="10"/>
      <c r="P1294" s="10"/>
      <c r="Q1294" s="10"/>
      <c r="R1294" s="10"/>
      <c r="S1294" s="10"/>
      <c r="T1294" s="10"/>
    </row>
    <row r="1295" spans="1:20">
      <c r="A1295" s="10"/>
      <c r="G1295" s="10"/>
      <c r="H1295" s="10"/>
      <c r="I1295" s="10"/>
      <c r="J1295" s="10"/>
      <c r="K1295" s="10"/>
      <c r="L1295" s="10"/>
      <c r="M1295" s="10"/>
      <c r="N1295" s="10"/>
      <c r="O1295" s="10"/>
      <c r="P1295" s="10"/>
      <c r="Q1295" s="10"/>
      <c r="R1295" s="10"/>
      <c r="S1295" s="10"/>
      <c r="T1295" s="10"/>
    </row>
    <row r="1296" spans="1:20">
      <c r="A1296" s="10"/>
      <c r="G1296" s="10"/>
      <c r="H1296" s="10"/>
      <c r="I1296" s="10"/>
      <c r="J1296" s="10"/>
      <c r="K1296" s="10"/>
      <c r="L1296" s="10"/>
      <c r="M1296" s="10"/>
      <c r="N1296" s="10"/>
      <c r="O1296" s="10"/>
      <c r="P1296" s="10"/>
      <c r="Q1296" s="10"/>
      <c r="R1296" s="10"/>
      <c r="S1296" s="10"/>
      <c r="T1296" s="10"/>
    </row>
    <row r="1297" spans="1:20">
      <c r="A1297" s="10"/>
      <c r="G1297" s="10"/>
      <c r="H1297" s="10"/>
      <c r="I1297" s="10"/>
      <c r="J1297" s="10"/>
      <c r="K1297" s="10"/>
      <c r="L1297" s="10"/>
      <c r="M1297" s="10"/>
      <c r="N1297" s="10"/>
      <c r="O1297" s="10"/>
      <c r="P1297" s="10"/>
      <c r="Q1297" s="10"/>
      <c r="R1297" s="10"/>
      <c r="S1297" s="10"/>
      <c r="T1297" s="10"/>
    </row>
    <row r="1298" spans="1:20">
      <c r="A1298" s="10"/>
      <c r="G1298" s="10"/>
      <c r="H1298" s="10"/>
      <c r="I1298" s="10"/>
      <c r="J1298" s="10"/>
      <c r="K1298" s="10"/>
      <c r="L1298" s="10"/>
      <c r="M1298" s="10"/>
      <c r="N1298" s="10"/>
      <c r="O1298" s="10"/>
      <c r="P1298" s="10"/>
      <c r="Q1298" s="10"/>
      <c r="R1298" s="10"/>
      <c r="S1298" s="10"/>
      <c r="T1298" s="10"/>
    </row>
    <row r="1299" spans="1:20">
      <c r="A1299" s="10"/>
      <c r="G1299" s="10"/>
      <c r="H1299" s="10"/>
      <c r="I1299" s="10"/>
      <c r="J1299" s="10"/>
      <c r="K1299" s="10"/>
      <c r="L1299" s="10"/>
      <c r="M1299" s="10"/>
      <c r="N1299" s="10"/>
      <c r="O1299" s="10"/>
      <c r="P1299" s="10"/>
      <c r="Q1299" s="10"/>
      <c r="R1299" s="10"/>
      <c r="S1299" s="10"/>
      <c r="T1299" s="10"/>
    </row>
    <row r="1300" spans="1:20">
      <c r="A1300" s="10"/>
      <c r="G1300" s="10"/>
      <c r="H1300" s="10"/>
      <c r="I1300" s="10"/>
      <c r="J1300" s="10"/>
      <c r="K1300" s="10"/>
      <c r="L1300" s="10"/>
      <c r="M1300" s="10"/>
      <c r="N1300" s="10"/>
      <c r="O1300" s="10"/>
      <c r="P1300" s="10"/>
      <c r="Q1300" s="10"/>
      <c r="R1300" s="10"/>
      <c r="S1300" s="10"/>
      <c r="T1300" s="10"/>
    </row>
    <row r="1301" spans="1:20">
      <c r="A1301" s="10"/>
      <c r="G1301" s="10"/>
      <c r="H1301" s="10"/>
      <c r="I1301" s="10"/>
      <c r="J1301" s="10"/>
      <c r="K1301" s="10"/>
      <c r="L1301" s="10"/>
      <c r="M1301" s="10"/>
      <c r="N1301" s="10"/>
      <c r="O1301" s="10"/>
      <c r="P1301" s="10"/>
      <c r="Q1301" s="10"/>
      <c r="R1301" s="10"/>
      <c r="S1301" s="10"/>
      <c r="T1301" s="10"/>
    </row>
    <row r="1302" spans="1:20">
      <c r="A1302" s="10"/>
      <c r="G1302" s="10"/>
      <c r="H1302" s="10"/>
      <c r="I1302" s="10"/>
      <c r="J1302" s="10"/>
      <c r="K1302" s="10"/>
      <c r="L1302" s="10"/>
      <c r="M1302" s="10"/>
      <c r="N1302" s="10"/>
      <c r="O1302" s="10"/>
      <c r="P1302" s="10"/>
      <c r="Q1302" s="10"/>
      <c r="R1302" s="10"/>
      <c r="S1302" s="10"/>
      <c r="T1302" s="10"/>
    </row>
    <row r="1303" spans="1:20">
      <c r="A1303" s="10"/>
      <c r="G1303" s="10"/>
      <c r="H1303" s="10"/>
      <c r="I1303" s="10"/>
      <c r="J1303" s="10"/>
      <c r="K1303" s="10"/>
      <c r="L1303" s="10"/>
      <c r="M1303" s="10"/>
      <c r="N1303" s="10"/>
      <c r="O1303" s="10"/>
      <c r="P1303" s="10"/>
      <c r="Q1303" s="10"/>
      <c r="R1303" s="10"/>
      <c r="S1303" s="10"/>
      <c r="T1303" s="10"/>
    </row>
    <row r="1304" spans="1:20">
      <c r="A1304" s="10"/>
      <c r="G1304" s="10"/>
      <c r="H1304" s="10"/>
      <c r="I1304" s="10"/>
      <c r="J1304" s="10"/>
      <c r="K1304" s="10"/>
      <c r="L1304" s="10"/>
      <c r="M1304" s="10"/>
      <c r="N1304" s="10"/>
      <c r="O1304" s="10"/>
      <c r="P1304" s="10"/>
      <c r="Q1304" s="10"/>
      <c r="R1304" s="10"/>
      <c r="S1304" s="10"/>
      <c r="T1304" s="10"/>
    </row>
    <row r="1305" spans="1:20">
      <c r="A1305" s="10"/>
      <c r="G1305" s="10"/>
      <c r="H1305" s="10"/>
      <c r="I1305" s="10"/>
      <c r="J1305" s="10"/>
      <c r="K1305" s="10"/>
      <c r="L1305" s="10"/>
      <c r="M1305" s="10"/>
      <c r="N1305" s="10"/>
      <c r="O1305" s="10"/>
      <c r="P1305" s="10"/>
      <c r="Q1305" s="10"/>
      <c r="R1305" s="10"/>
      <c r="S1305" s="10"/>
      <c r="T1305" s="10"/>
    </row>
    <row r="1306" spans="1:20">
      <c r="A1306" s="10"/>
      <c r="G1306" s="10"/>
      <c r="H1306" s="10"/>
      <c r="I1306" s="10"/>
      <c r="J1306" s="10"/>
      <c r="K1306" s="10"/>
      <c r="L1306" s="10"/>
      <c r="M1306" s="10"/>
      <c r="N1306" s="10"/>
      <c r="O1306" s="10"/>
      <c r="P1306" s="10"/>
      <c r="Q1306" s="10"/>
      <c r="R1306" s="10"/>
      <c r="S1306" s="10"/>
      <c r="T1306" s="10"/>
    </row>
    <row r="1307" spans="1:20">
      <c r="A1307" s="10"/>
      <c r="G1307" s="10"/>
      <c r="H1307" s="10"/>
      <c r="I1307" s="10"/>
      <c r="J1307" s="10"/>
      <c r="K1307" s="10"/>
      <c r="L1307" s="10"/>
      <c r="M1307" s="10"/>
      <c r="N1307" s="10"/>
      <c r="O1307" s="10"/>
      <c r="P1307" s="10"/>
      <c r="Q1307" s="10"/>
      <c r="R1307" s="10"/>
      <c r="S1307" s="10"/>
      <c r="T1307" s="10"/>
    </row>
    <row r="1308" spans="1:20">
      <c r="A1308" s="10"/>
      <c r="G1308" s="10"/>
      <c r="H1308" s="10"/>
      <c r="I1308" s="10"/>
      <c r="J1308" s="10"/>
      <c r="K1308" s="10"/>
      <c r="L1308" s="10"/>
      <c r="M1308" s="10"/>
      <c r="N1308" s="10"/>
      <c r="O1308" s="10"/>
      <c r="P1308" s="10"/>
      <c r="Q1308" s="10"/>
      <c r="R1308" s="10"/>
      <c r="S1308" s="10"/>
      <c r="T1308" s="10"/>
    </row>
    <row r="1309" spans="1:20">
      <c r="A1309" s="10"/>
      <c r="G1309" s="10"/>
      <c r="H1309" s="10"/>
      <c r="I1309" s="10"/>
      <c r="J1309" s="10"/>
      <c r="K1309" s="10"/>
      <c r="L1309" s="10"/>
      <c r="M1309" s="10"/>
      <c r="N1309" s="10"/>
      <c r="O1309" s="10"/>
      <c r="P1309" s="10"/>
      <c r="Q1309" s="10"/>
      <c r="R1309" s="10"/>
      <c r="S1309" s="10"/>
      <c r="T1309" s="10"/>
    </row>
    <row r="1310" spans="1:20">
      <c r="A1310" s="10"/>
      <c r="G1310" s="10"/>
      <c r="H1310" s="10"/>
      <c r="I1310" s="10"/>
      <c r="J1310" s="10"/>
      <c r="K1310" s="10"/>
      <c r="L1310" s="10"/>
      <c r="M1310" s="10"/>
      <c r="N1310" s="10"/>
      <c r="O1310" s="10"/>
      <c r="P1310" s="10"/>
      <c r="Q1310" s="10"/>
      <c r="R1310" s="10"/>
      <c r="S1310" s="10"/>
      <c r="T1310" s="10"/>
    </row>
    <row r="1311" spans="1:20">
      <c r="A1311" s="10"/>
      <c r="G1311" s="10"/>
      <c r="H1311" s="10"/>
      <c r="I1311" s="10"/>
      <c r="J1311" s="10"/>
      <c r="K1311" s="10"/>
      <c r="L1311" s="10"/>
      <c r="M1311" s="10"/>
      <c r="N1311" s="10"/>
      <c r="O1311" s="10"/>
      <c r="P1311" s="10"/>
      <c r="Q1311" s="10"/>
      <c r="R1311" s="10"/>
      <c r="S1311" s="10"/>
      <c r="T1311" s="10"/>
    </row>
    <row r="1312" spans="1:20">
      <c r="A1312" s="10"/>
      <c r="G1312" s="10"/>
      <c r="H1312" s="10"/>
      <c r="I1312" s="10"/>
      <c r="J1312" s="10"/>
      <c r="K1312" s="10"/>
      <c r="L1312" s="10"/>
      <c r="M1312" s="10"/>
      <c r="N1312" s="10"/>
      <c r="O1312" s="10"/>
      <c r="P1312" s="10"/>
      <c r="Q1312" s="10"/>
      <c r="R1312" s="10"/>
      <c r="S1312" s="10"/>
      <c r="T1312" s="10"/>
    </row>
    <row r="1313" spans="1:20">
      <c r="A1313" s="10"/>
      <c r="G1313" s="10"/>
      <c r="H1313" s="10"/>
      <c r="I1313" s="10"/>
      <c r="J1313" s="10"/>
      <c r="K1313" s="10"/>
      <c r="L1313" s="10"/>
      <c r="M1313" s="10"/>
      <c r="N1313" s="10"/>
      <c r="O1313" s="10"/>
      <c r="P1313" s="10"/>
      <c r="Q1313" s="10"/>
      <c r="R1313" s="10"/>
      <c r="S1313" s="10"/>
      <c r="T1313" s="10"/>
    </row>
    <row r="1314" spans="1:20">
      <c r="A1314" s="10"/>
      <c r="G1314" s="10"/>
      <c r="H1314" s="10"/>
      <c r="I1314" s="10"/>
      <c r="J1314" s="10"/>
      <c r="K1314" s="10"/>
      <c r="L1314" s="10"/>
      <c r="M1314" s="10"/>
      <c r="N1314" s="10"/>
      <c r="O1314" s="10"/>
      <c r="P1314" s="10"/>
      <c r="Q1314" s="10"/>
      <c r="R1314" s="10"/>
      <c r="S1314" s="10"/>
      <c r="T1314" s="10"/>
    </row>
    <row r="1315" spans="1:20">
      <c r="A1315" s="10"/>
      <c r="G1315" s="10"/>
      <c r="H1315" s="10"/>
      <c r="I1315" s="10"/>
      <c r="J1315" s="10"/>
      <c r="K1315" s="10"/>
      <c r="L1315" s="10"/>
      <c r="M1315" s="10"/>
      <c r="N1315" s="10"/>
      <c r="O1315" s="10"/>
      <c r="P1315" s="10"/>
      <c r="Q1315" s="10"/>
      <c r="R1315" s="10"/>
      <c r="S1315" s="10"/>
      <c r="T1315" s="10"/>
    </row>
    <row r="1316" spans="1:20">
      <c r="A1316" s="10"/>
      <c r="G1316" s="10"/>
      <c r="H1316" s="10"/>
      <c r="I1316" s="10"/>
      <c r="J1316" s="10"/>
      <c r="K1316" s="10"/>
      <c r="L1316" s="10"/>
      <c r="M1316" s="10"/>
      <c r="N1316" s="10"/>
      <c r="O1316" s="10"/>
      <c r="P1316" s="10"/>
      <c r="Q1316" s="10"/>
      <c r="R1316" s="10"/>
      <c r="S1316" s="10"/>
      <c r="T1316" s="10"/>
    </row>
    <row r="1317" spans="1:20">
      <c r="A1317" s="10"/>
      <c r="G1317" s="10"/>
      <c r="H1317" s="10"/>
      <c r="I1317" s="10"/>
      <c r="J1317" s="10"/>
      <c r="K1317" s="10"/>
      <c r="L1317" s="10"/>
      <c r="M1317" s="10"/>
      <c r="N1317" s="10"/>
      <c r="O1317" s="10"/>
      <c r="P1317" s="10"/>
      <c r="Q1317" s="10"/>
      <c r="R1317" s="10"/>
      <c r="S1317" s="10"/>
      <c r="T1317" s="10"/>
    </row>
    <row r="1318" spans="1:20">
      <c r="A1318" s="10"/>
      <c r="G1318" s="10"/>
      <c r="H1318" s="10"/>
      <c r="I1318" s="10"/>
      <c r="J1318" s="10"/>
      <c r="K1318" s="10"/>
      <c r="L1318" s="10"/>
      <c r="M1318" s="10"/>
      <c r="N1318" s="10"/>
      <c r="O1318" s="10"/>
      <c r="P1318" s="10"/>
      <c r="Q1318" s="10"/>
      <c r="R1318" s="10"/>
      <c r="S1318" s="10"/>
      <c r="T1318" s="10"/>
    </row>
    <row r="1319" spans="1:20">
      <c r="A1319" s="10"/>
      <c r="G1319" s="10"/>
      <c r="H1319" s="10"/>
      <c r="I1319" s="10"/>
      <c r="J1319" s="10"/>
      <c r="K1319" s="10"/>
      <c r="L1319" s="10"/>
      <c r="M1319" s="10"/>
      <c r="N1319" s="10"/>
      <c r="O1319" s="10"/>
      <c r="P1319" s="10"/>
      <c r="Q1319" s="10"/>
      <c r="R1319" s="10"/>
      <c r="S1319" s="10"/>
      <c r="T1319" s="10"/>
    </row>
    <row r="1320" spans="1:20">
      <c r="A1320" s="10"/>
      <c r="G1320" s="10"/>
      <c r="H1320" s="10"/>
      <c r="I1320" s="10"/>
      <c r="J1320" s="10"/>
      <c r="K1320" s="10"/>
      <c r="L1320" s="10"/>
      <c r="M1320" s="10"/>
      <c r="N1320" s="10"/>
      <c r="O1320" s="10"/>
      <c r="P1320" s="10"/>
      <c r="Q1320" s="10"/>
      <c r="R1320" s="10"/>
      <c r="S1320" s="10"/>
      <c r="T1320" s="10"/>
    </row>
    <row r="1321" spans="1:20">
      <c r="A1321" s="10"/>
      <c r="G1321" s="10"/>
      <c r="H1321" s="10"/>
      <c r="I1321" s="10"/>
      <c r="J1321" s="10"/>
      <c r="K1321" s="10"/>
      <c r="L1321" s="10"/>
      <c r="M1321" s="10"/>
      <c r="N1321" s="10"/>
      <c r="O1321" s="10"/>
      <c r="P1321" s="10"/>
      <c r="Q1321" s="10"/>
      <c r="R1321" s="10"/>
      <c r="S1321" s="10"/>
      <c r="T1321" s="10"/>
    </row>
    <row r="1322" spans="1:20">
      <c r="A1322" s="10"/>
      <c r="G1322" s="10"/>
      <c r="H1322" s="10"/>
      <c r="I1322" s="10"/>
      <c r="J1322" s="10"/>
      <c r="K1322" s="10"/>
      <c r="L1322" s="10"/>
      <c r="M1322" s="10"/>
      <c r="N1322" s="10"/>
      <c r="O1322" s="10"/>
      <c r="P1322" s="10"/>
      <c r="Q1322" s="10"/>
      <c r="R1322" s="10"/>
      <c r="S1322" s="10"/>
      <c r="T1322" s="10"/>
    </row>
    <row r="1323" spans="1:20">
      <c r="A1323" s="10"/>
      <c r="G1323" s="10"/>
      <c r="H1323" s="10"/>
      <c r="I1323" s="10"/>
      <c r="J1323" s="10"/>
      <c r="K1323" s="10"/>
      <c r="L1323" s="10"/>
      <c r="M1323" s="10"/>
      <c r="N1323" s="10"/>
      <c r="O1323" s="10"/>
      <c r="P1323" s="10"/>
      <c r="Q1323" s="10"/>
      <c r="R1323" s="10"/>
      <c r="S1323" s="10"/>
      <c r="T1323" s="10"/>
    </row>
    <row r="1324" spans="1:20">
      <c r="A1324" s="10"/>
      <c r="G1324" s="10"/>
      <c r="H1324" s="10"/>
      <c r="I1324" s="10"/>
      <c r="J1324" s="10"/>
      <c r="K1324" s="10"/>
      <c r="L1324" s="10"/>
      <c r="M1324" s="10"/>
      <c r="N1324" s="10"/>
      <c r="O1324" s="10"/>
      <c r="P1324" s="10"/>
      <c r="Q1324" s="10"/>
      <c r="R1324" s="10"/>
      <c r="S1324" s="10"/>
      <c r="T1324" s="10"/>
    </row>
    <row r="1325" spans="1:20">
      <c r="A1325" s="10"/>
      <c r="G1325" s="10"/>
      <c r="H1325" s="10"/>
      <c r="I1325" s="10"/>
      <c r="J1325" s="10"/>
      <c r="K1325" s="10"/>
      <c r="L1325" s="10"/>
      <c r="M1325" s="10"/>
      <c r="N1325" s="10"/>
      <c r="O1325" s="10"/>
      <c r="P1325" s="10"/>
      <c r="Q1325" s="10"/>
      <c r="R1325" s="10"/>
      <c r="S1325" s="10"/>
      <c r="T1325" s="10"/>
    </row>
    <row r="1326" spans="1:20">
      <c r="A1326" s="10"/>
      <c r="G1326" s="10"/>
      <c r="H1326" s="10"/>
      <c r="I1326" s="10"/>
      <c r="J1326" s="10"/>
      <c r="K1326" s="10"/>
      <c r="L1326" s="10"/>
      <c r="M1326" s="10"/>
      <c r="N1326" s="10"/>
      <c r="O1326" s="10"/>
      <c r="P1326" s="10"/>
      <c r="Q1326" s="10"/>
      <c r="R1326" s="10"/>
      <c r="S1326" s="10"/>
      <c r="T1326" s="10"/>
    </row>
    <row r="1327" spans="1:20">
      <c r="A1327" s="10"/>
      <c r="G1327" s="10"/>
      <c r="H1327" s="10"/>
      <c r="I1327" s="10"/>
      <c r="J1327" s="10"/>
      <c r="K1327" s="10"/>
      <c r="L1327" s="10"/>
      <c r="M1327" s="10"/>
      <c r="N1327" s="10"/>
      <c r="O1327" s="10"/>
      <c r="P1327" s="10"/>
      <c r="Q1327" s="10"/>
      <c r="R1327" s="10"/>
      <c r="S1327" s="10"/>
      <c r="T1327" s="10"/>
    </row>
    <row r="1328" spans="1:20">
      <c r="A1328" s="10"/>
      <c r="G1328" s="10"/>
      <c r="H1328" s="10"/>
      <c r="I1328" s="10"/>
      <c r="J1328" s="10"/>
      <c r="K1328" s="10"/>
      <c r="L1328" s="10"/>
      <c r="M1328" s="10"/>
      <c r="N1328" s="10"/>
      <c r="O1328" s="10"/>
      <c r="P1328" s="10"/>
      <c r="Q1328" s="10"/>
      <c r="R1328" s="10"/>
      <c r="S1328" s="10"/>
      <c r="T1328" s="10"/>
    </row>
    <row r="1329" spans="1:20">
      <c r="A1329" s="10"/>
      <c r="G1329" s="10"/>
      <c r="H1329" s="10"/>
      <c r="I1329" s="10"/>
      <c r="J1329" s="10"/>
      <c r="K1329" s="10"/>
      <c r="L1329" s="10"/>
      <c r="M1329" s="10"/>
      <c r="N1329" s="10"/>
      <c r="O1329" s="10"/>
      <c r="P1329" s="10"/>
      <c r="Q1329" s="10"/>
      <c r="R1329" s="10"/>
      <c r="S1329" s="10"/>
      <c r="T1329" s="10"/>
    </row>
    <row r="1330" spans="1:20">
      <c r="A1330" s="10"/>
      <c r="G1330" s="10"/>
      <c r="H1330" s="10"/>
      <c r="I1330" s="10"/>
      <c r="J1330" s="10"/>
      <c r="K1330" s="10"/>
      <c r="L1330" s="10"/>
      <c r="M1330" s="10"/>
      <c r="N1330" s="10"/>
      <c r="O1330" s="10"/>
      <c r="P1330" s="10"/>
      <c r="Q1330" s="10"/>
      <c r="R1330" s="10"/>
      <c r="S1330" s="10"/>
      <c r="T1330" s="10"/>
    </row>
    <row r="1331" spans="1:20">
      <c r="A1331" s="10"/>
      <c r="G1331" s="10"/>
      <c r="H1331" s="10"/>
      <c r="I1331" s="10"/>
      <c r="J1331" s="10"/>
      <c r="K1331" s="10"/>
      <c r="L1331" s="10"/>
      <c r="M1331" s="10"/>
      <c r="N1331" s="10"/>
      <c r="O1331" s="10"/>
      <c r="P1331" s="10"/>
      <c r="Q1331" s="10"/>
      <c r="R1331" s="10"/>
      <c r="S1331" s="10"/>
      <c r="T1331" s="10"/>
    </row>
    <row r="1332" spans="1:20">
      <c r="A1332" s="10"/>
      <c r="G1332" s="10"/>
      <c r="H1332" s="10"/>
      <c r="I1332" s="10"/>
      <c r="J1332" s="10"/>
      <c r="K1332" s="10"/>
      <c r="L1332" s="10"/>
      <c r="M1332" s="10"/>
      <c r="N1332" s="10"/>
      <c r="O1332" s="10"/>
      <c r="P1332" s="10"/>
      <c r="Q1332" s="10"/>
      <c r="R1332" s="10"/>
      <c r="S1332" s="10"/>
      <c r="T1332" s="10"/>
    </row>
    <row r="1333" spans="1:20">
      <c r="A1333" s="10"/>
      <c r="G1333" s="10"/>
      <c r="H1333" s="10"/>
      <c r="I1333" s="10"/>
      <c r="J1333" s="10"/>
      <c r="K1333" s="10"/>
      <c r="L1333" s="10"/>
      <c r="M1333" s="10"/>
      <c r="N1333" s="10"/>
      <c r="O1333" s="10"/>
      <c r="P1333" s="10"/>
      <c r="Q1333" s="10"/>
      <c r="R1333" s="10"/>
      <c r="S1333" s="10"/>
      <c r="T1333" s="10"/>
    </row>
    <row r="1334" spans="1:20">
      <c r="A1334" s="10"/>
      <c r="G1334" s="10"/>
      <c r="H1334" s="10"/>
      <c r="I1334" s="10"/>
      <c r="J1334" s="10"/>
      <c r="K1334" s="10"/>
      <c r="L1334" s="10"/>
      <c r="M1334" s="10"/>
      <c r="N1334" s="10"/>
      <c r="O1334" s="10"/>
      <c r="P1334" s="10"/>
      <c r="Q1334" s="10"/>
      <c r="R1334" s="10"/>
      <c r="S1334" s="10"/>
      <c r="T1334" s="10"/>
    </row>
    <row r="1335" spans="1:20">
      <c r="A1335" s="10"/>
      <c r="G1335" s="10"/>
      <c r="H1335" s="10"/>
      <c r="I1335" s="10"/>
      <c r="J1335" s="10"/>
      <c r="K1335" s="10"/>
      <c r="L1335" s="10"/>
      <c r="M1335" s="10"/>
      <c r="N1335" s="10"/>
      <c r="O1335" s="10"/>
      <c r="P1335" s="10"/>
      <c r="Q1335" s="10"/>
      <c r="R1335" s="10"/>
      <c r="S1335" s="10"/>
      <c r="T1335" s="10"/>
    </row>
    <row r="1336" spans="1:20">
      <c r="A1336" s="10"/>
      <c r="G1336" s="10"/>
      <c r="H1336" s="10"/>
      <c r="I1336" s="10"/>
      <c r="J1336" s="10"/>
      <c r="K1336" s="10"/>
      <c r="L1336" s="10"/>
      <c r="M1336" s="10"/>
      <c r="N1336" s="10"/>
      <c r="O1336" s="10"/>
      <c r="P1336" s="10"/>
      <c r="Q1336" s="10"/>
      <c r="R1336" s="10"/>
      <c r="S1336" s="10"/>
      <c r="T1336" s="10"/>
    </row>
    <row r="1337" spans="1:20">
      <c r="A1337" s="10"/>
      <c r="G1337" s="10"/>
      <c r="H1337" s="10"/>
      <c r="I1337" s="10"/>
      <c r="J1337" s="10"/>
      <c r="K1337" s="10"/>
      <c r="L1337" s="10"/>
      <c r="M1337" s="10"/>
      <c r="N1337" s="10"/>
      <c r="O1337" s="10"/>
      <c r="P1337" s="10"/>
      <c r="Q1337" s="10"/>
      <c r="R1337" s="10"/>
      <c r="S1337" s="10"/>
      <c r="T1337" s="10"/>
    </row>
    <row r="1338" spans="1:20">
      <c r="A1338" s="10"/>
      <c r="G1338" s="10"/>
      <c r="H1338" s="10"/>
      <c r="I1338" s="10"/>
      <c r="J1338" s="10"/>
      <c r="K1338" s="10"/>
      <c r="L1338" s="10"/>
      <c r="M1338" s="10"/>
      <c r="N1338" s="10"/>
      <c r="O1338" s="10"/>
      <c r="P1338" s="10"/>
      <c r="Q1338" s="10"/>
      <c r="R1338" s="10"/>
      <c r="S1338" s="10"/>
      <c r="T1338" s="10"/>
    </row>
    <row r="1339" spans="1:20">
      <c r="A1339" s="10"/>
      <c r="G1339" s="10"/>
      <c r="H1339" s="10"/>
      <c r="I1339" s="10"/>
      <c r="J1339" s="10"/>
      <c r="K1339" s="10"/>
      <c r="L1339" s="10"/>
      <c r="M1339" s="10"/>
      <c r="N1339" s="10"/>
      <c r="O1339" s="10"/>
      <c r="P1339" s="10"/>
      <c r="Q1339" s="10"/>
      <c r="R1339" s="10"/>
      <c r="S1339" s="10"/>
      <c r="T1339" s="10"/>
    </row>
    <row r="1340" spans="1:20">
      <c r="A1340" s="10"/>
      <c r="G1340" s="10"/>
      <c r="H1340" s="10"/>
      <c r="I1340" s="10"/>
      <c r="J1340" s="10"/>
      <c r="K1340" s="10"/>
      <c r="L1340" s="10"/>
      <c r="M1340" s="10"/>
      <c r="N1340" s="10"/>
      <c r="O1340" s="10"/>
      <c r="P1340" s="10"/>
      <c r="Q1340" s="10"/>
      <c r="R1340" s="10"/>
      <c r="S1340" s="10"/>
      <c r="T1340" s="10"/>
    </row>
    <row r="1341" spans="1:20">
      <c r="A1341" s="10"/>
      <c r="G1341" s="10"/>
      <c r="H1341" s="10"/>
      <c r="I1341" s="10"/>
      <c r="J1341" s="10"/>
      <c r="K1341" s="10"/>
      <c r="L1341" s="10"/>
      <c r="M1341" s="10"/>
      <c r="N1341" s="10"/>
      <c r="O1341" s="10"/>
      <c r="P1341" s="10"/>
      <c r="Q1341" s="10"/>
      <c r="R1341" s="10"/>
      <c r="S1341" s="10"/>
      <c r="T1341" s="10"/>
    </row>
    <row r="1342" spans="1:20">
      <c r="A1342" s="10"/>
      <c r="G1342" s="10"/>
      <c r="H1342" s="10"/>
      <c r="I1342" s="10"/>
      <c r="J1342" s="10"/>
      <c r="K1342" s="10"/>
      <c r="L1342" s="10"/>
      <c r="M1342" s="10"/>
      <c r="N1342" s="10"/>
      <c r="O1342" s="10"/>
      <c r="P1342" s="10"/>
      <c r="Q1342" s="10"/>
      <c r="R1342" s="10"/>
      <c r="S1342" s="10"/>
      <c r="T1342" s="10"/>
    </row>
    <row r="1343" spans="1:20">
      <c r="A1343" s="10"/>
      <c r="G1343" s="10"/>
      <c r="H1343" s="10"/>
      <c r="I1343" s="10"/>
      <c r="J1343" s="10"/>
      <c r="K1343" s="10"/>
      <c r="L1343" s="10"/>
      <c r="M1343" s="10"/>
      <c r="N1343" s="10"/>
      <c r="O1343" s="10"/>
      <c r="P1343" s="10"/>
      <c r="Q1343" s="10"/>
      <c r="R1343" s="10"/>
      <c r="S1343" s="10"/>
      <c r="T1343" s="10"/>
    </row>
    <row r="1344" spans="1:20">
      <c r="A1344" s="10"/>
      <c r="G1344" s="10"/>
      <c r="H1344" s="10"/>
      <c r="I1344" s="10"/>
      <c r="J1344" s="10"/>
      <c r="K1344" s="10"/>
      <c r="L1344" s="10"/>
      <c r="M1344" s="10"/>
      <c r="N1344" s="10"/>
      <c r="O1344" s="10"/>
      <c r="P1344" s="10"/>
      <c r="Q1344" s="10"/>
      <c r="R1344" s="10"/>
      <c r="S1344" s="10"/>
      <c r="T1344" s="10"/>
    </row>
    <row r="1345" spans="1:20">
      <c r="A1345" s="10"/>
      <c r="G1345" s="10"/>
      <c r="H1345" s="10"/>
      <c r="I1345" s="10"/>
      <c r="J1345" s="10"/>
      <c r="K1345" s="10"/>
      <c r="L1345" s="10"/>
      <c r="M1345" s="10"/>
      <c r="N1345" s="10"/>
      <c r="O1345" s="10"/>
      <c r="P1345" s="10"/>
      <c r="Q1345" s="10"/>
      <c r="R1345" s="10"/>
      <c r="S1345" s="10"/>
      <c r="T1345" s="10"/>
    </row>
    <row r="1346" spans="1:20">
      <c r="A1346" s="10"/>
      <c r="G1346" s="10"/>
      <c r="H1346" s="10"/>
      <c r="I1346" s="10"/>
      <c r="J1346" s="10"/>
      <c r="K1346" s="10"/>
      <c r="L1346" s="10"/>
      <c r="M1346" s="10"/>
      <c r="N1346" s="10"/>
      <c r="O1346" s="10"/>
      <c r="P1346" s="10"/>
      <c r="Q1346" s="10"/>
      <c r="R1346" s="10"/>
      <c r="S1346" s="10"/>
      <c r="T1346" s="10"/>
    </row>
    <row r="1347" spans="1:20">
      <c r="A1347" s="10"/>
      <c r="G1347" s="10"/>
      <c r="H1347" s="10"/>
      <c r="I1347" s="10"/>
      <c r="J1347" s="10"/>
      <c r="K1347" s="10"/>
      <c r="L1347" s="10"/>
      <c r="M1347" s="10"/>
      <c r="N1347" s="10"/>
      <c r="O1347" s="10"/>
      <c r="P1347" s="10"/>
      <c r="Q1347" s="10"/>
      <c r="R1347" s="10"/>
      <c r="S1347" s="10"/>
      <c r="T1347" s="10"/>
    </row>
    <row r="1348" spans="1:20">
      <c r="A1348" s="10"/>
      <c r="G1348" s="10"/>
      <c r="H1348" s="10"/>
      <c r="I1348" s="10"/>
      <c r="J1348" s="10"/>
      <c r="K1348" s="10"/>
      <c r="L1348" s="10"/>
      <c r="M1348" s="10"/>
      <c r="N1348" s="10"/>
      <c r="O1348" s="10"/>
      <c r="P1348" s="10"/>
      <c r="Q1348" s="10"/>
      <c r="R1348" s="10"/>
      <c r="S1348" s="10"/>
      <c r="T1348" s="10"/>
    </row>
    <row r="1349" spans="1:20">
      <c r="A1349" s="10"/>
      <c r="G1349" s="10"/>
      <c r="H1349" s="10"/>
      <c r="I1349" s="10"/>
      <c r="J1349" s="10"/>
      <c r="K1349" s="10"/>
      <c r="L1349" s="10"/>
      <c r="M1349" s="10"/>
      <c r="N1349" s="10"/>
      <c r="O1349" s="10"/>
      <c r="P1349" s="10"/>
      <c r="Q1349" s="10"/>
      <c r="R1349" s="10"/>
      <c r="S1349" s="10"/>
      <c r="T1349" s="10"/>
    </row>
    <row r="1350" spans="1:20">
      <c r="A1350" s="10"/>
      <c r="G1350" s="10"/>
      <c r="H1350" s="10"/>
      <c r="I1350" s="10"/>
      <c r="J1350" s="10"/>
      <c r="K1350" s="10"/>
      <c r="L1350" s="10"/>
      <c r="M1350" s="10"/>
      <c r="N1350" s="10"/>
      <c r="O1350" s="10"/>
      <c r="P1350" s="10"/>
      <c r="Q1350" s="10"/>
      <c r="R1350" s="10"/>
      <c r="S1350" s="10"/>
      <c r="T1350" s="10"/>
    </row>
    <row r="1351" spans="1:20">
      <c r="A1351" s="10"/>
      <c r="G1351" s="10"/>
      <c r="H1351" s="10"/>
      <c r="I1351" s="10"/>
      <c r="J1351" s="10"/>
      <c r="K1351" s="10"/>
      <c r="L1351" s="10"/>
      <c r="M1351" s="10"/>
      <c r="N1351" s="10"/>
      <c r="O1351" s="10"/>
      <c r="P1351" s="10"/>
      <c r="Q1351" s="10"/>
      <c r="R1351" s="10"/>
      <c r="S1351" s="10"/>
      <c r="T1351" s="10"/>
    </row>
    <row r="1352" spans="1:20">
      <c r="A1352" s="10"/>
      <c r="G1352" s="10"/>
      <c r="H1352" s="10"/>
      <c r="I1352" s="10"/>
      <c r="J1352" s="10"/>
      <c r="K1352" s="10"/>
      <c r="L1352" s="10"/>
      <c r="M1352" s="10"/>
      <c r="N1352" s="10"/>
      <c r="O1352" s="10"/>
      <c r="P1352" s="10"/>
      <c r="Q1352" s="10"/>
      <c r="R1352" s="10"/>
      <c r="S1352" s="10"/>
      <c r="T1352" s="10"/>
    </row>
    <row r="1353" spans="1:20">
      <c r="A1353" s="10"/>
      <c r="G1353" s="10"/>
      <c r="H1353" s="10"/>
      <c r="I1353" s="10"/>
      <c r="J1353" s="10"/>
      <c r="K1353" s="10"/>
      <c r="L1353" s="10"/>
      <c r="M1353" s="10"/>
      <c r="N1353" s="10"/>
      <c r="O1353" s="10"/>
      <c r="P1353" s="10"/>
      <c r="Q1353" s="10"/>
      <c r="R1353" s="10"/>
      <c r="S1353" s="10"/>
      <c r="T1353" s="10"/>
    </row>
    <row r="1354" spans="1:20">
      <c r="A1354" s="10"/>
      <c r="G1354" s="10"/>
      <c r="H1354" s="10"/>
      <c r="I1354" s="10"/>
      <c r="J1354" s="10"/>
      <c r="K1354" s="10"/>
      <c r="L1354" s="10"/>
      <c r="M1354" s="10"/>
      <c r="N1354" s="10"/>
      <c r="O1354" s="10"/>
      <c r="P1354" s="10"/>
      <c r="Q1354" s="10"/>
      <c r="R1354" s="10"/>
      <c r="S1354" s="10"/>
      <c r="T1354" s="10"/>
    </row>
    <row r="1355" spans="1:20">
      <c r="A1355" s="10"/>
      <c r="G1355" s="10"/>
      <c r="H1355" s="10"/>
      <c r="I1355" s="10"/>
      <c r="J1355" s="10"/>
      <c r="K1355" s="10"/>
      <c r="L1355" s="10"/>
      <c r="M1355" s="10"/>
      <c r="N1355" s="10"/>
      <c r="O1355" s="10"/>
      <c r="P1355" s="10"/>
      <c r="Q1355" s="10"/>
      <c r="R1355" s="10"/>
      <c r="S1355" s="10"/>
      <c r="T1355" s="10"/>
    </row>
    <row r="1356" spans="1:20">
      <c r="A1356" s="10"/>
      <c r="G1356" s="10"/>
      <c r="H1356" s="10"/>
      <c r="I1356" s="10"/>
      <c r="J1356" s="10"/>
      <c r="K1356" s="10"/>
      <c r="L1356" s="10"/>
      <c r="M1356" s="10"/>
      <c r="N1356" s="10"/>
      <c r="O1356" s="10"/>
      <c r="P1356" s="10"/>
      <c r="Q1356" s="10"/>
      <c r="R1356" s="10"/>
      <c r="S1356" s="10"/>
      <c r="T1356" s="10"/>
    </row>
    <row r="1357" spans="1:20">
      <c r="A1357" s="10"/>
      <c r="G1357" s="10"/>
      <c r="H1357" s="10"/>
      <c r="I1357" s="10"/>
      <c r="J1357" s="10"/>
      <c r="K1357" s="10"/>
      <c r="L1357" s="10"/>
      <c r="M1357" s="10"/>
      <c r="N1357" s="10"/>
      <c r="O1357" s="10"/>
      <c r="P1357" s="10"/>
      <c r="Q1357" s="10"/>
      <c r="R1357" s="10"/>
      <c r="S1357" s="10"/>
      <c r="T1357" s="10"/>
    </row>
    <row r="1358" spans="1:20">
      <c r="A1358" s="10"/>
      <c r="G1358" s="10"/>
      <c r="H1358" s="10"/>
      <c r="I1358" s="10"/>
      <c r="J1358" s="10"/>
      <c r="K1358" s="10"/>
      <c r="L1358" s="10"/>
      <c r="M1358" s="10"/>
      <c r="N1358" s="10"/>
      <c r="O1358" s="10"/>
      <c r="P1358" s="10"/>
      <c r="Q1358" s="10"/>
      <c r="R1358" s="10"/>
      <c r="S1358" s="10"/>
      <c r="T1358" s="10"/>
    </row>
    <row r="1359" spans="1:20">
      <c r="A1359" s="10"/>
      <c r="G1359" s="10"/>
      <c r="H1359" s="10"/>
      <c r="I1359" s="10"/>
      <c r="J1359" s="10"/>
      <c r="K1359" s="10"/>
      <c r="L1359" s="10"/>
      <c r="M1359" s="10"/>
      <c r="N1359" s="10"/>
      <c r="O1359" s="10"/>
      <c r="P1359" s="10"/>
      <c r="Q1359" s="10"/>
      <c r="R1359" s="10"/>
      <c r="S1359" s="10"/>
      <c r="T1359" s="10"/>
    </row>
    <row r="1360" spans="1:20">
      <c r="A1360" s="10"/>
      <c r="G1360" s="10"/>
      <c r="H1360" s="10"/>
      <c r="I1360" s="10"/>
      <c r="J1360" s="10"/>
      <c r="K1360" s="10"/>
      <c r="L1360" s="10"/>
      <c r="M1360" s="10"/>
      <c r="N1360" s="10"/>
      <c r="O1360" s="10"/>
      <c r="P1360" s="10"/>
      <c r="Q1360" s="10"/>
      <c r="R1360" s="10"/>
      <c r="S1360" s="10"/>
      <c r="T1360" s="10"/>
    </row>
    <row r="1361" spans="1:20">
      <c r="A1361" s="10"/>
      <c r="G1361" s="10"/>
      <c r="H1361" s="10"/>
      <c r="I1361" s="10"/>
      <c r="J1361" s="10"/>
      <c r="K1361" s="10"/>
      <c r="L1361" s="10"/>
      <c r="M1361" s="10"/>
      <c r="N1361" s="10"/>
      <c r="O1361" s="10"/>
      <c r="P1361" s="10"/>
      <c r="Q1361" s="10"/>
      <c r="R1361" s="10"/>
      <c r="S1361" s="10"/>
      <c r="T1361" s="10"/>
    </row>
    <row r="1362" spans="1:20">
      <c r="A1362" s="10"/>
      <c r="G1362" s="10"/>
      <c r="H1362" s="10"/>
      <c r="I1362" s="10"/>
      <c r="J1362" s="10"/>
      <c r="K1362" s="10"/>
      <c r="L1362" s="10"/>
      <c r="M1362" s="10"/>
      <c r="N1362" s="10"/>
      <c r="O1362" s="10"/>
      <c r="P1362" s="10"/>
      <c r="Q1362" s="10"/>
      <c r="R1362" s="10"/>
      <c r="S1362" s="10"/>
      <c r="T1362" s="10"/>
    </row>
    <row r="1363" spans="1:20">
      <c r="A1363" s="10"/>
      <c r="G1363" s="10"/>
      <c r="H1363" s="10"/>
      <c r="I1363" s="10"/>
      <c r="J1363" s="10"/>
      <c r="K1363" s="10"/>
      <c r="L1363" s="10"/>
      <c r="M1363" s="10"/>
      <c r="N1363" s="10"/>
      <c r="O1363" s="10"/>
      <c r="P1363" s="10"/>
      <c r="Q1363" s="10"/>
      <c r="R1363" s="10"/>
      <c r="S1363" s="10"/>
      <c r="T1363" s="10"/>
    </row>
    <row r="1364" spans="1:20">
      <c r="A1364" s="10"/>
      <c r="G1364" s="10"/>
      <c r="H1364" s="10"/>
      <c r="I1364" s="10"/>
      <c r="J1364" s="10"/>
      <c r="K1364" s="10"/>
      <c r="L1364" s="10"/>
      <c r="M1364" s="10"/>
      <c r="N1364" s="10"/>
      <c r="O1364" s="10"/>
      <c r="P1364" s="10"/>
      <c r="Q1364" s="10"/>
      <c r="R1364" s="10"/>
      <c r="S1364" s="10"/>
      <c r="T1364" s="10"/>
    </row>
    <row r="1365" spans="1:20">
      <c r="A1365" s="10"/>
      <c r="G1365" s="10"/>
      <c r="H1365" s="10"/>
      <c r="I1365" s="10"/>
      <c r="J1365" s="10"/>
      <c r="K1365" s="10"/>
      <c r="L1365" s="10"/>
      <c r="M1365" s="10"/>
      <c r="N1365" s="10"/>
      <c r="O1365" s="10"/>
      <c r="P1365" s="10"/>
      <c r="Q1365" s="10"/>
      <c r="R1365" s="10"/>
      <c r="S1365" s="10"/>
      <c r="T1365" s="10"/>
    </row>
    <row r="1366" spans="1:20">
      <c r="A1366" s="10"/>
      <c r="G1366" s="10"/>
      <c r="H1366" s="10"/>
      <c r="I1366" s="10"/>
      <c r="J1366" s="10"/>
      <c r="K1366" s="10"/>
      <c r="L1366" s="10"/>
      <c r="M1366" s="10"/>
      <c r="N1366" s="10"/>
      <c r="O1366" s="10"/>
      <c r="P1366" s="10"/>
      <c r="Q1366" s="10"/>
      <c r="R1366" s="10"/>
      <c r="S1366" s="10"/>
      <c r="T1366" s="10"/>
    </row>
    <row r="1367" spans="1:20">
      <c r="A1367" s="10"/>
      <c r="G1367" s="10"/>
      <c r="H1367" s="10"/>
      <c r="I1367" s="10"/>
      <c r="J1367" s="10"/>
      <c r="K1367" s="10"/>
      <c r="L1367" s="10"/>
      <c r="M1367" s="10"/>
      <c r="N1367" s="10"/>
      <c r="O1367" s="10"/>
      <c r="P1367" s="10"/>
      <c r="Q1367" s="10"/>
      <c r="R1367" s="10"/>
      <c r="S1367" s="10"/>
      <c r="T1367" s="10"/>
    </row>
    <row r="1368" spans="1:20">
      <c r="A1368" s="10"/>
      <c r="G1368" s="10"/>
      <c r="H1368" s="10"/>
      <c r="I1368" s="10"/>
      <c r="J1368" s="10"/>
      <c r="K1368" s="10"/>
      <c r="L1368" s="10"/>
      <c r="M1368" s="10"/>
      <c r="N1368" s="10"/>
      <c r="O1368" s="10"/>
      <c r="P1368" s="10"/>
      <c r="Q1368" s="10"/>
      <c r="R1368" s="10"/>
      <c r="S1368" s="10"/>
      <c r="T1368" s="10"/>
    </row>
    <row r="1369" spans="1:20">
      <c r="A1369" s="10"/>
      <c r="G1369" s="10"/>
      <c r="H1369" s="10"/>
      <c r="I1369" s="10"/>
      <c r="J1369" s="10"/>
      <c r="K1369" s="10"/>
      <c r="L1369" s="10"/>
      <c r="M1369" s="10"/>
      <c r="N1369" s="10"/>
      <c r="O1369" s="10"/>
      <c r="P1369" s="10"/>
      <c r="Q1369" s="10"/>
      <c r="R1369" s="10"/>
      <c r="S1369" s="10"/>
      <c r="T1369" s="10"/>
    </row>
    <row r="1370" spans="1:20">
      <c r="A1370" s="10"/>
      <c r="G1370" s="10"/>
      <c r="H1370" s="10"/>
      <c r="I1370" s="10"/>
      <c r="J1370" s="10"/>
      <c r="K1370" s="10"/>
      <c r="L1370" s="10"/>
      <c r="M1370" s="10"/>
      <c r="N1370" s="10"/>
      <c r="O1370" s="10"/>
      <c r="P1370" s="10"/>
      <c r="Q1370" s="10"/>
      <c r="R1370" s="10"/>
      <c r="S1370" s="10"/>
      <c r="T1370" s="10"/>
    </row>
    <row r="1371" spans="1:20">
      <c r="A1371" s="10"/>
      <c r="G1371" s="10"/>
      <c r="H1371" s="10"/>
      <c r="I1371" s="10"/>
      <c r="J1371" s="10"/>
      <c r="K1371" s="10"/>
      <c r="L1371" s="10"/>
      <c r="M1371" s="10"/>
      <c r="N1371" s="10"/>
      <c r="O1371" s="10"/>
      <c r="P1371" s="10"/>
      <c r="Q1371" s="10"/>
      <c r="R1371" s="10"/>
      <c r="S1371" s="10"/>
      <c r="T1371" s="10"/>
    </row>
    <row r="1372" spans="1:20">
      <c r="A1372" s="10"/>
      <c r="G1372" s="10"/>
      <c r="H1372" s="10"/>
      <c r="I1372" s="10"/>
      <c r="J1372" s="10"/>
      <c r="K1372" s="10"/>
      <c r="L1372" s="10"/>
      <c r="M1372" s="10"/>
      <c r="N1372" s="10"/>
      <c r="O1372" s="10"/>
      <c r="P1372" s="10"/>
      <c r="Q1372" s="10"/>
      <c r="R1372" s="10"/>
      <c r="S1372" s="10"/>
      <c r="T1372" s="10"/>
    </row>
    <row r="1373" spans="1:20">
      <c r="A1373" s="10"/>
      <c r="G1373" s="10"/>
      <c r="H1373" s="10"/>
      <c r="I1373" s="10"/>
      <c r="J1373" s="10"/>
      <c r="K1373" s="10"/>
      <c r="L1373" s="10"/>
      <c r="M1373" s="10"/>
      <c r="N1373" s="10"/>
      <c r="O1373" s="10"/>
      <c r="P1373" s="10"/>
      <c r="Q1373" s="10"/>
      <c r="R1373" s="10"/>
      <c r="S1373" s="10"/>
      <c r="T1373" s="10"/>
    </row>
    <row r="1374" spans="1:20">
      <c r="A1374" s="10"/>
      <c r="G1374" s="10"/>
      <c r="H1374" s="10"/>
      <c r="I1374" s="10"/>
      <c r="J1374" s="10"/>
      <c r="K1374" s="10"/>
      <c r="L1374" s="10"/>
      <c r="M1374" s="10"/>
      <c r="N1374" s="10"/>
      <c r="O1374" s="10"/>
      <c r="P1374" s="10"/>
      <c r="Q1374" s="10"/>
      <c r="R1374" s="10"/>
      <c r="S1374" s="10"/>
      <c r="T1374" s="10"/>
    </row>
    <row r="1375" spans="1:20">
      <c r="A1375" s="10"/>
      <c r="G1375" s="10"/>
      <c r="H1375" s="10"/>
      <c r="I1375" s="10"/>
      <c r="J1375" s="10"/>
      <c r="K1375" s="10"/>
      <c r="L1375" s="10"/>
      <c r="M1375" s="10"/>
      <c r="N1375" s="10"/>
      <c r="O1375" s="10"/>
      <c r="P1375" s="10"/>
      <c r="Q1375" s="10"/>
      <c r="R1375" s="10"/>
      <c r="S1375" s="10"/>
      <c r="T1375" s="10"/>
    </row>
    <row r="1376" spans="1:20">
      <c r="A1376" s="10"/>
      <c r="G1376" s="10"/>
      <c r="H1376" s="10"/>
      <c r="I1376" s="10"/>
      <c r="J1376" s="10"/>
      <c r="K1376" s="10"/>
      <c r="L1376" s="10"/>
      <c r="M1376" s="10"/>
      <c r="N1376" s="10"/>
      <c r="O1376" s="10"/>
      <c r="P1376" s="10"/>
      <c r="Q1376" s="10"/>
      <c r="R1376" s="10"/>
      <c r="S1376" s="10"/>
      <c r="T1376" s="10"/>
    </row>
    <row r="1377" spans="1:20">
      <c r="A1377" s="10"/>
      <c r="G1377" s="10"/>
      <c r="H1377" s="10"/>
      <c r="I1377" s="10"/>
      <c r="J1377" s="10"/>
      <c r="K1377" s="10"/>
      <c r="L1377" s="10"/>
      <c r="M1377" s="10"/>
      <c r="N1377" s="10"/>
      <c r="O1377" s="10"/>
      <c r="P1377" s="10"/>
      <c r="Q1377" s="10"/>
      <c r="R1377" s="10"/>
      <c r="S1377" s="10"/>
      <c r="T1377" s="10"/>
    </row>
    <row r="1378" spans="1:20">
      <c r="A1378" s="10"/>
      <c r="G1378" s="10"/>
      <c r="H1378" s="10"/>
      <c r="I1378" s="10"/>
      <c r="J1378" s="10"/>
      <c r="K1378" s="10"/>
      <c r="L1378" s="10"/>
      <c r="M1378" s="10"/>
      <c r="N1378" s="10"/>
      <c r="O1378" s="10"/>
      <c r="P1378" s="10"/>
      <c r="Q1378" s="10"/>
      <c r="R1378" s="10"/>
      <c r="S1378" s="10"/>
      <c r="T1378" s="10"/>
    </row>
    <row r="1379" spans="1:20">
      <c r="A1379" s="10"/>
      <c r="G1379" s="10"/>
      <c r="H1379" s="10"/>
      <c r="I1379" s="10"/>
      <c r="J1379" s="10"/>
      <c r="K1379" s="10"/>
      <c r="L1379" s="10"/>
      <c r="M1379" s="10"/>
      <c r="N1379" s="10"/>
      <c r="O1379" s="10"/>
      <c r="P1379" s="10"/>
      <c r="Q1379" s="10"/>
      <c r="R1379" s="10"/>
      <c r="S1379" s="10"/>
      <c r="T1379" s="10"/>
    </row>
    <row r="1380" spans="1:20">
      <c r="A1380" s="10"/>
      <c r="G1380" s="10"/>
      <c r="H1380" s="10"/>
      <c r="I1380" s="10"/>
      <c r="J1380" s="10"/>
      <c r="K1380" s="10"/>
      <c r="L1380" s="10"/>
      <c r="M1380" s="10"/>
      <c r="N1380" s="10"/>
      <c r="O1380" s="10"/>
      <c r="P1380" s="10"/>
      <c r="Q1380" s="10"/>
      <c r="R1380" s="10"/>
      <c r="S1380" s="10"/>
      <c r="T1380" s="10"/>
    </row>
    <row r="1381" spans="1:20">
      <c r="A1381" s="10"/>
      <c r="G1381" s="10"/>
      <c r="H1381" s="10"/>
      <c r="I1381" s="10"/>
      <c r="J1381" s="10"/>
      <c r="K1381" s="10"/>
      <c r="L1381" s="10"/>
      <c r="M1381" s="10"/>
      <c r="N1381" s="10"/>
      <c r="O1381" s="10"/>
      <c r="P1381" s="10"/>
      <c r="Q1381" s="10"/>
      <c r="R1381" s="10"/>
      <c r="S1381" s="10"/>
      <c r="T1381" s="10"/>
    </row>
    <row r="1382" spans="1:20">
      <c r="A1382" s="10"/>
      <c r="G1382" s="10"/>
      <c r="H1382" s="10"/>
      <c r="I1382" s="10"/>
      <c r="J1382" s="10"/>
      <c r="K1382" s="10"/>
      <c r="L1382" s="10"/>
      <c r="M1382" s="10"/>
      <c r="N1382" s="10"/>
      <c r="O1382" s="10"/>
      <c r="P1382" s="10"/>
      <c r="Q1382" s="10"/>
      <c r="R1382" s="10"/>
      <c r="S1382" s="10"/>
      <c r="T1382" s="10"/>
    </row>
    <row r="1383" spans="1:20">
      <c r="A1383" s="10"/>
      <c r="G1383" s="10"/>
      <c r="H1383" s="10"/>
      <c r="I1383" s="10"/>
      <c r="J1383" s="10"/>
      <c r="K1383" s="10"/>
      <c r="L1383" s="10"/>
      <c r="M1383" s="10"/>
      <c r="N1383" s="10"/>
      <c r="O1383" s="10"/>
      <c r="P1383" s="10"/>
      <c r="Q1383" s="10"/>
      <c r="R1383" s="10"/>
      <c r="S1383" s="10"/>
      <c r="T1383" s="10"/>
    </row>
    <row r="1384" spans="1:20">
      <c r="A1384" s="10"/>
      <c r="G1384" s="10"/>
      <c r="H1384" s="10"/>
      <c r="I1384" s="10"/>
      <c r="J1384" s="10"/>
      <c r="K1384" s="10"/>
      <c r="L1384" s="10"/>
      <c r="M1384" s="10"/>
      <c r="N1384" s="10"/>
      <c r="O1384" s="10"/>
      <c r="P1384" s="10"/>
      <c r="Q1384" s="10"/>
      <c r="R1384" s="10"/>
      <c r="S1384" s="10"/>
      <c r="T1384" s="10"/>
    </row>
    <row r="1385" spans="1:20">
      <c r="A1385" s="10"/>
      <c r="G1385" s="10"/>
      <c r="H1385" s="10"/>
      <c r="I1385" s="10"/>
      <c r="J1385" s="10"/>
      <c r="K1385" s="10"/>
      <c r="L1385" s="10"/>
      <c r="M1385" s="10"/>
      <c r="N1385" s="10"/>
      <c r="O1385" s="10"/>
      <c r="P1385" s="10"/>
      <c r="Q1385" s="10"/>
      <c r="R1385" s="10"/>
      <c r="S1385" s="10"/>
      <c r="T1385" s="10"/>
    </row>
    <row r="1386" spans="1:20">
      <c r="A1386" s="10"/>
      <c r="G1386" s="10"/>
      <c r="H1386" s="10"/>
      <c r="I1386" s="10"/>
      <c r="J1386" s="10"/>
      <c r="K1386" s="10"/>
      <c r="L1386" s="10"/>
      <c r="M1386" s="10"/>
      <c r="N1386" s="10"/>
      <c r="O1386" s="10"/>
      <c r="P1386" s="10"/>
      <c r="Q1386" s="10"/>
      <c r="R1386" s="10"/>
      <c r="S1386" s="10"/>
      <c r="T1386" s="10"/>
    </row>
    <row r="1387" spans="1:20">
      <c r="A1387" s="10"/>
      <c r="G1387" s="10"/>
      <c r="H1387" s="10"/>
      <c r="I1387" s="10"/>
      <c r="J1387" s="10"/>
      <c r="K1387" s="10"/>
      <c r="L1387" s="10"/>
      <c r="M1387" s="10"/>
      <c r="N1387" s="10"/>
      <c r="O1387" s="10"/>
      <c r="P1387" s="10"/>
      <c r="Q1387" s="10"/>
      <c r="R1387" s="10"/>
      <c r="S1387" s="10"/>
      <c r="T1387" s="10"/>
    </row>
    <row r="1388" spans="1:20">
      <c r="A1388" s="10"/>
      <c r="G1388" s="10"/>
      <c r="H1388" s="10"/>
      <c r="I1388" s="10"/>
      <c r="J1388" s="10"/>
      <c r="K1388" s="10"/>
      <c r="L1388" s="10"/>
      <c r="M1388" s="10"/>
      <c r="N1388" s="10"/>
      <c r="O1388" s="10"/>
      <c r="P1388" s="10"/>
      <c r="Q1388" s="10"/>
      <c r="R1388" s="10"/>
      <c r="S1388" s="10"/>
      <c r="T1388" s="10"/>
    </row>
    <row r="1389" spans="1:20">
      <c r="A1389" s="10"/>
      <c r="G1389" s="10"/>
      <c r="H1389" s="10"/>
      <c r="I1389" s="10"/>
      <c r="J1389" s="10"/>
      <c r="K1389" s="10"/>
      <c r="L1389" s="10"/>
      <c r="M1389" s="10"/>
      <c r="N1389" s="10"/>
      <c r="O1389" s="10"/>
      <c r="P1389" s="10"/>
      <c r="Q1389" s="10"/>
      <c r="R1389" s="10"/>
      <c r="S1389" s="10"/>
      <c r="T1389" s="10"/>
    </row>
    <row r="1390" spans="1:20">
      <c r="A1390" s="10"/>
      <c r="G1390" s="10"/>
      <c r="H1390" s="10"/>
      <c r="I1390" s="10"/>
      <c r="J1390" s="10"/>
      <c r="K1390" s="10"/>
      <c r="L1390" s="10"/>
      <c r="M1390" s="10"/>
      <c r="N1390" s="10"/>
      <c r="O1390" s="10"/>
      <c r="P1390" s="10"/>
      <c r="Q1390" s="10"/>
      <c r="R1390" s="10"/>
      <c r="S1390" s="10"/>
      <c r="T1390" s="10"/>
    </row>
    <row r="1391" spans="1:20">
      <c r="A1391" s="10"/>
      <c r="G1391" s="10"/>
      <c r="H1391" s="10"/>
      <c r="I1391" s="10"/>
      <c r="J1391" s="10"/>
      <c r="K1391" s="10"/>
      <c r="L1391" s="10"/>
      <c r="M1391" s="10"/>
      <c r="N1391" s="10"/>
      <c r="O1391" s="10"/>
      <c r="P1391" s="10"/>
      <c r="Q1391" s="10"/>
      <c r="R1391" s="10"/>
      <c r="S1391" s="10"/>
      <c r="T1391" s="10"/>
    </row>
    <row r="1392" spans="1:20">
      <c r="A1392" s="10"/>
      <c r="G1392" s="10"/>
      <c r="H1392" s="10"/>
      <c r="I1392" s="10"/>
      <c r="J1392" s="10"/>
      <c r="K1392" s="10"/>
      <c r="L1392" s="10"/>
      <c r="M1392" s="10"/>
      <c r="N1392" s="10"/>
      <c r="O1392" s="10"/>
      <c r="P1392" s="10"/>
      <c r="Q1392" s="10"/>
      <c r="R1392" s="10"/>
      <c r="S1392" s="10"/>
      <c r="T1392" s="10"/>
    </row>
    <row r="1393" spans="1:20">
      <c r="A1393" s="10"/>
      <c r="G1393" s="10"/>
      <c r="H1393" s="10"/>
      <c r="I1393" s="10"/>
      <c r="J1393" s="10"/>
      <c r="K1393" s="10"/>
      <c r="L1393" s="10"/>
      <c r="M1393" s="10"/>
      <c r="N1393" s="10"/>
      <c r="O1393" s="10"/>
      <c r="P1393" s="10"/>
      <c r="Q1393" s="10"/>
      <c r="R1393" s="10"/>
      <c r="S1393" s="10"/>
      <c r="T1393" s="10"/>
    </row>
    <row r="1394" spans="1:20">
      <c r="A1394" s="10"/>
      <c r="G1394" s="10"/>
      <c r="H1394" s="10"/>
      <c r="I1394" s="10"/>
      <c r="J1394" s="10"/>
      <c r="K1394" s="10"/>
      <c r="L1394" s="10"/>
      <c r="M1394" s="10"/>
      <c r="N1394" s="10"/>
      <c r="O1394" s="10"/>
      <c r="P1394" s="10"/>
      <c r="Q1394" s="10"/>
      <c r="R1394" s="10"/>
      <c r="S1394" s="10"/>
      <c r="T1394" s="10"/>
    </row>
    <row r="1395" spans="1:20">
      <c r="A1395" s="10"/>
      <c r="G1395" s="10"/>
      <c r="H1395" s="10"/>
      <c r="I1395" s="10"/>
      <c r="J1395" s="10"/>
      <c r="K1395" s="10"/>
      <c r="L1395" s="10"/>
      <c r="M1395" s="10"/>
      <c r="N1395" s="10"/>
      <c r="O1395" s="10"/>
      <c r="P1395" s="10"/>
      <c r="Q1395" s="10"/>
      <c r="R1395" s="10"/>
      <c r="S1395" s="10"/>
      <c r="T1395" s="10"/>
    </row>
    <row r="1396" spans="1:20">
      <c r="A1396" s="10"/>
      <c r="G1396" s="10"/>
      <c r="H1396" s="10"/>
      <c r="I1396" s="10"/>
      <c r="J1396" s="10"/>
      <c r="K1396" s="10"/>
      <c r="L1396" s="10"/>
      <c r="M1396" s="10"/>
      <c r="N1396" s="10"/>
      <c r="O1396" s="10"/>
      <c r="P1396" s="10"/>
      <c r="Q1396" s="10"/>
      <c r="R1396" s="10"/>
      <c r="S1396" s="10"/>
      <c r="T1396" s="10"/>
    </row>
    <row r="1397" spans="1:20">
      <c r="A1397" s="10"/>
      <c r="G1397" s="10"/>
      <c r="H1397" s="10"/>
      <c r="I1397" s="10"/>
      <c r="J1397" s="10"/>
      <c r="K1397" s="10"/>
      <c r="L1397" s="10"/>
      <c r="M1397" s="10"/>
      <c r="N1397" s="10"/>
      <c r="O1397" s="10"/>
      <c r="P1397" s="10"/>
      <c r="Q1397" s="10"/>
      <c r="R1397" s="10"/>
      <c r="S1397" s="10"/>
      <c r="T1397" s="10"/>
    </row>
    <row r="1398" spans="1:20">
      <c r="A1398" s="10"/>
      <c r="G1398" s="10"/>
      <c r="H1398" s="10"/>
      <c r="I1398" s="10"/>
      <c r="J1398" s="10"/>
      <c r="K1398" s="10"/>
      <c r="L1398" s="10"/>
      <c r="M1398" s="10"/>
      <c r="N1398" s="10"/>
      <c r="O1398" s="10"/>
      <c r="P1398" s="10"/>
      <c r="Q1398" s="10"/>
      <c r="R1398" s="10"/>
      <c r="S1398" s="10"/>
      <c r="T1398" s="10"/>
    </row>
    <row r="1399" spans="1:20">
      <c r="A1399" s="10"/>
      <c r="G1399" s="10"/>
      <c r="H1399" s="10"/>
      <c r="I1399" s="10"/>
      <c r="J1399" s="10"/>
      <c r="K1399" s="10"/>
      <c r="L1399" s="10"/>
      <c r="M1399" s="10"/>
      <c r="N1399" s="10"/>
      <c r="O1399" s="10"/>
      <c r="P1399" s="10"/>
      <c r="Q1399" s="10"/>
      <c r="R1399" s="10"/>
      <c r="S1399" s="10"/>
      <c r="T1399" s="10"/>
    </row>
    <row r="1400" spans="1:20">
      <c r="A1400" s="10"/>
      <c r="G1400" s="10"/>
      <c r="H1400" s="10"/>
      <c r="I1400" s="10"/>
      <c r="J1400" s="10"/>
      <c r="K1400" s="10"/>
      <c r="L1400" s="10"/>
      <c r="M1400" s="10"/>
      <c r="N1400" s="10"/>
      <c r="O1400" s="10"/>
      <c r="P1400" s="10"/>
      <c r="Q1400" s="10"/>
      <c r="R1400" s="10"/>
      <c r="S1400" s="10"/>
      <c r="T1400" s="10"/>
    </row>
    <row r="1401" spans="1:20">
      <c r="A1401" s="10"/>
      <c r="G1401" s="10"/>
      <c r="H1401" s="10"/>
      <c r="I1401" s="10"/>
      <c r="J1401" s="10"/>
      <c r="K1401" s="10"/>
      <c r="L1401" s="10"/>
      <c r="M1401" s="10"/>
      <c r="N1401" s="10"/>
      <c r="O1401" s="10"/>
      <c r="P1401" s="10"/>
      <c r="Q1401" s="10"/>
      <c r="R1401" s="10"/>
      <c r="S1401" s="10"/>
      <c r="T1401" s="10"/>
    </row>
    <row r="1402" spans="1:20">
      <c r="A1402" s="10"/>
      <c r="G1402" s="10"/>
      <c r="H1402" s="10"/>
      <c r="I1402" s="10"/>
      <c r="J1402" s="10"/>
      <c r="K1402" s="10"/>
      <c r="L1402" s="10"/>
      <c r="M1402" s="10"/>
      <c r="N1402" s="10"/>
      <c r="O1402" s="10"/>
      <c r="P1402" s="10"/>
      <c r="Q1402" s="10"/>
      <c r="R1402" s="10"/>
      <c r="S1402" s="10"/>
      <c r="T1402" s="10"/>
    </row>
    <row r="1403" spans="1:20">
      <c r="A1403" s="10"/>
      <c r="G1403" s="10"/>
      <c r="H1403" s="10"/>
      <c r="I1403" s="10"/>
      <c r="J1403" s="10"/>
      <c r="K1403" s="10"/>
      <c r="L1403" s="10"/>
      <c r="M1403" s="10"/>
      <c r="N1403" s="10"/>
      <c r="O1403" s="10"/>
      <c r="P1403" s="10"/>
      <c r="Q1403" s="10"/>
      <c r="R1403" s="10"/>
      <c r="S1403" s="10"/>
      <c r="T1403" s="10"/>
    </row>
    <row r="1404" spans="1:20">
      <c r="A1404" s="10"/>
      <c r="G1404" s="10"/>
      <c r="H1404" s="10"/>
      <c r="I1404" s="10"/>
      <c r="J1404" s="10"/>
      <c r="K1404" s="10"/>
      <c r="L1404" s="10"/>
      <c r="M1404" s="10"/>
      <c r="N1404" s="10"/>
      <c r="O1404" s="10"/>
      <c r="P1404" s="10"/>
      <c r="Q1404" s="10"/>
      <c r="R1404" s="10"/>
      <c r="S1404" s="10"/>
      <c r="T1404" s="10"/>
    </row>
    <row r="1405" spans="1:20">
      <c r="A1405" s="10"/>
      <c r="G1405" s="10"/>
      <c r="H1405" s="10"/>
      <c r="I1405" s="10"/>
      <c r="J1405" s="10"/>
      <c r="K1405" s="10"/>
      <c r="L1405" s="10"/>
      <c r="M1405" s="10"/>
      <c r="N1405" s="10"/>
      <c r="O1405" s="10"/>
      <c r="P1405" s="10"/>
      <c r="Q1405" s="10"/>
      <c r="R1405" s="10"/>
      <c r="S1405" s="10"/>
      <c r="T1405" s="10"/>
    </row>
    <row r="1406" spans="1:20">
      <c r="A1406" s="10"/>
      <c r="G1406" s="10"/>
      <c r="H1406" s="10"/>
      <c r="I1406" s="10"/>
      <c r="J1406" s="10"/>
      <c r="K1406" s="10"/>
      <c r="L1406" s="10"/>
      <c r="M1406" s="10"/>
      <c r="N1406" s="10"/>
      <c r="O1406" s="10"/>
      <c r="P1406" s="10"/>
      <c r="Q1406" s="10"/>
      <c r="R1406" s="10"/>
      <c r="S1406" s="10"/>
      <c r="T1406" s="10"/>
    </row>
    <row r="1407" spans="1:20">
      <c r="A1407" s="10"/>
      <c r="G1407" s="10"/>
      <c r="H1407" s="10"/>
      <c r="I1407" s="10"/>
      <c r="J1407" s="10"/>
      <c r="K1407" s="10"/>
      <c r="L1407" s="10"/>
      <c r="M1407" s="10"/>
      <c r="N1407" s="10"/>
      <c r="O1407" s="10"/>
      <c r="P1407" s="10"/>
      <c r="Q1407" s="10"/>
      <c r="R1407" s="10"/>
      <c r="S1407" s="10"/>
      <c r="T1407" s="10"/>
    </row>
    <row r="1408" spans="1:20">
      <c r="A1408" s="10"/>
      <c r="G1408" s="10"/>
      <c r="H1408" s="10"/>
      <c r="I1408" s="10"/>
      <c r="J1408" s="10"/>
      <c r="K1408" s="10"/>
      <c r="L1408" s="10"/>
      <c r="M1408" s="10"/>
      <c r="N1408" s="10"/>
      <c r="O1408" s="10"/>
      <c r="P1408" s="10"/>
      <c r="Q1408" s="10"/>
      <c r="R1408" s="10"/>
      <c r="S1408" s="10"/>
      <c r="T1408" s="10"/>
    </row>
    <row r="1409" spans="1:20">
      <c r="A1409" s="10"/>
      <c r="G1409" s="10"/>
      <c r="H1409" s="10"/>
      <c r="I1409" s="10"/>
      <c r="J1409" s="10"/>
      <c r="K1409" s="10"/>
      <c r="L1409" s="10"/>
      <c r="M1409" s="10"/>
      <c r="N1409" s="10"/>
      <c r="O1409" s="10"/>
      <c r="P1409" s="10"/>
      <c r="Q1409" s="10"/>
      <c r="R1409" s="10"/>
      <c r="S1409" s="10"/>
      <c r="T1409" s="10"/>
    </row>
    <row r="1410" spans="1:20">
      <c r="A1410" s="10"/>
      <c r="G1410" s="10"/>
      <c r="H1410" s="10"/>
      <c r="I1410" s="10"/>
      <c r="J1410" s="10"/>
      <c r="K1410" s="10"/>
      <c r="L1410" s="10"/>
      <c r="M1410" s="10"/>
      <c r="N1410" s="10"/>
      <c r="O1410" s="10"/>
      <c r="P1410" s="10"/>
      <c r="Q1410" s="10"/>
      <c r="R1410" s="10"/>
      <c r="S1410" s="10"/>
      <c r="T1410" s="10"/>
    </row>
    <row r="1411" spans="1:20">
      <c r="A1411" s="10"/>
      <c r="G1411" s="10"/>
      <c r="H1411" s="10"/>
      <c r="I1411" s="10"/>
      <c r="J1411" s="10"/>
      <c r="K1411" s="10"/>
      <c r="L1411" s="10"/>
      <c r="M1411" s="10"/>
      <c r="N1411" s="10"/>
      <c r="O1411" s="10"/>
      <c r="P1411" s="10"/>
      <c r="Q1411" s="10"/>
      <c r="R1411" s="10"/>
      <c r="S1411" s="10"/>
      <c r="T1411" s="10"/>
    </row>
    <row r="1412" spans="1:20">
      <c r="A1412" s="10"/>
      <c r="G1412" s="10"/>
      <c r="H1412" s="10"/>
      <c r="I1412" s="10"/>
      <c r="J1412" s="10"/>
      <c r="K1412" s="10"/>
      <c r="L1412" s="10"/>
      <c r="M1412" s="10"/>
      <c r="N1412" s="10"/>
      <c r="O1412" s="10"/>
      <c r="P1412" s="10"/>
      <c r="Q1412" s="10"/>
      <c r="R1412" s="10"/>
      <c r="S1412" s="10"/>
      <c r="T1412" s="10"/>
    </row>
    <row r="1413" spans="1:20">
      <c r="A1413" s="10"/>
      <c r="G1413" s="10"/>
      <c r="H1413" s="10"/>
      <c r="I1413" s="10"/>
      <c r="J1413" s="10"/>
      <c r="K1413" s="10"/>
      <c r="L1413" s="10"/>
      <c r="M1413" s="10"/>
      <c r="N1413" s="10"/>
      <c r="O1413" s="10"/>
      <c r="P1413" s="10"/>
      <c r="Q1413" s="10"/>
      <c r="R1413" s="10"/>
      <c r="S1413" s="10"/>
      <c r="T1413" s="10"/>
    </row>
    <row r="1414" spans="1:20">
      <c r="A1414" s="10"/>
      <c r="G1414" s="10"/>
      <c r="H1414" s="10"/>
      <c r="I1414" s="10"/>
      <c r="J1414" s="10"/>
      <c r="K1414" s="10"/>
      <c r="L1414" s="10"/>
      <c r="M1414" s="10"/>
      <c r="N1414" s="10"/>
      <c r="O1414" s="10"/>
      <c r="P1414" s="10"/>
      <c r="Q1414" s="10"/>
      <c r="R1414" s="10"/>
      <c r="S1414" s="10"/>
      <c r="T1414" s="10"/>
    </row>
    <row r="1415" spans="1:20">
      <c r="A1415" s="10"/>
      <c r="G1415" s="10"/>
      <c r="H1415" s="10"/>
      <c r="I1415" s="10"/>
      <c r="J1415" s="10"/>
      <c r="K1415" s="10"/>
      <c r="L1415" s="10"/>
      <c r="M1415" s="10"/>
      <c r="N1415" s="10"/>
      <c r="O1415" s="10"/>
      <c r="P1415" s="10"/>
      <c r="Q1415" s="10"/>
      <c r="R1415" s="10"/>
      <c r="S1415" s="10"/>
      <c r="T1415" s="10"/>
    </row>
    <row r="1416" spans="1:20">
      <c r="A1416" s="10"/>
      <c r="G1416" s="10"/>
      <c r="H1416" s="10"/>
      <c r="I1416" s="10"/>
      <c r="J1416" s="10"/>
      <c r="K1416" s="10"/>
      <c r="L1416" s="10"/>
      <c r="M1416" s="10"/>
      <c r="N1416" s="10"/>
      <c r="O1416" s="10"/>
      <c r="P1416" s="10"/>
      <c r="Q1416" s="10"/>
      <c r="R1416" s="10"/>
      <c r="S1416" s="10"/>
      <c r="T1416" s="10"/>
    </row>
    <row r="1417" spans="1:20">
      <c r="A1417" s="10"/>
      <c r="G1417" s="10"/>
      <c r="H1417" s="10"/>
      <c r="I1417" s="10"/>
      <c r="J1417" s="10"/>
      <c r="K1417" s="10"/>
      <c r="L1417" s="10"/>
      <c r="M1417" s="10"/>
      <c r="N1417" s="10"/>
      <c r="O1417" s="10"/>
      <c r="P1417" s="10"/>
      <c r="Q1417" s="10"/>
      <c r="R1417" s="10"/>
      <c r="S1417" s="10"/>
      <c r="T1417" s="10"/>
    </row>
    <row r="1418" spans="1:20">
      <c r="A1418" s="10"/>
      <c r="G1418" s="10"/>
      <c r="H1418" s="10"/>
      <c r="I1418" s="10"/>
      <c r="J1418" s="10"/>
      <c r="K1418" s="10"/>
      <c r="L1418" s="10"/>
      <c r="M1418" s="10"/>
      <c r="N1418" s="10"/>
      <c r="O1418" s="10"/>
      <c r="P1418" s="10"/>
      <c r="Q1418" s="10"/>
      <c r="R1418" s="10"/>
      <c r="S1418" s="10"/>
      <c r="T1418" s="10"/>
    </row>
    <row r="1419" spans="1:20">
      <c r="A1419" s="10"/>
      <c r="G1419" s="10"/>
      <c r="H1419" s="10"/>
      <c r="I1419" s="10"/>
      <c r="J1419" s="10"/>
      <c r="K1419" s="10"/>
      <c r="L1419" s="10"/>
      <c r="M1419" s="10"/>
      <c r="N1419" s="10"/>
      <c r="O1419" s="10"/>
      <c r="P1419" s="10"/>
      <c r="Q1419" s="10"/>
      <c r="R1419" s="10"/>
      <c r="S1419" s="10"/>
      <c r="T1419" s="10"/>
    </row>
    <row r="1420" spans="1:20">
      <c r="A1420" s="10"/>
      <c r="G1420" s="10"/>
      <c r="H1420" s="10"/>
      <c r="I1420" s="10"/>
      <c r="J1420" s="10"/>
      <c r="K1420" s="10"/>
      <c r="L1420" s="10"/>
      <c r="M1420" s="10"/>
      <c r="N1420" s="10"/>
      <c r="O1420" s="10"/>
      <c r="P1420" s="10"/>
      <c r="Q1420" s="10"/>
      <c r="R1420" s="10"/>
      <c r="S1420" s="10"/>
      <c r="T1420" s="10"/>
    </row>
    <row r="1421" spans="1:20">
      <c r="A1421" s="10"/>
      <c r="G1421" s="10"/>
      <c r="H1421" s="10"/>
      <c r="I1421" s="10"/>
      <c r="J1421" s="10"/>
      <c r="K1421" s="10"/>
      <c r="L1421" s="10"/>
      <c r="M1421" s="10"/>
      <c r="N1421" s="10"/>
      <c r="O1421" s="10"/>
      <c r="P1421" s="10"/>
      <c r="Q1421" s="10"/>
      <c r="R1421" s="10"/>
      <c r="S1421" s="10"/>
      <c r="T1421" s="10"/>
    </row>
    <row r="1422" spans="1:20">
      <c r="A1422" s="10"/>
      <c r="G1422" s="10"/>
      <c r="H1422" s="10"/>
      <c r="I1422" s="10"/>
      <c r="J1422" s="10"/>
      <c r="K1422" s="10"/>
      <c r="L1422" s="10"/>
      <c r="M1422" s="10"/>
      <c r="N1422" s="10"/>
      <c r="O1422" s="10"/>
      <c r="P1422" s="10"/>
      <c r="Q1422" s="10"/>
      <c r="R1422" s="10"/>
      <c r="S1422" s="10"/>
      <c r="T1422" s="10"/>
    </row>
    <row r="1423" spans="1:20">
      <c r="A1423" s="10"/>
      <c r="G1423" s="10"/>
      <c r="H1423" s="10"/>
      <c r="I1423" s="10"/>
      <c r="J1423" s="10"/>
      <c r="K1423" s="10"/>
      <c r="L1423" s="10"/>
      <c r="M1423" s="10"/>
      <c r="N1423" s="10"/>
      <c r="O1423" s="10"/>
      <c r="P1423" s="10"/>
      <c r="Q1423" s="10"/>
      <c r="R1423" s="10"/>
      <c r="S1423" s="10"/>
      <c r="T1423" s="10"/>
    </row>
    <row r="1424" spans="1:20">
      <c r="A1424" s="10"/>
      <c r="G1424" s="10"/>
      <c r="H1424" s="10"/>
      <c r="I1424" s="10"/>
      <c r="J1424" s="10"/>
      <c r="K1424" s="10"/>
      <c r="L1424" s="10"/>
      <c r="M1424" s="10"/>
      <c r="N1424" s="10"/>
      <c r="O1424" s="10"/>
      <c r="P1424" s="10"/>
      <c r="Q1424" s="10"/>
      <c r="R1424" s="10"/>
      <c r="S1424" s="10"/>
      <c r="T1424" s="10"/>
    </row>
    <row r="1425" spans="1:20">
      <c r="A1425" s="10"/>
      <c r="G1425" s="10"/>
      <c r="H1425" s="10"/>
      <c r="I1425" s="10"/>
      <c r="J1425" s="10"/>
      <c r="K1425" s="10"/>
      <c r="L1425" s="10"/>
      <c r="M1425" s="10"/>
      <c r="N1425" s="10"/>
      <c r="O1425" s="10"/>
      <c r="P1425" s="10"/>
      <c r="Q1425" s="10"/>
      <c r="R1425" s="10"/>
      <c r="S1425" s="10"/>
      <c r="T1425" s="10"/>
    </row>
    <row r="1426" spans="1:20">
      <c r="A1426" s="10"/>
      <c r="G1426" s="10"/>
      <c r="H1426" s="10"/>
      <c r="I1426" s="10"/>
      <c r="J1426" s="10"/>
      <c r="K1426" s="10"/>
      <c r="L1426" s="10"/>
      <c r="M1426" s="10"/>
      <c r="N1426" s="10"/>
      <c r="O1426" s="10"/>
      <c r="P1426" s="10"/>
      <c r="Q1426" s="10"/>
      <c r="R1426" s="10"/>
      <c r="S1426" s="10"/>
      <c r="T1426" s="10"/>
    </row>
    <row r="1427" spans="1:20">
      <c r="A1427" s="10"/>
      <c r="G1427" s="10"/>
      <c r="H1427" s="10"/>
      <c r="I1427" s="10"/>
      <c r="J1427" s="10"/>
      <c r="K1427" s="10"/>
      <c r="L1427" s="10"/>
      <c r="M1427" s="10"/>
      <c r="N1427" s="10"/>
      <c r="O1427" s="10"/>
      <c r="P1427" s="10"/>
      <c r="Q1427" s="10"/>
      <c r="R1427" s="10"/>
      <c r="S1427" s="10"/>
      <c r="T1427" s="10"/>
    </row>
    <row r="1428" spans="1:20">
      <c r="A1428" s="10"/>
      <c r="G1428" s="10"/>
      <c r="H1428" s="10"/>
      <c r="I1428" s="10"/>
      <c r="J1428" s="10"/>
      <c r="K1428" s="10"/>
      <c r="L1428" s="10"/>
      <c r="M1428" s="10"/>
      <c r="N1428" s="10"/>
      <c r="O1428" s="10"/>
      <c r="P1428" s="10"/>
      <c r="Q1428" s="10"/>
      <c r="R1428" s="10"/>
      <c r="S1428" s="10"/>
      <c r="T1428" s="10"/>
    </row>
    <row r="1429" spans="1:20">
      <c r="A1429" s="10"/>
      <c r="G1429" s="10"/>
      <c r="H1429" s="10"/>
      <c r="I1429" s="10"/>
      <c r="J1429" s="10"/>
      <c r="K1429" s="10"/>
      <c r="L1429" s="10"/>
      <c r="M1429" s="10"/>
      <c r="N1429" s="10"/>
      <c r="O1429" s="10"/>
      <c r="P1429" s="10"/>
      <c r="Q1429" s="10"/>
      <c r="R1429" s="10"/>
      <c r="S1429" s="10"/>
      <c r="T1429" s="10"/>
    </row>
    <row r="1430" spans="1:20">
      <c r="A1430" s="10"/>
      <c r="G1430" s="10"/>
      <c r="H1430" s="10"/>
      <c r="I1430" s="10"/>
      <c r="J1430" s="10"/>
      <c r="K1430" s="10"/>
      <c r="L1430" s="10"/>
      <c r="M1430" s="10"/>
      <c r="N1430" s="10"/>
      <c r="O1430" s="10"/>
      <c r="P1430" s="10"/>
      <c r="Q1430" s="10"/>
      <c r="R1430" s="10"/>
      <c r="S1430" s="10"/>
      <c r="T1430" s="10"/>
    </row>
    <row r="1431" spans="1:20">
      <c r="A1431" s="10"/>
      <c r="G1431" s="10"/>
      <c r="H1431" s="10"/>
      <c r="I1431" s="10"/>
      <c r="J1431" s="10"/>
      <c r="K1431" s="10"/>
      <c r="L1431" s="10"/>
      <c r="M1431" s="10"/>
      <c r="N1431" s="10"/>
      <c r="O1431" s="10"/>
      <c r="P1431" s="10"/>
      <c r="Q1431" s="10"/>
      <c r="R1431" s="10"/>
      <c r="S1431" s="10"/>
      <c r="T1431" s="10"/>
    </row>
    <row r="1432" spans="1:20">
      <c r="A1432" s="10"/>
      <c r="G1432" s="10"/>
      <c r="H1432" s="10"/>
      <c r="I1432" s="10"/>
      <c r="J1432" s="10"/>
      <c r="K1432" s="10"/>
      <c r="L1432" s="10"/>
      <c r="M1432" s="10"/>
      <c r="N1432" s="10"/>
      <c r="O1432" s="10"/>
      <c r="P1432" s="10"/>
      <c r="Q1432" s="10"/>
      <c r="R1432" s="10"/>
      <c r="S1432" s="10"/>
      <c r="T1432" s="10"/>
    </row>
    <row r="1433" spans="1:20">
      <c r="A1433" s="10"/>
      <c r="G1433" s="10"/>
      <c r="H1433" s="10"/>
      <c r="I1433" s="10"/>
      <c r="J1433" s="10"/>
      <c r="K1433" s="10"/>
      <c r="L1433" s="10"/>
      <c r="M1433" s="10"/>
      <c r="N1433" s="10"/>
      <c r="O1433" s="10"/>
      <c r="P1433" s="10"/>
      <c r="Q1433" s="10"/>
      <c r="R1433" s="10"/>
      <c r="S1433" s="10"/>
      <c r="T1433" s="10"/>
    </row>
    <row r="1434" spans="1:20">
      <c r="A1434" s="10"/>
      <c r="G1434" s="10"/>
      <c r="H1434" s="10"/>
      <c r="I1434" s="10"/>
      <c r="J1434" s="10"/>
      <c r="K1434" s="10"/>
      <c r="L1434" s="10"/>
      <c r="M1434" s="10"/>
      <c r="N1434" s="10"/>
      <c r="O1434" s="10"/>
      <c r="P1434" s="10"/>
      <c r="Q1434" s="10"/>
      <c r="R1434" s="10"/>
      <c r="S1434" s="10"/>
      <c r="T1434" s="10"/>
    </row>
    <row r="1435" spans="1:20">
      <c r="A1435" s="10"/>
      <c r="G1435" s="10"/>
      <c r="H1435" s="10"/>
      <c r="I1435" s="10"/>
      <c r="J1435" s="10"/>
      <c r="K1435" s="10"/>
      <c r="L1435" s="10"/>
      <c r="M1435" s="10"/>
      <c r="N1435" s="10"/>
      <c r="O1435" s="10"/>
      <c r="P1435" s="10"/>
      <c r="Q1435" s="10"/>
      <c r="R1435" s="10"/>
      <c r="S1435" s="10"/>
      <c r="T1435" s="10"/>
    </row>
    <row r="1436" spans="1:20">
      <c r="A1436" s="10"/>
      <c r="G1436" s="10"/>
      <c r="H1436" s="10"/>
      <c r="I1436" s="10"/>
      <c r="J1436" s="10"/>
      <c r="K1436" s="10"/>
      <c r="L1436" s="10"/>
      <c r="M1436" s="10"/>
      <c r="N1436" s="10"/>
      <c r="O1436" s="10"/>
      <c r="P1436" s="10"/>
      <c r="Q1436" s="10"/>
      <c r="R1436" s="10"/>
      <c r="S1436" s="10"/>
      <c r="T1436" s="10"/>
    </row>
    <row r="1437" spans="1:20">
      <c r="A1437" s="10"/>
      <c r="G1437" s="10"/>
      <c r="H1437" s="10"/>
      <c r="I1437" s="10"/>
      <c r="J1437" s="10"/>
      <c r="K1437" s="10"/>
      <c r="L1437" s="10"/>
      <c r="M1437" s="10"/>
      <c r="N1437" s="10"/>
      <c r="O1437" s="10"/>
      <c r="P1437" s="10"/>
      <c r="Q1437" s="10"/>
      <c r="R1437" s="10"/>
      <c r="S1437" s="10"/>
      <c r="T1437" s="10"/>
    </row>
    <row r="1438" spans="1:20">
      <c r="A1438" s="10"/>
      <c r="G1438" s="10"/>
      <c r="H1438" s="10"/>
      <c r="I1438" s="10"/>
      <c r="J1438" s="10"/>
      <c r="K1438" s="10"/>
      <c r="L1438" s="10"/>
      <c r="M1438" s="10"/>
      <c r="N1438" s="10"/>
      <c r="O1438" s="10"/>
      <c r="P1438" s="10"/>
      <c r="Q1438" s="10"/>
      <c r="R1438" s="10"/>
      <c r="S1438" s="10"/>
      <c r="T1438" s="10"/>
    </row>
    <row r="1439" spans="1:20">
      <c r="A1439" s="10"/>
      <c r="G1439" s="10"/>
      <c r="H1439" s="10"/>
      <c r="I1439" s="10"/>
      <c r="J1439" s="10"/>
      <c r="K1439" s="10"/>
      <c r="L1439" s="10"/>
      <c r="M1439" s="10"/>
      <c r="N1439" s="10"/>
      <c r="O1439" s="10"/>
      <c r="P1439" s="10"/>
      <c r="Q1439" s="10"/>
      <c r="R1439" s="10"/>
      <c r="S1439" s="10"/>
      <c r="T1439" s="10"/>
    </row>
    <row r="1440" spans="1:20">
      <c r="A1440" s="10"/>
      <c r="G1440" s="10"/>
      <c r="H1440" s="10"/>
      <c r="I1440" s="10"/>
      <c r="J1440" s="10"/>
      <c r="K1440" s="10"/>
      <c r="L1440" s="10"/>
      <c r="M1440" s="10"/>
      <c r="N1440" s="10"/>
      <c r="O1440" s="10"/>
      <c r="P1440" s="10"/>
      <c r="Q1440" s="10"/>
      <c r="R1440" s="10"/>
      <c r="S1440" s="10"/>
      <c r="T1440" s="10"/>
    </row>
    <row r="1441" spans="1:20">
      <c r="A1441" s="10"/>
      <c r="G1441" s="10"/>
      <c r="H1441" s="10"/>
      <c r="I1441" s="10"/>
      <c r="J1441" s="10"/>
      <c r="K1441" s="10"/>
      <c r="L1441" s="10"/>
      <c r="M1441" s="10"/>
      <c r="N1441" s="10"/>
      <c r="O1441" s="10"/>
      <c r="P1441" s="10"/>
      <c r="Q1441" s="10"/>
      <c r="R1441" s="10"/>
      <c r="S1441" s="10"/>
      <c r="T1441" s="10"/>
    </row>
    <row r="1442" spans="1:20">
      <c r="A1442" s="10"/>
      <c r="G1442" s="10"/>
      <c r="H1442" s="10"/>
      <c r="I1442" s="10"/>
      <c r="J1442" s="10"/>
      <c r="K1442" s="10"/>
      <c r="L1442" s="10"/>
      <c r="M1442" s="10"/>
      <c r="N1442" s="10"/>
      <c r="O1442" s="10"/>
      <c r="P1442" s="10"/>
      <c r="Q1442" s="10"/>
      <c r="R1442" s="10"/>
      <c r="S1442" s="10"/>
      <c r="T1442" s="10"/>
    </row>
    <row r="1443" spans="1:20">
      <c r="A1443" s="10"/>
      <c r="G1443" s="10"/>
      <c r="H1443" s="10"/>
      <c r="I1443" s="10"/>
      <c r="J1443" s="10"/>
      <c r="K1443" s="10"/>
      <c r="L1443" s="10"/>
      <c r="M1443" s="10"/>
      <c r="N1443" s="10"/>
      <c r="O1443" s="10"/>
      <c r="P1443" s="10"/>
      <c r="Q1443" s="10"/>
      <c r="R1443" s="10"/>
      <c r="S1443" s="10"/>
      <c r="T1443" s="10"/>
    </row>
    <row r="1444" spans="1:20">
      <c r="A1444" s="10"/>
      <c r="G1444" s="10"/>
      <c r="H1444" s="10"/>
      <c r="I1444" s="10"/>
      <c r="J1444" s="10"/>
      <c r="K1444" s="10"/>
      <c r="L1444" s="10"/>
      <c r="M1444" s="10"/>
      <c r="N1444" s="10"/>
      <c r="O1444" s="10"/>
      <c r="P1444" s="10"/>
      <c r="Q1444" s="10"/>
      <c r="R1444" s="10"/>
      <c r="S1444" s="10"/>
      <c r="T1444" s="10"/>
    </row>
    <row r="1445" spans="1:20">
      <c r="A1445" s="10"/>
      <c r="G1445" s="10"/>
      <c r="H1445" s="10"/>
      <c r="I1445" s="10"/>
      <c r="J1445" s="10"/>
      <c r="K1445" s="10"/>
      <c r="L1445" s="10"/>
      <c r="M1445" s="10"/>
      <c r="N1445" s="10"/>
      <c r="O1445" s="10"/>
      <c r="P1445" s="10"/>
      <c r="Q1445" s="10"/>
      <c r="R1445" s="10"/>
      <c r="S1445" s="10"/>
      <c r="T1445" s="10"/>
    </row>
    <row r="1446" spans="1:20">
      <c r="A1446" s="10"/>
      <c r="G1446" s="10"/>
      <c r="H1446" s="10"/>
      <c r="I1446" s="10"/>
      <c r="J1446" s="10"/>
      <c r="K1446" s="10"/>
      <c r="L1446" s="10"/>
      <c r="M1446" s="10"/>
      <c r="N1446" s="10"/>
      <c r="O1446" s="10"/>
      <c r="P1446" s="10"/>
      <c r="Q1446" s="10"/>
      <c r="R1446" s="10"/>
      <c r="S1446" s="10"/>
      <c r="T1446" s="10"/>
    </row>
    <row r="1447" spans="1:20">
      <c r="A1447" s="10"/>
      <c r="G1447" s="10"/>
      <c r="H1447" s="10"/>
      <c r="I1447" s="10"/>
      <c r="J1447" s="10"/>
      <c r="K1447" s="10"/>
      <c r="L1447" s="10"/>
      <c r="M1447" s="10"/>
      <c r="N1447" s="10"/>
      <c r="O1447" s="10"/>
      <c r="P1447" s="10"/>
      <c r="Q1447" s="10"/>
      <c r="R1447" s="10"/>
      <c r="S1447" s="10"/>
      <c r="T1447" s="10"/>
    </row>
    <row r="1448" spans="1:20">
      <c r="A1448" s="10"/>
      <c r="G1448" s="10"/>
      <c r="H1448" s="10"/>
      <c r="I1448" s="10"/>
      <c r="J1448" s="10"/>
      <c r="K1448" s="10"/>
      <c r="L1448" s="10"/>
      <c r="M1448" s="10"/>
      <c r="N1448" s="10"/>
      <c r="O1448" s="10"/>
      <c r="P1448" s="10"/>
      <c r="Q1448" s="10"/>
      <c r="R1448" s="10"/>
      <c r="S1448" s="10"/>
      <c r="T1448" s="10"/>
    </row>
    <row r="1449" spans="1:20">
      <c r="A1449" s="10"/>
      <c r="G1449" s="10"/>
      <c r="H1449" s="10"/>
      <c r="I1449" s="10"/>
      <c r="J1449" s="10"/>
      <c r="K1449" s="10"/>
      <c r="L1449" s="10"/>
      <c r="M1449" s="10"/>
      <c r="N1449" s="10"/>
      <c r="O1449" s="10"/>
      <c r="P1449" s="10"/>
      <c r="Q1449" s="10"/>
      <c r="R1449" s="10"/>
      <c r="S1449" s="10"/>
      <c r="T1449" s="10"/>
    </row>
    <row r="1450" spans="1:20">
      <c r="A1450" s="10"/>
      <c r="G1450" s="10"/>
      <c r="H1450" s="10"/>
      <c r="I1450" s="10"/>
      <c r="J1450" s="10"/>
      <c r="K1450" s="10"/>
      <c r="L1450" s="10"/>
      <c r="M1450" s="10"/>
      <c r="N1450" s="10"/>
      <c r="O1450" s="10"/>
      <c r="P1450" s="10"/>
      <c r="Q1450" s="10"/>
      <c r="R1450" s="10"/>
      <c r="S1450" s="10"/>
      <c r="T1450" s="10"/>
    </row>
    <row r="1451" spans="1:20">
      <c r="A1451" s="10"/>
      <c r="G1451" s="10"/>
      <c r="H1451" s="10"/>
      <c r="I1451" s="10"/>
      <c r="J1451" s="10"/>
      <c r="K1451" s="10"/>
      <c r="L1451" s="10"/>
      <c r="M1451" s="10"/>
      <c r="N1451" s="10"/>
      <c r="O1451" s="10"/>
      <c r="P1451" s="10"/>
      <c r="Q1451" s="10"/>
      <c r="R1451" s="10"/>
      <c r="S1451" s="10"/>
      <c r="T1451" s="10"/>
    </row>
    <row r="1452" spans="1:20">
      <c r="A1452" s="10"/>
      <c r="G1452" s="10"/>
      <c r="H1452" s="10"/>
      <c r="I1452" s="10"/>
      <c r="J1452" s="10"/>
      <c r="K1452" s="10"/>
      <c r="L1452" s="10"/>
      <c r="M1452" s="10"/>
      <c r="N1452" s="10"/>
      <c r="O1452" s="10"/>
      <c r="P1452" s="10"/>
      <c r="Q1452" s="10"/>
      <c r="R1452" s="10"/>
      <c r="S1452" s="10"/>
      <c r="T1452" s="10"/>
    </row>
    <row r="1453" spans="1:20">
      <c r="A1453" s="10"/>
      <c r="G1453" s="10"/>
      <c r="H1453" s="10"/>
      <c r="I1453" s="10"/>
      <c r="J1453" s="10"/>
      <c r="K1453" s="10"/>
      <c r="L1453" s="10"/>
      <c r="M1453" s="10"/>
      <c r="N1453" s="10"/>
      <c r="O1453" s="10"/>
      <c r="P1453" s="10"/>
      <c r="Q1453" s="10"/>
      <c r="R1453" s="10"/>
      <c r="S1453" s="10"/>
      <c r="T1453" s="10"/>
    </row>
    <row r="1454" spans="1:20">
      <c r="A1454" s="10"/>
      <c r="G1454" s="10"/>
      <c r="H1454" s="10"/>
      <c r="I1454" s="10"/>
      <c r="J1454" s="10"/>
      <c r="K1454" s="10"/>
      <c r="L1454" s="10"/>
      <c r="M1454" s="10"/>
      <c r="N1454" s="10"/>
      <c r="O1454" s="10"/>
      <c r="P1454" s="10"/>
      <c r="Q1454" s="10"/>
      <c r="R1454" s="10"/>
      <c r="S1454" s="10"/>
      <c r="T1454" s="10"/>
    </row>
    <row r="1455" spans="1:20">
      <c r="A1455" s="10"/>
      <c r="G1455" s="10"/>
      <c r="H1455" s="10"/>
      <c r="I1455" s="10"/>
      <c r="J1455" s="10"/>
      <c r="K1455" s="10"/>
      <c r="L1455" s="10"/>
      <c r="M1455" s="10"/>
      <c r="N1455" s="10"/>
      <c r="O1455" s="10"/>
      <c r="P1455" s="10"/>
      <c r="Q1455" s="10"/>
      <c r="R1455" s="10"/>
      <c r="S1455" s="10"/>
      <c r="T1455" s="10"/>
    </row>
    <row r="1456" spans="1:20">
      <c r="A1456" s="10"/>
      <c r="G1456" s="10"/>
      <c r="H1456" s="10"/>
      <c r="I1456" s="10"/>
      <c r="J1456" s="10"/>
      <c r="K1456" s="10"/>
      <c r="L1456" s="10"/>
      <c r="M1456" s="10"/>
      <c r="N1456" s="10"/>
      <c r="O1456" s="10"/>
      <c r="P1456" s="10"/>
      <c r="Q1456" s="10"/>
      <c r="R1456" s="10"/>
      <c r="S1456" s="10"/>
      <c r="T1456" s="10"/>
    </row>
    <row r="1457" spans="1:20">
      <c r="A1457" s="10"/>
      <c r="G1457" s="10"/>
      <c r="H1457" s="10"/>
      <c r="I1457" s="10"/>
      <c r="J1457" s="10"/>
      <c r="K1457" s="10"/>
      <c r="L1457" s="10"/>
      <c r="M1457" s="10"/>
      <c r="N1457" s="10"/>
      <c r="O1457" s="10"/>
      <c r="P1457" s="10"/>
      <c r="Q1457" s="10"/>
      <c r="R1457" s="10"/>
      <c r="S1457" s="10"/>
      <c r="T1457" s="10"/>
    </row>
    <row r="1458" spans="1:20">
      <c r="A1458" s="10"/>
      <c r="G1458" s="10"/>
      <c r="H1458" s="10"/>
      <c r="I1458" s="10"/>
      <c r="J1458" s="10"/>
      <c r="K1458" s="10"/>
      <c r="L1458" s="10"/>
      <c r="M1458" s="10"/>
      <c r="N1458" s="10"/>
      <c r="O1458" s="10"/>
      <c r="P1458" s="10"/>
      <c r="Q1458" s="10"/>
      <c r="R1458" s="10"/>
      <c r="S1458" s="10"/>
      <c r="T1458" s="10"/>
    </row>
    <row r="1459" spans="1:20">
      <c r="A1459" s="10"/>
      <c r="G1459" s="10"/>
      <c r="H1459" s="10"/>
      <c r="I1459" s="10"/>
      <c r="J1459" s="10"/>
      <c r="K1459" s="10"/>
      <c r="L1459" s="10"/>
      <c r="M1459" s="10"/>
      <c r="N1459" s="10"/>
      <c r="O1459" s="10"/>
      <c r="P1459" s="10"/>
      <c r="Q1459" s="10"/>
      <c r="R1459" s="10"/>
      <c r="S1459" s="10"/>
      <c r="T1459" s="10"/>
    </row>
    <row r="1460" spans="1:20">
      <c r="A1460" s="10"/>
      <c r="G1460" s="10"/>
      <c r="H1460" s="10"/>
      <c r="I1460" s="10"/>
      <c r="J1460" s="10"/>
      <c r="K1460" s="10"/>
      <c r="L1460" s="10"/>
      <c r="M1460" s="10"/>
      <c r="N1460" s="10"/>
      <c r="O1460" s="10"/>
      <c r="P1460" s="10"/>
      <c r="Q1460" s="10"/>
      <c r="R1460" s="10"/>
      <c r="S1460" s="10"/>
      <c r="T1460" s="10"/>
    </row>
    <row r="1461" spans="1:20">
      <c r="A1461" s="10"/>
      <c r="G1461" s="10"/>
      <c r="H1461" s="10"/>
      <c r="I1461" s="10"/>
      <c r="J1461" s="10"/>
      <c r="K1461" s="10"/>
      <c r="L1461" s="10"/>
      <c r="M1461" s="10"/>
      <c r="N1461" s="10"/>
      <c r="O1461" s="10"/>
      <c r="P1461" s="10"/>
      <c r="Q1461" s="10"/>
      <c r="R1461" s="10"/>
      <c r="S1461" s="10"/>
      <c r="T1461" s="10"/>
    </row>
    <row r="1462" spans="1:20">
      <c r="A1462" s="10"/>
      <c r="G1462" s="10"/>
      <c r="H1462" s="10"/>
      <c r="I1462" s="10"/>
      <c r="J1462" s="10"/>
      <c r="K1462" s="10"/>
      <c r="L1462" s="10"/>
      <c r="M1462" s="10"/>
      <c r="N1462" s="10"/>
      <c r="O1462" s="10"/>
      <c r="P1462" s="10"/>
      <c r="Q1462" s="10"/>
      <c r="R1462" s="10"/>
      <c r="S1462" s="10"/>
      <c r="T1462" s="10"/>
    </row>
    <row r="1463" spans="1:20">
      <c r="A1463" s="10"/>
      <c r="G1463" s="10"/>
      <c r="H1463" s="10"/>
      <c r="I1463" s="10"/>
      <c r="J1463" s="10"/>
      <c r="K1463" s="10"/>
      <c r="L1463" s="10"/>
      <c r="M1463" s="10"/>
      <c r="N1463" s="10"/>
      <c r="O1463" s="10"/>
      <c r="P1463" s="10"/>
      <c r="Q1463" s="10"/>
      <c r="R1463" s="10"/>
      <c r="S1463" s="10"/>
      <c r="T1463" s="10"/>
    </row>
    <row r="1464" spans="1:20">
      <c r="A1464" s="10"/>
      <c r="G1464" s="10"/>
      <c r="H1464" s="10"/>
      <c r="I1464" s="10"/>
      <c r="J1464" s="10"/>
      <c r="K1464" s="10"/>
      <c r="L1464" s="10"/>
      <c r="M1464" s="10"/>
      <c r="N1464" s="10"/>
      <c r="O1464" s="10"/>
      <c r="P1464" s="10"/>
      <c r="Q1464" s="10"/>
      <c r="R1464" s="10"/>
      <c r="S1464" s="10"/>
      <c r="T1464" s="10"/>
    </row>
    <row r="1465" spans="1:20">
      <c r="A1465" s="10"/>
      <c r="G1465" s="10"/>
      <c r="H1465" s="10"/>
      <c r="I1465" s="10"/>
      <c r="J1465" s="10"/>
      <c r="K1465" s="10"/>
      <c r="L1465" s="10"/>
      <c r="M1465" s="10"/>
      <c r="N1465" s="10"/>
      <c r="O1465" s="10"/>
      <c r="P1465" s="10"/>
      <c r="Q1465" s="10"/>
      <c r="R1465" s="10"/>
      <c r="S1465" s="10"/>
      <c r="T1465" s="10"/>
    </row>
    <row r="1466" spans="1:20">
      <c r="A1466" s="10"/>
      <c r="G1466" s="10"/>
      <c r="H1466" s="10"/>
      <c r="I1466" s="10"/>
      <c r="J1466" s="10"/>
      <c r="K1466" s="10"/>
      <c r="L1466" s="10"/>
      <c r="M1466" s="10"/>
      <c r="N1466" s="10"/>
      <c r="O1466" s="10"/>
      <c r="P1466" s="10"/>
      <c r="Q1466" s="10"/>
      <c r="R1466" s="10"/>
      <c r="S1466" s="10"/>
      <c r="T1466" s="10"/>
    </row>
    <row r="1467" spans="1:20">
      <c r="A1467" s="10"/>
      <c r="G1467" s="10"/>
      <c r="H1467" s="10"/>
      <c r="I1467" s="10"/>
      <c r="J1467" s="10"/>
      <c r="K1467" s="10"/>
      <c r="L1467" s="10"/>
      <c r="M1467" s="10"/>
      <c r="N1467" s="10"/>
      <c r="O1467" s="10"/>
      <c r="P1467" s="10"/>
      <c r="Q1467" s="10"/>
      <c r="R1467" s="10"/>
      <c r="S1467" s="10"/>
      <c r="T1467" s="10"/>
    </row>
    <row r="1468" spans="1:20">
      <c r="A1468" s="10"/>
      <c r="G1468" s="10"/>
      <c r="H1468" s="10"/>
      <c r="I1468" s="10"/>
      <c r="J1468" s="10"/>
      <c r="K1468" s="10"/>
      <c r="L1468" s="10"/>
      <c r="M1468" s="10"/>
      <c r="N1468" s="10"/>
      <c r="O1468" s="10"/>
      <c r="P1468" s="10"/>
      <c r="Q1468" s="10"/>
      <c r="R1468" s="10"/>
      <c r="S1468" s="10"/>
      <c r="T1468" s="10"/>
    </row>
    <row r="1469" spans="1:20">
      <c r="A1469" s="10"/>
      <c r="G1469" s="10"/>
      <c r="H1469" s="10"/>
      <c r="I1469" s="10"/>
      <c r="J1469" s="10"/>
      <c r="K1469" s="10"/>
      <c r="L1469" s="10"/>
      <c r="M1469" s="10"/>
      <c r="N1469" s="10"/>
      <c r="O1469" s="10"/>
      <c r="P1469" s="10"/>
      <c r="Q1469" s="10"/>
      <c r="R1469" s="10"/>
      <c r="S1469" s="10"/>
      <c r="T1469" s="10"/>
    </row>
    <row r="1470" spans="1:20">
      <c r="A1470" s="10"/>
      <c r="G1470" s="10"/>
      <c r="H1470" s="10"/>
      <c r="I1470" s="10"/>
      <c r="J1470" s="10"/>
      <c r="K1470" s="10"/>
      <c r="L1470" s="10"/>
      <c r="M1470" s="10"/>
      <c r="N1470" s="10"/>
      <c r="O1470" s="10"/>
      <c r="P1470" s="10"/>
      <c r="Q1470" s="10"/>
      <c r="R1470" s="10"/>
      <c r="S1470" s="10"/>
      <c r="T1470" s="10"/>
    </row>
    <row r="1471" spans="1:20">
      <c r="A1471" s="10"/>
      <c r="G1471" s="10"/>
      <c r="H1471" s="10"/>
      <c r="I1471" s="10"/>
      <c r="J1471" s="10"/>
      <c r="K1471" s="10"/>
      <c r="L1471" s="10"/>
      <c r="M1471" s="10"/>
      <c r="N1471" s="10"/>
      <c r="O1471" s="10"/>
      <c r="P1471" s="10"/>
      <c r="Q1471" s="10"/>
      <c r="R1471" s="10"/>
      <c r="S1471" s="10"/>
      <c r="T1471" s="10"/>
    </row>
    <row r="1472" spans="1:20">
      <c r="A1472" s="10"/>
      <c r="G1472" s="10"/>
      <c r="H1472" s="10"/>
      <c r="I1472" s="10"/>
      <c r="J1472" s="10"/>
      <c r="K1472" s="10"/>
      <c r="L1472" s="10"/>
      <c r="M1472" s="10"/>
      <c r="N1472" s="10"/>
      <c r="O1472" s="10"/>
      <c r="P1472" s="10"/>
      <c r="Q1472" s="10"/>
      <c r="R1472" s="10"/>
      <c r="S1472" s="10"/>
      <c r="T1472" s="10"/>
    </row>
    <row r="1473" spans="1:20">
      <c r="A1473" s="10"/>
      <c r="G1473" s="10"/>
      <c r="H1473" s="10"/>
      <c r="I1473" s="10"/>
      <c r="J1473" s="10"/>
      <c r="K1473" s="10"/>
      <c r="L1473" s="10"/>
      <c r="M1473" s="10"/>
      <c r="N1473" s="10"/>
      <c r="O1473" s="10"/>
      <c r="P1473" s="10"/>
      <c r="Q1473" s="10"/>
      <c r="R1473" s="10"/>
      <c r="S1473" s="10"/>
      <c r="T1473" s="10"/>
    </row>
    <row r="1474" spans="1:20">
      <c r="A1474" s="10"/>
      <c r="G1474" s="10"/>
      <c r="H1474" s="10"/>
      <c r="I1474" s="10"/>
      <c r="J1474" s="10"/>
      <c r="K1474" s="10"/>
      <c r="L1474" s="10"/>
      <c r="M1474" s="10"/>
      <c r="N1474" s="10"/>
      <c r="O1474" s="10"/>
      <c r="P1474" s="10"/>
      <c r="Q1474" s="10"/>
      <c r="R1474" s="10"/>
      <c r="S1474" s="10"/>
      <c r="T1474" s="10"/>
    </row>
    <row r="1475" spans="1:20">
      <c r="A1475" s="10"/>
      <c r="G1475" s="10"/>
      <c r="H1475" s="10"/>
      <c r="I1475" s="10"/>
      <c r="J1475" s="10"/>
      <c r="K1475" s="10"/>
      <c r="L1475" s="10"/>
      <c r="M1475" s="10"/>
      <c r="N1475" s="10"/>
      <c r="O1475" s="10"/>
      <c r="P1475" s="10"/>
      <c r="Q1475" s="10"/>
      <c r="R1475" s="10"/>
      <c r="S1475" s="10"/>
      <c r="T1475" s="10"/>
    </row>
    <row r="1476" spans="1:20">
      <c r="A1476" s="10"/>
      <c r="G1476" s="10"/>
      <c r="H1476" s="10"/>
      <c r="I1476" s="10"/>
      <c r="J1476" s="10"/>
      <c r="K1476" s="10"/>
      <c r="L1476" s="10"/>
      <c r="M1476" s="10"/>
      <c r="N1476" s="10"/>
      <c r="O1476" s="10"/>
      <c r="P1476" s="10"/>
      <c r="Q1476" s="10"/>
      <c r="R1476" s="10"/>
      <c r="S1476" s="10"/>
      <c r="T1476" s="10"/>
    </row>
    <row r="1477" spans="1:20">
      <c r="A1477" s="10"/>
      <c r="G1477" s="10"/>
      <c r="H1477" s="10"/>
      <c r="I1477" s="10"/>
      <c r="J1477" s="10"/>
      <c r="K1477" s="10"/>
      <c r="L1477" s="10"/>
      <c r="M1477" s="10"/>
      <c r="N1477" s="10"/>
      <c r="O1477" s="10"/>
      <c r="P1477" s="10"/>
      <c r="Q1477" s="10"/>
      <c r="R1477" s="10"/>
      <c r="S1477" s="10"/>
      <c r="T1477" s="10"/>
    </row>
    <row r="1478" spans="1:20">
      <c r="A1478" s="10"/>
      <c r="G1478" s="10"/>
      <c r="H1478" s="10"/>
      <c r="I1478" s="10"/>
      <c r="J1478" s="10"/>
      <c r="K1478" s="10"/>
      <c r="L1478" s="10"/>
      <c r="M1478" s="10"/>
      <c r="N1478" s="10"/>
      <c r="O1478" s="10"/>
      <c r="P1478" s="10"/>
      <c r="Q1478" s="10"/>
      <c r="R1478" s="10"/>
      <c r="S1478" s="10"/>
      <c r="T1478" s="10"/>
    </row>
    <row r="1479" spans="1:20">
      <c r="A1479" s="10"/>
      <c r="G1479" s="10"/>
      <c r="H1479" s="10"/>
      <c r="I1479" s="10"/>
      <c r="J1479" s="10"/>
      <c r="K1479" s="10"/>
      <c r="L1479" s="10"/>
      <c r="M1479" s="10"/>
      <c r="N1479" s="10"/>
      <c r="O1479" s="10"/>
      <c r="P1479" s="10"/>
      <c r="Q1479" s="10"/>
      <c r="R1479" s="10"/>
      <c r="S1479" s="10"/>
      <c r="T1479" s="10"/>
    </row>
    <row r="1480" spans="1:20">
      <c r="A1480" s="10"/>
      <c r="G1480" s="10"/>
      <c r="H1480" s="10"/>
      <c r="I1480" s="10"/>
      <c r="J1480" s="10"/>
      <c r="K1480" s="10"/>
      <c r="L1480" s="10"/>
      <c r="M1480" s="10"/>
      <c r="N1480" s="10"/>
      <c r="O1480" s="10"/>
      <c r="P1480" s="10"/>
      <c r="Q1480" s="10"/>
      <c r="R1480" s="10"/>
      <c r="S1480" s="10"/>
      <c r="T1480" s="10"/>
    </row>
    <row r="1481" spans="1:20">
      <c r="A1481" s="10"/>
      <c r="G1481" s="10"/>
      <c r="H1481" s="10"/>
      <c r="I1481" s="10"/>
      <c r="J1481" s="10"/>
      <c r="K1481" s="10"/>
      <c r="L1481" s="10"/>
      <c r="M1481" s="10"/>
      <c r="N1481" s="10"/>
      <c r="O1481" s="10"/>
      <c r="P1481" s="10"/>
      <c r="Q1481" s="10"/>
      <c r="R1481" s="10"/>
      <c r="S1481" s="10"/>
      <c r="T1481" s="10"/>
    </row>
    <row r="1482" spans="1:20">
      <c r="A1482" s="10"/>
      <c r="G1482" s="10"/>
      <c r="H1482" s="10"/>
      <c r="I1482" s="10"/>
      <c r="J1482" s="10"/>
      <c r="K1482" s="10"/>
      <c r="L1482" s="10"/>
      <c r="M1482" s="10"/>
      <c r="N1482" s="10"/>
      <c r="O1482" s="10"/>
      <c r="P1482" s="10"/>
      <c r="Q1482" s="10"/>
      <c r="R1482" s="10"/>
      <c r="S1482" s="10"/>
      <c r="T1482" s="10"/>
    </row>
    <row r="1483" spans="1:20">
      <c r="A1483" s="10"/>
      <c r="G1483" s="10"/>
      <c r="H1483" s="10"/>
      <c r="I1483" s="10"/>
      <c r="J1483" s="10"/>
      <c r="K1483" s="10"/>
      <c r="L1483" s="10"/>
      <c r="M1483" s="10"/>
      <c r="N1483" s="10"/>
      <c r="O1483" s="10"/>
      <c r="P1483" s="10"/>
      <c r="Q1483" s="10"/>
      <c r="R1483" s="10"/>
      <c r="S1483" s="10"/>
      <c r="T1483" s="10"/>
    </row>
    <row r="1484" spans="1:20">
      <c r="A1484" s="10"/>
      <c r="G1484" s="10"/>
      <c r="H1484" s="10"/>
      <c r="I1484" s="10"/>
      <c r="J1484" s="10"/>
      <c r="K1484" s="10"/>
      <c r="L1484" s="10"/>
      <c r="M1484" s="10"/>
      <c r="N1484" s="10"/>
      <c r="O1484" s="10"/>
      <c r="P1484" s="10"/>
      <c r="Q1484" s="10"/>
      <c r="R1484" s="10"/>
      <c r="S1484" s="10"/>
      <c r="T1484" s="10"/>
    </row>
    <row r="1485" spans="1:20">
      <c r="A1485" s="10"/>
      <c r="G1485" s="10"/>
      <c r="H1485" s="10"/>
      <c r="I1485" s="10"/>
      <c r="J1485" s="10"/>
      <c r="K1485" s="10"/>
      <c r="L1485" s="10"/>
      <c r="M1485" s="10"/>
      <c r="N1485" s="10"/>
      <c r="O1485" s="10"/>
      <c r="P1485" s="10"/>
      <c r="Q1485" s="10"/>
      <c r="R1485" s="10"/>
      <c r="S1485" s="10"/>
      <c r="T1485" s="10"/>
    </row>
    <row r="1486" spans="1:20">
      <c r="A1486" s="10"/>
      <c r="G1486" s="10"/>
      <c r="H1486" s="10"/>
      <c r="I1486" s="10"/>
      <c r="J1486" s="10"/>
      <c r="K1486" s="10"/>
      <c r="L1486" s="10"/>
      <c r="M1486" s="10"/>
      <c r="N1486" s="10"/>
      <c r="O1486" s="10"/>
      <c r="P1486" s="10"/>
      <c r="Q1486" s="10"/>
      <c r="R1486" s="10"/>
      <c r="S1486" s="10"/>
      <c r="T1486" s="10"/>
    </row>
    <row r="1487" spans="1:20">
      <c r="A1487" s="10"/>
      <c r="G1487" s="10"/>
      <c r="H1487" s="10"/>
      <c r="I1487" s="10"/>
      <c r="J1487" s="10"/>
      <c r="K1487" s="10"/>
      <c r="L1487" s="10"/>
      <c r="M1487" s="10"/>
      <c r="N1487" s="10"/>
      <c r="O1487" s="10"/>
      <c r="P1487" s="10"/>
      <c r="Q1487" s="10"/>
      <c r="R1487" s="10"/>
      <c r="S1487" s="10"/>
      <c r="T1487" s="10"/>
    </row>
    <row r="1488" spans="1:20">
      <c r="A1488" s="10"/>
      <c r="G1488" s="10"/>
      <c r="H1488" s="10"/>
      <c r="I1488" s="10"/>
      <c r="J1488" s="10"/>
      <c r="K1488" s="10"/>
      <c r="L1488" s="10"/>
      <c r="M1488" s="10"/>
      <c r="N1488" s="10"/>
      <c r="O1488" s="10"/>
      <c r="P1488" s="10"/>
      <c r="Q1488" s="10"/>
      <c r="R1488" s="10"/>
      <c r="S1488" s="10"/>
      <c r="T1488" s="10"/>
    </row>
    <row r="1489" spans="1:20">
      <c r="A1489" s="10"/>
      <c r="G1489" s="10"/>
      <c r="H1489" s="10"/>
      <c r="I1489" s="10"/>
      <c r="J1489" s="10"/>
      <c r="K1489" s="10"/>
      <c r="L1489" s="10"/>
      <c r="M1489" s="10"/>
      <c r="N1489" s="10"/>
      <c r="O1489" s="10"/>
      <c r="P1489" s="10"/>
      <c r="Q1489" s="10"/>
      <c r="R1489" s="10"/>
      <c r="S1489" s="10"/>
      <c r="T1489" s="10"/>
    </row>
    <row r="1490" spans="1:20">
      <c r="A1490" s="10"/>
      <c r="G1490" s="10"/>
      <c r="H1490" s="10"/>
      <c r="I1490" s="10"/>
      <c r="J1490" s="10"/>
      <c r="K1490" s="10"/>
      <c r="L1490" s="10"/>
      <c r="M1490" s="10"/>
      <c r="N1490" s="10"/>
      <c r="O1490" s="10"/>
      <c r="P1490" s="10"/>
      <c r="Q1490" s="10"/>
      <c r="R1490" s="10"/>
      <c r="S1490" s="10"/>
      <c r="T1490" s="10"/>
    </row>
    <row r="1491" spans="1:20">
      <c r="A1491" s="10"/>
      <c r="G1491" s="10"/>
      <c r="H1491" s="10"/>
      <c r="I1491" s="10"/>
      <c r="J1491" s="10"/>
      <c r="K1491" s="10"/>
      <c r="L1491" s="10"/>
      <c r="M1491" s="10"/>
      <c r="N1491" s="10"/>
      <c r="O1491" s="10"/>
      <c r="P1491" s="10"/>
      <c r="Q1491" s="10"/>
      <c r="R1491" s="10"/>
      <c r="S1491" s="10"/>
      <c r="T1491" s="10"/>
    </row>
    <row r="1492" spans="1:20">
      <c r="A1492" s="10"/>
      <c r="G1492" s="10"/>
      <c r="H1492" s="10"/>
      <c r="I1492" s="10"/>
      <c r="J1492" s="10"/>
      <c r="K1492" s="10"/>
      <c r="L1492" s="10"/>
      <c r="M1492" s="10"/>
      <c r="N1492" s="10"/>
      <c r="O1492" s="10"/>
      <c r="P1492" s="10"/>
      <c r="Q1492" s="10"/>
      <c r="R1492" s="10"/>
      <c r="S1492" s="10"/>
      <c r="T1492" s="10"/>
    </row>
    <row r="1493" spans="1:20">
      <c r="A1493" s="10"/>
      <c r="G1493" s="10"/>
      <c r="H1493" s="10"/>
      <c r="I1493" s="10"/>
      <c r="J1493" s="10"/>
      <c r="K1493" s="10"/>
      <c r="L1493" s="10"/>
      <c r="M1493" s="10"/>
      <c r="N1493" s="10"/>
      <c r="O1493" s="10"/>
      <c r="P1493" s="10"/>
      <c r="Q1493" s="10"/>
      <c r="R1493" s="10"/>
      <c r="S1493" s="10"/>
      <c r="T1493" s="10"/>
    </row>
    <row r="1494" spans="1:20">
      <c r="A1494" s="10"/>
      <c r="G1494" s="10"/>
      <c r="H1494" s="10"/>
      <c r="I1494" s="10"/>
      <c r="J1494" s="10"/>
      <c r="K1494" s="10"/>
      <c r="L1494" s="10"/>
      <c r="M1494" s="10"/>
      <c r="N1494" s="10"/>
      <c r="O1494" s="10"/>
      <c r="P1494" s="10"/>
      <c r="Q1494" s="10"/>
      <c r="R1494" s="10"/>
      <c r="S1494" s="10"/>
      <c r="T1494" s="10"/>
    </row>
    <row r="1495" spans="1:20">
      <c r="A1495" s="10"/>
      <c r="G1495" s="10"/>
      <c r="H1495" s="10"/>
      <c r="I1495" s="10"/>
      <c r="J1495" s="10"/>
      <c r="K1495" s="10"/>
      <c r="L1495" s="10"/>
      <c r="M1495" s="10"/>
      <c r="N1495" s="10"/>
      <c r="O1495" s="10"/>
      <c r="P1495" s="10"/>
      <c r="Q1495" s="10"/>
      <c r="R1495" s="10"/>
      <c r="S1495" s="10"/>
      <c r="T1495" s="10"/>
    </row>
    <row r="1496" spans="1:20">
      <c r="A1496" s="10"/>
      <c r="G1496" s="10"/>
      <c r="H1496" s="10"/>
      <c r="I1496" s="10"/>
      <c r="J1496" s="10"/>
      <c r="K1496" s="10"/>
      <c r="L1496" s="10"/>
      <c r="M1496" s="10"/>
      <c r="N1496" s="10"/>
      <c r="O1496" s="10"/>
      <c r="P1496" s="10"/>
      <c r="Q1496" s="10"/>
      <c r="R1496" s="10"/>
      <c r="S1496" s="10"/>
      <c r="T1496" s="10"/>
    </row>
    <row r="1497" spans="1:20">
      <c r="A1497" s="10"/>
      <c r="G1497" s="10"/>
      <c r="H1497" s="10"/>
      <c r="I1497" s="10"/>
      <c r="J1497" s="10"/>
      <c r="K1497" s="10"/>
      <c r="L1497" s="10"/>
      <c r="M1497" s="10"/>
      <c r="N1497" s="10"/>
      <c r="O1497" s="10"/>
      <c r="P1497" s="10"/>
      <c r="Q1497" s="10"/>
      <c r="R1497" s="10"/>
      <c r="S1497" s="10"/>
      <c r="T1497" s="10"/>
    </row>
    <row r="1498" spans="1:20">
      <c r="A1498" s="10"/>
      <c r="G1498" s="10"/>
      <c r="H1498" s="10"/>
      <c r="I1498" s="10"/>
      <c r="J1498" s="10"/>
      <c r="K1498" s="10"/>
      <c r="L1498" s="10"/>
      <c r="M1498" s="10"/>
      <c r="N1498" s="10"/>
      <c r="O1498" s="10"/>
      <c r="P1498" s="10"/>
      <c r="Q1498" s="10"/>
      <c r="R1498" s="10"/>
      <c r="S1498" s="10"/>
      <c r="T1498" s="10"/>
    </row>
    <row r="1499" spans="1:20">
      <c r="A1499" s="10"/>
      <c r="G1499" s="10"/>
      <c r="H1499" s="10"/>
      <c r="I1499" s="10"/>
      <c r="J1499" s="10"/>
      <c r="K1499" s="10"/>
      <c r="L1499" s="10"/>
      <c r="M1499" s="10"/>
      <c r="N1499" s="10"/>
      <c r="O1499" s="10"/>
      <c r="P1499" s="10"/>
      <c r="Q1499" s="10"/>
      <c r="R1499" s="10"/>
      <c r="S1499" s="10"/>
      <c r="T1499" s="10"/>
    </row>
    <row r="1500" spans="1:20">
      <c r="A1500" s="10"/>
      <c r="G1500" s="10"/>
      <c r="H1500" s="10"/>
      <c r="I1500" s="10"/>
      <c r="J1500" s="10"/>
      <c r="K1500" s="10"/>
      <c r="L1500" s="10"/>
      <c r="M1500" s="10"/>
      <c r="N1500" s="10"/>
      <c r="O1500" s="10"/>
      <c r="P1500" s="10"/>
      <c r="Q1500" s="10"/>
      <c r="R1500" s="10"/>
      <c r="S1500" s="10"/>
      <c r="T1500" s="10"/>
    </row>
    <row r="1501" spans="1:20">
      <c r="A1501" s="10"/>
      <c r="G1501" s="10"/>
      <c r="H1501" s="10"/>
      <c r="I1501" s="10"/>
      <c r="J1501" s="10"/>
      <c r="K1501" s="10"/>
      <c r="L1501" s="10"/>
      <c r="M1501" s="10"/>
      <c r="N1501" s="10"/>
      <c r="O1501" s="10"/>
      <c r="P1501" s="10"/>
      <c r="Q1501" s="10"/>
      <c r="R1501" s="10"/>
      <c r="S1501" s="10"/>
      <c r="T1501" s="10"/>
    </row>
    <row r="1502" spans="1:20">
      <c r="A1502" s="10"/>
      <c r="G1502" s="10"/>
      <c r="H1502" s="10"/>
      <c r="I1502" s="10"/>
      <c r="J1502" s="10"/>
      <c r="K1502" s="10"/>
      <c r="L1502" s="10"/>
      <c r="M1502" s="10"/>
      <c r="N1502" s="10"/>
      <c r="O1502" s="10"/>
      <c r="P1502" s="10"/>
      <c r="Q1502" s="10"/>
      <c r="R1502" s="10"/>
      <c r="S1502" s="10"/>
      <c r="T1502" s="10"/>
    </row>
    <row r="1503" spans="1:20">
      <c r="A1503" s="10"/>
      <c r="G1503" s="10"/>
      <c r="H1503" s="10"/>
      <c r="I1503" s="10"/>
      <c r="J1503" s="10"/>
      <c r="K1503" s="10"/>
      <c r="L1503" s="10"/>
      <c r="M1503" s="10"/>
      <c r="N1503" s="10"/>
      <c r="O1503" s="10"/>
      <c r="P1503" s="10"/>
      <c r="Q1503" s="10"/>
      <c r="R1503" s="10"/>
      <c r="S1503" s="10"/>
      <c r="T1503" s="10"/>
    </row>
    <row r="1504" spans="1:20">
      <c r="A1504" s="10"/>
      <c r="G1504" s="10"/>
      <c r="H1504" s="10"/>
      <c r="I1504" s="10"/>
      <c r="J1504" s="10"/>
      <c r="K1504" s="10"/>
      <c r="L1504" s="10"/>
      <c r="M1504" s="10"/>
      <c r="N1504" s="10"/>
      <c r="O1504" s="10"/>
      <c r="P1504" s="10"/>
      <c r="Q1504" s="10"/>
      <c r="R1504" s="10"/>
      <c r="S1504" s="10"/>
      <c r="T1504" s="10"/>
    </row>
    <row r="1505" spans="1:20">
      <c r="A1505" s="10"/>
      <c r="G1505" s="10"/>
      <c r="H1505" s="10"/>
      <c r="I1505" s="10"/>
      <c r="J1505" s="10"/>
      <c r="K1505" s="10"/>
      <c r="L1505" s="10"/>
      <c r="M1505" s="10"/>
      <c r="N1505" s="10"/>
      <c r="O1505" s="10"/>
      <c r="P1505" s="10"/>
      <c r="Q1505" s="10"/>
      <c r="R1505" s="10"/>
      <c r="S1505" s="10"/>
      <c r="T1505" s="10"/>
    </row>
    <row r="1506" spans="1:20">
      <c r="A1506" s="10"/>
      <c r="G1506" s="10"/>
      <c r="H1506" s="10"/>
      <c r="I1506" s="10"/>
      <c r="J1506" s="10"/>
      <c r="K1506" s="10"/>
      <c r="L1506" s="10"/>
      <c r="M1506" s="10"/>
      <c r="N1506" s="10"/>
      <c r="O1506" s="10"/>
      <c r="P1506" s="10"/>
      <c r="Q1506" s="10"/>
      <c r="R1506" s="10"/>
      <c r="S1506" s="10"/>
      <c r="T1506" s="10"/>
    </row>
    <row r="1507" spans="1:20">
      <c r="A1507" s="10"/>
      <c r="G1507" s="10"/>
      <c r="H1507" s="10"/>
      <c r="I1507" s="10"/>
      <c r="J1507" s="10"/>
      <c r="K1507" s="10"/>
      <c r="L1507" s="10"/>
      <c r="M1507" s="10"/>
      <c r="N1507" s="10"/>
      <c r="O1507" s="10"/>
      <c r="P1507" s="10"/>
      <c r="Q1507" s="10"/>
      <c r="R1507" s="10"/>
      <c r="S1507" s="10"/>
      <c r="T1507" s="10"/>
    </row>
    <row r="1508" spans="1:20">
      <c r="A1508" s="10"/>
      <c r="G1508" s="10"/>
      <c r="H1508" s="10"/>
      <c r="I1508" s="10"/>
      <c r="J1508" s="10"/>
      <c r="K1508" s="10"/>
      <c r="L1508" s="10"/>
      <c r="M1508" s="10"/>
      <c r="N1508" s="10"/>
      <c r="O1508" s="10"/>
      <c r="P1508" s="10"/>
      <c r="Q1508" s="10"/>
      <c r="R1508" s="10"/>
      <c r="S1508" s="10"/>
      <c r="T1508" s="10"/>
    </row>
    <row r="1509" spans="1:20">
      <c r="A1509" s="10"/>
      <c r="G1509" s="10"/>
      <c r="H1509" s="10"/>
      <c r="I1509" s="10"/>
      <c r="J1509" s="10"/>
      <c r="K1509" s="10"/>
      <c r="L1509" s="10"/>
      <c r="M1509" s="10"/>
      <c r="N1509" s="10"/>
      <c r="O1509" s="10"/>
      <c r="P1509" s="10"/>
      <c r="Q1509" s="10"/>
      <c r="R1509" s="10"/>
      <c r="S1509" s="10"/>
      <c r="T1509" s="10"/>
    </row>
    <row r="1510" spans="1:20">
      <c r="A1510" s="10"/>
      <c r="G1510" s="10"/>
      <c r="H1510" s="10"/>
      <c r="I1510" s="10"/>
      <c r="J1510" s="10"/>
      <c r="K1510" s="10"/>
      <c r="L1510" s="10"/>
      <c r="M1510" s="10"/>
      <c r="N1510" s="10"/>
      <c r="O1510" s="10"/>
      <c r="P1510" s="10"/>
      <c r="Q1510" s="10"/>
      <c r="R1510" s="10"/>
      <c r="S1510" s="10"/>
      <c r="T1510" s="10"/>
    </row>
    <row r="1511" spans="1:20">
      <c r="A1511" s="10"/>
      <c r="G1511" s="10"/>
      <c r="H1511" s="10"/>
      <c r="I1511" s="10"/>
      <c r="J1511" s="10"/>
      <c r="K1511" s="10"/>
      <c r="L1511" s="10"/>
      <c r="M1511" s="10"/>
      <c r="N1511" s="10"/>
      <c r="O1511" s="10"/>
      <c r="P1511" s="10"/>
      <c r="Q1511" s="10"/>
      <c r="R1511" s="10"/>
      <c r="S1511" s="10"/>
      <c r="T1511" s="10"/>
    </row>
    <row r="1512" spans="1:20">
      <c r="A1512" s="10"/>
      <c r="G1512" s="10"/>
      <c r="H1512" s="10"/>
      <c r="I1512" s="10"/>
      <c r="J1512" s="10"/>
      <c r="K1512" s="10"/>
      <c r="L1512" s="10"/>
      <c r="M1512" s="10"/>
      <c r="N1512" s="10"/>
      <c r="O1512" s="10"/>
      <c r="P1512" s="10"/>
      <c r="Q1512" s="10"/>
      <c r="R1512" s="10"/>
      <c r="S1512" s="10"/>
      <c r="T1512" s="10"/>
    </row>
    <row r="1513" spans="1:20">
      <c r="A1513" s="10"/>
      <c r="G1513" s="10"/>
      <c r="H1513" s="10"/>
      <c r="I1513" s="10"/>
      <c r="J1513" s="10"/>
      <c r="K1513" s="10"/>
      <c r="L1513" s="10"/>
      <c r="M1513" s="10"/>
      <c r="N1513" s="10"/>
      <c r="O1513" s="10"/>
      <c r="P1513" s="10"/>
      <c r="Q1513" s="10"/>
      <c r="R1513" s="10"/>
      <c r="S1513" s="10"/>
      <c r="T1513" s="10"/>
    </row>
    <row r="1514" spans="1:20">
      <c r="A1514" s="10"/>
      <c r="G1514" s="10"/>
      <c r="H1514" s="10"/>
      <c r="I1514" s="10"/>
      <c r="J1514" s="10"/>
      <c r="K1514" s="10"/>
      <c r="L1514" s="10"/>
      <c r="M1514" s="10"/>
      <c r="N1514" s="10"/>
      <c r="O1514" s="10"/>
      <c r="P1514" s="10"/>
      <c r="Q1514" s="10"/>
      <c r="R1514" s="10"/>
      <c r="S1514" s="10"/>
      <c r="T1514" s="10"/>
    </row>
    <row r="1515" spans="1:20">
      <c r="A1515" s="10"/>
      <c r="G1515" s="10"/>
      <c r="H1515" s="10"/>
      <c r="I1515" s="10"/>
      <c r="J1515" s="10"/>
      <c r="K1515" s="10"/>
      <c r="L1515" s="10"/>
      <c r="M1515" s="10"/>
      <c r="N1515" s="10"/>
      <c r="O1515" s="10"/>
      <c r="P1515" s="10"/>
      <c r="Q1515" s="10"/>
      <c r="R1515" s="10"/>
      <c r="S1515" s="10"/>
      <c r="T1515" s="10"/>
    </row>
    <row r="1516" spans="1:20">
      <c r="A1516" s="10"/>
      <c r="G1516" s="10"/>
      <c r="H1516" s="10"/>
      <c r="I1516" s="10"/>
      <c r="J1516" s="10"/>
      <c r="K1516" s="10"/>
      <c r="L1516" s="10"/>
      <c r="M1516" s="10"/>
      <c r="N1516" s="10"/>
      <c r="O1516" s="10"/>
      <c r="P1516" s="10"/>
      <c r="Q1516" s="10"/>
      <c r="R1516" s="10"/>
      <c r="S1516" s="10"/>
      <c r="T1516" s="10"/>
    </row>
    <row r="1517" spans="1:20">
      <c r="A1517" s="10"/>
      <c r="G1517" s="10"/>
      <c r="H1517" s="10"/>
      <c r="I1517" s="10"/>
      <c r="J1517" s="10"/>
      <c r="K1517" s="10"/>
      <c r="L1517" s="10"/>
      <c r="M1517" s="10"/>
      <c r="N1517" s="10"/>
      <c r="O1517" s="10"/>
      <c r="P1517" s="10"/>
      <c r="Q1517" s="10"/>
      <c r="R1517" s="10"/>
      <c r="S1517" s="10"/>
      <c r="T1517" s="10"/>
    </row>
    <row r="1518" spans="1:20">
      <c r="A1518" s="10"/>
      <c r="G1518" s="10"/>
      <c r="H1518" s="10"/>
      <c r="I1518" s="10"/>
      <c r="J1518" s="10"/>
      <c r="K1518" s="10"/>
      <c r="L1518" s="10"/>
      <c r="M1518" s="10"/>
      <c r="N1518" s="10"/>
      <c r="O1518" s="10"/>
      <c r="P1518" s="10"/>
      <c r="Q1518" s="10"/>
      <c r="R1518" s="10"/>
      <c r="S1518" s="10"/>
      <c r="T1518" s="10"/>
    </row>
    <row r="1519" spans="1:20">
      <c r="A1519" s="10"/>
      <c r="G1519" s="10"/>
      <c r="H1519" s="10"/>
      <c r="I1519" s="10"/>
      <c r="J1519" s="10"/>
      <c r="K1519" s="10"/>
      <c r="L1519" s="10"/>
      <c r="M1519" s="10"/>
      <c r="N1519" s="10"/>
      <c r="O1519" s="10"/>
      <c r="P1519" s="10"/>
      <c r="Q1519" s="10"/>
      <c r="R1519" s="10"/>
      <c r="S1519" s="10"/>
      <c r="T1519" s="10"/>
    </row>
    <row r="1520" spans="1:20">
      <c r="A1520" s="10"/>
      <c r="G1520" s="10"/>
      <c r="H1520" s="10"/>
      <c r="I1520" s="10"/>
      <c r="J1520" s="10"/>
      <c r="K1520" s="10"/>
      <c r="L1520" s="10"/>
      <c r="M1520" s="10"/>
      <c r="N1520" s="10"/>
      <c r="O1520" s="10"/>
      <c r="P1520" s="10"/>
      <c r="Q1520" s="10"/>
      <c r="R1520" s="10"/>
      <c r="S1520" s="10"/>
      <c r="T1520" s="10"/>
    </row>
    <row r="1521" spans="1:20">
      <c r="A1521" s="10"/>
      <c r="G1521" s="10"/>
      <c r="H1521" s="10"/>
      <c r="I1521" s="10"/>
      <c r="J1521" s="10"/>
      <c r="K1521" s="10"/>
      <c r="L1521" s="10"/>
      <c r="M1521" s="10"/>
      <c r="N1521" s="10"/>
      <c r="O1521" s="10"/>
      <c r="P1521" s="10"/>
      <c r="Q1521" s="10"/>
      <c r="R1521" s="10"/>
      <c r="S1521" s="10"/>
      <c r="T1521" s="10"/>
    </row>
    <row r="1522" spans="1:20">
      <c r="A1522" s="10"/>
      <c r="G1522" s="10"/>
      <c r="H1522" s="10"/>
      <c r="I1522" s="10"/>
      <c r="J1522" s="10"/>
      <c r="K1522" s="10"/>
      <c r="L1522" s="10"/>
      <c r="M1522" s="10"/>
      <c r="N1522" s="10"/>
      <c r="O1522" s="10"/>
      <c r="P1522" s="10"/>
      <c r="Q1522" s="10"/>
      <c r="R1522" s="10"/>
      <c r="S1522" s="10"/>
      <c r="T1522" s="10"/>
    </row>
    <row r="1523" spans="1:20">
      <c r="A1523" s="10"/>
      <c r="G1523" s="10"/>
      <c r="H1523" s="10"/>
      <c r="I1523" s="10"/>
      <c r="J1523" s="10"/>
      <c r="K1523" s="10"/>
      <c r="L1523" s="10"/>
      <c r="M1523" s="10"/>
      <c r="N1523" s="10"/>
      <c r="O1523" s="10"/>
      <c r="P1523" s="10"/>
      <c r="Q1523" s="10"/>
      <c r="R1523" s="10"/>
      <c r="S1523" s="10"/>
      <c r="T1523" s="10"/>
    </row>
    <row r="1524" spans="1:20">
      <c r="A1524" s="10"/>
      <c r="G1524" s="10"/>
      <c r="H1524" s="10"/>
      <c r="I1524" s="10"/>
      <c r="J1524" s="10"/>
      <c r="K1524" s="10"/>
      <c r="L1524" s="10"/>
      <c r="M1524" s="10"/>
      <c r="N1524" s="10"/>
      <c r="O1524" s="10"/>
      <c r="P1524" s="10"/>
      <c r="Q1524" s="10"/>
      <c r="R1524" s="10"/>
      <c r="S1524" s="10"/>
      <c r="T1524" s="10"/>
    </row>
    <row r="1525" spans="1:20">
      <c r="A1525" s="10"/>
      <c r="G1525" s="10"/>
      <c r="H1525" s="10"/>
      <c r="I1525" s="10"/>
      <c r="J1525" s="10"/>
      <c r="K1525" s="10"/>
      <c r="L1525" s="10"/>
      <c r="M1525" s="10"/>
      <c r="N1525" s="10"/>
      <c r="O1525" s="10"/>
      <c r="P1525" s="10"/>
      <c r="Q1525" s="10"/>
      <c r="R1525" s="10"/>
      <c r="S1525" s="10"/>
      <c r="T1525" s="10"/>
    </row>
    <row r="1526" spans="1:20">
      <c r="A1526" s="10"/>
      <c r="G1526" s="10"/>
      <c r="H1526" s="10"/>
      <c r="I1526" s="10"/>
      <c r="J1526" s="10"/>
      <c r="K1526" s="10"/>
      <c r="L1526" s="10"/>
      <c r="M1526" s="10"/>
      <c r="N1526" s="10"/>
      <c r="O1526" s="10"/>
      <c r="P1526" s="10"/>
      <c r="Q1526" s="10"/>
      <c r="R1526" s="10"/>
      <c r="S1526" s="10"/>
      <c r="T1526" s="10"/>
    </row>
    <row r="1527" spans="1:20">
      <c r="A1527" s="10"/>
      <c r="G1527" s="10"/>
      <c r="H1527" s="10"/>
      <c r="I1527" s="10"/>
      <c r="J1527" s="10"/>
      <c r="K1527" s="10"/>
      <c r="L1527" s="10"/>
      <c r="M1527" s="10"/>
      <c r="N1527" s="10"/>
      <c r="O1527" s="10"/>
      <c r="P1527" s="10"/>
      <c r="Q1527" s="10"/>
      <c r="R1527" s="10"/>
      <c r="S1527" s="10"/>
      <c r="T1527" s="10"/>
    </row>
    <row r="1528" spans="1:20">
      <c r="A1528" s="10"/>
      <c r="G1528" s="10"/>
      <c r="H1528" s="10"/>
      <c r="I1528" s="10"/>
      <c r="J1528" s="10"/>
      <c r="K1528" s="10"/>
      <c r="L1528" s="10"/>
      <c r="M1528" s="10"/>
      <c r="N1528" s="10"/>
      <c r="O1528" s="10"/>
      <c r="P1528" s="10"/>
      <c r="Q1528" s="10"/>
      <c r="R1528" s="10"/>
      <c r="S1528" s="10"/>
      <c r="T1528" s="10"/>
    </row>
    <row r="1529" spans="1:20">
      <c r="A1529" s="10"/>
      <c r="G1529" s="10"/>
      <c r="H1529" s="10"/>
      <c r="I1529" s="10"/>
      <c r="J1529" s="10"/>
      <c r="K1529" s="10"/>
      <c r="L1529" s="10"/>
      <c r="M1529" s="10"/>
      <c r="N1529" s="10"/>
      <c r="O1529" s="10"/>
      <c r="P1529" s="10"/>
      <c r="Q1529" s="10"/>
      <c r="R1529" s="10"/>
      <c r="S1529" s="10"/>
      <c r="T1529" s="10"/>
    </row>
    <row r="1530" spans="1:20">
      <c r="A1530" s="10"/>
      <c r="G1530" s="10"/>
      <c r="H1530" s="10"/>
      <c r="I1530" s="10"/>
      <c r="J1530" s="10"/>
      <c r="K1530" s="10"/>
      <c r="L1530" s="10"/>
      <c r="M1530" s="10"/>
      <c r="N1530" s="10"/>
      <c r="O1530" s="10"/>
      <c r="P1530" s="10"/>
      <c r="Q1530" s="10"/>
      <c r="R1530" s="10"/>
      <c r="S1530" s="10"/>
      <c r="T1530" s="10"/>
    </row>
    <row r="1531" spans="1:20">
      <c r="A1531" s="10"/>
      <c r="G1531" s="10"/>
      <c r="H1531" s="10"/>
      <c r="I1531" s="10"/>
      <c r="J1531" s="10"/>
      <c r="K1531" s="10"/>
      <c r="L1531" s="10"/>
      <c r="M1531" s="10"/>
      <c r="N1531" s="10"/>
      <c r="O1531" s="10"/>
      <c r="P1531" s="10"/>
      <c r="Q1531" s="10"/>
      <c r="R1531" s="10"/>
      <c r="S1531" s="10"/>
      <c r="T1531" s="10"/>
    </row>
    <row r="1532" spans="1:20">
      <c r="A1532" s="10"/>
      <c r="G1532" s="10"/>
      <c r="H1532" s="10"/>
      <c r="I1532" s="10"/>
      <c r="J1532" s="10"/>
      <c r="K1532" s="10"/>
      <c r="L1532" s="10"/>
      <c r="M1532" s="10"/>
      <c r="N1532" s="10"/>
      <c r="O1532" s="10"/>
      <c r="P1532" s="10"/>
      <c r="Q1532" s="10"/>
      <c r="R1532" s="10"/>
      <c r="S1532" s="10"/>
      <c r="T1532" s="10"/>
    </row>
    <row r="1533" spans="1:20">
      <c r="A1533" s="10"/>
      <c r="G1533" s="10"/>
      <c r="H1533" s="10"/>
      <c r="I1533" s="10"/>
      <c r="J1533" s="10"/>
      <c r="K1533" s="10"/>
      <c r="L1533" s="10"/>
      <c r="M1533" s="10"/>
      <c r="N1533" s="10"/>
      <c r="O1533" s="10"/>
      <c r="P1533" s="10"/>
      <c r="Q1533" s="10"/>
      <c r="R1533" s="10"/>
      <c r="S1533" s="10"/>
      <c r="T1533" s="10"/>
    </row>
    <row r="1534" spans="1:20">
      <c r="A1534" s="10"/>
      <c r="G1534" s="10"/>
      <c r="H1534" s="10"/>
      <c r="I1534" s="10"/>
      <c r="J1534" s="10"/>
      <c r="K1534" s="10"/>
      <c r="L1534" s="10"/>
      <c r="M1534" s="10"/>
      <c r="N1534" s="10"/>
      <c r="O1534" s="10"/>
      <c r="P1534" s="10"/>
      <c r="Q1534" s="10"/>
      <c r="R1534" s="10"/>
      <c r="S1534" s="10"/>
      <c r="T1534" s="10"/>
    </row>
    <row r="1535" spans="1:20">
      <c r="A1535" s="10"/>
      <c r="G1535" s="10"/>
      <c r="H1535" s="10"/>
      <c r="I1535" s="10"/>
      <c r="J1535" s="10"/>
      <c r="K1535" s="10"/>
      <c r="L1535" s="10"/>
      <c r="M1535" s="10"/>
      <c r="N1535" s="10"/>
      <c r="O1535" s="10"/>
      <c r="P1535" s="10"/>
      <c r="Q1535" s="10"/>
      <c r="R1535" s="10"/>
      <c r="S1535" s="10"/>
      <c r="T1535" s="10"/>
    </row>
    <row r="1536" spans="1:20">
      <c r="A1536" s="10"/>
      <c r="G1536" s="10"/>
      <c r="H1536" s="10"/>
      <c r="I1536" s="10"/>
      <c r="J1536" s="10"/>
      <c r="K1536" s="10"/>
      <c r="L1536" s="10"/>
      <c r="M1536" s="10"/>
      <c r="N1536" s="10"/>
      <c r="O1536" s="10"/>
      <c r="P1536" s="10"/>
      <c r="Q1536" s="10"/>
      <c r="R1536" s="10"/>
      <c r="S1536" s="10"/>
      <c r="T1536" s="10"/>
    </row>
    <row r="1537" spans="1:20">
      <c r="A1537" s="10"/>
      <c r="G1537" s="10"/>
      <c r="H1537" s="10"/>
      <c r="I1537" s="10"/>
      <c r="J1537" s="10"/>
      <c r="K1537" s="10"/>
      <c r="L1537" s="10"/>
      <c r="M1537" s="10"/>
      <c r="N1537" s="10"/>
      <c r="O1537" s="10"/>
      <c r="P1537" s="10"/>
      <c r="Q1537" s="10"/>
      <c r="R1537" s="10"/>
      <c r="S1537" s="10"/>
      <c r="T1537" s="10"/>
    </row>
    <row r="1538" spans="1:20">
      <c r="A1538" s="10"/>
      <c r="G1538" s="10"/>
      <c r="H1538" s="10"/>
      <c r="I1538" s="10"/>
      <c r="J1538" s="10"/>
      <c r="K1538" s="10"/>
      <c r="L1538" s="10"/>
      <c r="M1538" s="10"/>
      <c r="N1538" s="10"/>
      <c r="O1538" s="10"/>
      <c r="P1538" s="10"/>
      <c r="Q1538" s="10"/>
      <c r="R1538" s="10"/>
      <c r="S1538" s="10"/>
      <c r="T1538" s="10"/>
    </row>
    <row r="1539" spans="1:20">
      <c r="A1539" s="10"/>
      <c r="G1539" s="10"/>
      <c r="H1539" s="10"/>
      <c r="I1539" s="10"/>
      <c r="J1539" s="10"/>
      <c r="K1539" s="10"/>
      <c r="L1539" s="10"/>
      <c r="M1539" s="10"/>
      <c r="N1539" s="10"/>
      <c r="O1539" s="10"/>
      <c r="P1539" s="10"/>
      <c r="Q1539" s="10"/>
      <c r="R1539" s="10"/>
      <c r="S1539" s="10"/>
      <c r="T1539" s="10"/>
    </row>
    <row r="1540" spans="1:20">
      <c r="A1540" s="10"/>
      <c r="G1540" s="10"/>
      <c r="H1540" s="10"/>
      <c r="I1540" s="10"/>
      <c r="J1540" s="10"/>
      <c r="K1540" s="10"/>
      <c r="L1540" s="10"/>
      <c r="M1540" s="10"/>
      <c r="N1540" s="10"/>
      <c r="O1540" s="10"/>
      <c r="P1540" s="10"/>
      <c r="Q1540" s="10"/>
      <c r="R1540" s="10"/>
      <c r="S1540" s="10"/>
      <c r="T1540" s="10"/>
    </row>
    <row r="1541" spans="1:20">
      <c r="A1541" s="10"/>
      <c r="G1541" s="10"/>
      <c r="H1541" s="10"/>
      <c r="I1541" s="10"/>
      <c r="J1541" s="10"/>
      <c r="K1541" s="10"/>
      <c r="L1541" s="10"/>
      <c r="M1541" s="10"/>
      <c r="N1541" s="10"/>
      <c r="O1541" s="10"/>
      <c r="P1541" s="10"/>
      <c r="Q1541" s="10"/>
      <c r="R1541" s="10"/>
      <c r="S1541" s="10"/>
      <c r="T1541" s="10"/>
    </row>
    <row r="1542" spans="1:20">
      <c r="A1542" s="10"/>
      <c r="G1542" s="10"/>
      <c r="H1542" s="10"/>
      <c r="I1542" s="10"/>
      <c r="J1542" s="10"/>
      <c r="K1542" s="10"/>
      <c r="L1542" s="10"/>
      <c r="M1542" s="10"/>
      <c r="N1542" s="10"/>
      <c r="O1542" s="10"/>
      <c r="P1542" s="10"/>
      <c r="Q1542" s="10"/>
      <c r="R1542" s="10"/>
      <c r="S1542" s="10"/>
      <c r="T1542" s="10"/>
    </row>
    <row r="1543" spans="1:20">
      <c r="A1543" s="10"/>
      <c r="G1543" s="10"/>
      <c r="H1543" s="10"/>
      <c r="I1543" s="10"/>
      <c r="J1543" s="10"/>
      <c r="K1543" s="10"/>
      <c r="L1543" s="10"/>
      <c r="M1543" s="10"/>
      <c r="N1543" s="10"/>
      <c r="O1543" s="10"/>
      <c r="P1543" s="10"/>
      <c r="Q1543" s="10"/>
      <c r="R1543" s="10"/>
      <c r="S1543" s="10"/>
      <c r="T1543" s="10"/>
    </row>
    <row r="1544" spans="1:20">
      <c r="A1544" s="10"/>
      <c r="G1544" s="10"/>
      <c r="H1544" s="10"/>
      <c r="I1544" s="10"/>
      <c r="J1544" s="10"/>
      <c r="K1544" s="10"/>
      <c r="L1544" s="10"/>
      <c r="M1544" s="10"/>
      <c r="N1544" s="10"/>
      <c r="O1544" s="10"/>
      <c r="P1544" s="10"/>
      <c r="Q1544" s="10"/>
      <c r="R1544" s="10"/>
      <c r="S1544" s="10"/>
      <c r="T1544" s="10"/>
    </row>
    <row r="1545" spans="1:20">
      <c r="A1545" s="10"/>
      <c r="G1545" s="10"/>
      <c r="H1545" s="10"/>
      <c r="I1545" s="10"/>
      <c r="J1545" s="10"/>
      <c r="K1545" s="10"/>
      <c r="L1545" s="10"/>
      <c r="M1545" s="10"/>
      <c r="N1545" s="10"/>
      <c r="O1545" s="10"/>
      <c r="P1545" s="10"/>
      <c r="Q1545" s="10"/>
      <c r="R1545" s="10"/>
      <c r="S1545" s="10"/>
      <c r="T1545" s="10"/>
    </row>
    <row r="1546" spans="1:20">
      <c r="A1546" s="10"/>
      <c r="G1546" s="10"/>
      <c r="H1546" s="10"/>
      <c r="I1546" s="10"/>
      <c r="J1546" s="10"/>
      <c r="K1546" s="10"/>
      <c r="L1546" s="10"/>
      <c r="M1546" s="10"/>
      <c r="N1546" s="10"/>
      <c r="O1546" s="10"/>
      <c r="P1546" s="10"/>
      <c r="Q1546" s="10"/>
      <c r="R1546" s="10"/>
      <c r="S1546" s="10"/>
      <c r="T1546" s="10"/>
    </row>
    <row r="1547" spans="1:20">
      <c r="A1547" s="10"/>
      <c r="G1547" s="10"/>
      <c r="H1547" s="10"/>
      <c r="I1547" s="10"/>
      <c r="J1547" s="10"/>
      <c r="K1547" s="10"/>
      <c r="L1547" s="10"/>
      <c r="M1547" s="10"/>
      <c r="N1547" s="10"/>
      <c r="O1547" s="10"/>
      <c r="P1547" s="10"/>
      <c r="Q1547" s="10"/>
      <c r="R1547" s="10"/>
      <c r="S1547" s="10"/>
      <c r="T1547" s="10"/>
    </row>
    <row r="1548" spans="1:20">
      <c r="A1548" s="10"/>
      <c r="G1548" s="10"/>
      <c r="H1548" s="10"/>
      <c r="I1548" s="10"/>
      <c r="J1548" s="10"/>
      <c r="K1548" s="10"/>
      <c r="L1548" s="10"/>
      <c r="M1548" s="10"/>
      <c r="N1548" s="10"/>
      <c r="O1548" s="10"/>
      <c r="P1548" s="10"/>
      <c r="Q1548" s="10"/>
      <c r="R1548" s="10"/>
      <c r="S1548" s="10"/>
      <c r="T1548" s="10"/>
    </row>
    <row r="1549" spans="1:20">
      <c r="A1549" s="10"/>
      <c r="G1549" s="10"/>
      <c r="H1549" s="10"/>
      <c r="I1549" s="10"/>
      <c r="J1549" s="10"/>
      <c r="K1549" s="10"/>
      <c r="L1549" s="10"/>
      <c r="M1549" s="10"/>
      <c r="N1549" s="10"/>
      <c r="O1549" s="10"/>
      <c r="P1549" s="10"/>
      <c r="Q1549" s="10"/>
      <c r="R1549" s="10"/>
      <c r="S1549" s="10"/>
      <c r="T1549" s="10"/>
    </row>
    <row r="1550" spans="1:20">
      <c r="A1550" s="10"/>
      <c r="G1550" s="10"/>
      <c r="H1550" s="10"/>
      <c r="I1550" s="10"/>
      <c r="J1550" s="10"/>
      <c r="K1550" s="10"/>
      <c r="L1550" s="10"/>
      <c r="M1550" s="10"/>
      <c r="N1550" s="10"/>
      <c r="O1550" s="10"/>
      <c r="P1550" s="10"/>
      <c r="Q1550" s="10"/>
      <c r="R1550" s="10"/>
      <c r="S1550" s="10"/>
      <c r="T1550" s="10"/>
    </row>
    <row r="1551" spans="1:20">
      <c r="A1551" s="10"/>
      <c r="G1551" s="10"/>
      <c r="H1551" s="10"/>
      <c r="I1551" s="10"/>
      <c r="J1551" s="10"/>
      <c r="K1551" s="10"/>
      <c r="L1551" s="10"/>
      <c r="M1551" s="10"/>
      <c r="N1551" s="10"/>
      <c r="O1551" s="10"/>
      <c r="P1551" s="10"/>
      <c r="Q1551" s="10"/>
      <c r="R1551" s="10"/>
      <c r="S1551" s="10"/>
      <c r="T1551" s="10"/>
    </row>
    <row r="1552" spans="1:20">
      <c r="A1552" s="10"/>
      <c r="G1552" s="10"/>
      <c r="H1552" s="10"/>
      <c r="I1552" s="10"/>
      <c r="J1552" s="10"/>
      <c r="K1552" s="10"/>
      <c r="L1552" s="10"/>
      <c r="M1552" s="10"/>
      <c r="N1552" s="10"/>
      <c r="O1552" s="10"/>
      <c r="P1552" s="10"/>
      <c r="Q1552" s="10"/>
      <c r="R1552" s="10"/>
      <c r="S1552" s="10"/>
      <c r="T1552" s="10"/>
    </row>
    <row r="1553" spans="1:20">
      <c r="A1553" s="10"/>
      <c r="G1553" s="10"/>
      <c r="H1553" s="10"/>
      <c r="I1553" s="10"/>
      <c r="J1553" s="10"/>
      <c r="K1553" s="10"/>
      <c r="L1553" s="10"/>
      <c r="M1553" s="10"/>
      <c r="N1553" s="10"/>
      <c r="O1553" s="10"/>
      <c r="P1553" s="10"/>
      <c r="Q1553" s="10"/>
      <c r="R1553" s="10"/>
      <c r="S1553" s="10"/>
      <c r="T1553" s="10"/>
    </row>
    <row r="1554" spans="1:20">
      <c r="A1554" s="10"/>
      <c r="G1554" s="10"/>
      <c r="H1554" s="10"/>
      <c r="I1554" s="10"/>
      <c r="J1554" s="10"/>
      <c r="K1554" s="10"/>
      <c r="L1554" s="10"/>
      <c r="M1554" s="10"/>
      <c r="N1554" s="10"/>
      <c r="O1554" s="10"/>
      <c r="P1554" s="10"/>
      <c r="Q1554" s="10"/>
      <c r="R1554" s="10"/>
      <c r="S1554" s="10"/>
      <c r="T1554" s="10"/>
    </row>
    <row r="1555" spans="1:20">
      <c r="A1555" s="10"/>
      <c r="G1555" s="10"/>
      <c r="H1555" s="10"/>
      <c r="I1555" s="10"/>
      <c r="J1555" s="10"/>
      <c r="K1555" s="10"/>
      <c r="L1555" s="10"/>
      <c r="M1555" s="10"/>
      <c r="N1555" s="10"/>
      <c r="O1555" s="10"/>
      <c r="P1555" s="10"/>
      <c r="Q1555" s="10"/>
      <c r="R1555" s="10"/>
      <c r="S1555" s="10"/>
      <c r="T1555" s="10"/>
    </row>
    <row r="1556" spans="1:20">
      <c r="A1556" s="10"/>
      <c r="G1556" s="10"/>
      <c r="H1556" s="10"/>
      <c r="I1556" s="10"/>
      <c r="J1556" s="10"/>
      <c r="K1556" s="10"/>
      <c r="L1556" s="10"/>
      <c r="M1556" s="10"/>
      <c r="N1556" s="10"/>
      <c r="O1556" s="10"/>
      <c r="P1556" s="10"/>
      <c r="Q1556" s="10"/>
      <c r="R1556" s="10"/>
      <c r="S1556" s="10"/>
      <c r="T1556" s="10"/>
    </row>
    <row r="1557" spans="1:20">
      <c r="A1557" s="10"/>
      <c r="G1557" s="10"/>
      <c r="H1557" s="10"/>
      <c r="I1557" s="10"/>
      <c r="J1557" s="10"/>
      <c r="K1557" s="10"/>
      <c r="L1557" s="10"/>
      <c r="M1557" s="10"/>
      <c r="N1557" s="10"/>
      <c r="O1557" s="10"/>
      <c r="P1557" s="10"/>
      <c r="Q1557" s="10"/>
      <c r="R1557" s="10"/>
      <c r="S1557" s="10"/>
      <c r="T1557" s="10"/>
    </row>
    <row r="1558" spans="1:20">
      <c r="A1558" s="10"/>
      <c r="G1558" s="10"/>
      <c r="H1558" s="10"/>
      <c r="I1558" s="10"/>
      <c r="J1558" s="10"/>
      <c r="K1558" s="10"/>
      <c r="L1558" s="10"/>
      <c r="M1558" s="10"/>
      <c r="N1558" s="10"/>
      <c r="O1558" s="10"/>
      <c r="P1558" s="10"/>
      <c r="Q1558" s="10"/>
      <c r="R1558" s="10"/>
      <c r="S1558" s="10"/>
      <c r="T1558" s="10"/>
    </row>
    <row r="1559" spans="1:20">
      <c r="A1559" s="10"/>
      <c r="G1559" s="10"/>
      <c r="H1559" s="10"/>
      <c r="I1559" s="10"/>
      <c r="J1559" s="10"/>
      <c r="K1559" s="10"/>
      <c r="L1559" s="10"/>
      <c r="M1559" s="10"/>
      <c r="N1559" s="10"/>
      <c r="O1559" s="10"/>
      <c r="P1559" s="10"/>
      <c r="Q1559" s="10"/>
      <c r="R1559" s="10"/>
      <c r="S1559" s="10"/>
      <c r="T1559" s="10"/>
    </row>
    <row r="1560" spans="1:20">
      <c r="A1560" s="10"/>
      <c r="G1560" s="10"/>
      <c r="H1560" s="10"/>
      <c r="I1560" s="10"/>
      <c r="J1560" s="10"/>
      <c r="K1560" s="10"/>
      <c r="L1560" s="10"/>
      <c r="M1560" s="10"/>
      <c r="N1560" s="10"/>
      <c r="O1560" s="10"/>
      <c r="P1560" s="10"/>
      <c r="Q1560" s="10"/>
      <c r="R1560" s="10"/>
      <c r="S1560" s="10"/>
      <c r="T1560" s="10"/>
    </row>
    <row r="1561" spans="1:20">
      <c r="A1561" s="10"/>
      <c r="G1561" s="10"/>
      <c r="H1561" s="10"/>
      <c r="I1561" s="10"/>
      <c r="J1561" s="10"/>
      <c r="K1561" s="10"/>
      <c r="L1561" s="10"/>
      <c r="M1561" s="10"/>
      <c r="N1561" s="10"/>
      <c r="O1561" s="10"/>
      <c r="P1561" s="10"/>
      <c r="Q1561" s="10"/>
      <c r="R1561" s="10"/>
      <c r="S1561" s="10"/>
      <c r="T1561" s="10"/>
    </row>
    <row r="1562" spans="1:20">
      <c r="A1562" s="10"/>
      <c r="G1562" s="10"/>
      <c r="H1562" s="10"/>
      <c r="I1562" s="10"/>
      <c r="J1562" s="10"/>
      <c r="K1562" s="10"/>
      <c r="L1562" s="10"/>
      <c r="M1562" s="10"/>
      <c r="N1562" s="10"/>
      <c r="O1562" s="10"/>
      <c r="P1562" s="10"/>
      <c r="Q1562" s="10"/>
      <c r="R1562" s="10"/>
      <c r="S1562" s="10"/>
      <c r="T1562" s="10"/>
    </row>
    <row r="1563" spans="1:20">
      <c r="A1563" s="10"/>
      <c r="G1563" s="10"/>
      <c r="H1563" s="10"/>
      <c r="I1563" s="10"/>
      <c r="J1563" s="10"/>
      <c r="K1563" s="10"/>
      <c r="L1563" s="10"/>
      <c r="M1563" s="10"/>
      <c r="N1563" s="10"/>
      <c r="O1563" s="10"/>
      <c r="P1563" s="10"/>
      <c r="Q1563" s="10"/>
      <c r="R1563" s="10"/>
      <c r="S1563" s="10"/>
      <c r="T1563" s="10"/>
    </row>
    <row r="1564" spans="1:20">
      <c r="A1564" s="10"/>
      <c r="G1564" s="10"/>
      <c r="H1564" s="10"/>
      <c r="I1564" s="10"/>
      <c r="J1564" s="10"/>
      <c r="K1564" s="10"/>
      <c r="L1564" s="10"/>
      <c r="M1564" s="10"/>
      <c r="N1564" s="10"/>
      <c r="O1564" s="10"/>
      <c r="P1564" s="10"/>
      <c r="Q1564" s="10"/>
      <c r="R1564" s="10"/>
      <c r="S1564" s="10"/>
      <c r="T1564" s="10"/>
    </row>
    <row r="1565" spans="1:20">
      <c r="A1565" s="10"/>
      <c r="G1565" s="10"/>
      <c r="H1565" s="10"/>
      <c r="I1565" s="10"/>
      <c r="J1565" s="10"/>
      <c r="K1565" s="10"/>
      <c r="L1565" s="10"/>
      <c r="M1565" s="10"/>
      <c r="N1565" s="10"/>
      <c r="O1565" s="10"/>
      <c r="P1565" s="10"/>
      <c r="Q1565" s="10"/>
      <c r="R1565" s="10"/>
      <c r="S1565" s="10"/>
      <c r="T1565" s="10"/>
    </row>
    <row r="1566" spans="1:20">
      <c r="A1566" s="10"/>
      <c r="G1566" s="10"/>
      <c r="H1566" s="10"/>
      <c r="I1566" s="10"/>
      <c r="J1566" s="10"/>
      <c r="K1566" s="10"/>
      <c r="L1566" s="10"/>
      <c r="M1566" s="10"/>
      <c r="N1566" s="10"/>
      <c r="O1566" s="10"/>
      <c r="P1566" s="10"/>
      <c r="Q1566" s="10"/>
      <c r="R1566" s="10"/>
      <c r="S1566" s="10"/>
      <c r="T1566" s="10"/>
    </row>
    <row r="1567" spans="1:20">
      <c r="A1567" s="10"/>
      <c r="G1567" s="10"/>
      <c r="H1567" s="10"/>
      <c r="I1567" s="10"/>
      <c r="J1567" s="10"/>
      <c r="K1567" s="10"/>
      <c r="L1567" s="10"/>
      <c r="M1567" s="10"/>
      <c r="N1567" s="10"/>
      <c r="O1567" s="10"/>
      <c r="P1567" s="10"/>
      <c r="Q1567" s="10"/>
      <c r="R1567" s="10"/>
      <c r="S1567" s="10"/>
      <c r="T1567" s="10"/>
    </row>
    <row r="1568" spans="1:20">
      <c r="A1568" s="10"/>
      <c r="G1568" s="10"/>
      <c r="H1568" s="10"/>
      <c r="I1568" s="10"/>
      <c r="J1568" s="10"/>
      <c r="K1568" s="10"/>
      <c r="L1568" s="10"/>
      <c r="M1568" s="10"/>
      <c r="N1568" s="10"/>
      <c r="O1568" s="10"/>
      <c r="P1568" s="10"/>
      <c r="Q1568" s="10"/>
      <c r="R1568" s="10"/>
      <c r="S1568" s="10"/>
      <c r="T1568" s="10"/>
    </row>
    <row r="1569" spans="1:20">
      <c r="A1569" s="10"/>
      <c r="G1569" s="10"/>
      <c r="H1569" s="10"/>
      <c r="I1569" s="10"/>
      <c r="J1569" s="10"/>
      <c r="K1569" s="10"/>
      <c r="L1569" s="10"/>
      <c r="M1569" s="10"/>
      <c r="N1569" s="10"/>
      <c r="O1569" s="10"/>
      <c r="P1569" s="10"/>
      <c r="Q1569" s="10"/>
      <c r="R1569" s="10"/>
      <c r="S1569" s="10"/>
      <c r="T1569" s="10"/>
    </row>
    <row r="1570" spans="1:20">
      <c r="A1570" s="10"/>
      <c r="G1570" s="10"/>
      <c r="H1570" s="10"/>
      <c r="I1570" s="10"/>
      <c r="J1570" s="10"/>
      <c r="K1570" s="10"/>
      <c r="L1570" s="10"/>
      <c r="M1570" s="10"/>
      <c r="N1570" s="10"/>
      <c r="O1570" s="10"/>
      <c r="P1570" s="10"/>
      <c r="Q1570" s="10"/>
      <c r="R1570" s="10"/>
      <c r="S1570" s="10"/>
      <c r="T1570" s="10"/>
    </row>
    <row r="1571" spans="1:20">
      <c r="A1571" s="10"/>
      <c r="G1571" s="10"/>
      <c r="H1571" s="10"/>
      <c r="I1571" s="10"/>
      <c r="J1571" s="10"/>
      <c r="K1571" s="10"/>
      <c r="L1571" s="10"/>
      <c r="M1571" s="10"/>
      <c r="N1571" s="10"/>
      <c r="O1571" s="10"/>
      <c r="P1571" s="10"/>
      <c r="Q1571" s="10"/>
      <c r="R1571" s="10"/>
      <c r="S1571" s="10"/>
      <c r="T1571" s="10"/>
    </row>
    <row r="1572" spans="1:20">
      <c r="A1572" s="10"/>
      <c r="G1572" s="10"/>
      <c r="H1572" s="10"/>
      <c r="I1572" s="10"/>
      <c r="J1572" s="10"/>
      <c r="K1572" s="10"/>
      <c r="L1572" s="10"/>
      <c r="M1572" s="10"/>
      <c r="N1572" s="10"/>
      <c r="O1572" s="10"/>
      <c r="P1572" s="10"/>
      <c r="Q1572" s="10"/>
      <c r="R1572" s="10"/>
      <c r="S1572" s="10"/>
      <c r="T1572" s="10"/>
    </row>
    <row r="1573" spans="1:20">
      <c r="A1573" s="10"/>
      <c r="G1573" s="10"/>
      <c r="H1573" s="10"/>
      <c r="I1573" s="10"/>
      <c r="J1573" s="10"/>
      <c r="K1573" s="10"/>
      <c r="L1573" s="10"/>
      <c r="M1573" s="10"/>
      <c r="N1573" s="10"/>
      <c r="O1573" s="10"/>
      <c r="P1573" s="10"/>
      <c r="Q1573" s="10"/>
      <c r="R1573" s="10"/>
      <c r="S1573" s="10"/>
      <c r="T1573" s="10"/>
    </row>
    <row r="1574" spans="1:20">
      <c r="A1574" s="10"/>
      <c r="G1574" s="10"/>
      <c r="H1574" s="10"/>
      <c r="I1574" s="10"/>
      <c r="J1574" s="10"/>
      <c r="K1574" s="10"/>
      <c r="L1574" s="10"/>
      <c r="M1574" s="10"/>
      <c r="N1574" s="10"/>
      <c r="O1574" s="10"/>
      <c r="P1574" s="10"/>
      <c r="Q1574" s="10"/>
      <c r="R1574" s="10"/>
      <c r="S1574" s="10"/>
      <c r="T1574" s="10"/>
    </row>
    <row r="1575" spans="1:20">
      <c r="A1575" s="10"/>
      <c r="G1575" s="10"/>
      <c r="H1575" s="10"/>
      <c r="I1575" s="10"/>
      <c r="J1575" s="10"/>
      <c r="K1575" s="10"/>
      <c r="L1575" s="10"/>
      <c r="M1575" s="10"/>
      <c r="N1575" s="10"/>
      <c r="O1575" s="10"/>
      <c r="P1575" s="10"/>
      <c r="Q1575" s="10"/>
      <c r="R1575" s="10"/>
      <c r="S1575" s="10"/>
      <c r="T1575" s="10"/>
    </row>
    <row r="1576" spans="1:20">
      <c r="A1576" s="10"/>
      <c r="G1576" s="10"/>
      <c r="H1576" s="10"/>
      <c r="I1576" s="10"/>
      <c r="J1576" s="10"/>
      <c r="K1576" s="10"/>
      <c r="L1576" s="10"/>
      <c r="M1576" s="10"/>
      <c r="N1576" s="10"/>
      <c r="O1576" s="10"/>
      <c r="P1576" s="10"/>
      <c r="Q1576" s="10"/>
      <c r="R1576" s="10"/>
      <c r="S1576" s="10"/>
      <c r="T1576" s="10"/>
    </row>
    <row r="1577" spans="1:20">
      <c r="A1577" s="10"/>
      <c r="G1577" s="10"/>
      <c r="H1577" s="10"/>
      <c r="I1577" s="10"/>
      <c r="J1577" s="10"/>
      <c r="K1577" s="10"/>
      <c r="L1577" s="10"/>
      <c r="M1577" s="10"/>
      <c r="N1577" s="10"/>
      <c r="O1577" s="10"/>
      <c r="P1577" s="10"/>
      <c r="Q1577" s="10"/>
      <c r="R1577" s="10"/>
      <c r="S1577" s="10"/>
      <c r="T1577" s="10"/>
    </row>
    <row r="1578" spans="1:20">
      <c r="A1578" s="10"/>
      <c r="G1578" s="10"/>
      <c r="H1578" s="10"/>
      <c r="I1578" s="10"/>
      <c r="J1578" s="10"/>
      <c r="K1578" s="10"/>
      <c r="L1578" s="10"/>
      <c r="M1578" s="10"/>
      <c r="N1578" s="10"/>
      <c r="O1578" s="10"/>
      <c r="P1578" s="10"/>
      <c r="Q1578" s="10"/>
      <c r="R1578" s="10"/>
      <c r="S1578" s="10"/>
      <c r="T1578" s="10"/>
    </row>
    <row r="1579" spans="1:20">
      <c r="A1579" s="10"/>
      <c r="G1579" s="10"/>
      <c r="H1579" s="10"/>
      <c r="I1579" s="10"/>
      <c r="J1579" s="10"/>
      <c r="K1579" s="10"/>
      <c r="L1579" s="10"/>
      <c r="M1579" s="10"/>
      <c r="N1579" s="10"/>
      <c r="O1579" s="10"/>
      <c r="P1579" s="10"/>
      <c r="Q1579" s="10"/>
      <c r="R1579" s="10"/>
      <c r="S1579" s="10"/>
      <c r="T1579" s="10"/>
    </row>
    <row r="1580" spans="1:20">
      <c r="A1580" s="10"/>
      <c r="G1580" s="10"/>
      <c r="H1580" s="10"/>
      <c r="I1580" s="10"/>
      <c r="J1580" s="10"/>
      <c r="K1580" s="10"/>
      <c r="L1580" s="10"/>
      <c r="M1580" s="10"/>
      <c r="N1580" s="10"/>
      <c r="O1580" s="10"/>
      <c r="P1580" s="10"/>
      <c r="Q1580" s="10"/>
      <c r="R1580" s="10"/>
      <c r="S1580" s="10"/>
      <c r="T1580" s="10"/>
    </row>
    <row r="1581" spans="1:20">
      <c r="A1581" s="10"/>
      <c r="G1581" s="10"/>
      <c r="H1581" s="10"/>
      <c r="I1581" s="10"/>
      <c r="J1581" s="10"/>
      <c r="K1581" s="10"/>
      <c r="L1581" s="10"/>
      <c r="M1581" s="10"/>
      <c r="N1581" s="10"/>
      <c r="O1581" s="10"/>
      <c r="P1581" s="10"/>
      <c r="Q1581" s="10"/>
      <c r="R1581" s="10"/>
      <c r="S1581" s="10"/>
      <c r="T1581" s="10"/>
    </row>
    <row r="1582" spans="1:20">
      <c r="A1582" s="10"/>
      <c r="G1582" s="10"/>
      <c r="H1582" s="10"/>
      <c r="I1582" s="10"/>
      <c r="J1582" s="10"/>
      <c r="K1582" s="10"/>
      <c r="L1582" s="10"/>
      <c r="M1582" s="10"/>
      <c r="N1582" s="10"/>
      <c r="O1582" s="10"/>
      <c r="P1582" s="10"/>
      <c r="Q1582" s="10"/>
      <c r="R1582" s="10"/>
      <c r="S1582" s="10"/>
      <c r="T1582" s="10"/>
    </row>
    <row r="1583" spans="1:20">
      <c r="A1583" s="10"/>
      <c r="G1583" s="10"/>
      <c r="H1583" s="10"/>
      <c r="I1583" s="10"/>
      <c r="J1583" s="10"/>
      <c r="K1583" s="10"/>
      <c r="L1583" s="10"/>
      <c r="M1583" s="10"/>
      <c r="N1583" s="10"/>
      <c r="O1583" s="10"/>
      <c r="P1583" s="10"/>
      <c r="Q1583" s="10"/>
      <c r="R1583" s="10"/>
      <c r="S1583" s="10"/>
      <c r="T1583" s="10"/>
    </row>
    <row r="1584" spans="1:20">
      <c r="A1584" s="10"/>
      <c r="G1584" s="10"/>
      <c r="H1584" s="10"/>
      <c r="I1584" s="10"/>
      <c r="J1584" s="10"/>
      <c r="K1584" s="10"/>
      <c r="L1584" s="10"/>
      <c r="M1584" s="10"/>
      <c r="N1584" s="10"/>
      <c r="O1584" s="10"/>
      <c r="P1584" s="10"/>
      <c r="Q1584" s="10"/>
      <c r="R1584" s="10"/>
      <c r="S1584" s="10"/>
      <c r="T1584" s="10"/>
    </row>
    <row r="1585" spans="1:20">
      <c r="A1585" s="10"/>
      <c r="G1585" s="10"/>
      <c r="H1585" s="10"/>
      <c r="I1585" s="10"/>
      <c r="J1585" s="10"/>
      <c r="K1585" s="10"/>
      <c r="L1585" s="10"/>
      <c r="M1585" s="10"/>
      <c r="N1585" s="10"/>
      <c r="O1585" s="10"/>
      <c r="P1585" s="10"/>
      <c r="Q1585" s="10"/>
      <c r="R1585" s="10"/>
      <c r="S1585" s="10"/>
      <c r="T1585" s="10"/>
    </row>
    <row r="1586" spans="1:20">
      <c r="A1586" s="10"/>
      <c r="G1586" s="10"/>
      <c r="H1586" s="10"/>
      <c r="I1586" s="10"/>
      <c r="J1586" s="10"/>
      <c r="K1586" s="10"/>
      <c r="L1586" s="10"/>
      <c r="M1586" s="10"/>
      <c r="N1586" s="10"/>
      <c r="O1586" s="10"/>
      <c r="P1586" s="10"/>
      <c r="Q1586" s="10"/>
      <c r="R1586" s="10"/>
      <c r="S1586" s="10"/>
      <c r="T1586" s="10"/>
    </row>
    <row r="1587" spans="1:20">
      <c r="A1587" s="10"/>
      <c r="G1587" s="10"/>
      <c r="H1587" s="10"/>
      <c r="I1587" s="10"/>
      <c r="J1587" s="10"/>
      <c r="K1587" s="10"/>
      <c r="L1587" s="10"/>
      <c r="M1587" s="10"/>
      <c r="N1587" s="10"/>
      <c r="O1587" s="10"/>
      <c r="P1587" s="10"/>
      <c r="Q1587" s="10"/>
      <c r="R1587" s="10"/>
      <c r="S1587" s="10"/>
      <c r="T1587" s="10"/>
    </row>
    <row r="1588" spans="1:20">
      <c r="A1588" s="10"/>
      <c r="G1588" s="10"/>
      <c r="H1588" s="10"/>
      <c r="I1588" s="10"/>
      <c r="J1588" s="10"/>
      <c r="K1588" s="10"/>
      <c r="L1588" s="10"/>
      <c r="M1588" s="10"/>
      <c r="N1588" s="10"/>
      <c r="O1588" s="10"/>
      <c r="P1588" s="10"/>
      <c r="Q1588" s="10"/>
      <c r="R1588" s="10"/>
      <c r="S1588" s="10"/>
      <c r="T1588" s="10"/>
    </row>
    <row r="1589" spans="1:20">
      <c r="A1589" s="10"/>
      <c r="G1589" s="10"/>
      <c r="H1589" s="10"/>
      <c r="I1589" s="10"/>
      <c r="J1589" s="10"/>
      <c r="K1589" s="10"/>
      <c r="L1589" s="10"/>
      <c r="M1589" s="10"/>
      <c r="N1589" s="10"/>
      <c r="O1589" s="10"/>
      <c r="P1589" s="10"/>
      <c r="Q1589" s="10"/>
      <c r="R1589" s="10"/>
      <c r="S1589" s="10"/>
      <c r="T1589" s="10"/>
    </row>
    <row r="1590" spans="1:20">
      <c r="A1590" s="10"/>
      <c r="G1590" s="10"/>
      <c r="H1590" s="10"/>
      <c r="I1590" s="10"/>
      <c r="J1590" s="10"/>
      <c r="K1590" s="10"/>
      <c r="L1590" s="10"/>
      <c r="M1590" s="10"/>
      <c r="N1590" s="10"/>
      <c r="O1590" s="10"/>
      <c r="P1590" s="10"/>
      <c r="Q1590" s="10"/>
      <c r="R1590" s="10"/>
      <c r="S1590" s="10"/>
      <c r="T1590" s="10"/>
    </row>
    <row r="1591" spans="1:20">
      <c r="A1591" s="10"/>
      <c r="G1591" s="10"/>
      <c r="H1591" s="10"/>
      <c r="I1591" s="10"/>
      <c r="J1591" s="10"/>
      <c r="K1591" s="10"/>
      <c r="L1591" s="10"/>
      <c r="M1591" s="10"/>
      <c r="N1591" s="10"/>
      <c r="O1591" s="10"/>
      <c r="P1591" s="10"/>
      <c r="Q1591" s="10"/>
      <c r="R1591" s="10"/>
      <c r="S1591" s="10"/>
      <c r="T1591" s="10"/>
    </row>
    <row r="1592" spans="1:20">
      <c r="A1592" s="10"/>
      <c r="G1592" s="10"/>
      <c r="H1592" s="10"/>
      <c r="I1592" s="10"/>
      <c r="J1592" s="10"/>
      <c r="K1592" s="10"/>
      <c r="L1592" s="10"/>
      <c r="M1592" s="10"/>
      <c r="N1592" s="10"/>
      <c r="O1592" s="10"/>
      <c r="P1592" s="10"/>
      <c r="Q1592" s="10"/>
      <c r="R1592" s="10"/>
      <c r="S1592" s="10"/>
      <c r="T1592" s="10"/>
    </row>
    <row r="1593" spans="1:20">
      <c r="A1593" s="10"/>
      <c r="G1593" s="10"/>
      <c r="H1593" s="10"/>
      <c r="I1593" s="10"/>
      <c r="J1593" s="10"/>
      <c r="K1593" s="10"/>
      <c r="L1593" s="10"/>
      <c r="M1593" s="10"/>
      <c r="N1593" s="10"/>
      <c r="O1593" s="10"/>
      <c r="P1593" s="10"/>
      <c r="Q1593" s="10"/>
      <c r="R1593" s="10"/>
      <c r="S1593" s="10"/>
      <c r="T1593" s="10"/>
    </row>
    <row r="1594" spans="1:20">
      <c r="A1594" s="10"/>
      <c r="G1594" s="10"/>
      <c r="H1594" s="10"/>
      <c r="I1594" s="10"/>
      <c r="J1594" s="10"/>
      <c r="K1594" s="10"/>
      <c r="L1594" s="10"/>
      <c r="M1594" s="10"/>
      <c r="N1594" s="10"/>
      <c r="O1594" s="10"/>
      <c r="P1594" s="10"/>
      <c r="Q1594" s="10"/>
      <c r="R1594" s="10"/>
      <c r="S1594" s="10"/>
      <c r="T1594" s="10"/>
    </row>
    <row r="1595" spans="1:20">
      <c r="A1595" s="10"/>
      <c r="G1595" s="10"/>
      <c r="H1595" s="10"/>
      <c r="I1595" s="10"/>
      <c r="J1595" s="10"/>
      <c r="K1595" s="10"/>
      <c r="L1595" s="10"/>
      <c r="M1595" s="10"/>
      <c r="N1595" s="10"/>
      <c r="O1595" s="10"/>
      <c r="P1595" s="10"/>
      <c r="Q1595" s="10"/>
      <c r="R1595" s="10"/>
      <c r="S1595" s="10"/>
      <c r="T1595" s="10"/>
    </row>
    <row r="1596" spans="1:20">
      <c r="A1596" s="10"/>
      <c r="G1596" s="10"/>
      <c r="H1596" s="10"/>
      <c r="I1596" s="10"/>
      <c r="J1596" s="10"/>
      <c r="K1596" s="10"/>
      <c r="L1596" s="10"/>
      <c r="M1596" s="10"/>
      <c r="N1596" s="10"/>
      <c r="O1596" s="10"/>
      <c r="P1596" s="10"/>
      <c r="Q1596" s="10"/>
      <c r="R1596" s="10"/>
      <c r="S1596" s="10"/>
      <c r="T1596" s="10"/>
    </row>
    <row r="1597" spans="1:20">
      <c r="A1597" s="10"/>
      <c r="G1597" s="10"/>
      <c r="H1597" s="10"/>
      <c r="I1597" s="10"/>
      <c r="J1597" s="10"/>
      <c r="K1597" s="10"/>
      <c r="L1597" s="10"/>
      <c r="M1597" s="10"/>
      <c r="N1597" s="10"/>
      <c r="O1597" s="10"/>
      <c r="P1597" s="10"/>
      <c r="Q1597" s="10"/>
      <c r="R1597" s="10"/>
      <c r="S1597" s="10"/>
      <c r="T1597" s="10"/>
    </row>
    <row r="1598" spans="1:20">
      <c r="A1598" s="10"/>
      <c r="G1598" s="10"/>
      <c r="H1598" s="10"/>
      <c r="I1598" s="10"/>
      <c r="J1598" s="10"/>
      <c r="K1598" s="10"/>
      <c r="L1598" s="10"/>
      <c r="M1598" s="10"/>
      <c r="N1598" s="10"/>
      <c r="O1598" s="10"/>
      <c r="P1598" s="10"/>
      <c r="Q1598" s="10"/>
      <c r="R1598" s="10"/>
      <c r="S1598" s="10"/>
      <c r="T1598" s="10"/>
    </row>
    <row r="1599" spans="1:20">
      <c r="A1599" s="10"/>
      <c r="G1599" s="10"/>
      <c r="H1599" s="10"/>
      <c r="I1599" s="10"/>
      <c r="J1599" s="10"/>
      <c r="K1599" s="10"/>
      <c r="L1599" s="10"/>
      <c r="M1599" s="10"/>
      <c r="N1599" s="10"/>
      <c r="O1599" s="10"/>
      <c r="P1599" s="10"/>
      <c r="Q1599" s="10"/>
      <c r="R1599" s="10"/>
      <c r="S1599" s="10"/>
      <c r="T1599" s="10"/>
    </row>
    <row r="1600" spans="1:20">
      <c r="A1600" s="10"/>
      <c r="G1600" s="10"/>
      <c r="H1600" s="10"/>
      <c r="I1600" s="10"/>
      <c r="J1600" s="10"/>
      <c r="K1600" s="10"/>
      <c r="L1600" s="10"/>
      <c r="M1600" s="10"/>
      <c r="N1600" s="10"/>
      <c r="O1600" s="10"/>
      <c r="P1600" s="10"/>
      <c r="Q1600" s="10"/>
      <c r="R1600" s="10"/>
      <c r="S1600" s="10"/>
      <c r="T1600" s="10"/>
    </row>
    <row r="1601" spans="1:20">
      <c r="A1601" s="10"/>
      <c r="G1601" s="10"/>
      <c r="H1601" s="10"/>
      <c r="I1601" s="10"/>
      <c r="J1601" s="10"/>
      <c r="K1601" s="10"/>
      <c r="L1601" s="10"/>
      <c r="M1601" s="10"/>
      <c r="N1601" s="10"/>
      <c r="O1601" s="10"/>
      <c r="P1601" s="10"/>
      <c r="Q1601" s="10"/>
      <c r="R1601" s="10"/>
      <c r="S1601" s="10"/>
      <c r="T1601" s="10"/>
    </row>
    <row r="1602" spans="1:20">
      <c r="A1602" s="10"/>
      <c r="G1602" s="10"/>
      <c r="H1602" s="10"/>
      <c r="I1602" s="10"/>
      <c r="J1602" s="10"/>
      <c r="K1602" s="10"/>
      <c r="L1602" s="10"/>
      <c r="M1602" s="10"/>
      <c r="N1602" s="10"/>
      <c r="O1602" s="10"/>
      <c r="P1602" s="10"/>
      <c r="Q1602" s="10"/>
      <c r="R1602" s="10"/>
      <c r="S1602" s="10"/>
      <c r="T1602" s="10"/>
    </row>
    <row r="1603" spans="1:20">
      <c r="A1603" s="10"/>
      <c r="G1603" s="10"/>
      <c r="H1603" s="10"/>
      <c r="I1603" s="10"/>
      <c r="J1603" s="10"/>
      <c r="K1603" s="10"/>
      <c r="L1603" s="10"/>
      <c r="M1603" s="10"/>
      <c r="N1603" s="10"/>
      <c r="O1603" s="10"/>
      <c r="P1603" s="10"/>
      <c r="Q1603" s="10"/>
      <c r="R1603" s="10"/>
      <c r="S1603" s="10"/>
      <c r="T1603" s="10"/>
    </row>
    <row r="1604" spans="1:20">
      <c r="A1604" s="10"/>
      <c r="G1604" s="10"/>
      <c r="H1604" s="10"/>
      <c r="I1604" s="10"/>
      <c r="J1604" s="10"/>
      <c r="K1604" s="10"/>
      <c r="L1604" s="10"/>
      <c r="M1604" s="10"/>
      <c r="N1604" s="10"/>
      <c r="O1604" s="10"/>
      <c r="P1604" s="10"/>
      <c r="Q1604" s="10"/>
      <c r="R1604" s="10"/>
      <c r="S1604" s="10"/>
      <c r="T1604" s="10"/>
    </row>
    <row r="1605" spans="1:20">
      <c r="A1605" s="10"/>
      <c r="G1605" s="10"/>
      <c r="H1605" s="10"/>
      <c r="I1605" s="10"/>
      <c r="J1605" s="10"/>
      <c r="K1605" s="10"/>
      <c r="L1605" s="10"/>
      <c r="M1605" s="10"/>
      <c r="N1605" s="10"/>
      <c r="O1605" s="10"/>
      <c r="P1605" s="10"/>
      <c r="Q1605" s="10"/>
      <c r="R1605" s="10"/>
      <c r="S1605" s="10"/>
      <c r="T1605" s="10"/>
    </row>
    <row r="1606" spans="1:20">
      <c r="A1606" s="10"/>
      <c r="G1606" s="10"/>
      <c r="H1606" s="10"/>
      <c r="I1606" s="10"/>
      <c r="J1606" s="10"/>
      <c r="K1606" s="10"/>
      <c r="L1606" s="10"/>
      <c r="M1606" s="10"/>
      <c r="N1606" s="10"/>
      <c r="O1606" s="10"/>
      <c r="P1606" s="10"/>
      <c r="Q1606" s="10"/>
      <c r="R1606" s="10"/>
      <c r="S1606" s="10"/>
      <c r="T1606" s="10"/>
    </row>
    <row r="1607" spans="1:20">
      <c r="A1607" s="10"/>
      <c r="G1607" s="10"/>
      <c r="H1607" s="10"/>
      <c r="I1607" s="10"/>
      <c r="J1607" s="10"/>
      <c r="K1607" s="10"/>
      <c r="L1607" s="10"/>
      <c r="M1607" s="10"/>
      <c r="N1607" s="10"/>
      <c r="O1607" s="10"/>
      <c r="P1607" s="10"/>
      <c r="Q1607" s="10"/>
      <c r="R1607" s="10"/>
      <c r="S1607" s="10"/>
      <c r="T1607" s="10"/>
    </row>
    <row r="1608" spans="1:20">
      <c r="A1608" s="10"/>
      <c r="G1608" s="10"/>
      <c r="H1608" s="10"/>
      <c r="I1608" s="10"/>
      <c r="J1608" s="10"/>
      <c r="K1608" s="10"/>
      <c r="L1608" s="10"/>
      <c r="M1608" s="10"/>
      <c r="N1608" s="10"/>
      <c r="O1608" s="10"/>
      <c r="P1608" s="10"/>
      <c r="Q1608" s="10"/>
      <c r="R1608" s="10"/>
      <c r="S1608" s="10"/>
      <c r="T1608" s="10"/>
    </row>
    <row r="1609" spans="1:20">
      <c r="A1609" s="10"/>
      <c r="G1609" s="10"/>
      <c r="H1609" s="10"/>
      <c r="I1609" s="10"/>
      <c r="J1609" s="10"/>
      <c r="K1609" s="10"/>
      <c r="L1609" s="10"/>
      <c r="M1609" s="10"/>
      <c r="N1609" s="10"/>
      <c r="O1609" s="10"/>
      <c r="P1609" s="10"/>
      <c r="Q1609" s="10"/>
      <c r="R1609" s="10"/>
      <c r="S1609" s="10"/>
      <c r="T1609" s="10"/>
    </row>
    <row r="1610" spans="1:20">
      <c r="A1610" s="10"/>
      <c r="G1610" s="10"/>
      <c r="H1610" s="10"/>
      <c r="I1610" s="10"/>
      <c r="J1610" s="10"/>
      <c r="K1610" s="10"/>
      <c r="L1610" s="10"/>
      <c r="M1610" s="10"/>
      <c r="N1610" s="10"/>
      <c r="O1610" s="10"/>
      <c r="P1610" s="10"/>
      <c r="Q1610" s="10"/>
      <c r="R1610" s="10"/>
      <c r="S1610" s="10"/>
      <c r="T1610" s="10"/>
    </row>
    <row r="1611" spans="1:20">
      <c r="A1611" s="10"/>
      <c r="G1611" s="10"/>
      <c r="H1611" s="10"/>
      <c r="I1611" s="10"/>
      <c r="J1611" s="10"/>
      <c r="K1611" s="10"/>
      <c r="L1611" s="10"/>
      <c r="M1611" s="10"/>
      <c r="N1611" s="10"/>
      <c r="O1611" s="10"/>
      <c r="P1611" s="10"/>
      <c r="Q1611" s="10"/>
      <c r="R1611" s="10"/>
      <c r="S1611" s="10"/>
      <c r="T1611" s="10"/>
    </row>
    <row r="1612" spans="1:20">
      <c r="A1612" s="10"/>
      <c r="G1612" s="10"/>
      <c r="H1612" s="10"/>
      <c r="I1612" s="10"/>
      <c r="J1612" s="10"/>
      <c r="K1612" s="10"/>
      <c r="L1612" s="10"/>
      <c r="M1612" s="10"/>
      <c r="N1612" s="10"/>
      <c r="O1612" s="10"/>
      <c r="P1612" s="10"/>
      <c r="Q1612" s="10"/>
      <c r="R1612" s="10"/>
      <c r="S1612" s="10"/>
      <c r="T1612" s="10"/>
    </row>
    <row r="1613" spans="1:20">
      <c r="A1613" s="10"/>
      <c r="G1613" s="10"/>
      <c r="H1613" s="10"/>
      <c r="I1613" s="10"/>
      <c r="J1613" s="10"/>
      <c r="K1613" s="10"/>
      <c r="L1613" s="10"/>
      <c r="M1613" s="10"/>
      <c r="N1613" s="10"/>
      <c r="O1613" s="10"/>
      <c r="P1613" s="10"/>
      <c r="Q1613" s="10"/>
      <c r="R1613" s="10"/>
      <c r="S1613" s="10"/>
      <c r="T1613" s="10"/>
    </row>
    <row r="1614" spans="1:20">
      <c r="A1614" s="10"/>
      <c r="G1614" s="10"/>
      <c r="H1614" s="10"/>
      <c r="I1614" s="10"/>
      <c r="J1614" s="10"/>
      <c r="K1614" s="10"/>
      <c r="L1614" s="10"/>
      <c r="M1614" s="10"/>
      <c r="N1614" s="10"/>
      <c r="O1614" s="10"/>
      <c r="P1614" s="10"/>
      <c r="Q1614" s="10"/>
      <c r="R1614" s="10"/>
      <c r="S1614" s="10"/>
      <c r="T1614" s="10"/>
    </row>
    <row r="1615" spans="1:20">
      <c r="A1615" s="10"/>
      <c r="G1615" s="10"/>
      <c r="H1615" s="10"/>
      <c r="I1615" s="10"/>
      <c r="J1615" s="10"/>
      <c r="K1615" s="10"/>
      <c r="L1615" s="10"/>
      <c r="M1615" s="10"/>
      <c r="N1615" s="10"/>
      <c r="O1615" s="10"/>
      <c r="P1615" s="10"/>
      <c r="Q1615" s="10"/>
      <c r="R1615" s="10"/>
      <c r="S1615" s="10"/>
      <c r="T1615" s="10"/>
    </row>
    <row r="1616" spans="1:20">
      <c r="A1616" s="10"/>
      <c r="G1616" s="10"/>
      <c r="H1616" s="10"/>
      <c r="I1616" s="10"/>
      <c r="J1616" s="10"/>
      <c r="K1616" s="10"/>
      <c r="L1616" s="10"/>
      <c r="M1616" s="10"/>
      <c r="N1616" s="10"/>
      <c r="O1616" s="10"/>
      <c r="P1616" s="10"/>
      <c r="Q1616" s="10"/>
      <c r="R1616" s="10"/>
      <c r="S1616" s="10"/>
      <c r="T1616" s="10"/>
    </row>
    <row r="1617" spans="1:20">
      <c r="A1617" s="10"/>
      <c r="G1617" s="10"/>
      <c r="H1617" s="10"/>
      <c r="I1617" s="10"/>
      <c r="J1617" s="10"/>
      <c r="K1617" s="10"/>
      <c r="L1617" s="10"/>
      <c r="M1617" s="10"/>
      <c r="N1617" s="10"/>
      <c r="O1617" s="10"/>
      <c r="P1617" s="10"/>
      <c r="Q1617" s="10"/>
      <c r="R1617" s="10"/>
      <c r="S1617" s="10"/>
      <c r="T1617" s="10"/>
    </row>
    <row r="1618" spans="1:20">
      <c r="A1618" s="10"/>
      <c r="G1618" s="10"/>
      <c r="H1618" s="10"/>
      <c r="I1618" s="10"/>
      <c r="J1618" s="10"/>
      <c r="K1618" s="10"/>
      <c r="L1618" s="10"/>
      <c r="M1618" s="10"/>
      <c r="N1618" s="10"/>
      <c r="O1618" s="10"/>
      <c r="P1618" s="10"/>
      <c r="Q1618" s="10"/>
      <c r="R1618" s="10"/>
      <c r="S1618" s="10"/>
      <c r="T1618" s="10"/>
    </row>
    <row r="1619" spans="1:20">
      <c r="A1619" s="10"/>
      <c r="G1619" s="10"/>
      <c r="H1619" s="10"/>
      <c r="I1619" s="10"/>
      <c r="J1619" s="10"/>
      <c r="K1619" s="10"/>
      <c r="L1619" s="10"/>
      <c r="M1619" s="10"/>
      <c r="N1619" s="10"/>
      <c r="O1619" s="10"/>
      <c r="P1619" s="10"/>
      <c r="Q1619" s="10"/>
      <c r="R1619" s="10"/>
      <c r="S1619" s="10"/>
      <c r="T1619" s="10"/>
    </row>
    <row r="1620" spans="1:20">
      <c r="A1620" s="10"/>
      <c r="G1620" s="10"/>
      <c r="H1620" s="10"/>
      <c r="I1620" s="10"/>
      <c r="J1620" s="10"/>
      <c r="K1620" s="10"/>
      <c r="L1620" s="10"/>
      <c r="M1620" s="10"/>
      <c r="N1620" s="10"/>
      <c r="O1620" s="10"/>
      <c r="P1620" s="10"/>
      <c r="Q1620" s="10"/>
      <c r="R1620" s="10"/>
      <c r="S1620" s="10"/>
      <c r="T1620" s="10"/>
    </row>
    <row r="1621" spans="1:20">
      <c r="A1621" s="10"/>
      <c r="G1621" s="10"/>
      <c r="H1621" s="10"/>
      <c r="I1621" s="10"/>
      <c r="J1621" s="10"/>
      <c r="K1621" s="10"/>
      <c r="L1621" s="10"/>
      <c r="M1621" s="10"/>
      <c r="N1621" s="10"/>
      <c r="O1621" s="10"/>
      <c r="P1621" s="10"/>
      <c r="Q1621" s="10"/>
      <c r="R1621" s="10"/>
      <c r="S1621" s="10"/>
      <c r="T1621" s="10"/>
    </row>
    <row r="1622" spans="1:20">
      <c r="A1622" s="10"/>
      <c r="G1622" s="10"/>
      <c r="H1622" s="10"/>
      <c r="I1622" s="10"/>
      <c r="J1622" s="10"/>
      <c r="K1622" s="10"/>
      <c r="L1622" s="10"/>
      <c r="M1622" s="10"/>
      <c r="N1622" s="10"/>
      <c r="O1622" s="10"/>
      <c r="P1622" s="10"/>
      <c r="Q1622" s="10"/>
      <c r="R1622" s="10"/>
      <c r="S1622" s="10"/>
      <c r="T1622" s="10"/>
    </row>
    <row r="1623" spans="1:20">
      <c r="A1623" s="10"/>
      <c r="G1623" s="10"/>
      <c r="H1623" s="10"/>
      <c r="I1623" s="10"/>
      <c r="J1623" s="10"/>
      <c r="K1623" s="10"/>
      <c r="L1623" s="10"/>
      <c r="M1623" s="10"/>
      <c r="N1623" s="10"/>
      <c r="O1623" s="10"/>
      <c r="P1623" s="10"/>
      <c r="Q1623" s="10"/>
      <c r="R1623" s="10"/>
      <c r="S1623" s="10"/>
      <c r="T1623" s="10"/>
    </row>
    <row r="1624" spans="1:20">
      <c r="A1624" s="10"/>
      <c r="G1624" s="10"/>
      <c r="H1624" s="10"/>
      <c r="I1624" s="10"/>
      <c r="J1624" s="10"/>
      <c r="K1624" s="10"/>
      <c r="L1624" s="10"/>
      <c r="M1624" s="10"/>
      <c r="N1624" s="10"/>
      <c r="O1624" s="10"/>
      <c r="P1624" s="10"/>
      <c r="Q1624" s="10"/>
      <c r="R1624" s="10"/>
      <c r="S1624" s="10"/>
      <c r="T1624" s="10"/>
    </row>
    <row r="1625" spans="1:20">
      <c r="A1625" s="10"/>
      <c r="G1625" s="10"/>
      <c r="H1625" s="10"/>
      <c r="I1625" s="10"/>
      <c r="J1625" s="10"/>
      <c r="K1625" s="10"/>
      <c r="L1625" s="10"/>
      <c r="M1625" s="10"/>
      <c r="N1625" s="10"/>
      <c r="O1625" s="10"/>
      <c r="P1625" s="10"/>
      <c r="Q1625" s="10"/>
      <c r="R1625" s="10"/>
      <c r="S1625" s="10"/>
      <c r="T1625" s="10"/>
    </row>
    <row r="1626" spans="1:20">
      <c r="A1626" s="10"/>
      <c r="G1626" s="10"/>
      <c r="H1626" s="10"/>
      <c r="I1626" s="10"/>
      <c r="J1626" s="10"/>
      <c r="K1626" s="10"/>
      <c r="L1626" s="10"/>
      <c r="M1626" s="10"/>
      <c r="N1626" s="10"/>
      <c r="O1626" s="10"/>
      <c r="P1626" s="10"/>
      <c r="Q1626" s="10"/>
      <c r="R1626" s="10"/>
      <c r="S1626" s="10"/>
      <c r="T1626" s="10"/>
    </row>
    <row r="1627" spans="1:20">
      <c r="A1627" s="10"/>
      <c r="G1627" s="10"/>
      <c r="H1627" s="10"/>
      <c r="I1627" s="10"/>
      <c r="J1627" s="10"/>
      <c r="K1627" s="10"/>
      <c r="L1627" s="10"/>
      <c r="M1627" s="10"/>
      <c r="N1627" s="10"/>
      <c r="O1627" s="10"/>
      <c r="P1627" s="10"/>
      <c r="Q1627" s="10"/>
      <c r="R1627" s="10"/>
      <c r="S1627" s="10"/>
      <c r="T1627" s="10"/>
    </row>
    <row r="1628" spans="1:20">
      <c r="A1628" s="10"/>
      <c r="G1628" s="10"/>
      <c r="H1628" s="10"/>
      <c r="I1628" s="10"/>
      <c r="J1628" s="10"/>
      <c r="K1628" s="10"/>
      <c r="L1628" s="10"/>
      <c r="M1628" s="10"/>
      <c r="N1628" s="10"/>
      <c r="O1628" s="10"/>
      <c r="P1628" s="10"/>
      <c r="Q1628" s="10"/>
      <c r="R1628" s="10"/>
      <c r="S1628" s="10"/>
      <c r="T1628" s="10"/>
    </row>
    <row r="1629" spans="1:20">
      <c r="A1629" s="10"/>
      <c r="G1629" s="10"/>
      <c r="H1629" s="10"/>
      <c r="I1629" s="10"/>
      <c r="J1629" s="10"/>
      <c r="K1629" s="10"/>
      <c r="L1629" s="10"/>
      <c r="M1629" s="10"/>
      <c r="N1629" s="10"/>
      <c r="O1629" s="10"/>
      <c r="P1629" s="10"/>
      <c r="Q1629" s="10"/>
      <c r="R1629" s="10"/>
      <c r="S1629" s="10"/>
      <c r="T1629" s="10"/>
    </row>
    <row r="1630" spans="1:20">
      <c r="A1630" s="10"/>
      <c r="G1630" s="10"/>
      <c r="H1630" s="10"/>
      <c r="I1630" s="10"/>
      <c r="J1630" s="10"/>
      <c r="K1630" s="10"/>
      <c r="L1630" s="10"/>
      <c r="M1630" s="10"/>
      <c r="N1630" s="10"/>
      <c r="O1630" s="10"/>
      <c r="P1630" s="10"/>
      <c r="Q1630" s="10"/>
      <c r="R1630" s="10"/>
      <c r="S1630" s="10"/>
      <c r="T1630" s="10"/>
    </row>
    <row r="1631" spans="1:20">
      <c r="A1631" s="10"/>
      <c r="G1631" s="10"/>
      <c r="H1631" s="10"/>
      <c r="I1631" s="10"/>
      <c r="J1631" s="10"/>
      <c r="K1631" s="10"/>
      <c r="L1631" s="10"/>
      <c r="M1631" s="10"/>
      <c r="N1631" s="10"/>
      <c r="O1631" s="10"/>
      <c r="P1631" s="10"/>
      <c r="Q1631" s="10"/>
      <c r="R1631" s="10"/>
      <c r="S1631" s="10"/>
      <c r="T1631" s="10"/>
    </row>
    <row r="1632" spans="1:20">
      <c r="A1632" s="10"/>
      <c r="G1632" s="10"/>
      <c r="H1632" s="10"/>
      <c r="I1632" s="10"/>
      <c r="J1632" s="10"/>
      <c r="K1632" s="10"/>
      <c r="L1632" s="10"/>
      <c r="M1632" s="10"/>
      <c r="N1632" s="10"/>
      <c r="O1632" s="10"/>
      <c r="P1632" s="10"/>
      <c r="Q1632" s="10"/>
      <c r="R1632" s="10"/>
      <c r="S1632" s="10"/>
      <c r="T1632" s="10"/>
    </row>
    <row r="1633" spans="1:20">
      <c r="A1633" s="10"/>
      <c r="G1633" s="10"/>
      <c r="H1633" s="10"/>
      <c r="I1633" s="10"/>
      <c r="J1633" s="10"/>
      <c r="K1633" s="10"/>
      <c r="L1633" s="10"/>
      <c r="M1633" s="10"/>
      <c r="N1633" s="10"/>
      <c r="O1633" s="10"/>
      <c r="P1633" s="10"/>
      <c r="Q1633" s="10"/>
      <c r="R1633" s="10"/>
      <c r="S1633" s="10"/>
      <c r="T1633" s="10"/>
    </row>
    <row r="1634" spans="1:20">
      <c r="A1634" s="10"/>
      <c r="G1634" s="10"/>
      <c r="H1634" s="10"/>
      <c r="I1634" s="10"/>
      <c r="J1634" s="10"/>
      <c r="K1634" s="10"/>
      <c r="L1634" s="10"/>
      <c r="M1634" s="10"/>
      <c r="N1634" s="10"/>
      <c r="O1634" s="10"/>
      <c r="P1634" s="10"/>
      <c r="Q1634" s="10"/>
      <c r="R1634" s="10"/>
      <c r="S1634" s="10"/>
      <c r="T1634" s="10"/>
    </row>
    <row r="1635" spans="1:20">
      <c r="A1635" s="10"/>
      <c r="G1635" s="10"/>
      <c r="H1635" s="10"/>
      <c r="I1635" s="10"/>
      <c r="J1635" s="10"/>
      <c r="K1635" s="10"/>
      <c r="L1635" s="10"/>
      <c r="M1635" s="10"/>
      <c r="N1635" s="10"/>
      <c r="O1635" s="10"/>
      <c r="P1635" s="10"/>
      <c r="Q1635" s="10"/>
      <c r="R1635" s="10"/>
      <c r="S1635" s="10"/>
      <c r="T1635" s="10"/>
    </row>
    <row r="1636" spans="1:20">
      <c r="A1636" s="10"/>
      <c r="G1636" s="10"/>
      <c r="H1636" s="10"/>
      <c r="I1636" s="10"/>
      <c r="J1636" s="10"/>
      <c r="K1636" s="10"/>
      <c r="L1636" s="10"/>
      <c r="M1636" s="10"/>
      <c r="N1636" s="10"/>
      <c r="O1636" s="10"/>
      <c r="P1636" s="10"/>
      <c r="Q1636" s="10"/>
      <c r="R1636" s="10"/>
      <c r="S1636" s="10"/>
      <c r="T1636" s="10"/>
    </row>
    <row r="1637" spans="1:20">
      <c r="A1637" s="10"/>
      <c r="G1637" s="10"/>
      <c r="H1637" s="10"/>
      <c r="I1637" s="10"/>
      <c r="J1637" s="10"/>
      <c r="K1637" s="10"/>
      <c r="L1637" s="10"/>
      <c r="M1637" s="10"/>
      <c r="N1637" s="10"/>
      <c r="O1637" s="10"/>
      <c r="P1637" s="10"/>
      <c r="Q1637" s="10"/>
      <c r="R1637" s="10"/>
      <c r="S1637" s="10"/>
      <c r="T1637" s="10"/>
    </row>
    <row r="1638" spans="1:20">
      <c r="A1638" s="10"/>
      <c r="G1638" s="10"/>
      <c r="H1638" s="10"/>
      <c r="I1638" s="10"/>
      <c r="J1638" s="10"/>
      <c r="K1638" s="10"/>
      <c r="L1638" s="10"/>
      <c r="M1638" s="10"/>
      <c r="N1638" s="10"/>
      <c r="O1638" s="10"/>
      <c r="P1638" s="10"/>
      <c r="Q1638" s="10"/>
      <c r="R1638" s="10"/>
      <c r="S1638" s="10"/>
      <c r="T1638" s="10"/>
    </row>
    <row r="1639" spans="1:20">
      <c r="A1639" s="10"/>
      <c r="G1639" s="10"/>
      <c r="H1639" s="10"/>
      <c r="I1639" s="10"/>
      <c r="J1639" s="10"/>
      <c r="K1639" s="10"/>
      <c r="L1639" s="10"/>
      <c r="M1639" s="10"/>
      <c r="N1639" s="10"/>
      <c r="O1639" s="10"/>
      <c r="P1639" s="10"/>
      <c r="Q1639" s="10"/>
      <c r="R1639" s="10"/>
      <c r="S1639" s="10"/>
      <c r="T1639" s="10"/>
    </row>
    <row r="1640" spans="1:20">
      <c r="A1640" s="10"/>
      <c r="G1640" s="10"/>
      <c r="H1640" s="10"/>
      <c r="I1640" s="10"/>
      <c r="J1640" s="10"/>
      <c r="K1640" s="10"/>
      <c r="L1640" s="10"/>
      <c r="M1640" s="10"/>
      <c r="N1640" s="10"/>
      <c r="O1640" s="10"/>
      <c r="P1640" s="10"/>
      <c r="Q1640" s="10"/>
      <c r="R1640" s="10"/>
      <c r="S1640" s="10"/>
      <c r="T1640" s="10"/>
    </row>
    <row r="1641" spans="1:20">
      <c r="A1641" s="10"/>
      <c r="G1641" s="10"/>
      <c r="H1641" s="10"/>
      <c r="I1641" s="10"/>
      <c r="J1641" s="10"/>
      <c r="K1641" s="10"/>
      <c r="L1641" s="10"/>
      <c r="M1641" s="10"/>
      <c r="N1641" s="10"/>
      <c r="O1641" s="10"/>
      <c r="P1641" s="10"/>
      <c r="Q1641" s="10"/>
      <c r="R1641" s="10"/>
      <c r="S1641" s="10"/>
      <c r="T1641" s="10"/>
    </row>
    <row r="1642" spans="1:20">
      <c r="A1642" s="10"/>
      <c r="G1642" s="10"/>
      <c r="H1642" s="10"/>
      <c r="I1642" s="10"/>
      <c r="J1642" s="10"/>
      <c r="K1642" s="10"/>
      <c r="L1642" s="10"/>
      <c r="M1642" s="10"/>
      <c r="N1642" s="10"/>
      <c r="O1642" s="10"/>
      <c r="P1642" s="10"/>
      <c r="Q1642" s="10"/>
      <c r="R1642" s="10"/>
      <c r="S1642" s="10"/>
      <c r="T1642" s="10"/>
    </row>
    <row r="1643" spans="1:20">
      <c r="A1643" s="10"/>
      <c r="G1643" s="10"/>
      <c r="H1643" s="10"/>
      <c r="I1643" s="10"/>
      <c r="J1643" s="10"/>
      <c r="K1643" s="10"/>
      <c r="L1643" s="10"/>
      <c r="M1643" s="10"/>
      <c r="N1643" s="10"/>
      <c r="O1643" s="10"/>
      <c r="P1643" s="10"/>
      <c r="Q1643" s="10"/>
      <c r="R1643" s="10"/>
      <c r="S1643" s="10"/>
      <c r="T1643" s="10"/>
    </row>
    <row r="1644" spans="1:20">
      <c r="A1644" s="10"/>
      <c r="G1644" s="10"/>
      <c r="H1644" s="10"/>
      <c r="I1644" s="10"/>
      <c r="J1644" s="10"/>
      <c r="K1644" s="10"/>
      <c r="L1644" s="10"/>
      <c r="M1644" s="10"/>
      <c r="N1644" s="10"/>
      <c r="O1644" s="10"/>
      <c r="P1644" s="10"/>
      <c r="Q1644" s="10"/>
      <c r="R1644" s="10"/>
      <c r="S1644" s="10"/>
      <c r="T1644" s="10"/>
    </row>
    <row r="1645" spans="1:20">
      <c r="A1645" s="10"/>
      <c r="G1645" s="10"/>
      <c r="H1645" s="10"/>
      <c r="I1645" s="10"/>
      <c r="J1645" s="10"/>
      <c r="K1645" s="10"/>
      <c r="L1645" s="10"/>
      <c r="M1645" s="10"/>
      <c r="N1645" s="10"/>
      <c r="O1645" s="10"/>
      <c r="P1645" s="10"/>
      <c r="Q1645" s="10"/>
      <c r="R1645" s="10"/>
      <c r="S1645" s="10"/>
      <c r="T1645" s="10"/>
    </row>
    <row r="1646" spans="1:20">
      <c r="A1646" s="10"/>
      <c r="G1646" s="10"/>
      <c r="H1646" s="10"/>
      <c r="I1646" s="10"/>
      <c r="J1646" s="10"/>
      <c r="K1646" s="10"/>
      <c r="L1646" s="10"/>
      <c r="M1646" s="10"/>
      <c r="N1646" s="10"/>
      <c r="O1646" s="10"/>
      <c r="P1646" s="10"/>
      <c r="Q1646" s="10"/>
      <c r="R1646" s="10"/>
      <c r="S1646" s="10"/>
      <c r="T1646" s="10"/>
    </row>
    <row r="1647" spans="1:20">
      <c r="A1647" s="10"/>
      <c r="G1647" s="10"/>
      <c r="H1647" s="10"/>
      <c r="I1647" s="10"/>
      <c r="J1647" s="10"/>
      <c r="K1647" s="10"/>
      <c r="L1647" s="10"/>
      <c r="M1647" s="10"/>
      <c r="N1647" s="10"/>
      <c r="O1647" s="10"/>
      <c r="P1647" s="10"/>
      <c r="Q1647" s="10"/>
      <c r="R1647" s="10"/>
      <c r="S1647" s="10"/>
      <c r="T1647" s="10"/>
    </row>
    <row r="1648" spans="1:20">
      <c r="A1648" s="10"/>
      <c r="G1648" s="10"/>
      <c r="H1648" s="10"/>
      <c r="I1648" s="10"/>
      <c r="J1648" s="10"/>
      <c r="K1648" s="10"/>
      <c r="L1648" s="10"/>
      <c r="M1648" s="10"/>
      <c r="N1648" s="10"/>
      <c r="O1648" s="10"/>
      <c r="P1648" s="10"/>
      <c r="Q1648" s="10"/>
      <c r="R1648" s="10"/>
      <c r="S1648" s="10"/>
      <c r="T1648" s="10"/>
    </row>
    <row r="1649" spans="1:20">
      <c r="A1649" s="10"/>
      <c r="G1649" s="10"/>
      <c r="H1649" s="10"/>
      <c r="I1649" s="10"/>
      <c r="J1649" s="10"/>
      <c r="K1649" s="10"/>
      <c r="L1649" s="10"/>
      <c r="M1649" s="10"/>
      <c r="N1649" s="10"/>
      <c r="O1649" s="10"/>
      <c r="P1649" s="10"/>
      <c r="Q1649" s="10"/>
      <c r="R1649" s="10"/>
      <c r="S1649" s="10"/>
      <c r="T1649" s="10"/>
    </row>
    <row r="1650" spans="1:20">
      <c r="A1650" s="10"/>
      <c r="G1650" s="10"/>
      <c r="H1650" s="10"/>
      <c r="I1650" s="10"/>
      <c r="J1650" s="10"/>
      <c r="K1650" s="10"/>
      <c r="L1650" s="10"/>
      <c r="M1650" s="10"/>
      <c r="N1650" s="10"/>
      <c r="O1650" s="10"/>
      <c r="P1650" s="10"/>
      <c r="Q1650" s="10"/>
      <c r="R1650" s="10"/>
      <c r="S1650" s="10"/>
      <c r="T1650" s="10"/>
    </row>
    <row r="1651" spans="1:20">
      <c r="A1651" s="10"/>
      <c r="G1651" s="10"/>
      <c r="H1651" s="10"/>
      <c r="I1651" s="10"/>
      <c r="J1651" s="10"/>
      <c r="K1651" s="10"/>
      <c r="L1651" s="10"/>
      <c r="M1651" s="10"/>
      <c r="N1651" s="10"/>
      <c r="O1651" s="10"/>
      <c r="P1651" s="10"/>
      <c r="Q1651" s="10"/>
      <c r="R1651" s="10"/>
      <c r="S1651" s="10"/>
      <c r="T1651" s="10"/>
    </row>
    <row r="1652" spans="1:20">
      <c r="A1652" s="10"/>
      <c r="G1652" s="10"/>
      <c r="H1652" s="10"/>
      <c r="I1652" s="10"/>
      <c r="J1652" s="10"/>
      <c r="K1652" s="10"/>
      <c r="L1652" s="10"/>
      <c r="M1652" s="10"/>
      <c r="N1652" s="10"/>
      <c r="O1652" s="10"/>
      <c r="P1652" s="10"/>
      <c r="Q1652" s="10"/>
      <c r="R1652" s="10"/>
      <c r="S1652" s="10"/>
      <c r="T1652" s="10"/>
    </row>
    <row r="1653" spans="1:20">
      <c r="A1653" s="10"/>
      <c r="G1653" s="10"/>
      <c r="H1653" s="10"/>
      <c r="I1653" s="10"/>
      <c r="J1653" s="10"/>
      <c r="K1653" s="10"/>
      <c r="L1653" s="10"/>
      <c r="M1653" s="10"/>
      <c r="N1653" s="10"/>
      <c r="O1653" s="10"/>
      <c r="P1653" s="10"/>
      <c r="Q1653" s="10"/>
      <c r="R1653" s="10"/>
      <c r="S1653" s="10"/>
      <c r="T1653" s="10"/>
    </row>
    <row r="1654" spans="1:20">
      <c r="A1654" s="10"/>
      <c r="G1654" s="10"/>
      <c r="H1654" s="10"/>
      <c r="I1654" s="10"/>
      <c r="J1654" s="10"/>
      <c r="K1654" s="10"/>
      <c r="L1654" s="10"/>
      <c r="M1654" s="10"/>
      <c r="N1654" s="10"/>
      <c r="O1654" s="10"/>
      <c r="P1654" s="10"/>
      <c r="Q1654" s="10"/>
      <c r="R1654" s="10"/>
      <c r="S1654" s="10"/>
      <c r="T1654" s="10"/>
    </row>
    <row r="1655" spans="1:20">
      <c r="A1655" s="10"/>
      <c r="G1655" s="10"/>
      <c r="H1655" s="10"/>
      <c r="I1655" s="10"/>
      <c r="J1655" s="10"/>
      <c r="K1655" s="10"/>
      <c r="L1655" s="10"/>
      <c r="M1655" s="10"/>
      <c r="N1655" s="10"/>
      <c r="O1655" s="10"/>
      <c r="P1655" s="10"/>
      <c r="Q1655" s="10"/>
      <c r="R1655" s="10"/>
      <c r="S1655" s="10"/>
      <c r="T1655" s="10"/>
    </row>
    <row r="1656" spans="1:20">
      <c r="A1656" s="10"/>
      <c r="G1656" s="10"/>
      <c r="H1656" s="10"/>
      <c r="I1656" s="10"/>
      <c r="J1656" s="10"/>
      <c r="K1656" s="10"/>
      <c r="L1656" s="10"/>
      <c r="M1656" s="10"/>
      <c r="N1656" s="10"/>
      <c r="O1656" s="10"/>
      <c r="P1656" s="10"/>
      <c r="Q1656" s="10"/>
      <c r="R1656" s="10"/>
      <c r="S1656" s="10"/>
      <c r="T1656" s="10"/>
    </row>
    <row r="1657" spans="1:20">
      <c r="A1657" s="10"/>
      <c r="G1657" s="10"/>
      <c r="H1657" s="10"/>
      <c r="I1657" s="10"/>
      <c r="J1657" s="10"/>
      <c r="K1657" s="10"/>
      <c r="L1657" s="10"/>
      <c r="M1657" s="10"/>
      <c r="N1657" s="10"/>
      <c r="O1657" s="10"/>
      <c r="P1657" s="10"/>
      <c r="Q1657" s="10"/>
      <c r="R1657" s="10"/>
      <c r="S1657" s="10"/>
      <c r="T1657" s="10"/>
    </row>
    <row r="1658" spans="1:20">
      <c r="A1658" s="10"/>
      <c r="G1658" s="10"/>
      <c r="H1658" s="10"/>
      <c r="I1658" s="10"/>
      <c r="J1658" s="10"/>
      <c r="K1658" s="10"/>
      <c r="L1658" s="10"/>
      <c r="M1658" s="10"/>
      <c r="N1658" s="10"/>
      <c r="O1658" s="10"/>
      <c r="P1658" s="10"/>
      <c r="Q1658" s="10"/>
      <c r="R1658" s="10"/>
      <c r="S1658" s="10"/>
      <c r="T1658" s="10"/>
    </row>
    <row r="1659" spans="1:20">
      <c r="A1659" s="10"/>
      <c r="G1659" s="10"/>
      <c r="H1659" s="10"/>
      <c r="I1659" s="10"/>
      <c r="J1659" s="10"/>
      <c r="K1659" s="10"/>
      <c r="L1659" s="10"/>
      <c r="M1659" s="10"/>
      <c r="N1659" s="10"/>
      <c r="O1659" s="10"/>
      <c r="P1659" s="10"/>
      <c r="Q1659" s="10"/>
      <c r="R1659" s="10"/>
      <c r="S1659" s="10"/>
      <c r="T1659" s="10"/>
    </row>
    <row r="1660" spans="1:20">
      <c r="A1660" s="10"/>
      <c r="G1660" s="10"/>
      <c r="H1660" s="10"/>
      <c r="I1660" s="10"/>
      <c r="J1660" s="10"/>
      <c r="K1660" s="10"/>
      <c r="L1660" s="10"/>
      <c r="M1660" s="10"/>
      <c r="N1660" s="10"/>
      <c r="O1660" s="10"/>
      <c r="P1660" s="10"/>
      <c r="Q1660" s="10"/>
      <c r="R1660" s="10"/>
      <c r="S1660" s="10"/>
      <c r="T1660" s="10"/>
    </row>
    <row r="1661" spans="1:20">
      <c r="A1661" s="10"/>
      <c r="G1661" s="10"/>
      <c r="H1661" s="10"/>
      <c r="I1661" s="10"/>
      <c r="J1661" s="10"/>
      <c r="K1661" s="10"/>
      <c r="L1661" s="10"/>
      <c r="M1661" s="10"/>
      <c r="N1661" s="10"/>
      <c r="O1661" s="10"/>
      <c r="P1661" s="10"/>
      <c r="Q1661" s="10"/>
      <c r="R1661" s="10"/>
      <c r="S1661" s="10"/>
      <c r="T1661" s="10"/>
    </row>
    <row r="1662" spans="1:20">
      <c r="A1662" s="10"/>
      <c r="G1662" s="10"/>
      <c r="H1662" s="10"/>
      <c r="I1662" s="10"/>
      <c r="J1662" s="10"/>
      <c r="K1662" s="10"/>
      <c r="L1662" s="10"/>
      <c r="M1662" s="10"/>
      <c r="N1662" s="10"/>
      <c r="O1662" s="10"/>
      <c r="P1662" s="10"/>
      <c r="Q1662" s="10"/>
      <c r="R1662" s="10"/>
      <c r="S1662" s="10"/>
      <c r="T1662" s="10"/>
    </row>
    <row r="1663" spans="1:20">
      <c r="A1663" s="10"/>
      <c r="G1663" s="10"/>
      <c r="H1663" s="10"/>
      <c r="I1663" s="10"/>
      <c r="J1663" s="10"/>
      <c r="K1663" s="10"/>
      <c r="L1663" s="10"/>
      <c r="M1663" s="10"/>
      <c r="N1663" s="10"/>
      <c r="O1663" s="10"/>
      <c r="P1663" s="10"/>
      <c r="Q1663" s="10"/>
      <c r="R1663" s="10"/>
      <c r="S1663" s="10"/>
      <c r="T1663" s="10"/>
    </row>
    <row r="1664" spans="1:20">
      <c r="A1664" s="10"/>
      <c r="G1664" s="10"/>
      <c r="H1664" s="10"/>
      <c r="I1664" s="10"/>
      <c r="J1664" s="10"/>
      <c r="K1664" s="10"/>
      <c r="L1664" s="10"/>
      <c r="M1664" s="10"/>
      <c r="N1664" s="10"/>
      <c r="O1664" s="10"/>
      <c r="P1664" s="10"/>
      <c r="Q1664" s="10"/>
      <c r="R1664" s="10"/>
      <c r="S1664" s="10"/>
      <c r="T1664" s="10"/>
    </row>
    <row r="1665" spans="1:20">
      <c r="A1665" s="10"/>
      <c r="G1665" s="10"/>
      <c r="H1665" s="10"/>
      <c r="I1665" s="10"/>
      <c r="J1665" s="10"/>
      <c r="K1665" s="10"/>
      <c r="L1665" s="10"/>
      <c r="M1665" s="10"/>
      <c r="N1665" s="10"/>
      <c r="O1665" s="10"/>
      <c r="P1665" s="10"/>
      <c r="Q1665" s="10"/>
      <c r="R1665" s="10"/>
      <c r="S1665" s="10"/>
      <c r="T1665" s="10"/>
    </row>
    <row r="1666" spans="1:20">
      <c r="A1666" s="10"/>
      <c r="G1666" s="10"/>
      <c r="H1666" s="10"/>
      <c r="I1666" s="10"/>
      <c r="J1666" s="10"/>
      <c r="K1666" s="10"/>
      <c r="L1666" s="10"/>
      <c r="M1666" s="10"/>
      <c r="N1666" s="10"/>
      <c r="O1666" s="10"/>
      <c r="P1666" s="10"/>
      <c r="Q1666" s="10"/>
      <c r="R1666" s="10"/>
      <c r="S1666" s="10"/>
      <c r="T1666" s="10"/>
    </row>
    <row r="1667" spans="1:20">
      <c r="A1667" s="10"/>
      <c r="G1667" s="10"/>
      <c r="H1667" s="10"/>
      <c r="I1667" s="10"/>
      <c r="J1667" s="10"/>
      <c r="K1667" s="10"/>
      <c r="L1667" s="10"/>
      <c r="M1667" s="10"/>
      <c r="N1667" s="10"/>
      <c r="O1667" s="10"/>
      <c r="P1667" s="10"/>
      <c r="Q1667" s="10"/>
      <c r="R1667" s="10"/>
      <c r="S1667" s="10"/>
      <c r="T1667" s="10"/>
    </row>
    <row r="1668" spans="1:20">
      <c r="A1668" s="10"/>
      <c r="G1668" s="10"/>
      <c r="H1668" s="10"/>
      <c r="I1668" s="10"/>
      <c r="J1668" s="10"/>
      <c r="K1668" s="10"/>
      <c r="L1668" s="10"/>
      <c r="M1668" s="10"/>
      <c r="N1668" s="10"/>
      <c r="O1668" s="10"/>
      <c r="P1668" s="10"/>
      <c r="Q1668" s="10"/>
      <c r="R1668" s="10"/>
      <c r="S1668" s="10"/>
      <c r="T1668" s="10"/>
    </row>
    <row r="1669" spans="1:20">
      <c r="A1669" s="10"/>
      <c r="G1669" s="10"/>
      <c r="H1669" s="10"/>
      <c r="I1669" s="10"/>
      <c r="J1669" s="10"/>
      <c r="K1669" s="10"/>
      <c r="L1669" s="10"/>
      <c r="M1669" s="10"/>
      <c r="N1669" s="10"/>
      <c r="O1669" s="10"/>
      <c r="P1669" s="10"/>
      <c r="Q1669" s="10"/>
      <c r="R1669" s="10"/>
      <c r="S1669" s="10"/>
      <c r="T1669" s="10"/>
    </row>
    <row r="1670" spans="1:20">
      <c r="A1670" s="10"/>
      <c r="G1670" s="10"/>
      <c r="H1670" s="10"/>
      <c r="I1670" s="10"/>
      <c r="J1670" s="10"/>
      <c r="K1670" s="10"/>
      <c r="L1670" s="10"/>
      <c r="M1670" s="10"/>
      <c r="N1670" s="10"/>
      <c r="O1670" s="10"/>
      <c r="P1670" s="10"/>
      <c r="Q1670" s="10"/>
      <c r="R1670" s="10"/>
      <c r="S1670" s="10"/>
      <c r="T1670" s="10"/>
    </row>
    <row r="1671" spans="1:20">
      <c r="A1671" s="10"/>
      <c r="G1671" s="10"/>
      <c r="H1671" s="10"/>
      <c r="I1671" s="10"/>
      <c r="J1671" s="10"/>
      <c r="K1671" s="10"/>
      <c r="L1671" s="10"/>
      <c r="M1671" s="10"/>
      <c r="N1671" s="10"/>
      <c r="O1671" s="10"/>
      <c r="P1671" s="10"/>
      <c r="Q1671" s="10"/>
      <c r="R1671" s="10"/>
      <c r="S1671" s="10"/>
      <c r="T1671" s="10"/>
    </row>
    <row r="1672" spans="1:20">
      <c r="A1672" s="10"/>
      <c r="G1672" s="10"/>
      <c r="H1672" s="10"/>
      <c r="I1672" s="10"/>
      <c r="J1672" s="10"/>
      <c r="K1672" s="10"/>
      <c r="L1672" s="10"/>
      <c r="M1672" s="10"/>
      <c r="N1672" s="10"/>
      <c r="O1672" s="10"/>
      <c r="P1672" s="10"/>
      <c r="Q1672" s="10"/>
      <c r="R1672" s="10"/>
      <c r="S1672" s="10"/>
      <c r="T1672" s="10"/>
    </row>
    <row r="1673" spans="1:20">
      <c r="A1673" s="10"/>
      <c r="G1673" s="10"/>
      <c r="H1673" s="10"/>
      <c r="I1673" s="10"/>
      <c r="J1673" s="10"/>
      <c r="K1673" s="10"/>
      <c r="L1673" s="10"/>
      <c r="M1673" s="10"/>
      <c r="N1673" s="10"/>
      <c r="O1673" s="10"/>
      <c r="P1673" s="10"/>
      <c r="Q1673" s="10"/>
      <c r="R1673" s="10"/>
      <c r="S1673" s="10"/>
      <c r="T1673" s="10"/>
    </row>
    <row r="1674" spans="1:20">
      <c r="A1674" s="10"/>
      <c r="G1674" s="10"/>
      <c r="H1674" s="10"/>
      <c r="I1674" s="10"/>
      <c r="J1674" s="10"/>
      <c r="K1674" s="10"/>
      <c r="L1674" s="10"/>
      <c r="M1674" s="10"/>
      <c r="N1674" s="10"/>
      <c r="O1674" s="10"/>
      <c r="P1674" s="10"/>
      <c r="Q1674" s="10"/>
      <c r="R1674" s="10"/>
      <c r="S1674" s="10"/>
      <c r="T1674" s="10"/>
    </row>
    <row r="1675" spans="1:20">
      <c r="A1675" s="10"/>
      <c r="G1675" s="10"/>
      <c r="H1675" s="10"/>
      <c r="I1675" s="10"/>
      <c r="J1675" s="10"/>
      <c r="K1675" s="10"/>
      <c r="L1675" s="10"/>
      <c r="M1675" s="10"/>
      <c r="N1675" s="10"/>
      <c r="O1675" s="10"/>
      <c r="P1675" s="10"/>
      <c r="Q1675" s="10"/>
      <c r="R1675" s="10"/>
      <c r="S1675" s="10"/>
      <c r="T1675" s="10"/>
    </row>
    <row r="1676" spans="1:20">
      <c r="A1676" s="10"/>
      <c r="G1676" s="10"/>
      <c r="H1676" s="10"/>
      <c r="I1676" s="10"/>
      <c r="J1676" s="10"/>
      <c r="K1676" s="10"/>
      <c r="L1676" s="10"/>
      <c r="M1676" s="10"/>
      <c r="N1676" s="10"/>
      <c r="O1676" s="10"/>
      <c r="P1676" s="10"/>
      <c r="Q1676" s="10"/>
      <c r="R1676" s="10"/>
      <c r="S1676" s="10"/>
      <c r="T1676" s="10"/>
    </row>
    <row r="1677" spans="1:20">
      <c r="A1677" s="10"/>
      <c r="G1677" s="10"/>
      <c r="H1677" s="10"/>
      <c r="I1677" s="10"/>
      <c r="J1677" s="10"/>
      <c r="K1677" s="10"/>
      <c r="L1677" s="10"/>
      <c r="M1677" s="10"/>
      <c r="N1677" s="10"/>
      <c r="O1677" s="10"/>
      <c r="P1677" s="10"/>
      <c r="Q1677" s="10"/>
      <c r="R1677" s="10"/>
      <c r="S1677" s="10"/>
      <c r="T1677" s="10"/>
    </row>
    <row r="1678" spans="1:20">
      <c r="A1678" s="10"/>
      <c r="G1678" s="10"/>
      <c r="H1678" s="10"/>
      <c r="I1678" s="10"/>
      <c r="J1678" s="10"/>
      <c r="K1678" s="10"/>
      <c r="L1678" s="10"/>
      <c r="M1678" s="10"/>
      <c r="N1678" s="10"/>
      <c r="O1678" s="10"/>
      <c r="P1678" s="10"/>
      <c r="Q1678" s="10"/>
      <c r="R1678" s="10"/>
      <c r="S1678" s="10"/>
      <c r="T1678" s="10"/>
    </row>
    <row r="1679" spans="1:20">
      <c r="A1679" s="10"/>
      <c r="G1679" s="10"/>
      <c r="H1679" s="10"/>
      <c r="I1679" s="10"/>
      <c r="J1679" s="10"/>
      <c r="K1679" s="10"/>
      <c r="L1679" s="10"/>
      <c r="M1679" s="10"/>
      <c r="N1679" s="10"/>
      <c r="O1679" s="10"/>
      <c r="P1679" s="10"/>
      <c r="Q1679" s="10"/>
      <c r="R1679" s="10"/>
      <c r="S1679" s="10"/>
      <c r="T1679" s="10"/>
    </row>
    <row r="1680" spans="1:20">
      <c r="A1680" s="10"/>
      <c r="G1680" s="10"/>
      <c r="H1680" s="10"/>
      <c r="I1680" s="10"/>
      <c r="J1680" s="10"/>
      <c r="K1680" s="10"/>
      <c r="L1680" s="10"/>
      <c r="M1680" s="10"/>
      <c r="N1680" s="10"/>
      <c r="O1680" s="10"/>
      <c r="P1680" s="10"/>
      <c r="Q1680" s="10"/>
      <c r="R1680" s="10"/>
      <c r="S1680" s="10"/>
      <c r="T1680" s="10"/>
    </row>
    <row r="1681" spans="1:20">
      <c r="A1681" s="10"/>
      <c r="G1681" s="10"/>
      <c r="H1681" s="10"/>
      <c r="I1681" s="10"/>
      <c r="J1681" s="10"/>
      <c r="K1681" s="10"/>
      <c r="L1681" s="10"/>
      <c r="M1681" s="10"/>
      <c r="N1681" s="10"/>
      <c r="O1681" s="10"/>
      <c r="P1681" s="10"/>
      <c r="Q1681" s="10"/>
      <c r="R1681" s="10"/>
      <c r="S1681" s="10"/>
      <c r="T1681" s="10"/>
    </row>
    <row r="1682" spans="1:20">
      <c r="A1682" s="10"/>
      <c r="G1682" s="10"/>
      <c r="H1682" s="10"/>
      <c r="I1682" s="10"/>
      <c r="J1682" s="10"/>
      <c r="K1682" s="10"/>
      <c r="L1682" s="10"/>
      <c r="M1682" s="10"/>
      <c r="N1682" s="10"/>
      <c r="O1682" s="10"/>
      <c r="P1682" s="10"/>
      <c r="Q1682" s="10"/>
      <c r="R1682" s="10"/>
      <c r="S1682" s="10"/>
      <c r="T1682" s="10"/>
    </row>
    <row r="1683" spans="1:20">
      <c r="A1683" s="10"/>
      <c r="G1683" s="10"/>
      <c r="H1683" s="10"/>
      <c r="I1683" s="10"/>
      <c r="J1683" s="10"/>
      <c r="K1683" s="10"/>
      <c r="L1683" s="10"/>
      <c r="M1683" s="10"/>
      <c r="N1683" s="10"/>
      <c r="O1683" s="10"/>
      <c r="P1683" s="10"/>
      <c r="Q1683" s="10"/>
      <c r="R1683" s="10"/>
      <c r="S1683" s="10"/>
      <c r="T1683" s="10"/>
    </row>
    <row r="1684" spans="1:20">
      <c r="A1684" s="10"/>
      <c r="G1684" s="10"/>
      <c r="H1684" s="10"/>
      <c r="I1684" s="10"/>
      <c r="J1684" s="10"/>
      <c r="K1684" s="10"/>
      <c r="L1684" s="10"/>
      <c r="M1684" s="10"/>
      <c r="N1684" s="10"/>
      <c r="O1684" s="10"/>
      <c r="P1684" s="10"/>
      <c r="Q1684" s="10"/>
      <c r="R1684" s="10"/>
      <c r="S1684" s="10"/>
      <c r="T1684" s="10"/>
    </row>
    <row r="1685" spans="1:20">
      <c r="A1685" s="10"/>
      <c r="G1685" s="10"/>
      <c r="H1685" s="10"/>
      <c r="I1685" s="10"/>
      <c r="J1685" s="10"/>
      <c r="K1685" s="10"/>
      <c r="L1685" s="10"/>
      <c r="M1685" s="10"/>
      <c r="N1685" s="10"/>
      <c r="O1685" s="10"/>
      <c r="P1685" s="10"/>
      <c r="Q1685" s="10"/>
      <c r="R1685" s="10"/>
      <c r="S1685" s="10"/>
      <c r="T1685" s="10"/>
    </row>
    <row r="1686" spans="1:20">
      <c r="A1686" s="10"/>
      <c r="G1686" s="10"/>
      <c r="H1686" s="10"/>
      <c r="I1686" s="10"/>
      <c r="J1686" s="10"/>
      <c r="K1686" s="10"/>
      <c r="L1686" s="10"/>
      <c r="M1686" s="10"/>
      <c r="N1686" s="10"/>
      <c r="O1686" s="10"/>
      <c r="P1686" s="10"/>
      <c r="Q1686" s="10"/>
      <c r="R1686" s="10"/>
      <c r="S1686" s="10"/>
      <c r="T1686" s="10"/>
    </row>
    <row r="1687" spans="1:20">
      <c r="A1687" s="10"/>
      <c r="G1687" s="10"/>
      <c r="H1687" s="10"/>
      <c r="I1687" s="10"/>
      <c r="J1687" s="10"/>
      <c r="K1687" s="10"/>
      <c r="L1687" s="10"/>
      <c r="M1687" s="10"/>
      <c r="N1687" s="10"/>
      <c r="O1687" s="10"/>
      <c r="P1687" s="10"/>
      <c r="Q1687" s="10"/>
      <c r="R1687" s="10"/>
      <c r="S1687" s="10"/>
      <c r="T1687" s="10"/>
    </row>
    <row r="1688" spans="1:20">
      <c r="A1688" s="10"/>
      <c r="G1688" s="10"/>
      <c r="H1688" s="10"/>
      <c r="I1688" s="10"/>
      <c r="J1688" s="10"/>
      <c r="K1688" s="10"/>
      <c r="L1688" s="10"/>
      <c r="M1688" s="10"/>
      <c r="N1688" s="10"/>
      <c r="O1688" s="10"/>
      <c r="P1688" s="10"/>
      <c r="Q1688" s="10"/>
      <c r="R1688" s="10"/>
      <c r="S1688" s="10"/>
      <c r="T1688" s="10"/>
    </row>
    <row r="1689" spans="1:20">
      <c r="A1689" s="10"/>
      <c r="G1689" s="10"/>
      <c r="H1689" s="10"/>
      <c r="I1689" s="10"/>
      <c r="J1689" s="10"/>
      <c r="K1689" s="10"/>
      <c r="L1689" s="10"/>
      <c r="M1689" s="10"/>
      <c r="N1689" s="10"/>
      <c r="O1689" s="10"/>
      <c r="P1689" s="10"/>
      <c r="Q1689" s="10"/>
      <c r="R1689" s="10"/>
      <c r="S1689" s="10"/>
      <c r="T1689" s="10"/>
    </row>
    <row r="1690" spans="1:20">
      <c r="A1690" s="10"/>
      <c r="G1690" s="10"/>
      <c r="H1690" s="10"/>
      <c r="I1690" s="10"/>
      <c r="J1690" s="10"/>
      <c r="K1690" s="10"/>
      <c r="L1690" s="10"/>
      <c r="M1690" s="10"/>
      <c r="N1690" s="10"/>
      <c r="O1690" s="10"/>
      <c r="P1690" s="10"/>
      <c r="Q1690" s="10"/>
      <c r="R1690" s="10"/>
      <c r="S1690" s="10"/>
      <c r="T1690" s="10"/>
    </row>
    <row r="1691" spans="1:20">
      <c r="A1691" s="10"/>
      <c r="G1691" s="10"/>
      <c r="H1691" s="10"/>
      <c r="I1691" s="10"/>
      <c r="J1691" s="10"/>
      <c r="K1691" s="10"/>
      <c r="L1691" s="10"/>
      <c r="M1691" s="10"/>
      <c r="N1691" s="10"/>
      <c r="O1691" s="10"/>
      <c r="P1691" s="10"/>
      <c r="Q1691" s="10"/>
      <c r="R1691" s="10"/>
      <c r="S1691" s="10"/>
      <c r="T1691" s="10"/>
    </row>
    <row r="1692" spans="1:20">
      <c r="A1692" s="10"/>
      <c r="G1692" s="10"/>
      <c r="H1692" s="10"/>
      <c r="I1692" s="10"/>
      <c r="J1692" s="10"/>
      <c r="K1692" s="10"/>
      <c r="L1692" s="10"/>
      <c r="M1692" s="10"/>
      <c r="N1692" s="10"/>
      <c r="O1692" s="10"/>
      <c r="P1692" s="10"/>
      <c r="Q1692" s="10"/>
      <c r="R1692" s="10"/>
      <c r="S1692" s="10"/>
      <c r="T1692" s="10"/>
    </row>
    <row r="1693" spans="1:20">
      <c r="A1693" s="10"/>
      <c r="G1693" s="10"/>
      <c r="H1693" s="10"/>
      <c r="I1693" s="10"/>
      <c r="J1693" s="10"/>
      <c r="K1693" s="10"/>
      <c r="L1693" s="10"/>
      <c r="M1693" s="10"/>
      <c r="N1693" s="10"/>
      <c r="O1693" s="10"/>
      <c r="P1693" s="10"/>
      <c r="Q1693" s="10"/>
      <c r="R1693" s="10"/>
      <c r="S1693" s="10"/>
      <c r="T1693" s="10"/>
    </row>
    <row r="1694" spans="1:20">
      <c r="A1694" s="10"/>
      <c r="G1694" s="10"/>
      <c r="H1694" s="10"/>
      <c r="I1694" s="10"/>
      <c r="J1694" s="10"/>
      <c r="K1694" s="10"/>
      <c r="L1694" s="10"/>
      <c r="M1694" s="10"/>
      <c r="N1694" s="10"/>
      <c r="O1694" s="10"/>
      <c r="P1694" s="10"/>
      <c r="Q1694" s="10"/>
      <c r="R1694" s="10"/>
      <c r="S1694" s="10"/>
      <c r="T1694" s="10"/>
    </row>
    <row r="1695" spans="1:20">
      <c r="A1695" s="10"/>
      <c r="G1695" s="10"/>
      <c r="H1695" s="10"/>
      <c r="I1695" s="10"/>
      <c r="J1695" s="10"/>
      <c r="K1695" s="10"/>
      <c r="L1695" s="10"/>
      <c r="M1695" s="10"/>
      <c r="N1695" s="10"/>
      <c r="O1695" s="10"/>
      <c r="P1695" s="10"/>
      <c r="Q1695" s="10"/>
      <c r="R1695" s="10"/>
      <c r="S1695" s="10"/>
      <c r="T1695" s="10"/>
    </row>
    <row r="1696" spans="1:20">
      <c r="A1696" s="10"/>
      <c r="G1696" s="10"/>
      <c r="H1696" s="10"/>
      <c r="I1696" s="10"/>
      <c r="J1696" s="10"/>
      <c r="K1696" s="10"/>
      <c r="L1696" s="10"/>
      <c r="M1696" s="10"/>
      <c r="N1696" s="10"/>
      <c r="O1696" s="10"/>
      <c r="P1696" s="10"/>
      <c r="Q1696" s="10"/>
      <c r="R1696" s="10"/>
      <c r="S1696" s="10"/>
      <c r="T1696" s="10"/>
    </row>
    <row r="1697" spans="1:20">
      <c r="A1697" s="10"/>
      <c r="G1697" s="10"/>
      <c r="H1697" s="10"/>
      <c r="I1697" s="10"/>
      <c r="J1697" s="10"/>
      <c r="K1697" s="10"/>
      <c r="L1697" s="10"/>
      <c r="M1697" s="10"/>
      <c r="N1697" s="10"/>
      <c r="O1697" s="10"/>
      <c r="P1697" s="10"/>
      <c r="Q1697" s="10"/>
      <c r="R1697" s="10"/>
      <c r="S1697" s="10"/>
      <c r="T1697" s="10"/>
    </row>
    <row r="1698" spans="1:20">
      <c r="A1698" s="10"/>
      <c r="G1698" s="10"/>
      <c r="H1698" s="10"/>
      <c r="I1698" s="10"/>
      <c r="J1698" s="10"/>
      <c r="K1698" s="10"/>
      <c r="L1698" s="10"/>
      <c r="M1698" s="10"/>
      <c r="N1698" s="10"/>
      <c r="O1698" s="10"/>
      <c r="P1698" s="10"/>
      <c r="Q1698" s="10"/>
      <c r="R1698" s="10"/>
      <c r="S1698" s="10"/>
      <c r="T1698" s="10"/>
    </row>
    <row r="1699" spans="1:20">
      <c r="A1699" s="10"/>
      <c r="G1699" s="10"/>
      <c r="H1699" s="10"/>
      <c r="I1699" s="10"/>
      <c r="J1699" s="10"/>
      <c r="K1699" s="10"/>
      <c r="L1699" s="10"/>
      <c r="M1699" s="10"/>
      <c r="N1699" s="10"/>
      <c r="O1699" s="10"/>
      <c r="P1699" s="10"/>
      <c r="Q1699" s="10"/>
      <c r="R1699" s="10"/>
      <c r="S1699" s="10"/>
      <c r="T1699" s="10"/>
    </row>
    <row r="1700" spans="1:20">
      <c r="A1700" s="10"/>
      <c r="G1700" s="10"/>
      <c r="H1700" s="10"/>
      <c r="I1700" s="10"/>
      <c r="J1700" s="10"/>
      <c r="K1700" s="10"/>
      <c r="L1700" s="10"/>
      <c r="M1700" s="10"/>
      <c r="N1700" s="10"/>
      <c r="O1700" s="10"/>
      <c r="P1700" s="10"/>
      <c r="Q1700" s="10"/>
      <c r="R1700" s="10"/>
      <c r="S1700" s="10"/>
      <c r="T1700" s="10"/>
    </row>
    <row r="1701" spans="1:20">
      <c r="A1701" s="10"/>
      <c r="G1701" s="10"/>
      <c r="H1701" s="10"/>
      <c r="I1701" s="10"/>
      <c r="J1701" s="10"/>
      <c r="K1701" s="10"/>
      <c r="L1701" s="10"/>
      <c r="M1701" s="10"/>
      <c r="N1701" s="10"/>
      <c r="O1701" s="10"/>
      <c r="P1701" s="10"/>
      <c r="Q1701" s="10"/>
      <c r="R1701" s="10"/>
      <c r="S1701" s="10"/>
      <c r="T1701" s="10"/>
    </row>
    <row r="1702" spans="1:20">
      <c r="A1702" s="10"/>
      <c r="G1702" s="10"/>
      <c r="H1702" s="10"/>
      <c r="I1702" s="10"/>
      <c r="J1702" s="10"/>
      <c r="K1702" s="10"/>
      <c r="L1702" s="10"/>
      <c r="M1702" s="10"/>
      <c r="N1702" s="10"/>
      <c r="O1702" s="10"/>
      <c r="P1702" s="10"/>
      <c r="Q1702" s="10"/>
      <c r="R1702" s="10"/>
      <c r="S1702" s="10"/>
      <c r="T1702" s="10"/>
    </row>
    <row r="1703" spans="1:20">
      <c r="A1703" s="10"/>
      <c r="G1703" s="10"/>
      <c r="H1703" s="10"/>
      <c r="I1703" s="10"/>
      <c r="J1703" s="10"/>
      <c r="K1703" s="10"/>
      <c r="L1703" s="10"/>
      <c r="M1703" s="10"/>
      <c r="N1703" s="10"/>
      <c r="O1703" s="10"/>
      <c r="P1703" s="10"/>
      <c r="Q1703" s="10"/>
      <c r="R1703" s="10"/>
      <c r="S1703" s="10"/>
      <c r="T1703" s="10"/>
    </row>
    <row r="1704" spans="1:20">
      <c r="A1704" s="10"/>
      <c r="G1704" s="10"/>
      <c r="H1704" s="10"/>
      <c r="I1704" s="10"/>
      <c r="J1704" s="10"/>
      <c r="K1704" s="10"/>
      <c r="L1704" s="10"/>
      <c r="M1704" s="10"/>
      <c r="N1704" s="10"/>
      <c r="O1704" s="10"/>
      <c r="P1704" s="10"/>
      <c r="Q1704" s="10"/>
      <c r="R1704" s="10"/>
      <c r="S1704" s="10"/>
      <c r="T1704" s="10"/>
    </row>
    <row r="1705" spans="1:20">
      <c r="A1705" s="10"/>
      <c r="G1705" s="10"/>
      <c r="H1705" s="10"/>
      <c r="I1705" s="10"/>
      <c r="J1705" s="10"/>
      <c r="K1705" s="10"/>
      <c r="L1705" s="10"/>
      <c r="M1705" s="10"/>
      <c r="N1705" s="10"/>
      <c r="O1705" s="10"/>
      <c r="P1705" s="10"/>
      <c r="Q1705" s="10"/>
      <c r="R1705" s="10"/>
      <c r="S1705" s="10"/>
      <c r="T1705" s="10"/>
    </row>
    <row r="1706" spans="1:20">
      <c r="A1706" s="10"/>
      <c r="G1706" s="10"/>
      <c r="H1706" s="10"/>
      <c r="I1706" s="10"/>
      <c r="J1706" s="10"/>
      <c r="K1706" s="10"/>
      <c r="L1706" s="10"/>
      <c r="M1706" s="10"/>
      <c r="N1706" s="10"/>
      <c r="O1706" s="10"/>
      <c r="P1706" s="10"/>
      <c r="Q1706" s="10"/>
      <c r="R1706" s="10"/>
      <c r="S1706" s="10"/>
      <c r="T1706" s="10"/>
    </row>
    <row r="1707" spans="1:20">
      <c r="A1707" s="10"/>
      <c r="G1707" s="10"/>
      <c r="H1707" s="10"/>
      <c r="I1707" s="10"/>
      <c r="J1707" s="10"/>
      <c r="K1707" s="10"/>
      <c r="L1707" s="10"/>
      <c r="M1707" s="10"/>
      <c r="N1707" s="10"/>
      <c r="O1707" s="10"/>
      <c r="P1707" s="10"/>
      <c r="Q1707" s="10"/>
      <c r="R1707" s="10"/>
      <c r="S1707" s="10"/>
      <c r="T1707" s="10"/>
    </row>
    <row r="1708" spans="1:20">
      <c r="A1708" s="10"/>
      <c r="G1708" s="10"/>
      <c r="H1708" s="10"/>
      <c r="I1708" s="10"/>
      <c r="J1708" s="10"/>
      <c r="K1708" s="10"/>
      <c r="L1708" s="10"/>
      <c r="M1708" s="10"/>
      <c r="N1708" s="10"/>
      <c r="O1708" s="10"/>
      <c r="P1708" s="10"/>
      <c r="Q1708" s="10"/>
      <c r="R1708" s="10"/>
      <c r="S1708" s="10"/>
      <c r="T1708" s="10"/>
    </row>
    <row r="1709" spans="1:20">
      <c r="A1709" s="10"/>
      <c r="G1709" s="10"/>
      <c r="H1709" s="10"/>
      <c r="I1709" s="10"/>
      <c r="J1709" s="10"/>
      <c r="K1709" s="10"/>
      <c r="L1709" s="10"/>
      <c r="M1709" s="10"/>
      <c r="N1709" s="10"/>
      <c r="O1709" s="10"/>
      <c r="P1709" s="10"/>
      <c r="Q1709" s="10"/>
      <c r="R1709" s="10"/>
      <c r="S1709" s="10"/>
      <c r="T1709" s="10"/>
    </row>
    <row r="1710" spans="1:20">
      <c r="A1710" s="10"/>
      <c r="G1710" s="10"/>
      <c r="H1710" s="10"/>
      <c r="I1710" s="10"/>
      <c r="J1710" s="10"/>
      <c r="K1710" s="10"/>
      <c r="L1710" s="10"/>
      <c r="M1710" s="10"/>
      <c r="N1710" s="10"/>
      <c r="O1710" s="10"/>
      <c r="P1710" s="10"/>
      <c r="Q1710" s="10"/>
      <c r="R1710" s="10"/>
      <c r="S1710" s="10"/>
      <c r="T1710" s="10"/>
    </row>
    <row r="1711" spans="1:20">
      <c r="A1711" s="10"/>
      <c r="G1711" s="10"/>
      <c r="H1711" s="10"/>
      <c r="I1711" s="10"/>
      <c r="J1711" s="10"/>
      <c r="K1711" s="10"/>
      <c r="L1711" s="10"/>
      <c r="M1711" s="10"/>
      <c r="N1711" s="10"/>
      <c r="O1711" s="10"/>
      <c r="P1711" s="10"/>
      <c r="Q1711" s="10"/>
      <c r="R1711" s="10"/>
      <c r="S1711" s="10"/>
      <c r="T1711" s="10"/>
    </row>
    <row r="1712" spans="1:20">
      <c r="A1712" s="10"/>
      <c r="G1712" s="10"/>
      <c r="H1712" s="10"/>
      <c r="I1712" s="10"/>
      <c r="J1712" s="10"/>
      <c r="K1712" s="10"/>
      <c r="L1712" s="10"/>
      <c r="M1712" s="10"/>
      <c r="N1712" s="10"/>
      <c r="O1712" s="10"/>
      <c r="P1712" s="10"/>
      <c r="Q1712" s="10"/>
      <c r="R1712" s="10"/>
      <c r="S1712" s="10"/>
      <c r="T1712" s="10"/>
    </row>
    <row r="1713" spans="1:20">
      <c r="A1713" s="10"/>
      <c r="G1713" s="10"/>
      <c r="H1713" s="10"/>
      <c r="I1713" s="10"/>
      <c r="J1713" s="10"/>
      <c r="K1713" s="10"/>
      <c r="L1713" s="10"/>
      <c r="M1713" s="10"/>
      <c r="N1713" s="10"/>
      <c r="O1713" s="10"/>
      <c r="P1713" s="10"/>
      <c r="Q1713" s="10"/>
      <c r="R1713" s="10"/>
      <c r="S1713" s="10"/>
      <c r="T1713" s="10"/>
    </row>
    <row r="1714" spans="1:20">
      <c r="A1714" s="10"/>
      <c r="G1714" s="10"/>
      <c r="H1714" s="10"/>
      <c r="I1714" s="10"/>
      <c r="J1714" s="10"/>
      <c r="K1714" s="10"/>
      <c r="L1714" s="10"/>
      <c r="M1714" s="10"/>
      <c r="N1714" s="10"/>
      <c r="O1714" s="10"/>
      <c r="P1714" s="10"/>
      <c r="Q1714" s="10"/>
      <c r="R1714" s="10"/>
      <c r="S1714" s="10"/>
      <c r="T1714" s="10"/>
    </row>
    <row r="1715" spans="1:20">
      <c r="A1715" s="10"/>
      <c r="G1715" s="10"/>
      <c r="H1715" s="10"/>
      <c r="I1715" s="10"/>
      <c r="J1715" s="10"/>
      <c r="K1715" s="10"/>
      <c r="L1715" s="10"/>
      <c r="M1715" s="10"/>
      <c r="N1715" s="10"/>
      <c r="O1715" s="10"/>
      <c r="P1715" s="10"/>
      <c r="Q1715" s="10"/>
      <c r="R1715" s="10"/>
      <c r="S1715" s="10"/>
      <c r="T1715" s="10"/>
    </row>
    <row r="1716" spans="1:20">
      <c r="A1716" s="10"/>
      <c r="G1716" s="10"/>
      <c r="H1716" s="10"/>
      <c r="I1716" s="10"/>
      <c r="J1716" s="10"/>
      <c r="K1716" s="10"/>
      <c r="L1716" s="10"/>
      <c r="M1716" s="10"/>
      <c r="N1716" s="10"/>
      <c r="O1716" s="10"/>
      <c r="P1716" s="10"/>
      <c r="Q1716" s="10"/>
      <c r="R1716" s="10"/>
      <c r="S1716" s="10"/>
      <c r="T1716" s="10"/>
    </row>
    <row r="1717" spans="1:20">
      <c r="A1717" s="10"/>
      <c r="G1717" s="10"/>
      <c r="H1717" s="10"/>
      <c r="I1717" s="10"/>
      <c r="J1717" s="10"/>
      <c r="K1717" s="10"/>
      <c r="L1717" s="10"/>
      <c r="M1717" s="10"/>
      <c r="N1717" s="10"/>
      <c r="O1717" s="10"/>
      <c r="P1717" s="10"/>
      <c r="Q1717" s="10"/>
      <c r="R1717" s="10"/>
      <c r="S1717" s="10"/>
      <c r="T1717" s="10"/>
    </row>
    <row r="1718" spans="1:20">
      <c r="A1718" s="10"/>
      <c r="G1718" s="10"/>
      <c r="H1718" s="10"/>
      <c r="I1718" s="10"/>
      <c r="J1718" s="10"/>
      <c r="K1718" s="10"/>
      <c r="L1718" s="10"/>
      <c r="M1718" s="10"/>
      <c r="N1718" s="10"/>
      <c r="O1718" s="10"/>
      <c r="P1718" s="10"/>
      <c r="Q1718" s="10"/>
      <c r="R1718" s="10"/>
      <c r="S1718" s="10"/>
      <c r="T1718" s="10"/>
    </row>
    <row r="1719" spans="1:20">
      <c r="A1719" s="10"/>
      <c r="G1719" s="10"/>
      <c r="H1719" s="10"/>
      <c r="I1719" s="10"/>
      <c r="J1719" s="10"/>
      <c r="K1719" s="10"/>
      <c r="L1719" s="10"/>
      <c r="M1719" s="10"/>
      <c r="N1719" s="10"/>
      <c r="O1719" s="10"/>
      <c r="P1719" s="10"/>
      <c r="Q1719" s="10"/>
      <c r="R1719" s="10"/>
      <c r="S1719" s="10"/>
      <c r="T1719" s="10"/>
    </row>
    <row r="1720" spans="1:20">
      <c r="A1720" s="10"/>
      <c r="G1720" s="10"/>
      <c r="H1720" s="10"/>
      <c r="I1720" s="10"/>
      <c r="J1720" s="10"/>
      <c r="K1720" s="10"/>
      <c r="L1720" s="10"/>
      <c r="M1720" s="10"/>
      <c r="N1720" s="10"/>
      <c r="O1720" s="10"/>
      <c r="P1720" s="10"/>
      <c r="Q1720" s="10"/>
      <c r="R1720" s="10"/>
      <c r="S1720" s="10"/>
      <c r="T1720" s="10"/>
    </row>
    <row r="1721" spans="1:20">
      <c r="A1721" s="10"/>
      <c r="G1721" s="10"/>
      <c r="H1721" s="10"/>
      <c r="I1721" s="10"/>
      <c r="J1721" s="10"/>
      <c r="K1721" s="10"/>
      <c r="L1721" s="10"/>
      <c r="M1721" s="10"/>
      <c r="N1721" s="10"/>
      <c r="O1721" s="10"/>
      <c r="P1721" s="10"/>
      <c r="Q1721" s="10"/>
      <c r="R1721" s="10"/>
      <c r="S1721" s="10"/>
      <c r="T1721" s="10"/>
    </row>
    <row r="1722" spans="1:20">
      <c r="A1722" s="10"/>
      <c r="G1722" s="10"/>
      <c r="H1722" s="10"/>
      <c r="I1722" s="10"/>
      <c r="J1722" s="10"/>
      <c r="K1722" s="10"/>
      <c r="L1722" s="10"/>
      <c r="M1722" s="10"/>
      <c r="N1722" s="10"/>
      <c r="O1722" s="10"/>
      <c r="P1722" s="10"/>
      <c r="Q1722" s="10"/>
      <c r="R1722" s="10"/>
      <c r="S1722" s="10"/>
      <c r="T1722" s="10"/>
    </row>
    <row r="1723" spans="1:20">
      <c r="A1723" s="10"/>
      <c r="G1723" s="10"/>
      <c r="H1723" s="10"/>
      <c r="I1723" s="10"/>
      <c r="J1723" s="10"/>
      <c r="K1723" s="10"/>
      <c r="L1723" s="10"/>
      <c r="M1723" s="10"/>
      <c r="N1723" s="10"/>
      <c r="O1723" s="10"/>
      <c r="P1723" s="10"/>
      <c r="Q1723" s="10"/>
      <c r="R1723" s="10"/>
      <c r="S1723" s="10"/>
      <c r="T1723" s="10"/>
    </row>
    <row r="1724" spans="1:20">
      <c r="A1724" s="10"/>
      <c r="G1724" s="10"/>
      <c r="H1724" s="10"/>
      <c r="I1724" s="10"/>
      <c r="J1724" s="10"/>
      <c r="K1724" s="10"/>
      <c r="L1724" s="10"/>
      <c r="M1724" s="10"/>
      <c r="N1724" s="10"/>
      <c r="O1724" s="10"/>
      <c r="P1724" s="10"/>
      <c r="Q1724" s="10"/>
      <c r="R1724" s="10"/>
      <c r="S1724" s="10"/>
      <c r="T1724" s="10"/>
    </row>
    <row r="1725" spans="1:20">
      <c r="A1725" s="10"/>
      <c r="G1725" s="10"/>
      <c r="H1725" s="10"/>
      <c r="I1725" s="10"/>
      <c r="J1725" s="10"/>
      <c r="K1725" s="10"/>
      <c r="L1725" s="10"/>
      <c r="M1725" s="10"/>
      <c r="N1725" s="10"/>
      <c r="O1725" s="10"/>
      <c r="P1725" s="10"/>
      <c r="Q1725" s="10"/>
      <c r="R1725" s="10"/>
      <c r="S1725" s="10"/>
      <c r="T1725" s="10"/>
    </row>
    <row r="1726" spans="1:20">
      <c r="A1726" s="10"/>
      <c r="G1726" s="10"/>
      <c r="H1726" s="10"/>
      <c r="I1726" s="10"/>
      <c r="J1726" s="10"/>
      <c r="K1726" s="10"/>
      <c r="L1726" s="10"/>
      <c r="M1726" s="10"/>
      <c r="N1726" s="10"/>
      <c r="O1726" s="10"/>
      <c r="P1726" s="10"/>
      <c r="Q1726" s="10"/>
      <c r="R1726" s="10"/>
      <c r="S1726" s="10"/>
      <c r="T1726" s="10"/>
    </row>
    <row r="1727" spans="1:20">
      <c r="A1727" s="10"/>
      <c r="G1727" s="10"/>
      <c r="H1727" s="10"/>
      <c r="I1727" s="10"/>
      <c r="J1727" s="10"/>
      <c r="K1727" s="10"/>
      <c r="L1727" s="10"/>
      <c r="M1727" s="10"/>
      <c r="N1727" s="10"/>
      <c r="O1727" s="10"/>
      <c r="P1727" s="10"/>
      <c r="Q1727" s="10"/>
      <c r="R1727" s="10"/>
      <c r="S1727" s="10"/>
      <c r="T1727" s="10"/>
    </row>
    <row r="1728" spans="1:20">
      <c r="A1728" s="10"/>
      <c r="G1728" s="10"/>
      <c r="H1728" s="10"/>
      <c r="I1728" s="10"/>
      <c r="J1728" s="10"/>
      <c r="K1728" s="10"/>
      <c r="L1728" s="10"/>
      <c r="M1728" s="10"/>
      <c r="N1728" s="10"/>
      <c r="O1728" s="10"/>
      <c r="P1728" s="10"/>
      <c r="Q1728" s="10"/>
      <c r="R1728" s="10"/>
      <c r="S1728" s="10"/>
      <c r="T1728" s="10"/>
    </row>
    <row r="1729" spans="1:20">
      <c r="A1729" s="10"/>
      <c r="G1729" s="10"/>
      <c r="H1729" s="10"/>
      <c r="I1729" s="10"/>
      <c r="J1729" s="10"/>
      <c r="K1729" s="10"/>
      <c r="L1729" s="10"/>
      <c r="M1729" s="10"/>
      <c r="N1729" s="10"/>
      <c r="O1729" s="10"/>
      <c r="P1729" s="10"/>
      <c r="Q1729" s="10"/>
      <c r="R1729" s="10"/>
      <c r="S1729" s="10"/>
      <c r="T1729" s="10"/>
    </row>
    <row r="1730" spans="1:20">
      <c r="A1730" s="10"/>
      <c r="G1730" s="10"/>
      <c r="H1730" s="10"/>
      <c r="I1730" s="10"/>
      <c r="J1730" s="10"/>
      <c r="K1730" s="10"/>
      <c r="L1730" s="10"/>
      <c r="M1730" s="10"/>
      <c r="N1730" s="10"/>
      <c r="O1730" s="10"/>
      <c r="P1730" s="10"/>
      <c r="Q1730" s="10"/>
      <c r="R1730" s="10"/>
      <c r="S1730" s="10"/>
      <c r="T1730" s="10"/>
    </row>
    <row r="1731" spans="1:20">
      <c r="A1731" s="10"/>
      <c r="G1731" s="10"/>
      <c r="H1731" s="10"/>
      <c r="I1731" s="10"/>
      <c r="J1731" s="10"/>
      <c r="K1731" s="10"/>
      <c r="L1731" s="10"/>
      <c r="M1731" s="10"/>
      <c r="N1731" s="10"/>
      <c r="O1731" s="10"/>
      <c r="P1731" s="10"/>
      <c r="Q1731" s="10"/>
      <c r="R1731" s="10"/>
      <c r="S1731" s="10"/>
      <c r="T1731" s="10"/>
    </row>
    <row r="1732" spans="1:20">
      <c r="A1732" s="10"/>
      <c r="G1732" s="10"/>
      <c r="H1732" s="10"/>
      <c r="I1732" s="10"/>
      <c r="J1732" s="10"/>
      <c r="K1732" s="10"/>
      <c r="L1732" s="10"/>
      <c r="M1732" s="10"/>
      <c r="N1732" s="10"/>
      <c r="O1732" s="10"/>
      <c r="P1732" s="10"/>
      <c r="Q1732" s="10"/>
      <c r="R1732" s="10"/>
      <c r="S1732" s="10"/>
      <c r="T1732" s="10"/>
    </row>
    <row r="1733" spans="1:20">
      <c r="A1733" s="10"/>
      <c r="G1733" s="10"/>
      <c r="H1733" s="10"/>
      <c r="I1733" s="10"/>
      <c r="J1733" s="10"/>
      <c r="K1733" s="10"/>
      <c r="L1733" s="10"/>
      <c r="M1733" s="10"/>
      <c r="N1733" s="10"/>
      <c r="O1733" s="10"/>
      <c r="P1733" s="10"/>
      <c r="Q1733" s="10"/>
      <c r="R1733" s="10"/>
      <c r="S1733" s="10"/>
      <c r="T1733" s="10"/>
    </row>
    <row r="1734" spans="1:20">
      <c r="A1734" s="10"/>
      <c r="G1734" s="10"/>
      <c r="H1734" s="10"/>
      <c r="I1734" s="10"/>
      <c r="J1734" s="10"/>
      <c r="K1734" s="10"/>
      <c r="L1734" s="10"/>
      <c r="M1734" s="10"/>
      <c r="N1734" s="10"/>
      <c r="O1734" s="10"/>
      <c r="P1734" s="10"/>
      <c r="Q1734" s="10"/>
      <c r="R1734" s="10"/>
      <c r="S1734" s="10"/>
      <c r="T1734" s="10"/>
    </row>
    <row r="1735" spans="1:20">
      <c r="A1735" s="10"/>
      <c r="G1735" s="10"/>
      <c r="H1735" s="10"/>
      <c r="I1735" s="10"/>
      <c r="J1735" s="10"/>
      <c r="K1735" s="10"/>
      <c r="L1735" s="10"/>
      <c r="M1735" s="10"/>
      <c r="N1735" s="10"/>
      <c r="O1735" s="10"/>
      <c r="P1735" s="10"/>
      <c r="Q1735" s="10"/>
      <c r="R1735" s="10"/>
      <c r="S1735" s="10"/>
      <c r="T1735" s="10"/>
    </row>
    <row r="1736" spans="1:20">
      <c r="A1736" s="10"/>
      <c r="G1736" s="10"/>
      <c r="H1736" s="10"/>
      <c r="I1736" s="10"/>
      <c r="J1736" s="10"/>
      <c r="K1736" s="10"/>
      <c r="L1736" s="10"/>
      <c r="M1736" s="10"/>
      <c r="N1736" s="10"/>
      <c r="O1736" s="10"/>
      <c r="P1736" s="10"/>
      <c r="Q1736" s="10"/>
      <c r="R1736" s="10"/>
      <c r="S1736" s="10"/>
      <c r="T1736" s="10"/>
    </row>
    <row r="1737" spans="1:20">
      <c r="A1737" s="10"/>
      <c r="G1737" s="10"/>
      <c r="H1737" s="10"/>
      <c r="I1737" s="10"/>
      <c r="J1737" s="10"/>
      <c r="K1737" s="10"/>
      <c r="L1737" s="10"/>
      <c r="M1737" s="10"/>
      <c r="N1737" s="10"/>
      <c r="O1737" s="10"/>
      <c r="P1737" s="10"/>
      <c r="Q1737" s="10"/>
      <c r="R1737" s="10"/>
      <c r="S1737" s="10"/>
      <c r="T1737" s="10"/>
    </row>
    <row r="1738" spans="1:20">
      <c r="A1738" s="10"/>
      <c r="G1738" s="10"/>
      <c r="H1738" s="10"/>
      <c r="I1738" s="10"/>
      <c r="J1738" s="10"/>
      <c r="K1738" s="10"/>
      <c r="L1738" s="10"/>
      <c r="M1738" s="10"/>
      <c r="N1738" s="10"/>
      <c r="O1738" s="10"/>
      <c r="P1738" s="10"/>
      <c r="Q1738" s="10"/>
      <c r="R1738" s="10"/>
      <c r="S1738" s="10"/>
      <c r="T1738" s="10"/>
    </row>
    <row r="1739" spans="1:20">
      <c r="A1739" s="10"/>
      <c r="G1739" s="10"/>
      <c r="H1739" s="10"/>
      <c r="I1739" s="10"/>
      <c r="J1739" s="10"/>
      <c r="K1739" s="10"/>
      <c r="L1739" s="10"/>
      <c r="M1739" s="10"/>
      <c r="N1739" s="10"/>
      <c r="O1739" s="10"/>
      <c r="P1739" s="10"/>
      <c r="Q1739" s="10"/>
      <c r="R1739" s="10"/>
      <c r="S1739" s="10"/>
      <c r="T1739" s="10"/>
    </row>
    <row r="1740" spans="1:20">
      <c r="A1740" s="10"/>
      <c r="G1740" s="10"/>
      <c r="H1740" s="10"/>
      <c r="I1740" s="10"/>
      <c r="J1740" s="10"/>
      <c r="K1740" s="10"/>
      <c r="L1740" s="10"/>
      <c r="M1740" s="10"/>
      <c r="N1740" s="10"/>
      <c r="O1740" s="10"/>
      <c r="P1740" s="10"/>
      <c r="Q1740" s="10"/>
      <c r="R1740" s="10"/>
      <c r="S1740" s="10"/>
      <c r="T1740" s="10"/>
    </row>
    <row r="1741" spans="1:20">
      <c r="A1741" s="10"/>
      <c r="G1741" s="10"/>
      <c r="H1741" s="10"/>
      <c r="I1741" s="10"/>
      <c r="J1741" s="10"/>
      <c r="K1741" s="10"/>
      <c r="L1741" s="10"/>
      <c r="M1741" s="10"/>
      <c r="N1741" s="10"/>
      <c r="O1741" s="10"/>
      <c r="P1741" s="10"/>
      <c r="Q1741" s="10"/>
      <c r="R1741" s="10"/>
      <c r="S1741" s="10"/>
      <c r="T1741" s="10"/>
    </row>
    <row r="1742" spans="1:20">
      <c r="A1742" s="10"/>
      <c r="G1742" s="10"/>
      <c r="H1742" s="10"/>
      <c r="I1742" s="10"/>
      <c r="J1742" s="10"/>
      <c r="K1742" s="10"/>
      <c r="L1742" s="10"/>
      <c r="M1742" s="10"/>
      <c r="N1742" s="10"/>
      <c r="O1742" s="10"/>
      <c r="P1742" s="10"/>
      <c r="Q1742" s="10"/>
      <c r="R1742" s="10"/>
      <c r="S1742" s="10"/>
      <c r="T1742" s="10"/>
    </row>
    <row r="1743" spans="1:20">
      <c r="A1743" s="10"/>
      <c r="G1743" s="10"/>
      <c r="H1743" s="10"/>
      <c r="I1743" s="10"/>
      <c r="J1743" s="10"/>
      <c r="K1743" s="10"/>
      <c r="L1743" s="10"/>
      <c r="M1743" s="10"/>
      <c r="N1743" s="10"/>
      <c r="O1743" s="10"/>
      <c r="P1743" s="10"/>
      <c r="Q1743" s="10"/>
      <c r="R1743" s="10"/>
      <c r="S1743" s="10"/>
      <c r="T1743" s="10"/>
    </row>
    <row r="1744" spans="1:20">
      <c r="A1744" s="10"/>
      <c r="G1744" s="10"/>
      <c r="H1744" s="10"/>
      <c r="I1744" s="10"/>
      <c r="J1744" s="10"/>
      <c r="K1744" s="10"/>
      <c r="L1744" s="10"/>
      <c r="M1744" s="10"/>
      <c r="N1744" s="10"/>
      <c r="O1744" s="10"/>
      <c r="P1744" s="10"/>
      <c r="Q1744" s="10"/>
      <c r="R1744" s="10"/>
      <c r="S1744" s="10"/>
      <c r="T1744" s="10"/>
    </row>
    <row r="1745" spans="1:20">
      <c r="A1745" s="10"/>
      <c r="G1745" s="10"/>
      <c r="H1745" s="10"/>
      <c r="I1745" s="10"/>
      <c r="J1745" s="10"/>
      <c r="K1745" s="10"/>
      <c r="L1745" s="10"/>
      <c r="M1745" s="10"/>
      <c r="N1745" s="10"/>
      <c r="O1745" s="10"/>
      <c r="P1745" s="10"/>
      <c r="Q1745" s="10"/>
      <c r="R1745" s="10"/>
      <c r="S1745" s="10"/>
      <c r="T1745" s="10"/>
    </row>
    <row r="1746" spans="1:20">
      <c r="A1746" s="10"/>
      <c r="G1746" s="10"/>
      <c r="H1746" s="10"/>
      <c r="I1746" s="10"/>
      <c r="J1746" s="10"/>
      <c r="K1746" s="10"/>
      <c r="L1746" s="10"/>
      <c r="M1746" s="10"/>
      <c r="N1746" s="10"/>
      <c r="O1746" s="10"/>
      <c r="P1746" s="10"/>
      <c r="Q1746" s="10"/>
      <c r="R1746" s="10"/>
      <c r="S1746" s="10"/>
      <c r="T1746" s="10"/>
    </row>
    <row r="1747" spans="1:20">
      <c r="A1747" s="10"/>
      <c r="G1747" s="10"/>
      <c r="H1747" s="10"/>
      <c r="I1747" s="10"/>
      <c r="J1747" s="10"/>
      <c r="K1747" s="10"/>
      <c r="L1747" s="10"/>
      <c r="M1747" s="10"/>
      <c r="N1747" s="10"/>
      <c r="O1747" s="10"/>
      <c r="P1747" s="10"/>
      <c r="Q1747" s="10"/>
      <c r="R1747" s="10"/>
      <c r="S1747" s="10"/>
      <c r="T1747" s="10"/>
    </row>
    <row r="1748" spans="1:20">
      <c r="A1748" s="10"/>
      <c r="G1748" s="10"/>
      <c r="H1748" s="10"/>
      <c r="I1748" s="10"/>
      <c r="J1748" s="10"/>
      <c r="K1748" s="10"/>
      <c r="L1748" s="10"/>
      <c r="M1748" s="10"/>
      <c r="N1748" s="10"/>
      <c r="O1748" s="10"/>
      <c r="P1748" s="10"/>
      <c r="Q1748" s="10"/>
      <c r="R1748" s="10"/>
      <c r="S1748" s="10"/>
      <c r="T1748" s="10"/>
    </row>
    <row r="1749" spans="1:20">
      <c r="A1749" s="10"/>
      <c r="G1749" s="10"/>
      <c r="H1749" s="10"/>
      <c r="I1749" s="10"/>
      <c r="J1749" s="10"/>
      <c r="K1749" s="10"/>
      <c r="L1749" s="10"/>
      <c r="M1749" s="10"/>
      <c r="N1749" s="10"/>
      <c r="O1749" s="10"/>
      <c r="P1749" s="10"/>
      <c r="Q1749" s="10"/>
      <c r="R1749" s="10"/>
      <c r="S1749" s="10"/>
      <c r="T1749" s="10"/>
    </row>
    <row r="1750" spans="1:20">
      <c r="A1750" s="10"/>
      <c r="G1750" s="10"/>
      <c r="H1750" s="10"/>
      <c r="I1750" s="10"/>
      <c r="J1750" s="10"/>
      <c r="K1750" s="10"/>
      <c r="L1750" s="10"/>
      <c r="M1750" s="10"/>
      <c r="N1750" s="10"/>
      <c r="O1750" s="10"/>
      <c r="P1750" s="10"/>
      <c r="Q1750" s="10"/>
      <c r="R1750" s="10"/>
      <c r="S1750" s="10"/>
      <c r="T1750" s="10"/>
    </row>
    <row r="1751" spans="1:20">
      <c r="A1751" s="10"/>
      <c r="G1751" s="10"/>
      <c r="H1751" s="10"/>
      <c r="I1751" s="10"/>
      <c r="J1751" s="10"/>
      <c r="K1751" s="10"/>
      <c r="L1751" s="10"/>
      <c r="M1751" s="10"/>
      <c r="N1751" s="10"/>
      <c r="O1751" s="10"/>
      <c r="P1751" s="10"/>
      <c r="Q1751" s="10"/>
      <c r="R1751" s="10"/>
      <c r="S1751" s="10"/>
      <c r="T1751" s="10"/>
    </row>
    <row r="1752" spans="1:20">
      <c r="A1752" s="10"/>
      <c r="G1752" s="10"/>
      <c r="H1752" s="10"/>
      <c r="I1752" s="10"/>
      <c r="J1752" s="10"/>
      <c r="K1752" s="10"/>
      <c r="L1752" s="10"/>
      <c r="M1752" s="10"/>
      <c r="N1752" s="10"/>
      <c r="O1752" s="10"/>
      <c r="P1752" s="10"/>
      <c r="Q1752" s="10"/>
      <c r="R1752" s="10"/>
      <c r="S1752" s="10"/>
      <c r="T1752" s="10"/>
    </row>
    <row r="1753" spans="1:20">
      <c r="A1753" s="10"/>
      <c r="G1753" s="10"/>
      <c r="H1753" s="10"/>
      <c r="I1753" s="10"/>
      <c r="J1753" s="10"/>
      <c r="K1753" s="10"/>
      <c r="L1753" s="10"/>
      <c r="M1753" s="10"/>
      <c r="N1753" s="10"/>
      <c r="O1753" s="10"/>
      <c r="P1753" s="10"/>
      <c r="Q1753" s="10"/>
      <c r="R1753" s="10"/>
      <c r="S1753" s="10"/>
      <c r="T1753" s="10"/>
    </row>
    <row r="1754" spans="1:20">
      <c r="A1754" s="10"/>
      <c r="G1754" s="10"/>
      <c r="H1754" s="10"/>
      <c r="I1754" s="10"/>
      <c r="J1754" s="10"/>
      <c r="K1754" s="10"/>
      <c r="L1754" s="10"/>
      <c r="M1754" s="10"/>
      <c r="N1754" s="10"/>
      <c r="O1754" s="10"/>
      <c r="P1754" s="10"/>
      <c r="Q1754" s="10"/>
      <c r="R1754" s="10"/>
      <c r="S1754" s="10"/>
      <c r="T1754" s="10"/>
    </row>
    <row r="1755" spans="1:20">
      <c r="A1755" s="10"/>
      <c r="G1755" s="10"/>
      <c r="H1755" s="10"/>
      <c r="I1755" s="10"/>
      <c r="J1755" s="10"/>
      <c r="K1755" s="10"/>
      <c r="L1755" s="10"/>
      <c r="M1755" s="10"/>
      <c r="N1755" s="10"/>
      <c r="O1755" s="10"/>
      <c r="P1755" s="10"/>
      <c r="Q1755" s="10"/>
      <c r="R1755" s="10"/>
      <c r="S1755" s="10"/>
      <c r="T1755" s="10"/>
    </row>
    <row r="1756" spans="1:20">
      <c r="A1756" s="10"/>
      <c r="G1756" s="10"/>
      <c r="H1756" s="10"/>
      <c r="I1756" s="10"/>
      <c r="J1756" s="10"/>
      <c r="K1756" s="10"/>
      <c r="L1756" s="10"/>
      <c r="M1756" s="10"/>
      <c r="N1756" s="10"/>
      <c r="O1756" s="10"/>
      <c r="P1756" s="10"/>
      <c r="Q1756" s="10"/>
      <c r="R1756" s="10"/>
      <c r="S1756" s="10"/>
      <c r="T1756" s="10"/>
    </row>
    <row r="1757" spans="1:20">
      <c r="A1757" s="10"/>
      <c r="G1757" s="10"/>
      <c r="H1757" s="10"/>
      <c r="I1757" s="10"/>
      <c r="J1757" s="10"/>
      <c r="K1757" s="10"/>
      <c r="L1757" s="10"/>
      <c r="M1757" s="10"/>
      <c r="N1757" s="10"/>
      <c r="O1757" s="10"/>
      <c r="P1757" s="10"/>
      <c r="Q1757" s="10"/>
      <c r="R1757" s="10"/>
      <c r="S1757" s="10"/>
      <c r="T1757" s="10"/>
    </row>
    <row r="1758" spans="1:20">
      <c r="A1758" s="10"/>
      <c r="G1758" s="10"/>
      <c r="H1758" s="10"/>
      <c r="I1758" s="10"/>
      <c r="J1758" s="10"/>
      <c r="K1758" s="10"/>
      <c r="L1758" s="10"/>
      <c r="M1758" s="10"/>
      <c r="N1758" s="10"/>
      <c r="O1758" s="10"/>
      <c r="P1758" s="10"/>
      <c r="Q1758" s="10"/>
      <c r="R1758" s="10"/>
      <c r="S1758" s="10"/>
      <c r="T1758" s="10"/>
    </row>
    <row r="1759" spans="1:20">
      <c r="A1759" s="10"/>
      <c r="G1759" s="10"/>
      <c r="H1759" s="10"/>
      <c r="I1759" s="10"/>
      <c r="J1759" s="10"/>
      <c r="K1759" s="10"/>
      <c r="L1759" s="10"/>
      <c r="M1759" s="10"/>
      <c r="N1759" s="10"/>
      <c r="O1759" s="10"/>
      <c r="P1759" s="10"/>
      <c r="Q1759" s="10"/>
      <c r="R1759" s="10"/>
      <c r="S1759" s="10"/>
      <c r="T1759" s="10"/>
    </row>
    <row r="1760" spans="1:20">
      <c r="A1760" s="10"/>
      <c r="G1760" s="10"/>
      <c r="H1760" s="10"/>
      <c r="I1760" s="10"/>
      <c r="J1760" s="10"/>
      <c r="K1760" s="10"/>
      <c r="L1760" s="10"/>
      <c r="M1760" s="10"/>
      <c r="N1760" s="10"/>
      <c r="O1760" s="10"/>
      <c r="P1760" s="10"/>
      <c r="Q1760" s="10"/>
      <c r="R1760" s="10"/>
      <c r="S1760" s="10"/>
      <c r="T1760" s="10"/>
    </row>
    <row r="1761" spans="1:20">
      <c r="A1761" s="10"/>
      <c r="G1761" s="10"/>
      <c r="H1761" s="10"/>
      <c r="I1761" s="10"/>
      <c r="J1761" s="10"/>
      <c r="K1761" s="10"/>
      <c r="L1761" s="10"/>
      <c r="M1761" s="10"/>
      <c r="N1761" s="10"/>
      <c r="O1761" s="10"/>
      <c r="P1761" s="10"/>
      <c r="Q1761" s="10"/>
      <c r="R1761" s="10"/>
      <c r="S1761" s="10"/>
      <c r="T1761" s="10"/>
    </row>
    <row r="1762" spans="1:20">
      <c r="A1762" s="10"/>
      <c r="G1762" s="10"/>
      <c r="H1762" s="10"/>
      <c r="I1762" s="10"/>
      <c r="J1762" s="10"/>
      <c r="K1762" s="10"/>
      <c r="L1762" s="10"/>
      <c r="M1762" s="10"/>
      <c r="N1762" s="10"/>
      <c r="O1762" s="10"/>
      <c r="P1762" s="10"/>
      <c r="Q1762" s="10"/>
      <c r="R1762" s="10"/>
      <c r="S1762" s="10"/>
      <c r="T1762" s="10"/>
    </row>
    <row r="1763" spans="1:20">
      <c r="A1763" s="10"/>
      <c r="G1763" s="10"/>
      <c r="H1763" s="10"/>
      <c r="I1763" s="10"/>
      <c r="J1763" s="10"/>
      <c r="K1763" s="10"/>
      <c r="L1763" s="10"/>
      <c r="M1763" s="10"/>
      <c r="N1763" s="10"/>
      <c r="O1763" s="10"/>
      <c r="P1763" s="10"/>
      <c r="Q1763" s="10"/>
      <c r="R1763" s="10"/>
      <c r="S1763" s="10"/>
      <c r="T1763" s="10"/>
    </row>
    <row r="1764" spans="1:20">
      <c r="A1764" s="10"/>
      <c r="G1764" s="10"/>
      <c r="H1764" s="10"/>
      <c r="I1764" s="10"/>
      <c r="J1764" s="10"/>
      <c r="K1764" s="10"/>
      <c r="L1764" s="10"/>
      <c r="M1764" s="10"/>
      <c r="N1764" s="10"/>
      <c r="O1764" s="10"/>
      <c r="P1764" s="10"/>
      <c r="Q1764" s="10"/>
      <c r="R1764" s="10"/>
      <c r="S1764" s="10"/>
      <c r="T1764" s="10"/>
    </row>
    <row r="1765" spans="1:20">
      <c r="A1765" s="10"/>
      <c r="G1765" s="10"/>
      <c r="H1765" s="10"/>
      <c r="I1765" s="10"/>
      <c r="J1765" s="10"/>
      <c r="K1765" s="10"/>
      <c r="L1765" s="10"/>
      <c r="M1765" s="10"/>
      <c r="N1765" s="10"/>
      <c r="O1765" s="10"/>
      <c r="P1765" s="10"/>
      <c r="Q1765" s="10"/>
      <c r="R1765" s="10"/>
      <c r="S1765" s="10"/>
      <c r="T1765" s="10"/>
    </row>
    <row r="1766" spans="1:20">
      <c r="A1766" s="10"/>
      <c r="G1766" s="10"/>
      <c r="H1766" s="10"/>
      <c r="I1766" s="10"/>
      <c r="J1766" s="10"/>
      <c r="K1766" s="10"/>
      <c r="L1766" s="10"/>
      <c r="M1766" s="10"/>
      <c r="N1766" s="10"/>
      <c r="O1766" s="10"/>
      <c r="P1766" s="10"/>
      <c r="Q1766" s="10"/>
      <c r="R1766" s="10"/>
      <c r="S1766" s="10"/>
      <c r="T1766" s="10"/>
    </row>
    <row r="1767" spans="1:20">
      <c r="A1767" s="10"/>
      <c r="G1767" s="10"/>
      <c r="H1767" s="10"/>
      <c r="I1767" s="10"/>
      <c r="J1767" s="10"/>
      <c r="K1767" s="10"/>
      <c r="L1767" s="10"/>
      <c r="M1767" s="10"/>
      <c r="N1767" s="10"/>
      <c r="O1767" s="10"/>
      <c r="P1767" s="10"/>
      <c r="Q1767" s="10"/>
      <c r="R1767" s="10"/>
      <c r="S1767" s="10"/>
      <c r="T1767" s="10"/>
    </row>
    <row r="1768" spans="1:20">
      <c r="A1768" s="10"/>
      <c r="G1768" s="10"/>
      <c r="H1768" s="10"/>
      <c r="I1768" s="10"/>
      <c r="J1768" s="10"/>
      <c r="K1768" s="10"/>
      <c r="L1768" s="10"/>
      <c r="M1768" s="10"/>
      <c r="N1768" s="10"/>
      <c r="O1768" s="10"/>
      <c r="P1768" s="10"/>
      <c r="Q1768" s="10"/>
      <c r="R1768" s="10"/>
      <c r="S1768" s="10"/>
      <c r="T1768" s="10"/>
    </row>
    <row r="1769" spans="1:20">
      <c r="A1769" s="10"/>
      <c r="G1769" s="10"/>
      <c r="H1769" s="10"/>
      <c r="I1769" s="10"/>
      <c r="J1769" s="10"/>
      <c r="K1769" s="10"/>
      <c r="L1769" s="10"/>
      <c r="M1769" s="10"/>
      <c r="N1769" s="10"/>
      <c r="O1769" s="10"/>
      <c r="P1769" s="10"/>
      <c r="Q1769" s="10"/>
      <c r="R1769" s="10"/>
      <c r="S1769" s="10"/>
      <c r="T1769" s="10"/>
    </row>
    <row r="1770" spans="1:20">
      <c r="A1770" s="10"/>
      <c r="G1770" s="10"/>
      <c r="H1770" s="10"/>
      <c r="I1770" s="10"/>
      <c r="J1770" s="10"/>
      <c r="K1770" s="10"/>
      <c r="L1770" s="10"/>
      <c r="M1770" s="10"/>
      <c r="N1770" s="10"/>
      <c r="O1770" s="10"/>
      <c r="P1770" s="10"/>
      <c r="Q1770" s="10"/>
      <c r="R1770" s="10"/>
      <c r="S1770" s="10"/>
      <c r="T1770" s="10"/>
    </row>
    <row r="1771" spans="1:20">
      <c r="A1771" s="10"/>
      <c r="G1771" s="10"/>
      <c r="H1771" s="10"/>
      <c r="I1771" s="10"/>
      <c r="J1771" s="10"/>
      <c r="K1771" s="10"/>
      <c r="L1771" s="10"/>
      <c r="M1771" s="10"/>
      <c r="N1771" s="10"/>
      <c r="O1771" s="10"/>
      <c r="P1771" s="10"/>
      <c r="Q1771" s="10"/>
      <c r="R1771" s="10"/>
      <c r="S1771" s="10"/>
      <c r="T1771" s="10"/>
    </row>
    <row r="1772" spans="1:20">
      <c r="A1772" s="10"/>
      <c r="G1772" s="10"/>
      <c r="H1772" s="10"/>
      <c r="I1772" s="10"/>
      <c r="J1772" s="10"/>
      <c r="K1772" s="10"/>
      <c r="L1772" s="10"/>
      <c r="M1772" s="10"/>
      <c r="N1772" s="10"/>
      <c r="O1772" s="10"/>
      <c r="P1772" s="10"/>
      <c r="Q1772" s="10"/>
      <c r="R1772" s="10"/>
      <c r="S1772" s="10"/>
      <c r="T1772" s="10"/>
    </row>
    <row r="1773" spans="1:20">
      <c r="A1773" s="10"/>
      <c r="G1773" s="10"/>
      <c r="H1773" s="10"/>
      <c r="I1773" s="10"/>
      <c r="J1773" s="10"/>
      <c r="K1773" s="10"/>
      <c r="L1773" s="10"/>
      <c r="M1773" s="10"/>
      <c r="N1773" s="10"/>
      <c r="O1773" s="10"/>
      <c r="P1773" s="10"/>
      <c r="Q1773" s="10"/>
      <c r="R1773" s="10"/>
      <c r="S1773" s="10"/>
      <c r="T1773" s="10"/>
    </row>
    <row r="1774" spans="1:20">
      <c r="A1774" s="10"/>
      <c r="G1774" s="10"/>
      <c r="H1774" s="10"/>
      <c r="I1774" s="10"/>
      <c r="J1774" s="10"/>
      <c r="K1774" s="10"/>
      <c r="L1774" s="10"/>
      <c r="M1774" s="10"/>
      <c r="N1774" s="10"/>
      <c r="O1774" s="10"/>
      <c r="P1774" s="10"/>
      <c r="Q1774" s="10"/>
      <c r="R1774" s="10"/>
      <c r="S1774" s="10"/>
      <c r="T1774" s="10"/>
    </row>
    <row r="1775" spans="1:20">
      <c r="A1775" s="10"/>
      <c r="G1775" s="10"/>
      <c r="H1775" s="10"/>
      <c r="I1775" s="10"/>
      <c r="J1775" s="10"/>
      <c r="K1775" s="10"/>
      <c r="L1775" s="10"/>
      <c r="M1775" s="10"/>
      <c r="N1775" s="10"/>
      <c r="O1775" s="10"/>
      <c r="P1775" s="10"/>
      <c r="Q1775" s="10"/>
      <c r="R1775" s="10"/>
      <c r="S1775" s="10"/>
      <c r="T1775" s="10"/>
    </row>
    <row r="1776" spans="1:20">
      <c r="A1776" s="10"/>
      <c r="G1776" s="10"/>
      <c r="H1776" s="10"/>
      <c r="I1776" s="10"/>
      <c r="J1776" s="10"/>
      <c r="K1776" s="10"/>
      <c r="L1776" s="10"/>
      <c r="M1776" s="10"/>
      <c r="N1776" s="10"/>
      <c r="O1776" s="10"/>
      <c r="P1776" s="10"/>
      <c r="Q1776" s="10"/>
      <c r="R1776" s="10"/>
      <c r="S1776" s="10"/>
      <c r="T1776" s="10"/>
    </row>
    <row r="1777" spans="1:20">
      <c r="A1777" s="10"/>
      <c r="G1777" s="10"/>
      <c r="H1777" s="10"/>
      <c r="I1777" s="10"/>
      <c r="J1777" s="10"/>
      <c r="K1777" s="10"/>
      <c r="L1777" s="10"/>
      <c r="M1777" s="10"/>
      <c r="N1777" s="10"/>
      <c r="O1777" s="10"/>
      <c r="P1777" s="10"/>
      <c r="Q1777" s="10"/>
      <c r="R1777" s="10"/>
      <c r="S1777" s="10"/>
      <c r="T1777" s="10"/>
    </row>
    <row r="1778" spans="1:20">
      <c r="A1778" s="10"/>
      <c r="G1778" s="10"/>
      <c r="H1778" s="10"/>
      <c r="I1778" s="10"/>
      <c r="J1778" s="10"/>
      <c r="K1778" s="10"/>
      <c r="L1778" s="10"/>
      <c r="M1778" s="10"/>
      <c r="N1778" s="10"/>
      <c r="O1778" s="10"/>
      <c r="P1778" s="10"/>
      <c r="Q1778" s="10"/>
      <c r="R1778" s="10"/>
      <c r="S1778" s="10"/>
      <c r="T1778" s="10"/>
    </row>
    <row r="1779" spans="1:20">
      <c r="A1779" s="10"/>
      <c r="G1779" s="10"/>
      <c r="H1779" s="10"/>
      <c r="I1779" s="10"/>
      <c r="J1779" s="10"/>
      <c r="K1779" s="10"/>
      <c r="L1779" s="10"/>
      <c r="M1779" s="10"/>
      <c r="N1779" s="10"/>
      <c r="O1779" s="10"/>
      <c r="P1779" s="10"/>
      <c r="Q1779" s="10"/>
      <c r="R1779" s="10"/>
      <c r="S1779" s="10"/>
      <c r="T1779" s="10"/>
    </row>
    <row r="1780" spans="1:20">
      <c r="A1780" s="10"/>
      <c r="G1780" s="10"/>
      <c r="H1780" s="10"/>
      <c r="I1780" s="10"/>
      <c r="J1780" s="10"/>
      <c r="K1780" s="10"/>
      <c r="L1780" s="10"/>
      <c r="M1780" s="10"/>
      <c r="N1780" s="10"/>
      <c r="O1780" s="10"/>
      <c r="P1780" s="10"/>
      <c r="Q1780" s="10"/>
      <c r="R1780" s="10"/>
      <c r="S1780" s="10"/>
      <c r="T1780" s="10"/>
    </row>
    <row r="1781" spans="1:20">
      <c r="A1781" s="10"/>
      <c r="G1781" s="10"/>
      <c r="H1781" s="10"/>
      <c r="I1781" s="10"/>
      <c r="J1781" s="10"/>
      <c r="K1781" s="10"/>
      <c r="L1781" s="10"/>
      <c r="M1781" s="10"/>
      <c r="N1781" s="10"/>
      <c r="O1781" s="10"/>
      <c r="P1781" s="10"/>
      <c r="Q1781" s="10"/>
      <c r="R1781" s="10"/>
      <c r="S1781" s="10"/>
      <c r="T1781" s="10"/>
    </row>
    <row r="1782" spans="1:20">
      <c r="A1782" s="10"/>
      <c r="G1782" s="10"/>
      <c r="H1782" s="10"/>
      <c r="I1782" s="10"/>
      <c r="J1782" s="10"/>
      <c r="K1782" s="10"/>
      <c r="L1782" s="10"/>
      <c r="M1782" s="10"/>
      <c r="N1782" s="10"/>
      <c r="O1782" s="10"/>
      <c r="P1782" s="10"/>
      <c r="Q1782" s="10"/>
      <c r="R1782" s="10"/>
      <c r="S1782" s="10"/>
      <c r="T1782" s="10"/>
    </row>
    <row r="1783" spans="1:20">
      <c r="A1783" s="10"/>
      <c r="G1783" s="10"/>
      <c r="H1783" s="10"/>
      <c r="I1783" s="10"/>
      <c r="J1783" s="10"/>
      <c r="K1783" s="10"/>
      <c r="L1783" s="10"/>
      <c r="M1783" s="10"/>
      <c r="N1783" s="10"/>
      <c r="O1783" s="10"/>
      <c r="P1783" s="10"/>
      <c r="Q1783" s="10"/>
      <c r="R1783" s="10"/>
      <c r="S1783" s="10"/>
      <c r="T1783" s="10"/>
    </row>
    <row r="1784" spans="1:20">
      <c r="A1784" s="10"/>
      <c r="G1784" s="10"/>
      <c r="H1784" s="10"/>
      <c r="I1784" s="10"/>
      <c r="J1784" s="10"/>
      <c r="K1784" s="10"/>
      <c r="L1784" s="10"/>
      <c r="M1784" s="10"/>
      <c r="N1784" s="10"/>
      <c r="O1784" s="10"/>
      <c r="P1784" s="10"/>
      <c r="Q1784" s="10"/>
      <c r="R1784" s="10"/>
      <c r="S1784" s="10"/>
      <c r="T1784" s="10"/>
    </row>
    <row r="1785" spans="1:20">
      <c r="A1785" s="10"/>
      <c r="G1785" s="10"/>
      <c r="H1785" s="10"/>
      <c r="I1785" s="10"/>
      <c r="J1785" s="10"/>
      <c r="K1785" s="10"/>
      <c r="L1785" s="10"/>
      <c r="M1785" s="10"/>
      <c r="N1785" s="10"/>
      <c r="O1785" s="10"/>
      <c r="P1785" s="10"/>
      <c r="Q1785" s="10"/>
      <c r="R1785" s="10"/>
      <c r="S1785" s="10"/>
      <c r="T1785" s="10"/>
    </row>
    <row r="1786" spans="1:20">
      <c r="A1786" s="10"/>
      <c r="G1786" s="10"/>
      <c r="H1786" s="10"/>
      <c r="I1786" s="10"/>
      <c r="J1786" s="10"/>
      <c r="K1786" s="10"/>
      <c r="L1786" s="10"/>
      <c r="M1786" s="10"/>
      <c r="N1786" s="10"/>
      <c r="O1786" s="10"/>
      <c r="P1786" s="10"/>
      <c r="Q1786" s="10"/>
      <c r="R1786" s="10"/>
      <c r="S1786" s="10"/>
      <c r="T1786" s="10"/>
    </row>
    <row r="1787" spans="1:20">
      <c r="A1787" s="10"/>
      <c r="G1787" s="10"/>
      <c r="H1787" s="10"/>
      <c r="I1787" s="10"/>
      <c r="J1787" s="10"/>
      <c r="K1787" s="10"/>
      <c r="L1787" s="10"/>
      <c r="M1787" s="10"/>
      <c r="N1787" s="10"/>
      <c r="O1787" s="10"/>
      <c r="P1787" s="10"/>
      <c r="Q1787" s="10"/>
      <c r="R1787" s="10"/>
      <c r="S1787" s="10"/>
      <c r="T1787" s="10"/>
    </row>
    <row r="1788" spans="1:20">
      <c r="A1788" s="10"/>
      <c r="G1788" s="10"/>
      <c r="H1788" s="10"/>
      <c r="I1788" s="10"/>
      <c r="J1788" s="10"/>
      <c r="K1788" s="10"/>
      <c r="L1788" s="10"/>
      <c r="M1788" s="10"/>
      <c r="N1788" s="10"/>
      <c r="O1788" s="10"/>
      <c r="P1788" s="10"/>
      <c r="Q1788" s="10"/>
      <c r="R1788" s="10"/>
      <c r="S1788" s="10"/>
      <c r="T1788" s="10"/>
    </row>
    <row r="1789" spans="1:20">
      <c r="A1789" s="10"/>
      <c r="G1789" s="10"/>
      <c r="H1789" s="10"/>
      <c r="I1789" s="10"/>
      <c r="J1789" s="10"/>
      <c r="K1789" s="10"/>
      <c r="L1789" s="10"/>
      <c r="M1789" s="10"/>
      <c r="N1789" s="10"/>
      <c r="O1789" s="10"/>
      <c r="P1789" s="10"/>
      <c r="Q1789" s="10"/>
      <c r="R1789" s="10"/>
      <c r="S1789" s="10"/>
      <c r="T1789" s="10"/>
    </row>
    <row r="1790" spans="1:20">
      <c r="A1790" s="10"/>
      <c r="G1790" s="10"/>
      <c r="H1790" s="10"/>
      <c r="I1790" s="10"/>
      <c r="J1790" s="10"/>
      <c r="K1790" s="10"/>
      <c r="L1790" s="10"/>
      <c r="M1790" s="10"/>
      <c r="N1790" s="10"/>
      <c r="O1790" s="10"/>
      <c r="P1790" s="10"/>
      <c r="Q1790" s="10"/>
      <c r="R1790" s="10"/>
      <c r="S1790" s="10"/>
      <c r="T1790" s="10"/>
    </row>
    <row r="1791" spans="1:20">
      <c r="A1791" s="10"/>
      <c r="G1791" s="10"/>
      <c r="H1791" s="10"/>
      <c r="I1791" s="10"/>
      <c r="J1791" s="10"/>
      <c r="K1791" s="10"/>
      <c r="L1791" s="10"/>
      <c r="M1791" s="10"/>
      <c r="N1791" s="10"/>
      <c r="O1791" s="10"/>
      <c r="P1791" s="10"/>
      <c r="Q1791" s="10"/>
      <c r="R1791" s="10"/>
      <c r="S1791" s="10"/>
      <c r="T1791" s="10"/>
    </row>
    <row r="1792" spans="1:20">
      <c r="A1792" s="10"/>
      <c r="G1792" s="10"/>
      <c r="H1792" s="10"/>
      <c r="I1792" s="10"/>
      <c r="J1792" s="10"/>
      <c r="K1792" s="10"/>
      <c r="L1792" s="10"/>
      <c r="M1792" s="10"/>
      <c r="N1792" s="10"/>
      <c r="O1792" s="10"/>
      <c r="P1792" s="10"/>
      <c r="Q1792" s="10"/>
      <c r="R1792" s="10"/>
      <c r="S1792" s="10"/>
      <c r="T1792" s="10"/>
    </row>
    <row r="1793" spans="1:20">
      <c r="A1793" s="10"/>
      <c r="G1793" s="10"/>
      <c r="H1793" s="10"/>
      <c r="I1793" s="10"/>
      <c r="J1793" s="10"/>
      <c r="K1793" s="10"/>
      <c r="L1793" s="10"/>
      <c r="M1793" s="10"/>
      <c r="N1793" s="10"/>
      <c r="O1793" s="10"/>
      <c r="P1793" s="10"/>
      <c r="Q1793" s="10"/>
      <c r="R1793" s="10"/>
      <c r="S1793" s="10"/>
      <c r="T1793" s="10"/>
    </row>
    <row r="1794" spans="1:20">
      <c r="A1794" s="10"/>
      <c r="G1794" s="10"/>
      <c r="H1794" s="10"/>
      <c r="I1794" s="10"/>
      <c r="J1794" s="10"/>
      <c r="K1794" s="10"/>
      <c r="L1794" s="10"/>
      <c r="M1794" s="10"/>
      <c r="N1794" s="10"/>
      <c r="O1794" s="10"/>
      <c r="P1794" s="10"/>
      <c r="Q1794" s="10"/>
      <c r="R1794" s="10"/>
      <c r="S1794" s="10"/>
      <c r="T1794" s="10"/>
    </row>
    <row r="1795" spans="1:20">
      <c r="A1795" s="10"/>
      <c r="G1795" s="10"/>
      <c r="H1795" s="10"/>
      <c r="I1795" s="10"/>
      <c r="J1795" s="10"/>
      <c r="K1795" s="10"/>
      <c r="L1795" s="10"/>
      <c r="M1795" s="10"/>
      <c r="N1795" s="10"/>
      <c r="O1795" s="10"/>
      <c r="P1795" s="10"/>
      <c r="Q1795" s="10"/>
      <c r="R1795" s="10"/>
      <c r="S1795" s="10"/>
      <c r="T1795" s="10"/>
    </row>
    <row r="1796" spans="1:20">
      <c r="A1796" s="10"/>
      <c r="G1796" s="10"/>
      <c r="H1796" s="10"/>
      <c r="I1796" s="10"/>
      <c r="J1796" s="10"/>
      <c r="K1796" s="10"/>
      <c r="L1796" s="10"/>
      <c r="M1796" s="10"/>
      <c r="N1796" s="10"/>
      <c r="O1796" s="10"/>
      <c r="P1796" s="10"/>
      <c r="Q1796" s="10"/>
      <c r="R1796" s="10"/>
      <c r="S1796" s="10"/>
      <c r="T1796" s="10"/>
    </row>
    <row r="1797" spans="1:20">
      <c r="A1797" s="10"/>
      <c r="G1797" s="10"/>
      <c r="H1797" s="10"/>
      <c r="I1797" s="10"/>
      <c r="J1797" s="10"/>
      <c r="K1797" s="10"/>
      <c r="L1797" s="10"/>
      <c r="M1797" s="10"/>
      <c r="N1797" s="10"/>
      <c r="O1797" s="10"/>
      <c r="P1797" s="10"/>
      <c r="Q1797" s="10"/>
      <c r="R1797" s="10"/>
      <c r="S1797" s="10"/>
      <c r="T1797" s="10"/>
    </row>
    <row r="1798" spans="1:20">
      <c r="A1798" s="10"/>
      <c r="G1798" s="10"/>
      <c r="H1798" s="10"/>
      <c r="I1798" s="10"/>
      <c r="J1798" s="10"/>
      <c r="K1798" s="10"/>
      <c r="L1798" s="10"/>
      <c r="M1798" s="10"/>
      <c r="N1798" s="10"/>
      <c r="O1798" s="10"/>
      <c r="P1798" s="10"/>
      <c r="Q1798" s="10"/>
      <c r="R1798" s="10"/>
      <c r="S1798" s="10"/>
      <c r="T1798" s="10"/>
    </row>
    <row r="1799" spans="1:20">
      <c r="A1799" s="10"/>
      <c r="G1799" s="10"/>
      <c r="H1799" s="10"/>
      <c r="I1799" s="10"/>
      <c r="J1799" s="10"/>
      <c r="K1799" s="10"/>
      <c r="L1799" s="10"/>
      <c r="M1799" s="10"/>
      <c r="N1799" s="10"/>
      <c r="O1799" s="10"/>
      <c r="P1799" s="10"/>
      <c r="Q1799" s="10"/>
      <c r="R1799" s="10"/>
      <c r="S1799" s="10"/>
      <c r="T1799" s="10"/>
    </row>
    <row r="1800" spans="1:20">
      <c r="A1800" s="10"/>
      <c r="G1800" s="10"/>
      <c r="H1800" s="10"/>
      <c r="I1800" s="10"/>
      <c r="J1800" s="10"/>
      <c r="K1800" s="10"/>
      <c r="L1800" s="10"/>
      <c r="M1800" s="10"/>
      <c r="N1800" s="10"/>
      <c r="O1800" s="10"/>
      <c r="P1800" s="10"/>
      <c r="Q1800" s="10"/>
      <c r="R1800" s="10"/>
      <c r="S1800" s="10"/>
      <c r="T1800" s="10"/>
    </row>
    <row r="1801" spans="1:20">
      <c r="A1801" s="10"/>
      <c r="G1801" s="10"/>
      <c r="H1801" s="10"/>
      <c r="I1801" s="10"/>
      <c r="J1801" s="10"/>
      <c r="K1801" s="10"/>
      <c r="L1801" s="10"/>
      <c r="M1801" s="10"/>
      <c r="N1801" s="10"/>
      <c r="O1801" s="10"/>
      <c r="P1801" s="10"/>
      <c r="Q1801" s="10"/>
      <c r="R1801" s="10"/>
      <c r="S1801" s="10"/>
      <c r="T1801" s="10"/>
    </row>
    <row r="1802" spans="1:20">
      <c r="A1802" s="10"/>
      <c r="G1802" s="10"/>
      <c r="H1802" s="10"/>
      <c r="I1802" s="10"/>
      <c r="J1802" s="10"/>
      <c r="K1802" s="10"/>
      <c r="L1802" s="10"/>
      <c r="M1802" s="10"/>
      <c r="N1802" s="10"/>
      <c r="O1802" s="10"/>
      <c r="P1802" s="10"/>
      <c r="Q1802" s="10"/>
      <c r="R1802" s="10"/>
      <c r="S1802" s="10"/>
      <c r="T1802" s="10"/>
    </row>
    <row r="1803" spans="1:20">
      <c r="A1803" s="10"/>
      <c r="G1803" s="10"/>
      <c r="H1803" s="10"/>
      <c r="I1803" s="10"/>
      <c r="J1803" s="10"/>
      <c r="K1803" s="10"/>
      <c r="L1803" s="10"/>
      <c r="M1803" s="10"/>
      <c r="N1803" s="10"/>
      <c r="O1803" s="10"/>
      <c r="P1803" s="10"/>
      <c r="Q1803" s="10"/>
      <c r="R1803" s="10"/>
      <c r="S1803" s="10"/>
      <c r="T1803" s="10"/>
    </row>
    <row r="1804" spans="1:20">
      <c r="A1804" s="10"/>
      <c r="G1804" s="10"/>
      <c r="H1804" s="10"/>
      <c r="I1804" s="10"/>
      <c r="J1804" s="10"/>
      <c r="K1804" s="10"/>
      <c r="L1804" s="10"/>
      <c r="M1804" s="10"/>
      <c r="N1804" s="10"/>
      <c r="O1804" s="10"/>
      <c r="P1804" s="10"/>
      <c r="Q1804" s="10"/>
      <c r="R1804" s="10"/>
      <c r="S1804" s="10"/>
      <c r="T1804" s="10"/>
    </row>
    <row r="1805" spans="1:20">
      <c r="A1805" s="10"/>
      <c r="G1805" s="10"/>
      <c r="H1805" s="10"/>
      <c r="I1805" s="10"/>
      <c r="J1805" s="10"/>
      <c r="K1805" s="10"/>
      <c r="L1805" s="10"/>
      <c r="M1805" s="10"/>
      <c r="N1805" s="10"/>
      <c r="O1805" s="10"/>
      <c r="P1805" s="10"/>
      <c r="Q1805" s="10"/>
      <c r="R1805" s="10"/>
      <c r="S1805" s="10"/>
      <c r="T1805" s="10"/>
    </row>
    <row r="1806" spans="1:20">
      <c r="A1806" s="10"/>
      <c r="G1806" s="10"/>
      <c r="H1806" s="10"/>
      <c r="I1806" s="10"/>
      <c r="J1806" s="10"/>
      <c r="K1806" s="10"/>
      <c r="L1806" s="10"/>
      <c r="M1806" s="10"/>
      <c r="N1806" s="10"/>
      <c r="O1806" s="10"/>
      <c r="P1806" s="10"/>
      <c r="Q1806" s="10"/>
      <c r="R1806" s="10"/>
      <c r="S1806" s="10"/>
      <c r="T1806" s="10"/>
    </row>
    <row r="1807" spans="1:20">
      <c r="A1807" s="10"/>
      <c r="G1807" s="10"/>
      <c r="H1807" s="10"/>
      <c r="I1807" s="10"/>
      <c r="J1807" s="10"/>
      <c r="K1807" s="10"/>
      <c r="L1807" s="10"/>
      <c r="M1807" s="10"/>
      <c r="N1807" s="10"/>
      <c r="O1807" s="10"/>
      <c r="P1807" s="10"/>
      <c r="Q1807" s="10"/>
      <c r="R1807" s="10"/>
      <c r="S1807" s="10"/>
      <c r="T1807" s="10"/>
    </row>
    <row r="1808" spans="1:20">
      <c r="A1808" s="10"/>
      <c r="G1808" s="10"/>
      <c r="H1808" s="10"/>
      <c r="I1808" s="10"/>
      <c r="J1808" s="10"/>
      <c r="K1808" s="10"/>
      <c r="L1808" s="10"/>
      <c r="M1808" s="10"/>
      <c r="N1808" s="10"/>
      <c r="O1808" s="10"/>
      <c r="P1808" s="10"/>
      <c r="Q1808" s="10"/>
      <c r="R1808" s="10"/>
      <c r="S1808" s="10"/>
      <c r="T1808" s="10"/>
    </row>
    <row r="1809" spans="1:20">
      <c r="A1809" s="10"/>
      <c r="G1809" s="10"/>
      <c r="H1809" s="10"/>
      <c r="I1809" s="10"/>
      <c r="J1809" s="10"/>
      <c r="K1809" s="10"/>
      <c r="L1809" s="10"/>
      <c r="M1809" s="10"/>
      <c r="N1809" s="10"/>
      <c r="O1809" s="10"/>
      <c r="P1809" s="10"/>
      <c r="Q1809" s="10"/>
      <c r="R1809" s="10"/>
      <c r="S1809" s="10"/>
      <c r="T1809" s="10"/>
    </row>
    <row r="1810" spans="1:20">
      <c r="A1810" s="10"/>
      <c r="G1810" s="10"/>
      <c r="H1810" s="10"/>
      <c r="I1810" s="10"/>
      <c r="J1810" s="10"/>
      <c r="K1810" s="10"/>
      <c r="L1810" s="10"/>
      <c r="M1810" s="10"/>
      <c r="N1810" s="10"/>
      <c r="O1810" s="10"/>
      <c r="P1810" s="10"/>
      <c r="Q1810" s="10"/>
      <c r="R1810" s="10"/>
      <c r="S1810" s="10"/>
      <c r="T1810" s="10"/>
    </row>
    <row r="1811" spans="1:20">
      <c r="A1811" s="10"/>
      <c r="G1811" s="10"/>
      <c r="H1811" s="10"/>
      <c r="I1811" s="10"/>
      <c r="J1811" s="10"/>
      <c r="K1811" s="10"/>
      <c r="L1811" s="10"/>
      <c r="M1811" s="10"/>
      <c r="N1811" s="10"/>
      <c r="O1811" s="10"/>
      <c r="P1811" s="10"/>
      <c r="Q1811" s="10"/>
      <c r="R1811" s="10"/>
      <c r="S1811" s="10"/>
      <c r="T1811" s="10"/>
    </row>
    <row r="1812" spans="1:20">
      <c r="A1812" s="10"/>
      <c r="G1812" s="10"/>
      <c r="H1812" s="10"/>
      <c r="I1812" s="10"/>
      <c r="J1812" s="10"/>
      <c r="K1812" s="10"/>
      <c r="L1812" s="10"/>
      <c r="M1812" s="10"/>
      <c r="N1812" s="10"/>
      <c r="O1812" s="10"/>
      <c r="P1812" s="10"/>
      <c r="Q1812" s="10"/>
      <c r="R1812" s="10"/>
      <c r="S1812" s="10"/>
      <c r="T1812" s="10"/>
    </row>
    <row r="1813" spans="1:20">
      <c r="A1813" s="10"/>
      <c r="G1813" s="10"/>
      <c r="H1813" s="10"/>
      <c r="I1813" s="10"/>
      <c r="J1813" s="10"/>
      <c r="K1813" s="10"/>
      <c r="L1813" s="10"/>
      <c r="M1813" s="10"/>
      <c r="N1813" s="10"/>
      <c r="O1813" s="10"/>
      <c r="P1813" s="10"/>
      <c r="Q1813" s="10"/>
      <c r="R1813" s="10"/>
      <c r="S1813" s="10"/>
      <c r="T1813" s="10"/>
    </row>
    <row r="1814" spans="1:20">
      <c r="A1814" s="10"/>
      <c r="G1814" s="10"/>
      <c r="H1814" s="10"/>
      <c r="I1814" s="10"/>
      <c r="J1814" s="10"/>
      <c r="K1814" s="10"/>
      <c r="L1814" s="10"/>
      <c r="M1814" s="10"/>
      <c r="N1814" s="10"/>
      <c r="O1814" s="10"/>
      <c r="P1814" s="10"/>
      <c r="Q1814" s="10"/>
      <c r="R1814" s="10"/>
      <c r="S1814" s="10"/>
      <c r="T1814" s="10"/>
    </row>
    <row r="1815" spans="1:20">
      <c r="A1815" s="10"/>
      <c r="G1815" s="10"/>
      <c r="H1815" s="10"/>
      <c r="I1815" s="10"/>
      <c r="J1815" s="10"/>
      <c r="K1815" s="10"/>
      <c r="L1815" s="10"/>
      <c r="M1815" s="10"/>
      <c r="N1815" s="10"/>
      <c r="O1815" s="10"/>
      <c r="P1815" s="10"/>
      <c r="Q1815" s="10"/>
      <c r="R1815" s="10"/>
      <c r="S1815" s="10"/>
      <c r="T1815" s="10"/>
    </row>
    <row r="1816" spans="1:20">
      <c r="A1816" s="10"/>
      <c r="G1816" s="10"/>
      <c r="H1816" s="10"/>
      <c r="I1816" s="10"/>
      <c r="J1816" s="10"/>
      <c r="K1816" s="10"/>
      <c r="L1816" s="10"/>
      <c r="M1816" s="10"/>
      <c r="N1816" s="10"/>
      <c r="O1816" s="10"/>
      <c r="P1816" s="10"/>
      <c r="Q1816" s="10"/>
      <c r="R1816" s="10"/>
      <c r="S1816" s="10"/>
      <c r="T1816" s="10"/>
    </row>
    <row r="1817" spans="1:20">
      <c r="A1817" s="10"/>
      <c r="G1817" s="10"/>
      <c r="H1817" s="10"/>
      <c r="I1817" s="10"/>
      <c r="J1817" s="10"/>
      <c r="K1817" s="10"/>
      <c r="L1817" s="10"/>
      <c r="M1817" s="10"/>
      <c r="N1817" s="10"/>
      <c r="O1817" s="10"/>
      <c r="P1817" s="10"/>
      <c r="Q1817" s="10"/>
      <c r="R1817" s="10"/>
      <c r="S1817" s="10"/>
      <c r="T1817" s="10"/>
    </row>
    <row r="1818" spans="1:20">
      <c r="A1818" s="10"/>
      <c r="G1818" s="10"/>
      <c r="H1818" s="10"/>
      <c r="I1818" s="10"/>
      <c r="J1818" s="10"/>
      <c r="K1818" s="10"/>
      <c r="L1818" s="10"/>
      <c r="M1818" s="10"/>
      <c r="N1818" s="10"/>
      <c r="O1818" s="10"/>
      <c r="P1818" s="10"/>
      <c r="Q1818" s="10"/>
      <c r="R1818" s="10"/>
      <c r="S1818" s="10"/>
      <c r="T1818" s="10"/>
    </row>
    <row r="1819" spans="1:20">
      <c r="A1819" s="10"/>
      <c r="G1819" s="10"/>
      <c r="H1819" s="10"/>
      <c r="I1819" s="10"/>
      <c r="J1819" s="10"/>
      <c r="K1819" s="10"/>
      <c r="L1819" s="10"/>
      <c r="M1819" s="10"/>
      <c r="N1819" s="10"/>
      <c r="O1819" s="10"/>
      <c r="P1819" s="10"/>
      <c r="Q1819" s="10"/>
      <c r="R1819" s="10"/>
      <c r="S1819" s="10"/>
      <c r="T1819" s="10"/>
    </row>
    <row r="1820" spans="1:20">
      <c r="A1820" s="10"/>
      <c r="G1820" s="10"/>
      <c r="H1820" s="10"/>
      <c r="I1820" s="10"/>
      <c r="J1820" s="10"/>
      <c r="K1820" s="10"/>
      <c r="L1820" s="10"/>
      <c r="M1820" s="10"/>
      <c r="N1820" s="10"/>
      <c r="O1820" s="10"/>
      <c r="P1820" s="10"/>
      <c r="Q1820" s="10"/>
      <c r="R1820" s="10"/>
      <c r="S1820" s="10"/>
      <c r="T1820" s="10"/>
    </row>
    <row r="1821" spans="1:20">
      <c r="A1821" s="10"/>
      <c r="G1821" s="10"/>
      <c r="H1821" s="10"/>
      <c r="I1821" s="10"/>
      <c r="J1821" s="10"/>
      <c r="K1821" s="10"/>
      <c r="L1821" s="10"/>
      <c r="M1821" s="10"/>
      <c r="N1821" s="10"/>
      <c r="O1821" s="10"/>
      <c r="P1821" s="10"/>
      <c r="Q1821" s="10"/>
      <c r="R1821" s="10"/>
      <c r="S1821" s="10"/>
      <c r="T1821" s="10"/>
    </row>
    <row r="1822" spans="1:20">
      <c r="A1822" s="10"/>
      <c r="G1822" s="10"/>
      <c r="H1822" s="10"/>
      <c r="I1822" s="10"/>
      <c r="J1822" s="10"/>
      <c r="K1822" s="10"/>
      <c r="L1822" s="10"/>
      <c r="M1822" s="10"/>
      <c r="N1822" s="10"/>
      <c r="O1822" s="10"/>
      <c r="P1822" s="10"/>
      <c r="Q1822" s="10"/>
      <c r="R1822" s="10"/>
      <c r="S1822" s="10"/>
      <c r="T1822" s="10"/>
    </row>
    <row r="1823" spans="1:20">
      <c r="A1823" s="10"/>
      <c r="G1823" s="10"/>
      <c r="H1823" s="10"/>
      <c r="I1823" s="10"/>
      <c r="J1823" s="10"/>
      <c r="K1823" s="10"/>
      <c r="L1823" s="10"/>
      <c r="M1823" s="10"/>
      <c r="N1823" s="10"/>
      <c r="O1823" s="10"/>
      <c r="P1823" s="10"/>
      <c r="Q1823" s="10"/>
      <c r="R1823" s="10"/>
      <c r="S1823" s="10"/>
      <c r="T1823" s="10"/>
    </row>
    <row r="1824" spans="1:20">
      <c r="A1824" s="10"/>
      <c r="G1824" s="10"/>
      <c r="H1824" s="10"/>
      <c r="I1824" s="10"/>
      <c r="J1824" s="10"/>
      <c r="K1824" s="10"/>
      <c r="L1824" s="10"/>
      <c r="M1824" s="10"/>
      <c r="N1824" s="10"/>
      <c r="O1824" s="10"/>
      <c r="P1824" s="10"/>
      <c r="Q1824" s="10"/>
      <c r="R1824" s="10"/>
      <c r="S1824" s="10"/>
      <c r="T1824" s="10"/>
    </row>
    <row r="1825" spans="1:20">
      <c r="A1825" s="10"/>
      <c r="G1825" s="10"/>
      <c r="H1825" s="10"/>
      <c r="I1825" s="10"/>
      <c r="J1825" s="10"/>
      <c r="K1825" s="10"/>
      <c r="L1825" s="10"/>
      <c r="M1825" s="10"/>
      <c r="N1825" s="10"/>
      <c r="O1825" s="10"/>
      <c r="P1825" s="10"/>
      <c r="Q1825" s="10"/>
      <c r="R1825" s="10"/>
      <c r="S1825" s="10"/>
      <c r="T1825" s="10"/>
    </row>
    <row r="1826" spans="1:20">
      <c r="A1826" s="10"/>
      <c r="G1826" s="10"/>
      <c r="H1826" s="10"/>
      <c r="I1826" s="10"/>
      <c r="J1826" s="10"/>
      <c r="K1826" s="10"/>
      <c r="L1826" s="10"/>
      <c r="M1826" s="10"/>
      <c r="N1826" s="10"/>
      <c r="O1826" s="10"/>
      <c r="P1826" s="10"/>
      <c r="Q1826" s="10"/>
      <c r="R1826" s="10"/>
      <c r="S1826" s="10"/>
      <c r="T1826" s="10"/>
    </row>
    <row r="1827" spans="1:20">
      <c r="A1827" s="10"/>
      <c r="G1827" s="10"/>
      <c r="H1827" s="10"/>
      <c r="I1827" s="10"/>
      <c r="J1827" s="10"/>
      <c r="K1827" s="10"/>
      <c r="L1827" s="10"/>
      <c r="M1827" s="10"/>
      <c r="N1827" s="10"/>
      <c r="O1827" s="10"/>
      <c r="P1827" s="10"/>
      <c r="Q1827" s="10"/>
      <c r="R1827" s="10"/>
      <c r="S1827" s="10"/>
      <c r="T1827" s="10"/>
    </row>
    <row r="1828" spans="1:20">
      <c r="A1828" s="10"/>
      <c r="G1828" s="10"/>
      <c r="H1828" s="10"/>
      <c r="I1828" s="10"/>
      <c r="J1828" s="10"/>
      <c r="K1828" s="10"/>
      <c r="L1828" s="10"/>
      <c r="M1828" s="10"/>
      <c r="N1828" s="10"/>
      <c r="O1828" s="10"/>
      <c r="P1828" s="10"/>
      <c r="Q1828" s="10"/>
      <c r="R1828" s="10"/>
      <c r="S1828" s="10"/>
      <c r="T1828" s="10"/>
    </row>
    <row r="1829" spans="1:20">
      <c r="A1829" s="10"/>
      <c r="G1829" s="10"/>
      <c r="H1829" s="10"/>
      <c r="I1829" s="10"/>
      <c r="J1829" s="10"/>
      <c r="K1829" s="10"/>
      <c r="L1829" s="10"/>
      <c r="M1829" s="10"/>
      <c r="N1829" s="10"/>
      <c r="O1829" s="10"/>
      <c r="P1829" s="10"/>
      <c r="Q1829" s="10"/>
      <c r="R1829" s="10"/>
      <c r="S1829" s="10"/>
      <c r="T1829" s="10"/>
    </row>
    <row r="1830" spans="1:20">
      <c r="A1830" s="10"/>
      <c r="G1830" s="10"/>
      <c r="H1830" s="10"/>
      <c r="I1830" s="10"/>
      <c r="J1830" s="10"/>
      <c r="K1830" s="10"/>
      <c r="L1830" s="10"/>
      <c r="M1830" s="10"/>
      <c r="N1830" s="10"/>
      <c r="O1830" s="10"/>
      <c r="P1830" s="10"/>
      <c r="Q1830" s="10"/>
      <c r="R1830" s="10"/>
      <c r="S1830" s="10"/>
      <c r="T1830" s="10"/>
    </row>
    <row r="1831" spans="1:20">
      <c r="A1831" s="10"/>
      <c r="G1831" s="10"/>
      <c r="H1831" s="10"/>
      <c r="I1831" s="10"/>
      <c r="J1831" s="10"/>
      <c r="K1831" s="10"/>
      <c r="L1831" s="10"/>
      <c r="M1831" s="10"/>
      <c r="N1831" s="10"/>
      <c r="O1831" s="10"/>
      <c r="P1831" s="10"/>
      <c r="Q1831" s="10"/>
      <c r="R1831" s="10"/>
      <c r="S1831" s="10"/>
      <c r="T1831" s="10"/>
    </row>
    <row r="1832" spans="1:20">
      <c r="A1832" s="10"/>
      <c r="G1832" s="10"/>
      <c r="H1832" s="10"/>
      <c r="I1832" s="10"/>
      <c r="J1832" s="10"/>
      <c r="K1832" s="10"/>
      <c r="L1832" s="10"/>
      <c r="M1832" s="10"/>
      <c r="N1832" s="10"/>
      <c r="O1832" s="10"/>
      <c r="P1832" s="10"/>
      <c r="Q1832" s="10"/>
      <c r="R1832" s="10"/>
      <c r="S1832" s="10"/>
      <c r="T1832" s="10"/>
    </row>
    <row r="1833" spans="1:20">
      <c r="A1833" s="10"/>
      <c r="G1833" s="10"/>
      <c r="H1833" s="10"/>
      <c r="I1833" s="10"/>
      <c r="J1833" s="10"/>
      <c r="K1833" s="10"/>
      <c r="L1833" s="10"/>
      <c r="M1833" s="10"/>
      <c r="N1833" s="10"/>
      <c r="O1833" s="10"/>
      <c r="P1833" s="10"/>
      <c r="Q1833" s="10"/>
      <c r="R1833" s="10"/>
      <c r="S1833" s="10"/>
      <c r="T1833" s="10"/>
    </row>
    <row r="1834" spans="1:20">
      <c r="A1834" s="10"/>
      <c r="G1834" s="10"/>
      <c r="H1834" s="10"/>
      <c r="I1834" s="10"/>
      <c r="J1834" s="10"/>
      <c r="K1834" s="10"/>
      <c r="L1834" s="10"/>
      <c r="M1834" s="10"/>
      <c r="N1834" s="10"/>
      <c r="O1834" s="10"/>
      <c r="P1834" s="10"/>
      <c r="Q1834" s="10"/>
      <c r="R1834" s="10"/>
      <c r="S1834" s="10"/>
      <c r="T1834" s="10"/>
    </row>
    <row r="1835" spans="1:20">
      <c r="A1835" s="10"/>
      <c r="G1835" s="10"/>
      <c r="H1835" s="10"/>
      <c r="I1835" s="10"/>
      <c r="J1835" s="10"/>
      <c r="K1835" s="10"/>
      <c r="L1835" s="10"/>
      <c r="M1835" s="10"/>
      <c r="N1835" s="10"/>
      <c r="O1835" s="10"/>
      <c r="P1835" s="10"/>
      <c r="Q1835" s="10"/>
      <c r="R1835" s="10"/>
      <c r="S1835" s="10"/>
      <c r="T1835" s="10"/>
    </row>
    <row r="1836" spans="1:20">
      <c r="A1836" s="10"/>
      <c r="G1836" s="10"/>
      <c r="H1836" s="10"/>
      <c r="I1836" s="10"/>
      <c r="J1836" s="10"/>
      <c r="K1836" s="10"/>
      <c r="L1836" s="10"/>
      <c r="M1836" s="10"/>
      <c r="N1836" s="10"/>
      <c r="O1836" s="10"/>
      <c r="P1836" s="10"/>
      <c r="Q1836" s="10"/>
      <c r="R1836" s="10"/>
      <c r="S1836" s="10"/>
      <c r="T1836" s="10"/>
    </row>
    <row r="1837" spans="1:20">
      <c r="A1837" s="10"/>
      <c r="G1837" s="10"/>
      <c r="H1837" s="10"/>
      <c r="I1837" s="10"/>
      <c r="J1837" s="10"/>
      <c r="K1837" s="10"/>
      <c r="L1837" s="10"/>
      <c r="M1837" s="10"/>
      <c r="N1837" s="10"/>
      <c r="O1837" s="10"/>
      <c r="P1837" s="10"/>
      <c r="Q1837" s="10"/>
      <c r="R1837" s="10"/>
      <c r="S1837" s="10"/>
      <c r="T1837" s="10"/>
    </row>
    <row r="1838" spans="1:20">
      <c r="A1838" s="10"/>
      <c r="G1838" s="10"/>
      <c r="H1838" s="10"/>
      <c r="I1838" s="10"/>
      <c r="J1838" s="10"/>
      <c r="K1838" s="10"/>
      <c r="L1838" s="10"/>
      <c r="M1838" s="10"/>
      <c r="N1838" s="10"/>
      <c r="O1838" s="10"/>
      <c r="P1838" s="10"/>
      <c r="Q1838" s="10"/>
      <c r="R1838" s="10"/>
      <c r="S1838" s="10"/>
      <c r="T1838" s="10"/>
    </row>
    <row r="1839" spans="1:20">
      <c r="A1839" s="10"/>
      <c r="G1839" s="10"/>
      <c r="H1839" s="10"/>
      <c r="I1839" s="10"/>
      <c r="J1839" s="10"/>
      <c r="K1839" s="10"/>
      <c r="L1839" s="10"/>
      <c r="M1839" s="10"/>
      <c r="N1839" s="10"/>
      <c r="O1839" s="10"/>
      <c r="P1839" s="10"/>
      <c r="Q1839" s="10"/>
      <c r="R1839" s="10"/>
      <c r="S1839" s="10"/>
      <c r="T1839" s="10"/>
    </row>
    <row r="1840" spans="1:20">
      <c r="A1840" s="10"/>
      <c r="G1840" s="10"/>
      <c r="H1840" s="10"/>
      <c r="I1840" s="10"/>
      <c r="J1840" s="10"/>
      <c r="K1840" s="10"/>
      <c r="L1840" s="10"/>
      <c r="M1840" s="10"/>
      <c r="N1840" s="10"/>
      <c r="O1840" s="10"/>
      <c r="P1840" s="10"/>
      <c r="Q1840" s="10"/>
      <c r="R1840" s="10"/>
      <c r="S1840" s="10"/>
      <c r="T1840" s="10"/>
    </row>
    <row r="1841" spans="1:20">
      <c r="A1841" s="10"/>
      <c r="G1841" s="10"/>
      <c r="H1841" s="10"/>
      <c r="I1841" s="10"/>
      <c r="J1841" s="10"/>
      <c r="K1841" s="10"/>
      <c r="L1841" s="10"/>
      <c r="M1841" s="10"/>
      <c r="N1841" s="10"/>
      <c r="O1841" s="10"/>
      <c r="P1841" s="10"/>
      <c r="Q1841" s="10"/>
      <c r="R1841" s="10"/>
      <c r="S1841" s="10"/>
      <c r="T1841" s="10"/>
    </row>
    <row r="1842" spans="1:20">
      <c r="A1842" s="10"/>
      <c r="G1842" s="10"/>
      <c r="H1842" s="10"/>
      <c r="I1842" s="10"/>
      <c r="J1842" s="10"/>
      <c r="K1842" s="10"/>
      <c r="L1842" s="10"/>
      <c r="M1842" s="10"/>
      <c r="N1842" s="10"/>
      <c r="O1842" s="10"/>
      <c r="P1842" s="10"/>
      <c r="Q1842" s="10"/>
      <c r="R1842" s="10"/>
      <c r="S1842" s="10"/>
      <c r="T1842" s="10"/>
    </row>
    <row r="1843" spans="1:20">
      <c r="A1843" s="10"/>
      <c r="G1843" s="10"/>
      <c r="H1843" s="10"/>
      <c r="I1843" s="10"/>
      <c r="J1843" s="10"/>
      <c r="K1843" s="10"/>
      <c r="L1843" s="10"/>
      <c r="M1843" s="10"/>
      <c r="N1843" s="10"/>
      <c r="O1843" s="10"/>
      <c r="P1843" s="10"/>
      <c r="Q1843" s="10"/>
      <c r="R1843" s="10"/>
      <c r="S1843" s="10"/>
      <c r="T1843" s="10"/>
    </row>
    <row r="1844" spans="1:20">
      <c r="A1844" s="10"/>
      <c r="G1844" s="10"/>
      <c r="H1844" s="10"/>
      <c r="I1844" s="10"/>
      <c r="J1844" s="10"/>
      <c r="K1844" s="10"/>
      <c r="L1844" s="10"/>
      <c r="M1844" s="10"/>
      <c r="N1844" s="10"/>
      <c r="O1844" s="10"/>
      <c r="P1844" s="10"/>
      <c r="Q1844" s="10"/>
      <c r="R1844" s="10"/>
      <c r="S1844" s="10"/>
      <c r="T1844" s="10"/>
    </row>
    <row r="1845" spans="1:20">
      <c r="A1845" s="10"/>
      <c r="G1845" s="10"/>
      <c r="H1845" s="10"/>
      <c r="I1845" s="10"/>
      <c r="J1845" s="10"/>
      <c r="K1845" s="10"/>
      <c r="L1845" s="10"/>
      <c r="M1845" s="10"/>
      <c r="N1845" s="10"/>
      <c r="O1845" s="10"/>
      <c r="P1845" s="10"/>
      <c r="Q1845" s="10"/>
      <c r="R1845" s="10"/>
      <c r="S1845" s="10"/>
      <c r="T1845" s="10"/>
    </row>
    <row r="1846" spans="1:20">
      <c r="A1846" s="10"/>
      <c r="G1846" s="10"/>
      <c r="H1846" s="10"/>
      <c r="I1846" s="10"/>
      <c r="J1846" s="10"/>
      <c r="K1846" s="10"/>
      <c r="L1846" s="10"/>
      <c r="M1846" s="10"/>
      <c r="N1846" s="10"/>
      <c r="O1846" s="10"/>
      <c r="P1846" s="10"/>
      <c r="Q1846" s="10"/>
      <c r="R1846" s="10"/>
      <c r="S1846" s="10"/>
      <c r="T1846" s="10"/>
    </row>
    <row r="1847" spans="1:20">
      <c r="A1847" s="10"/>
      <c r="G1847" s="10"/>
      <c r="H1847" s="10"/>
      <c r="I1847" s="10"/>
      <c r="J1847" s="10"/>
      <c r="K1847" s="10"/>
      <c r="L1847" s="10"/>
      <c r="M1847" s="10"/>
      <c r="N1847" s="10"/>
      <c r="O1847" s="10"/>
      <c r="P1847" s="10"/>
      <c r="Q1847" s="10"/>
      <c r="R1847" s="10"/>
      <c r="S1847" s="10"/>
      <c r="T1847" s="10"/>
    </row>
    <row r="1848" spans="1:20">
      <c r="A1848" s="10"/>
      <c r="G1848" s="10"/>
      <c r="H1848" s="10"/>
      <c r="I1848" s="10"/>
      <c r="J1848" s="10"/>
      <c r="K1848" s="10"/>
      <c r="L1848" s="10"/>
      <c r="M1848" s="10"/>
      <c r="N1848" s="10"/>
      <c r="O1848" s="10"/>
      <c r="P1848" s="10"/>
      <c r="Q1848" s="10"/>
      <c r="R1848" s="10"/>
      <c r="S1848" s="10"/>
      <c r="T1848" s="10"/>
    </row>
    <row r="1849" spans="1:20">
      <c r="A1849" s="10"/>
      <c r="G1849" s="10"/>
      <c r="H1849" s="10"/>
      <c r="I1849" s="10"/>
      <c r="J1849" s="10"/>
      <c r="K1849" s="10"/>
      <c r="L1849" s="10"/>
      <c r="M1849" s="10"/>
      <c r="N1849" s="10"/>
      <c r="O1849" s="10"/>
      <c r="P1849" s="10"/>
      <c r="Q1849" s="10"/>
      <c r="R1849" s="10"/>
      <c r="S1849" s="10"/>
      <c r="T1849" s="10"/>
    </row>
    <row r="1850" spans="1:20">
      <c r="A1850" s="10"/>
      <c r="G1850" s="10"/>
      <c r="H1850" s="10"/>
      <c r="I1850" s="10"/>
      <c r="J1850" s="10"/>
      <c r="K1850" s="10"/>
      <c r="L1850" s="10"/>
      <c r="M1850" s="10"/>
      <c r="N1850" s="10"/>
      <c r="O1850" s="10"/>
      <c r="P1850" s="10"/>
      <c r="Q1850" s="10"/>
      <c r="R1850" s="10"/>
      <c r="S1850" s="10"/>
      <c r="T1850" s="10"/>
    </row>
    <row r="1851" spans="1:20">
      <c r="A1851" s="10"/>
      <c r="G1851" s="10"/>
      <c r="H1851" s="10"/>
      <c r="I1851" s="10"/>
      <c r="J1851" s="10"/>
      <c r="K1851" s="10"/>
      <c r="L1851" s="10"/>
      <c r="M1851" s="10"/>
      <c r="N1851" s="10"/>
      <c r="O1851" s="10"/>
      <c r="P1851" s="10"/>
      <c r="Q1851" s="10"/>
      <c r="R1851" s="10"/>
      <c r="S1851" s="10"/>
      <c r="T1851" s="10"/>
    </row>
    <row r="1852" spans="1:20">
      <c r="A1852" s="10"/>
      <c r="G1852" s="10"/>
      <c r="H1852" s="10"/>
      <c r="I1852" s="10"/>
      <c r="J1852" s="10"/>
      <c r="K1852" s="10"/>
      <c r="L1852" s="10"/>
      <c r="M1852" s="10"/>
      <c r="N1852" s="10"/>
      <c r="O1852" s="10"/>
      <c r="P1852" s="10"/>
      <c r="Q1852" s="10"/>
      <c r="R1852" s="10"/>
      <c r="S1852" s="10"/>
      <c r="T1852" s="10"/>
    </row>
    <row r="1853" spans="1:20">
      <c r="A1853" s="10"/>
      <c r="G1853" s="10"/>
      <c r="H1853" s="10"/>
      <c r="I1853" s="10"/>
      <c r="J1853" s="10"/>
      <c r="K1853" s="10"/>
      <c r="L1853" s="10"/>
      <c r="M1853" s="10"/>
      <c r="N1853" s="10"/>
      <c r="O1853" s="10"/>
      <c r="P1853" s="10"/>
      <c r="Q1853" s="10"/>
      <c r="R1853" s="10"/>
      <c r="S1853" s="10"/>
      <c r="T1853" s="10"/>
    </row>
    <row r="1854" spans="1:20">
      <c r="A1854" s="10"/>
      <c r="G1854" s="10"/>
      <c r="H1854" s="10"/>
      <c r="I1854" s="10"/>
      <c r="J1854" s="10"/>
      <c r="K1854" s="10"/>
      <c r="L1854" s="10"/>
      <c r="M1854" s="10"/>
      <c r="N1854" s="10"/>
      <c r="O1854" s="10"/>
      <c r="P1854" s="10"/>
      <c r="Q1854" s="10"/>
      <c r="R1854" s="10"/>
      <c r="S1854" s="10"/>
      <c r="T1854" s="10"/>
    </row>
    <row r="1855" spans="1:20">
      <c r="A1855" s="10"/>
      <c r="G1855" s="10"/>
      <c r="H1855" s="10"/>
      <c r="I1855" s="10"/>
      <c r="J1855" s="10"/>
      <c r="K1855" s="10"/>
      <c r="L1855" s="10"/>
      <c r="M1855" s="10"/>
      <c r="N1855" s="10"/>
      <c r="O1855" s="10"/>
      <c r="P1855" s="10"/>
      <c r="Q1855" s="10"/>
      <c r="R1855" s="10"/>
      <c r="S1855" s="10"/>
      <c r="T1855" s="10"/>
    </row>
    <row r="1856" spans="1:20">
      <c r="A1856" s="10"/>
      <c r="G1856" s="10"/>
      <c r="H1856" s="10"/>
      <c r="I1856" s="10"/>
      <c r="J1856" s="10"/>
      <c r="K1856" s="10"/>
      <c r="L1856" s="10"/>
      <c r="M1856" s="10"/>
      <c r="N1856" s="10"/>
      <c r="O1856" s="10"/>
      <c r="P1856" s="10"/>
      <c r="Q1856" s="10"/>
      <c r="R1856" s="10"/>
      <c r="S1856" s="10"/>
      <c r="T1856" s="10"/>
    </row>
    <row r="1857" spans="1:20">
      <c r="A1857" s="10"/>
      <c r="G1857" s="10"/>
      <c r="H1857" s="10"/>
      <c r="I1857" s="10"/>
      <c r="J1857" s="10"/>
      <c r="K1857" s="10"/>
      <c r="L1857" s="10"/>
      <c r="M1857" s="10"/>
      <c r="N1857" s="10"/>
      <c r="O1857" s="10"/>
      <c r="P1857" s="10"/>
      <c r="Q1857" s="10"/>
      <c r="R1857" s="10"/>
      <c r="S1857" s="10"/>
      <c r="T1857" s="10"/>
    </row>
    <row r="1858" spans="1:20">
      <c r="A1858" s="10"/>
      <c r="G1858" s="10"/>
      <c r="H1858" s="10"/>
      <c r="I1858" s="10"/>
      <c r="J1858" s="10"/>
      <c r="K1858" s="10"/>
      <c r="L1858" s="10"/>
      <c r="M1858" s="10"/>
      <c r="N1858" s="10"/>
      <c r="O1858" s="10"/>
      <c r="P1858" s="10"/>
      <c r="Q1858" s="10"/>
      <c r="R1858" s="10"/>
      <c r="S1858" s="10"/>
      <c r="T1858" s="10"/>
    </row>
    <row r="1859" spans="1:20">
      <c r="A1859" s="10"/>
      <c r="G1859" s="10"/>
      <c r="H1859" s="10"/>
      <c r="I1859" s="10"/>
      <c r="J1859" s="10"/>
      <c r="K1859" s="10"/>
      <c r="L1859" s="10"/>
      <c r="M1859" s="10"/>
      <c r="N1859" s="10"/>
      <c r="O1859" s="10"/>
      <c r="P1859" s="10"/>
      <c r="Q1859" s="10"/>
      <c r="R1859" s="10"/>
      <c r="S1859" s="10"/>
      <c r="T1859" s="10"/>
    </row>
    <row r="1860" spans="1:20">
      <c r="A1860" s="10"/>
      <c r="G1860" s="10"/>
      <c r="H1860" s="10"/>
      <c r="I1860" s="10"/>
      <c r="J1860" s="10"/>
      <c r="K1860" s="10"/>
      <c r="L1860" s="10"/>
      <c r="M1860" s="10"/>
      <c r="N1860" s="10"/>
      <c r="O1860" s="10"/>
      <c r="P1860" s="10"/>
      <c r="Q1860" s="10"/>
      <c r="R1860" s="10"/>
      <c r="S1860" s="10"/>
      <c r="T1860" s="10"/>
    </row>
    <row r="1861" spans="1:20">
      <c r="A1861" s="10"/>
      <c r="G1861" s="10"/>
      <c r="H1861" s="10"/>
      <c r="I1861" s="10"/>
      <c r="J1861" s="10"/>
      <c r="K1861" s="10"/>
      <c r="L1861" s="10"/>
      <c r="M1861" s="10"/>
      <c r="N1861" s="10"/>
      <c r="O1861" s="10"/>
      <c r="P1861" s="10"/>
      <c r="Q1861" s="10"/>
      <c r="R1861" s="10"/>
      <c r="S1861" s="10"/>
      <c r="T1861" s="10"/>
    </row>
    <row r="1862" spans="1:20">
      <c r="A1862" s="10"/>
      <c r="G1862" s="10"/>
      <c r="H1862" s="10"/>
      <c r="I1862" s="10"/>
      <c r="J1862" s="10"/>
      <c r="K1862" s="10"/>
      <c r="L1862" s="10"/>
      <c r="M1862" s="10"/>
      <c r="N1862" s="10"/>
      <c r="O1862" s="10"/>
      <c r="P1862" s="10"/>
      <c r="Q1862" s="10"/>
      <c r="R1862" s="10"/>
      <c r="S1862" s="10"/>
      <c r="T1862" s="10"/>
    </row>
    <row r="1863" spans="1:20">
      <c r="A1863" s="10"/>
      <c r="G1863" s="10"/>
      <c r="H1863" s="10"/>
      <c r="I1863" s="10"/>
      <c r="J1863" s="10"/>
      <c r="K1863" s="10"/>
      <c r="L1863" s="10"/>
      <c r="M1863" s="10"/>
      <c r="N1863" s="10"/>
      <c r="O1863" s="10"/>
      <c r="P1863" s="10"/>
      <c r="Q1863" s="10"/>
      <c r="R1863" s="10"/>
      <c r="S1863" s="10"/>
      <c r="T1863" s="10"/>
    </row>
    <row r="1864" spans="1:20">
      <c r="A1864" s="10"/>
      <c r="G1864" s="10"/>
      <c r="H1864" s="10"/>
      <c r="I1864" s="10"/>
      <c r="J1864" s="10"/>
      <c r="K1864" s="10"/>
      <c r="L1864" s="10"/>
      <c r="M1864" s="10"/>
      <c r="N1864" s="10"/>
      <c r="O1864" s="10"/>
      <c r="P1864" s="10"/>
      <c r="Q1864" s="10"/>
      <c r="R1864" s="10"/>
      <c r="S1864" s="10"/>
      <c r="T1864" s="10"/>
    </row>
    <row r="1865" spans="1:20">
      <c r="A1865" s="10"/>
      <c r="G1865" s="10"/>
      <c r="H1865" s="10"/>
      <c r="I1865" s="10"/>
      <c r="J1865" s="10"/>
      <c r="K1865" s="10"/>
      <c r="L1865" s="10"/>
      <c r="M1865" s="10"/>
      <c r="N1865" s="10"/>
      <c r="O1865" s="10"/>
      <c r="P1865" s="10"/>
      <c r="Q1865" s="10"/>
      <c r="R1865" s="10"/>
      <c r="S1865" s="10"/>
      <c r="T1865" s="10"/>
    </row>
    <row r="1866" spans="1:20">
      <c r="A1866" s="10"/>
      <c r="G1866" s="10"/>
      <c r="H1866" s="10"/>
      <c r="I1866" s="10"/>
      <c r="J1866" s="10"/>
      <c r="K1866" s="10"/>
      <c r="L1866" s="10"/>
      <c r="M1866" s="10"/>
      <c r="N1866" s="10"/>
      <c r="O1866" s="10"/>
      <c r="P1866" s="10"/>
      <c r="Q1866" s="10"/>
      <c r="R1866" s="10"/>
      <c r="S1866" s="10"/>
      <c r="T1866" s="10"/>
    </row>
    <row r="1867" spans="1:20">
      <c r="A1867" s="10"/>
      <c r="G1867" s="10"/>
      <c r="H1867" s="10"/>
      <c r="I1867" s="10"/>
      <c r="J1867" s="10"/>
      <c r="K1867" s="10"/>
      <c r="L1867" s="10"/>
      <c r="M1867" s="10"/>
      <c r="N1867" s="10"/>
      <c r="O1867" s="10"/>
      <c r="P1867" s="10"/>
      <c r="Q1867" s="10"/>
      <c r="R1867" s="10"/>
      <c r="S1867" s="10"/>
      <c r="T1867" s="10"/>
    </row>
    <row r="1868" spans="1:20">
      <c r="A1868" s="10"/>
      <c r="G1868" s="10"/>
      <c r="H1868" s="10"/>
      <c r="I1868" s="10"/>
      <c r="J1868" s="10"/>
      <c r="K1868" s="10"/>
      <c r="L1868" s="10"/>
      <c r="M1868" s="10"/>
      <c r="N1868" s="10"/>
      <c r="O1868" s="10"/>
      <c r="P1868" s="10"/>
      <c r="Q1868" s="10"/>
      <c r="R1868" s="10"/>
      <c r="S1868" s="10"/>
      <c r="T1868" s="10"/>
    </row>
    <row r="1869" spans="1:20">
      <c r="A1869" s="10"/>
      <c r="G1869" s="10"/>
      <c r="H1869" s="10"/>
      <c r="I1869" s="10"/>
      <c r="J1869" s="10"/>
      <c r="K1869" s="10"/>
      <c r="L1869" s="10"/>
      <c r="M1869" s="10"/>
      <c r="N1869" s="10"/>
      <c r="O1869" s="10"/>
      <c r="P1869" s="10"/>
      <c r="Q1869" s="10"/>
      <c r="R1869" s="10"/>
      <c r="S1869" s="10"/>
      <c r="T1869" s="10"/>
    </row>
    <row r="1870" spans="1:20">
      <c r="A1870" s="10"/>
      <c r="G1870" s="10"/>
      <c r="H1870" s="10"/>
      <c r="I1870" s="10"/>
      <c r="J1870" s="10"/>
      <c r="K1870" s="10"/>
      <c r="L1870" s="10"/>
      <c r="M1870" s="10"/>
      <c r="N1870" s="10"/>
      <c r="O1870" s="10"/>
      <c r="P1870" s="10"/>
      <c r="Q1870" s="10"/>
      <c r="R1870" s="10"/>
      <c r="S1870" s="10"/>
      <c r="T1870" s="10"/>
    </row>
    <row r="1871" spans="1:20">
      <c r="A1871" s="10"/>
      <c r="G1871" s="10"/>
      <c r="H1871" s="10"/>
      <c r="I1871" s="10"/>
      <c r="J1871" s="10"/>
      <c r="K1871" s="10"/>
      <c r="L1871" s="10"/>
      <c r="M1871" s="10"/>
      <c r="N1871" s="10"/>
      <c r="O1871" s="10"/>
      <c r="P1871" s="10"/>
      <c r="Q1871" s="10"/>
      <c r="R1871" s="10"/>
      <c r="S1871" s="10"/>
      <c r="T1871" s="10"/>
    </row>
    <row r="1872" spans="1:20">
      <c r="A1872" s="10"/>
      <c r="G1872" s="10"/>
      <c r="H1872" s="10"/>
      <c r="I1872" s="10"/>
      <c r="J1872" s="10"/>
      <c r="K1872" s="10"/>
      <c r="L1872" s="10"/>
      <c r="M1872" s="10"/>
      <c r="N1872" s="10"/>
      <c r="O1872" s="10"/>
      <c r="P1872" s="10"/>
      <c r="Q1872" s="10"/>
      <c r="R1872" s="10"/>
      <c r="S1872" s="10"/>
      <c r="T1872" s="10"/>
    </row>
    <row r="1873" spans="1:20">
      <c r="A1873" s="10"/>
      <c r="G1873" s="10"/>
      <c r="H1873" s="10"/>
      <c r="I1873" s="10"/>
      <c r="J1873" s="10"/>
      <c r="K1873" s="10"/>
      <c r="L1873" s="10"/>
      <c r="M1873" s="10"/>
      <c r="N1873" s="10"/>
      <c r="O1873" s="10"/>
      <c r="P1873" s="10"/>
      <c r="Q1873" s="10"/>
      <c r="R1873" s="10"/>
      <c r="S1873" s="10"/>
      <c r="T1873" s="10"/>
    </row>
    <row r="1874" spans="1:20">
      <c r="A1874" s="10"/>
      <c r="G1874" s="10"/>
      <c r="H1874" s="10"/>
      <c r="I1874" s="10"/>
      <c r="J1874" s="10"/>
      <c r="K1874" s="10"/>
      <c r="L1874" s="10"/>
      <c r="M1874" s="10"/>
      <c r="N1874" s="10"/>
      <c r="O1874" s="10"/>
      <c r="P1874" s="10"/>
      <c r="Q1874" s="10"/>
      <c r="R1874" s="10"/>
      <c r="S1874" s="10"/>
      <c r="T1874" s="10"/>
    </row>
    <row r="1875" spans="1:20">
      <c r="A1875" s="10"/>
      <c r="G1875" s="10"/>
      <c r="H1875" s="10"/>
      <c r="I1875" s="10"/>
      <c r="J1875" s="10"/>
      <c r="K1875" s="10"/>
      <c r="L1875" s="10"/>
      <c r="M1875" s="10"/>
      <c r="N1875" s="10"/>
      <c r="O1875" s="10"/>
      <c r="P1875" s="10"/>
      <c r="Q1875" s="10"/>
      <c r="R1875" s="10"/>
      <c r="S1875" s="10"/>
      <c r="T1875" s="10"/>
    </row>
    <row r="1876" spans="1:20">
      <c r="A1876" s="10"/>
      <c r="G1876" s="10"/>
      <c r="H1876" s="10"/>
      <c r="I1876" s="10"/>
      <c r="J1876" s="10"/>
      <c r="K1876" s="10"/>
      <c r="L1876" s="10"/>
      <c r="M1876" s="10"/>
      <c r="N1876" s="10"/>
      <c r="O1876" s="10"/>
      <c r="P1876" s="10"/>
      <c r="Q1876" s="10"/>
      <c r="R1876" s="10"/>
      <c r="S1876" s="10"/>
      <c r="T1876" s="10"/>
    </row>
    <row r="1877" spans="1:20">
      <c r="A1877" s="10"/>
      <c r="G1877" s="10"/>
      <c r="H1877" s="10"/>
      <c r="I1877" s="10"/>
      <c r="J1877" s="10"/>
      <c r="K1877" s="10"/>
      <c r="L1877" s="10"/>
      <c r="M1877" s="10"/>
      <c r="N1877" s="10"/>
      <c r="O1877" s="10"/>
      <c r="P1877" s="10"/>
      <c r="Q1877" s="10"/>
      <c r="R1877" s="10"/>
      <c r="S1877" s="10"/>
      <c r="T1877" s="10"/>
    </row>
    <row r="1878" spans="1:20">
      <c r="A1878" s="10"/>
      <c r="G1878" s="10"/>
      <c r="H1878" s="10"/>
      <c r="I1878" s="10"/>
      <c r="J1878" s="10"/>
      <c r="K1878" s="10"/>
      <c r="L1878" s="10"/>
      <c r="M1878" s="10"/>
      <c r="N1878" s="10"/>
      <c r="O1878" s="10"/>
      <c r="P1878" s="10"/>
      <c r="Q1878" s="10"/>
      <c r="R1878" s="10"/>
      <c r="S1878" s="10"/>
      <c r="T1878" s="10"/>
    </row>
    <row r="1879" spans="1:20">
      <c r="A1879" s="10"/>
      <c r="G1879" s="10"/>
      <c r="H1879" s="10"/>
      <c r="I1879" s="10"/>
      <c r="J1879" s="10"/>
      <c r="K1879" s="10"/>
      <c r="L1879" s="10"/>
      <c r="M1879" s="10"/>
      <c r="N1879" s="10"/>
      <c r="O1879" s="10"/>
      <c r="P1879" s="10"/>
      <c r="Q1879" s="10"/>
      <c r="R1879" s="10"/>
      <c r="S1879" s="10"/>
      <c r="T1879" s="10"/>
    </row>
    <row r="1880" spans="1:20">
      <c r="A1880" s="10"/>
      <c r="G1880" s="10"/>
      <c r="H1880" s="10"/>
      <c r="I1880" s="10"/>
      <c r="J1880" s="10"/>
      <c r="K1880" s="10"/>
      <c r="L1880" s="10"/>
      <c r="M1880" s="10"/>
      <c r="N1880" s="10"/>
      <c r="O1880" s="10"/>
      <c r="P1880" s="10"/>
      <c r="Q1880" s="10"/>
      <c r="R1880" s="10"/>
      <c r="S1880" s="10"/>
      <c r="T1880" s="10"/>
    </row>
    <row r="1881" spans="1:20">
      <c r="A1881" s="10"/>
      <c r="G1881" s="10"/>
      <c r="H1881" s="10"/>
      <c r="I1881" s="10"/>
      <c r="J1881" s="10"/>
      <c r="K1881" s="10"/>
      <c r="L1881" s="10"/>
      <c r="M1881" s="10"/>
      <c r="N1881" s="10"/>
      <c r="O1881" s="10"/>
      <c r="P1881" s="10"/>
      <c r="Q1881" s="10"/>
      <c r="R1881" s="10"/>
      <c r="S1881" s="10"/>
      <c r="T1881" s="10"/>
    </row>
    <row r="1882" spans="1:20">
      <c r="A1882" s="10"/>
      <c r="G1882" s="10"/>
      <c r="H1882" s="10"/>
      <c r="I1882" s="10"/>
      <c r="J1882" s="10"/>
      <c r="K1882" s="10"/>
      <c r="L1882" s="10"/>
      <c r="M1882" s="10"/>
      <c r="N1882" s="10"/>
      <c r="O1882" s="10"/>
      <c r="P1882" s="10"/>
      <c r="Q1882" s="10"/>
      <c r="R1882" s="10"/>
      <c r="S1882" s="10"/>
      <c r="T1882" s="10"/>
    </row>
    <row r="1883" spans="1:20">
      <c r="A1883" s="10"/>
      <c r="G1883" s="10"/>
      <c r="H1883" s="10"/>
      <c r="I1883" s="10"/>
      <c r="J1883" s="10"/>
      <c r="K1883" s="10"/>
      <c r="L1883" s="10"/>
      <c r="M1883" s="10"/>
      <c r="N1883" s="10"/>
      <c r="O1883" s="10"/>
      <c r="P1883" s="10"/>
      <c r="Q1883" s="10"/>
      <c r="R1883" s="10"/>
      <c r="S1883" s="10"/>
      <c r="T1883" s="10"/>
    </row>
    <row r="1884" spans="1:20">
      <c r="A1884" s="10"/>
      <c r="G1884" s="10"/>
      <c r="H1884" s="10"/>
      <c r="I1884" s="10"/>
      <c r="J1884" s="10"/>
      <c r="K1884" s="10"/>
      <c r="L1884" s="10"/>
      <c r="M1884" s="10"/>
      <c r="N1884" s="10"/>
      <c r="O1884" s="10"/>
      <c r="P1884" s="10"/>
      <c r="Q1884" s="10"/>
      <c r="R1884" s="10"/>
      <c r="S1884" s="10"/>
      <c r="T1884" s="10"/>
    </row>
    <row r="1885" spans="1:20">
      <c r="A1885" s="10"/>
      <c r="G1885" s="10"/>
      <c r="H1885" s="10"/>
      <c r="I1885" s="10"/>
      <c r="J1885" s="10"/>
      <c r="K1885" s="10"/>
      <c r="L1885" s="10"/>
      <c r="M1885" s="10"/>
      <c r="N1885" s="10"/>
      <c r="O1885" s="10"/>
      <c r="P1885" s="10"/>
      <c r="Q1885" s="10"/>
      <c r="R1885" s="10"/>
      <c r="S1885" s="10"/>
      <c r="T1885" s="10"/>
    </row>
    <row r="1886" spans="1:20">
      <c r="A1886" s="10"/>
      <c r="G1886" s="10"/>
      <c r="H1886" s="10"/>
      <c r="I1886" s="10"/>
      <c r="J1886" s="10"/>
      <c r="K1886" s="10"/>
      <c r="L1886" s="10"/>
      <c r="M1886" s="10"/>
      <c r="N1886" s="10"/>
      <c r="O1886" s="10"/>
      <c r="P1886" s="10"/>
      <c r="Q1886" s="10"/>
      <c r="R1886" s="10"/>
      <c r="S1886" s="10"/>
      <c r="T1886" s="10"/>
    </row>
    <row r="1887" spans="1:20">
      <c r="A1887" s="10"/>
      <c r="G1887" s="10"/>
      <c r="H1887" s="10"/>
      <c r="I1887" s="10"/>
      <c r="J1887" s="10"/>
      <c r="K1887" s="10"/>
      <c r="L1887" s="10"/>
      <c r="M1887" s="10"/>
      <c r="N1887" s="10"/>
      <c r="O1887" s="10"/>
      <c r="P1887" s="10"/>
      <c r="Q1887" s="10"/>
      <c r="R1887" s="10"/>
      <c r="S1887" s="10"/>
      <c r="T1887" s="10"/>
    </row>
    <row r="1888" spans="1:20">
      <c r="A1888" s="10"/>
      <c r="G1888" s="10"/>
      <c r="H1888" s="10"/>
      <c r="I1888" s="10"/>
      <c r="J1888" s="10"/>
      <c r="K1888" s="10"/>
      <c r="L1888" s="10"/>
      <c r="M1888" s="10"/>
      <c r="N1888" s="10"/>
      <c r="O1888" s="10"/>
      <c r="P1888" s="10"/>
      <c r="Q1888" s="10"/>
      <c r="R1888" s="10"/>
      <c r="S1888" s="10"/>
      <c r="T1888" s="10"/>
    </row>
    <row r="1889" spans="1:20">
      <c r="A1889" s="10"/>
      <c r="G1889" s="10"/>
      <c r="H1889" s="10"/>
      <c r="I1889" s="10"/>
      <c r="J1889" s="10"/>
      <c r="K1889" s="10"/>
      <c r="L1889" s="10"/>
      <c r="M1889" s="10"/>
      <c r="N1889" s="10"/>
      <c r="O1889" s="10"/>
      <c r="P1889" s="10"/>
      <c r="Q1889" s="10"/>
      <c r="R1889" s="10"/>
      <c r="S1889" s="10"/>
      <c r="T1889" s="10"/>
    </row>
    <row r="1890" spans="1:20">
      <c r="A1890" s="10"/>
      <c r="G1890" s="10"/>
      <c r="H1890" s="10"/>
      <c r="I1890" s="10"/>
      <c r="J1890" s="10"/>
      <c r="K1890" s="10"/>
      <c r="L1890" s="10"/>
      <c r="M1890" s="10"/>
      <c r="N1890" s="10"/>
      <c r="O1890" s="10"/>
      <c r="P1890" s="10"/>
      <c r="Q1890" s="10"/>
      <c r="R1890" s="10"/>
      <c r="S1890" s="10"/>
      <c r="T1890" s="10"/>
    </row>
    <row r="1891" spans="1:20">
      <c r="A1891" s="10"/>
      <c r="G1891" s="10"/>
      <c r="H1891" s="10"/>
      <c r="I1891" s="10"/>
      <c r="J1891" s="10"/>
      <c r="K1891" s="10"/>
      <c r="L1891" s="10"/>
      <c r="M1891" s="10"/>
      <c r="N1891" s="10"/>
      <c r="O1891" s="10"/>
      <c r="P1891" s="10"/>
      <c r="Q1891" s="10"/>
      <c r="R1891" s="10"/>
      <c r="S1891" s="10"/>
      <c r="T1891" s="10"/>
    </row>
    <row r="1892" spans="1:20">
      <c r="A1892" s="10"/>
      <c r="G1892" s="10"/>
      <c r="H1892" s="10"/>
      <c r="I1892" s="10"/>
      <c r="J1892" s="10"/>
      <c r="K1892" s="10"/>
      <c r="L1892" s="10"/>
      <c r="M1892" s="10"/>
      <c r="N1892" s="10"/>
      <c r="O1892" s="10"/>
      <c r="P1892" s="10"/>
      <c r="Q1892" s="10"/>
      <c r="R1892" s="10"/>
      <c r="S1892" s="10"/>
      <c r="T1892" s="10"/>
    </row>
    <row r="1893" spans="1:20">
      <c r="A1893" s="10"/>
      <c r="G1893" s="10"/>
      <c r="H1893" s="10"/>
      <c r="I1893" s="10"/>
      <c r="J1893" s="10"/>
      <c r="K1893" s="10"/>
      <c r="L1893" s="10"/>
      <c r="M1893" s="10"/>
      <c r="N1893" s="10"/>
      <c r="O1893" s="10"/>
      <c r="P1893" s="10"/>
      <c r="Q1893" s="10"/>
      <c r="R1893" s="10"/>
      <c r="S1893" s="10"/>
      <c r="T1893" s="10"/>
    </row>
    <row r="1894" spans="1:20">
      <c r="A1894" s="10"/>
      <c r="G1894" s="10"/>
      <c r="H1894" s="10"/>
      <c r="I1894" s="10"/>
      <c r="J1894" s="10"/>
      <c r="K1894" s="10"/>
      <c r="L1894" s="10"/>
      <c r="M1894" s="10"/>
      <c r="N1894" s="10"/>
      <c r="O1894" s="10"/>
      <c r="P1894" s="10"/>
      <c r="Q1894" s="10"/>
      <c r="R1894" s="10"/>
      <c r="S1894" s="10"/>
      <c r="T1894" s="10"/>
    </row>
    <row r="1895" spans="1:20">
      <c r="A1895" s="10"/>
      <c r="G1895" s="10"/>
      <c r="H1895" s="10"/>
      <c r="I1895" s="10"/>
      <c r="J1895" s="10"/>
      <c r="K1895" s="10"/>
      <c r="L1895" s="10"/>
      <c r="M1895" s="10"/>
      <c r="N1895" s="10"/>
      <c r="O1895" s="10"/>
      <c r="P1895" s="10"/>
      <c r="Q1895" s="10"/>
      <c r="R1895" s="10"/>
      <c r="S1895" s="10"/>
      <c r="T1895" s="10"/>
    </row>
    <row r="1896" spans="1:20">
      <c r="A1896" s="10"/>
      <c r="G1896" s="10"/>
      <c r="H1896" s="10"/>
      <c r="I1896" s="10"/>
      <c r="J1896" s="10"/>
      <c r="K1896" s="10"/>
      <c r="L1896" s="10"/>
      <c r="M1896" s="10"/>
      <c r="N1896" s="10"/>
      <c r="O1896" s="10"/>
      <c r="P1896" s="10"/>
      <c r="Q1896" s="10"/>
      <c r="R1896" s="10"/>
      <c r="S1896" s="10"/>
      <c r="T1896" s="10"/>
    </row>
    <row r="1897" spans="1:20">
      <c r="A1897" s="10"/>
      <c r="G1897" s="10"/>
      <c r="H1897" s="10"/>
      <c r="I1897" s="10"/>
      <c r="J1897" s="10"/>
      <c r="K1897" s="10"/>
      <c r="L1897" s="10"/>
      <c r="M1897" s="10"/>
      <c r="N1897" s="10"/>
      <c r="O1897" s="10"/>
      <c r="P1897" s="10"/>
      <c r="Q1897" s="10"/>
      <c r="R1897" s="10"/>
      <c r="S1897" s="10"/>
      <c r="T1897" s="10"/>
    </row>
    <row r="1898" spans="1:20">
      <c r="A1898" s="10"/>
      <c r="G1898" s="10"/>
      <c r="H1898" s="10"/>
      <c r="I1898" s="10"/>
      <c r="J1898" s="10"/>
      <c r="K1898" s="10"/>
      <c r="L1898" s="10"/>
      <c r="M1898" s="10"/>
      <c r="N1898" s="10"/>
      <c r="O1898" s="10"/>
      <c r="P1898" s="10"/>
      <c r="Q1898" s="10"/>
      <c r="R1898" s="10"/>
      <c r="S1898" s="10"/>
      <c r="T1898" s="10"/>
    </row>
    <row r="1899" spans="1:20">
      <c r="A1899" s="10"/>
      <c r="G1899" s="10"/>
      <c r="H1899" s="10"/>
      <c r="I1899" s="10"/>
      <c r="J1899" s="10"/>
      <c r="K1899" s="10"/>
      <c r="L1899" s="10"/>
      <c r="M1899" s="10"/>
      <c r="N1899" s="10"/>
      <c r="O1899" s="10"/>
      <c r="P1899" s="10"/>
      <c r="Q1899" s="10"/>
      <c r="R1899" s="10"/>
      <c r="S1899" s="10"/>
      <c r="T1899" s="10"/>
    </row>
    <row r="1900" spans="1:20">
      <c r="A1900" s="10"/>
      <c r="G1900" s="10"/>
      <c r="H1900" s="10"/>
      <c r="I1900" s="10"/>
      <c r="J1900" s="10"/>
      <c r="K1900" s="10"/>
      <c r="L1900" s="10"/>
      <c r="M1900" s="10"/>
      <c r="N1900" s="10"/>
      <c r="O1900" s="10"/>
      <c r="P1900" s="10"/>
      <c r="Q1900" s="10"/>
      <c r="R1900" s="10"/>
      <c r="S1900" s="10"/>
      <c r="T1900" s="10"/>
    </row>
    <row r="1901" spans="1:20">
      <c r="A1901" s="10"/>
      <c r="G1901" s="10"/>
      <c r="H1901" s="10"/>
      <c r="I1901" s="10"/>
      <c r="J1901" s="10"/>
      <c r="K1901" s="10"/>
      <c r="L1901" s="10"/>
      <c r="M1901" s="10"/>
      <c r="N1901" s="10"/>
      <c r="O1901" s="10"/>
      <c r="P1901" s="10"/>
      <c r="Q1901" s="10"/>
      <c r="R1901" s="10"/>
      <c r="S1901" s="10"/>
      <c r="T1901" s="10"/>
    </row>
    <row r="1902" spans="1:20">
      <c r="A1902" s="10"/>
      <c r="G1902" s="10"/>
      <c r="H1902" s="10"/>
      <c r="I1902" s="10"/>
      <c r="J1902" s="10"/>
      <c r="K1902" s="10"/>
      <c r="L1902" s="10"/>
      <c r="M1902" s="10"/>
      <c r="N1902" s="10"/>
      <c r="O1902" s="10"/>
      <c r="P1902" s="10"/>
      <c r="Q1902" s="10"/>
      <c r="R1902" s="10"/>
      <c r="S1902" s="10"/>
      <c r="T1902" s="10"/>
    </row>
    <row r="1903" spans="1:20">
      <c r="A1903" s="10"/>
      <c r="G1903" s="10"/>
      <c r="H1903" s="10"/>
      <c r="I1903" s="10"/>
      <c r="J1903" s="10"/>
      <c r="K1903" s="10"/>
      <c r="L1903" s="10"/>
      <c r="M1903" s="10"/>
      <c r="N1903" s="10"/>
      <c r="O1903" s="10"/>
      <c r="P1903" s="10"/>
      <c r="Q1903" s="10"/>
      <c r="R1903" s="10"/>
      <c r="S1903" s="10"/>
      <c r="T1903" s="10"/>
    </row>
    <row r="1904" spans="1:20">
      <c r="A1904" s="10"/>
      <c r="G1904" s="10"/>
      <c r="H1904" s="10"/>
      <c r="I1904" s="10"/>
      <c r="J1904" s="10"/>
      <c r="K1904" s="10"/>
      <c r="L1904" s="10"/>
      <c r="M1904" s="10"/>
      <c r="N1904" s="10"/>
      <c r="O1904" s="10"/>
      <c r="P1904" s="10"/>
      <c r="Q1904" s="10"/>
      <c r="R1904" s="10"/>
      <c r="S1904" s="10"/>
      <c r="T1904" s="10"/>
    </row>
    <row r="1905" spans="1:20">
      <c r="A1905" s="10"/>
      <c r="G1905" s="10"/>
      <c r="H1905" s="10"/>
      <c r="I1905" s="10"/>
      <c r="J1905" s="10"/>
      <c r="K1905" s="10"/>
      <c r="L1905" s="10"/>
      <c r="M1905" s="10"/>
      <c r="N1905" s="10"/>
      <c r="O1905" s="10"/>
      <c r="P1905" s="10"/>
      <c r="Q1905" s="10"/>
      <c r="R1905" s="10"/>
      <c r="S1905" s="10"/>
      <c r="T1905" s="10"/>
    </row>
    <row r="1906" spans="1:20">
      <c r="A1906" s="10"/>
      <c r="G1906" s="10"/>
      <c r="H1906" s="10"/>
      <c r="I1906" s="10"/>
      <c r="J1906" s="10"/>
      <c r="K1906" s="10"/>
      <c r="L1906" s="10"/>
      <c r="M1906" s="10"/>
      <c r="N1906" s="10"/>
      <c r="O1906" s="10"/>
      <c r="P1906" s="10"/>
      <c r="Q1906" s="10"/>
      <c r="R1906" s="10"/>
      <c r="S1906" s="10"/>
      <c r="T1906" s="10"/>
    </row>
    <row r="1907" spans="1:20">
      <c r="A1907" s="10"/>
      <c r="G1907" s="10"/>
      <c r="H1907" s="10"/>
      <c r="I1907" s="10"/>
      <c r="J1907" s="10"/>
      <c r="K1907" s="10"/>
      <c r="L1907" s="10"/>
      <c r="M1907" s="10"/>
      <c r="N1907" s="10"/>
      <c r="O1907" s="10"/>
      <c r="P1907" s="10"/>
      <c r="Q1907" s="10"/>
      <c r="R1907" s="10"/>
      <c r="S1907" s="10"/>
      <c r="T1907" s="10"/>
    </row>
    <row r="1908" spans="1:20">
      <c r="A1908" s="10"/>
      <c r="G1908" s="10"/>
      <c r="H1908" s="10"/>
      <c r="I1908" s="10"/>
      <c r="J1908" s="10"/>
      <c r="K1908" s="10"/>
      <c r="L1908" s="10"/>
      <c r="M1908" s="10"/>
      <c r="N1908" s="10"/>
      <c r="O1908" s="10"/>
      <c r="P1908" s="10"/>
      <c r="Q1908" s="10"/>
      <c r="R1908" s="10"/>
      <c r="S1908" s="10"/>
      <c r="T1908" s="10"/>
    </row>
    <row r="1909" spans="1:20">
      <c r="A1909" s="10"/>
      <c r="G1909" s="10"/>
      <c r="H1909" s="10"/>
      <c r="I1909" s="10"/>
      <c r="J1909" s="10"/>
      <c r="K1909" s="10"/>
      <c r="L1909" s="10"/>
      <c r="M1909" s="10"/>
      <c r="N1909" s="10"/>
      <c r="O1909" s="10"/>
      <c r="P1909" s="10"/>
      <c r="Q1909" s="10"/>
      <c r="R1909" s="10"/>
      <c r="S1909" s="10"/>
      <c r="T1909" s="10"/>
    </row>
    <row r="1910" spans="1:20">
      <c r="A1910" s="10"/>
      <c r="G1910" s="10"/>
      <c r="H1910" s="10"/>
      <c r="I1910" s="10"/>
      <c r="J1910" s="10"/>
      <c r="K1910" s="10"/>
      <c r="L1910" s="10"/>
      <c r="M1910" s="10"/>
      <c r="N1910" s="10"/>
      <c r="O1910" s="10"/>
      <c r="P1910" s="10"/>
      <c r="Q1910" s="10"/>
      <c r="R1910" s="10"/>
      <c r="S1910" s="10"/>
      <c r="T1910" s="10"/>
    </row>
    <row r="1911" spans="1:20">
      <c r="A1911" s="10"/>
      <c r="G1911" s="10"/>
      <c r="H1911" s="10"/>
      <c r="I1911" s="10"/>
      <c r="J1911" s="10"/>
      <c r="K1911" s="10"/>
      <c r="L1911" s="10"/>
      <c r="M1911" s="10"/>
      <c r="N1911" s="10"/>
      <c r="O1911" s="10"/>
      <c r="P1911" s="10"/>
      <c r="Q1911" s="10"/>
      <c r="R1911" s="10"/>
      <c r="S1911" s="10"/>
      <c r="T1911" s="10"/>
    </row>
    <row r="1912" spans="1:20">
      <c r="A1912" s="10"/>
      <c r="G1912" s="10"/>
      <c r="H1912" s="10"/>
      <c r="I1912" s="10"/>
      <c r="J1912" s="10"/>
      <c r="K1912" s="10"/>
      <c r="L1912" s="10"/>
      <c r="M1912" s="10"/>
      <c r="N1912" s="10"/>
      <c r="O1912" s="10"/>
      <c r="P1912" s="10"/>
      <c r="Q1912" s="10"/>
      <c r="R1912" s="10"/>
      <c r="S1912" s="10"/>
      <c r="T1912" s="10"/>
    </row>
    <row r="1913" spans="1:20">
      <c r="A1913" s="10"/>
      <c r="G1913" s="10"/>
      <c r="H1913" s="10"/>
      <c r="I1913" s="10"/>
      <c r="J1913" s="10"/>
      <c r="K1913" s="10"/>
      <c r="L1913" s="10"/>
      <c r="M1913" s="10"/>
      <c r="N1913" s="10"/>
      <c r="O1913" s="10"/>
      <c r="P1913" s="10"/>
      <c r="Q1913" s="10"/>
      <c r="R1913" s="10"/>
      <c r="S1913" s="10"/>
      <c r="T1913" s="10"/>
    </row>
    <row r="1914" spans="1:20">
      <c r="A1914" s="10"/>
      <c r="G1914" s="10"/>
      <c r="H1914" s="10"/>
      <c r="I1914" s="10"/>
      <c r="J1914" s="10"/>
      <c r="K1914" s="10"/>
      <c r="L1914" s="10"/>
      <c r="M1914" s="10"/>
      <c r="N1914" s="10"/>
      <c r="O1914" s="10"/>
      <c r="P1914" s="10"/>
      <c r="Q1914" s="10"/>
      <c r="R1914" s="10"/>
      <c r="S1914" s="10"/>
      <c r="T1914" s="10"/>
    </row>
    <row r="1915" spans="1:20">
      <c r="A1915" s="10"/>
      <c r="G1915" s="10"/>
      <c r="H1915" s="10"/>
      <c r="I1915" s="10"/>
      <c r="J1915" s="10"/>
      <c r="K1915" s="10"/>
      <c r="L1915" s="10"/>
      <c r="M1915" s="10"/>
      <c r="N1915" s="10"/>
      <c r="O1915" s="10"/>
      <c r="P1915" s="10"/>
      <c r="Q1915" s="10"/>
      <c r="R1915" s="10"/>
      <c r="S1915" s="10"/>
      <c r="T1915" s="10"/>
    </row>
    <row r="1916" spans="1:20">
      <c r="A1916" s="10"/>
      <c r="G1916" s="10"/>
      <c r="H1916" s="10"/>
      <c r="I1916" s="10"/>
      <c r="J1916" s="10"/>
      <c r="K1916" s="10"/>
      <c r="L1916" s="10"/>
      <c r="M1916" s="10"/>
      <c r="N1916" s="10"/>
      <c r="O1916" s="10"/>
      <c r="P1916" s="10"/>
      <c r="Q1916" s="10"/>
      <c r="R1916" s="10"/>
      <c r="S1916" s="10"/>
      <c r="T1916" s="10"/>
    </row>
    <row r="1917" spans="1:20">
      <c r="A1917" s="10"/>
      <c r="G1917" s="10"/>
      <c r="H1917" s="10"/>
      <c r="I1917" s="10"/>
      <c r="J1917" s="10"/>
      <c r="K1917" s="10"/>
      <c r="L1917" s="10"/>
      <c r="M1917" s="10"/>
      <c r="N1917" s="10"/>
      <c r="O1917" s="10"/>
      <c r="P1917" s="10"/>
      <c r="Q1917" s="10"/>
      <c r="R1917" s="10"/>
      <c r="S1917" s="10"/>
      <c r="T1917" s="10"/>
    </row>
    <row r="1918" spans="1:20">
      <c r="A1918" s="10"/>
      <c r="G1918" s="10"/>
      <c r="H1918" s="10"/>
      <c r="I1918" s="10"/>
      <c r="J1918" s="10"/>
      <c r="K1918" s="10"/>
      <c r="L1918" s="10"/>
      <c r="M1918" s="10"/>
      <c r="N1918" s="10"/>
      <c r="O1918" s="10"/>
      <c r="P1918" s="10"/>
      <c r="Q1918" s="10"/>
      <c r="R1918" s="10"/>
      <c r="S1918" s="10"/>
      <c r="T1918" s="10"/>
    </row>
    <row r="1919" spans="1:20">
      <c r="A1919" s="10"/>
      <c r="G1919" s="10"/>
      <c r="H1919" s="10"/>
      <c r="I1919" s="10"/>
      <c r="J1919" s="10"/>
      <c r="K1919" s="10"/>
      <c r="L1919" s="10"/>
      <c r="M1919" s="10"/>
      <c r="N1919" s="10"/>
      <c r="O1919" s="10"/>
      <c r="P1919" s="10"/>
      <c r="Q1919" s="10"/>
      <c r="R1919" s="10"/>
      <c r="S1919" s="10"/>
      <c r="T1919" s="10"/>
    </row>
    <row r="1920" spans="1:20">
      <c r="A1920" s="10"/>
      <c r="G1920" s="10"/>
      <c r="H1920" s="10"/>
      <c r="I1920" s="10"/>
      <c r="J1920" s="10"/>
      <c r="K1920" s="10"/>
      <c r="L1920" s="10"/>
      <c r="M1920" s="10"/>
      <c r="N1920" s="10"/>
      <c r="O1920" s="10"/>
      <c r="P1920" s="10"/>
      <c r="Q1920" s="10"/>
      <c r="R1920" s="10"/>
      <c r="S1920" s="10"/>
      <c r="T1920" s="10"/>
    </row>
    <row r="1921" spans="1:20">
      <c r="A1921" s="10"/>
      <c r="G1921" s="10"/>
      <c r="H1921" s="10"/>
      <c r="I1921" s="10"/>
      <c r="J1921" s="10"/>
      <c r="K1921" s="10"/>
      <c r="L1921" s="10"/>
      <c r="M1921" s="10"/>
      <c r="N1921" s="10"/>
      <c r="O1921" s="10"/>
      <c r="P1921" s="10"/>
      <c r="Q1921" s="10"/>
      <c r="R1921" s="10"/>
      <c r="S1921" s="10"/>
      <c r="T1921" s="10"/>
    </row>
    <row r="1922" spans="1:20">
      <c r="A1922" s="10"/>
      <c r="G1922" s="10"/>
      <c r="H1922" s="10"/>
      <c r="I1922" s="10"/>
      <c r="J1922" s="10"/>
      <c r="K1922" s="10"/>
      <c r="L1922" s="10"/>
      <c r="M1922" s="10"/>
      <c r="N1922" s="10"/>
      <c r="O1922" s="10"/>
      <c r="P1922" s="10"/>
      <c r="Q1922" s="10"/>
      <c r="R1922" s="10"/>
      <c r="S1922" s="10"/>
      <c r="T1922" s="10"/>
    </row>
    <row r="1923" spans="1:20">
      <c r="A1923" s="10"/>
      <c r="G1923" s="10"/>
      <c r="H1923" s="10"/>
      <c r="I1923" s="10"/>
      <c r="J1923" s="10"/>
      <c r="K1923" s="10"/>
      <c r="L1923" s="10"/>
      <c r="M1923" s="10"/>
      <c r="N1923" s="10"/>
      <c r="O1923" s="10"/>
      <c r="P1923" s="10"/>
      <c r="Q1923" s="10"/>
      <c r="R1923" s="10"/>
      <c r="S1923" s="10"/>
      <c r="T1923" s="10"/>
    </row>
    <row r="1924" spans="1:20">
      <c r="A1924" s="10"/>
      <c r="G1924" s="10"/>
      <c r="H1924" s="10"/>
      <c r="I1924" s="10"/>
      <c r="J1924" s="10"/>
      <c r="K1924" s="10"/>
      <c r="L1924" s="10"/>
      <c r="M1924" s="10"/>
      <c r="N1924" s="10"/>
      <c r="O1924" s="10"/>
      <c r="P1924" s="10"/>
      <c r="Q1924" s="10"/>
      <c r="R1924" s="10"/>
      <c r="S1924" s="10"/>
      <c r="T1924" s="10"/>
    </row>
    <row r="1925" spans="1:20">
      <c r="A1925" s="10"/>
      <c r="G1925" s="10"/>
      <c r="H1925" s="10"/>
      <c r="I1925" s="10"/>
      <c r="J1925" s="10"/>
      <c r="K1925" s="10"/>
      <c r="L1925" s="10"/>
      <c r="M1925" s="10"/>
      <c r="N1925" s="10"/>
      <c r="O1925" s="10"/>
      <c r="P1925" s="10"/>
      <c r="Q1925" s="10"/>
      <c r="R1925" s="10"/>
      <c r="S1925" s="10"/>
      <c r="T1925" s="10"/>
    </row>
    <row r="1926" spans="1:20">
      <c r="A1926" s="10"/>
      <c r="G1926" s="10"/>
      <c r="H1926" s="10"/>
      <c r="I1926" s="10"/>
      <c r="J1926" s="10"/>
      <c r="K1926" s="10"/>
      <c r="L1926" s="10"/>
      <c r="M1926" s="10"/>
      <c r="N1926" s="10"/>
      <c r="O1926" s="10"/>
      <c r="P1926" s="10"/>
      <c r="Q1926" s="10"/>
      <c r="R1926" s="10"/>
      <c r="S1926" s="10"/>
      <c r="T1926" s="10"/>
    </row>
    <row r="1927" spans="1:20">
      <c r="A1927" s="10"/>
      <c r="G1927" s="10"/>
      <c r="H1927" s="10"/>
      <c r="I1927" s="10"/>
      <c r="J1927" s="10"/>
      <c r="K1927" s="10"/>
      <c r="L1927" s="10"/>
      <c r="M1927" s="10"/>
      <c r="N1927" s="10"/>
      <c r="O1927" s="10"/>
      <c r="P1927" s="10"/>
      <c r="Q1927" s="10"/>
      <c r="R1927" s="10"/>
      <c r="S1927" s="10"/>
      <c r="T1927" s="10"/>
    </row>
    <row r="1928" spans="1:20">
      <c r="A1928" s="10"/>
      <c r="G1928" s="10"/>
      <c r="H1928" s="10"/>
      <c r="I1928" s="10"/>
      <c r="J1928" s="10"/>
      <c r="K1928" s="10"/>
      <c r="L1928" s="10"/>
      <c r="M1928" s="10"/>
      <c r="N1928" s="10"/>
      <c r="O1928" s="10"/>
      <c r="P1928" s="10"/>
      <c r="Q1928" s="10"/>
      <c r="R1928" s="10"/>
      <c r="S1928" s="10"/>
      <c r="T1928" s="10"/>
    </row>
    <row r="1929" spans="1:20">
      <c r="A1929" s="10"/>
      <c r="G1929" s="10"/>
      <c r="H1929" s="10"/>
      <c r="I1929" s="10"/>
      <c r="J1929" s="10"/>
      <c r="K1929" s="10"/>
      <c r="L1929" s="10"/>
      <c r="M1929" s="10"/>
      <c r="N1929" s="10"/>
      <c r="O1929" s="10"/>
      <c r="P1929" s="10"/>
      <c r="Q1929" s="10"/>
      <c r="R1929" s="10"/>
      <c r="S1929" s="10"/>
      <c r="T1929" s="10"/>
    </row>
    <row r="1930" spans="1:20">
      <c r="A1930" s="10"/>
      <c r="G1930" s="10"/>
      <c r="H1930" s="10"/>
      <c r="I1930" s="10"/>
      <c r="J1930" s="10"/>
      <c r="K1930" s="10"/>
      <c r="L1930" s="10"/>
      <c r="M1930" s="10"/>
      <c r="N1930" s="10"/>
      <c r="O1930" s="10"/>
      <c r="P1930" s="10"/>
      <c r="Q1930" s="10"/>
      <c r="R1930" s="10"/>
      <c r="S1930" s="10"/>
      <c r="T1930" s="10"/>
    </row>
    <row r="1931" spans="1:20">
      <c r="A1931" s="10"/>
      <c r="G1931" s="10"/>
      <c r="H1931" s="10"/>
      <c r="I1931" s="10"/>
      <c r="J1931" s="10"/>
      <c r="K1931" s="10"/>
      <c r="L1931" s="10"/>
      <c r="M1931" s="10"/>
      <c r="N1931" s="10"/>
      <c r="O1931" s="10"/>
      <c r="P1931" s="10"/>
      <c r="Q1931" s="10"/>
      <c r="R1931" s="10"/>
      <c r="S1931" s="10"/>
      <c r="T1931" s="10"/>
    </row>
    <row r="1932" spans="1:20">
      <c r="A1932" s="10"/>
      <c r="G1932" s="10"/>
      <c r="H1932" s="10"/>
      <c r="I1932" s="10"/>
      <c r="J1932" s="10"/>
      <c r="K1932" s="10"/>
      <c r="L1932" s="10"/>
      <c r="M1932" s="10"/>
      <c r="N1932" s="10"/>
      <c r="O1932" s="10"/>
      <c r="P1932" s="10"/>
      <c r="Q1932" s="10"/>
      <c r="R1932" s="10"/>
      <c r="S1932" s="10"/>
      <c r="T1932" s="10"/>
    </row>
    <row r="1933" spans="1:20">
      <c r="A1933" s="10"/>
      <c r="G1933" s="10"/>
      <c r="H1933" s="10"/>
      <c r="I1933" s="10"/>
      <c r="J1933" s="10"/>
      <c r="K1933" s="10"/>
      <c r="L1933" s="10"/>
      <c r="M1933" s="10"/>
      <c r="N1933" s="10"/>
      <c r="O1933" s="10"/>
      <c r="P1933" s="10"/>
      <c r="Q1933" s="10"/>
      <c r="R1933" s="10"/>
      <c r="S1933" s="10"/>
      <c r="T1933" s="10"/>
    </row>
    <row r="1934" spans="1:20">
      <c r="A1934" s="10"/>
      <c r="G1934" s="10"/>
      <c r="H1934" s="10"/>
      <c r="I1934" s="10"/>
      <c r="J1934" s="10"/>
      <c r="K1934" s="10"/>
      <c r="L1934" s="10"/>
      <c r="M1934" s="10"/>
      <c r="N1934" s="10"/>
      <c r="O1934" s="10"/>
      <c r="P1934" s="10"/>
      <c r="Q1934" s="10"/>
      <c r="R1934" s="10"/>
      <c r="S1934" s="10"/>
      <c r="T1934" s="10"/>
    </row>
    <row r="1935" spans="1:20">
      <c r="A1935" s="10"/>
      <c r="G1935" s="10"/>
      <c r="H1935" s="10"/>
      <c r="I1935" s="10"/>
      <c r="J1935" s="10"/>
      <c r="K1935" s="10"/>
      <c r="L1935" s="10"/>
      <c r="M1935" s="10"/>
      <c r="N1935" s="10"/>
      <c r="O1935" s="10"/>
      <c r="P1935" s="10"/>
      <c r="Q1935" s="10"/>
      <c r="R1935" s="10"/>
      <c r="S1935" s="10"/>
      <c r="T1935" s="10"/>
    </row>
    <row r="1936" spans="1:20">
      <c r="A1936" s="10"/>
      <c r="G1936" s="10"/>
      <c r="H1936" s="10"/>
      <c r="I1936" s="10"/>
      <c r="J1936" s="10"/>
      <c r="K1936" s="10"/>
      <c r="L1936" s="10"/>
      <c r="M1936" s="10"/>
      <c r="N1936" s="10"/>
      <c r="O1936" s="10"/>
      <c r="P1936" s="10"/>
      <c r="Q1936" s="10"/>
      <c r="R1936" s="10"/>
      <c r="S1936" s="10"/>
      <c r="T1936" s="10"/>
    </row>
    <row r="1937" spans="1:20">
      <c r="A1937" s="10"/>
      <c r="G1937" s="10"/>
      <c r="H1937" s="10"/>
      <c r="I1937" s="10"/>
      <c r="J1937" s="10"/>
      <c r="K1937" s="10"/>
      <c r="L1937" s="10"/>
      <c r="M1937" s="10"/>
      <c r="N1937" s="10"/>
      <c r="O1937" s="10"/>
      <c r="P1937" s="10"/>
      <c r="Q1937" s="10"/>
      <c r="R1937" s="10"/>
      <c r="S1937" s="10"/>
      <c r="T1937" s="10"/>
    </row>
    <row r="1938" spans="1:20">
      <c r="A1938" s="10"/>
      <c r="G1938" s="10"/>
      <c r="H1938" s="10"/>
      <c r="I1938" s="10"/>
      <c r="J1938" s="10"/>
      <c r="K1938" s="10"/>
      <c r="L1938" s="10"/>
      <c r="M1938" s="10"/>
      <c r="N1938" s="10"/>
      <c r="O1938" s="10"/>
      <c r="P1938" s="10"/>
      <c r="Q1938" s="10"/>
      <c r="R1938" s="10"/>
      <c r="S1938" s="10"/>
      <c r="T1938" s="10"/>
    </row>
    <row r="1939" spans="1:20">
      <c r="A1939" s="10"/>
      <c r="G1939" s="10"/>
      <c r="H1939" s="10"/>
      <c r="I1939" s="10"/>
      <c r="J1939" s="10"/>
      <c r="K1939" s="10"/>
      <c r="L1939" s="10"/>
      <c r="M1939" s="10"/>
      <c r="N1939" s="10"/>
      <c r="O1939" s="10"/>
      <c r="P1939" s="10"/>
      <c r="Q1939" s="10"/>
      <c r="R1939" s="10"/>
      <c r="S1939" s="10"/>
      <c r="T1939" s="10"/>
    </row>
    <row r="1940" spans="1:20">
      <c r="A1940" s="10"/>
      <c r="G1940" s="10"/>
      <c r="H1940" s="10"/>
      <c r="I1940" s="10"/>
      <c r="J1940" s="10"/>
      <c r="K1940" s="10"/>
      <c r="L1940" s="10"/>
      <c r="M1940" s="10"/>
      <c r="N1940" s="10"/>
      <c r="O1940" s="10"/>
      <c r="P1940" s="10"/>
      <c r="Q1940" s="10"/>
      <c r="R1940" s="10"/>
      <c r="S1940" s="10"/>
      <c r="T1940" s="10"/>
    </row>
    <row r="1941" spans="1:20">
      <c r="A1941" s="10"/>
      <c r="G1941" s="10"/>
      <c r="H1941" s="10"/>
      <c r="I1941" s="10"/>
      <c r="J1941" s="10"/>
      <c r="K1941" s="10"/>
      <c r="L1941" s="10"/>
      <c r="M1941" s="10"/>
      <c r="N1941" s="10"/>
      <c r="O1941" s="10"/>
      <c r="P1941" s="10"/>
      <c r="Q1941" s="10"/>
      <c r="R1941" s="10"/>
      <c r="S1941" s="10"/>
      <c r="T1941" s="10"/>
    </row>
    <row r="1942" spans="1:20">
      <c r="A1942" s="10"/>
      <c r="G1942" s="10"/>
      <c r="H1942" s="10"/>
      <c r="I1942" s="10"/>
      <c r="J1942" s="10"/>
      <c r="K1942" s="10"/>
      <c r="L1942" s="10"/>
      <c r="M1942" s="10"/>
      <c r="N1942" s="10"/>
      <c r="O1942" s="10"/>
      <c r="P1942" s="10"/>
      <c r="Q1942" s="10"/>
      <c r="R1942" s="10"/>
      <c r="S1942" s="10"/>
      <c r="T1942" s="10"/>
    </row>
    <row r="1943" spans="1:20">
      <c r="A1943" s="10"/>
      <c r="G1943" s="10"/>
      <c r="H1943" s="10"/>
      <c r="I1943" s="10"/>
      <c r="J1943" s="10"/>
      <c r="K1943" s="10"/>
      <c r="L1943" s="10"/>
      <c r="M1943" s="10"/>
      <c r="N1943" s="10"/>
      <c r="O1943" s="10"/>
      <c r="P1943" s="10"/>
      <c r="Q1943" s="10"/>
      <c r="R1943" s="10"/>
      <c r="S1943" s="10"/>
      <c r="T1943" s="10"/>
    </row>
    <row r="1944" spans="1:20">
      <c r="A1944" s="10"/>
      <c r="G1944" s="10"/>
      <c r="H1944" s="10"/>
      <c r="I1944" s="10"/>
      <c r="J1944" s="10"/>
      <c r="K1944" s="10"/>
      <c r="L1944" s="10"/>
      <c r="M1944" s="10"/>
      <c r="N1944" s="10"/>
      <c r="O1944" s="10"/>
      <c r="P1944" s="10"/>
      <c r="Q1944" s="10"/>
      <c r="R1944" s="10"/>
      <c r="S1944" s="10"/>
      <c r="T1944" s="10"/>
    </row>
    <row r="1945" spans="1:20">
      <c r="A1945" s="10"/>
      <c r="G1945" s="10"/>
      <c r="H1945" s="10"/>
      <c r="I1945" s="10"/>
      <c r="J1945" s="10"/>
      <c r="K1945" s="10"/>
      <c r="L1945" s="10"/>
      <c r="M1945" s="10"/>
      <c r="N1945" s="10"/>
      <c r="O1945" s="10"/>
      <c r="P1945" s="10"/>
      <c r="Q1945" s="10"/>
      <c r="R1945" s="10"/>
      <c r="S1945" s="10"/>
      <c r="T1945" s="10"/>
    </row>
    <row r="1946" spans="1:20">
      <c r="A1946" s="10"/>
      <c r="G1946" s="10"/>
      <c r="H1946" s="10"/>
      <c r="I1946" s="10"/>
      <c r="J1946" s="10"/>
      <c r="K1946" s="10"/>
      <c r="L1946" s="10"/>
      <c r="M1946" s="10"/>
      <c r="N1946" s="10"/>
      <c r="O1946" s="10"/>
      <c r="P1946" s="10"/>
      <c r="Q1946" s="10"/>
      <c r="R1946" s="10"/>
      <c r="S1946" s="10"/>
      <c r="T1946" s="10"/>
    </row>
    <row r="1947" spans="1:20">
      <c r="A1947" s="10"/>
      <c r="G1947" s="10"/>
      <c r="H1947" s="10"/>
      <c r="I1947" s="10"/>
      <c r="J1947" s="10"/>
      <c r="K1947" s="10"/>
      <c r="L1947" s="10"/>
      <c r="M1947" s="10"/>
      <c r="N1947" s="10"/>
      <c r="O1947" s="10"/>
      <c r="P1947" s="10"/>
      <c r="Q1947" s="10"/>
      <c r="R1947" s="10"/>
      <c r="S1947" s="10"/>
      <c r="T1947" s="10"/>
    </row>
    <row r="1948" spans="1:20">
      <c r="A1948" s="10"/>
      <c r="G1948" s="10"/>
      <c r="H1948" s="10"/>
      <c r="I1948" s="10"/>
      <c r="J1948" s="10"/>
      <c r="K1948" s="10"/>
      <c r="L1948" s="10"/>
      <c r="M1948" s="10"/>
      <c r="N1948" s="10"/>
      <c r="O1948" s="10"/>
      <c r="P1948" s="10"/>
      <c r="Q1948" s="10"/>
      <c r="R1948" s="10"/>
      <c r="S1948" s="10"/>
      <c r="T1948" s="10"/>
    </row>
    <row r="1949" spans="1:20">
      <c r="A1949" s="10"/>
      <c r="G1949" s="10"/>
      <c r="H1949" s="10"/>
      <c r="I1949" s="10"/>
      <c r="J1949" s="10"/>
      <c r="K1949" s="10"/>
      <c r="L1949" s="10"/>
      <c r="M1949" s="10"/>
      <c r="N1949" s="10"/>
      <c r="O1949" s="10"/>
      <c r="P1949" s="10"/>
      <c r="Q1949" s="10"/>
      <c r="R1949" s="10"/>
      <c r="S1949" s="10"/>
      <c r="T1949" s="10"/>
    </row>
    <row r="1950" spans="1:20">
      <c r="A1950" s="10"/>
      <c r="G1950" s="10"/>
      <c r="H1950" s="10"/>
      <c r="I1950" s="10"/>
      <c r="J1950" s="10"/>
      <c r="K1950" s="10"/>
      <c r="L1950" s="10"/>
      <c r="M1950" s="10"/>
      <c r="N1950" s="10"/>
      <c r="O1950" s="10"/>
      <c r="P1950" s="10"/>
      <c r="Q1950" s="10"/>
      <c r="R1950" s="10"/>
      <c r="S1950" s="10"/>
      <c r="T1950" s="10"/>
    </row>
    <row r="1951" spans="1:20">
      <c r="A1951" s="10"/>
      <c r="G1951" s="10"/>
      <c r="H1951" s="10"/>
      <c r="I1951" s="10"/>
      <c r="J1951" s="10"/>
      <c r="K1951" s="10"/>
      <c r="L1951" s="10"/>
      <c r="M1951" s="10"/>
      <c r="N1951" s="10"/>
      <c r="O1951" s="10"/>
      <c r="P1951" s="10"/>
      <c r="Q1951" s="10"/>
      <c r="R1951" s="10"/>
      <c r="S1951" s="10"/>
      <c r="T1951" s="10"/>
    </row>
    <row r="1952" spans="1:20">
      <c r="A1952" s="10"/>
      <c r="G1952" s="10"/>
      <c r="H1952" s="10"/>
      <c r="I1952" s="10"/>
      <c r="J1952" s="10"/>
      <c r="K1952" s="10"/>
      <c r="L1952" s="10"/>
      <c r="M1952" s="10"/>
      <c r="N1952" s="10"/>
      <c r="O1952" s="10"/>
      <c r="P1952" s="10"/>
      <c r="Q1952" s="10"/>
      <c r="R1952" s="10"/>
      <c r="S1952" s="10"/>
      <c r="T1952" s="10"/>
    </row>
    <row r="1953" spans="1:20">
      <c r="A1953" s="10"/>
      <c r="G1953" s="10"/>
      <c r="H1953" s="10"/>
      <c r="I1953" s="10"/>
      <c r="J1953" s="10"/>
      <c r="K1953" s="10"/>
      <c r="L1953" s="10"/>
      <c r="M1953" s="10"/>
      <c r="N1953" s="10"/>
      <c r="O1953" s="10"/>
      <c r="P1953" s="10"/>
      <c r="Q1953" s="10"/>
      <c r="R1953" s="10"/>
      <c r="S1953" s="10"/>
      <c r="T1953" s="10"/>
    </row>
    <row r="1954" spans="1:20">
      <c r="A1954" s="10"/>
      <c r="G1954" s="10"/>
      <c r="H1954" s="10"/>
      <c r="I1954" s="10"/>
      <c r="J1954" s="10"/>
      <c r="K1954" s="10"/>
      <c r="L1954" s="10"/>
      <c r="M1954" s="10"/>
      <c r="N1954" s="10"/>
      <c r="O1954" s="10"/>
      <c r="P1954" s="10"/>
      <c r="Q1954" s="10"/>
      <c r="R1954" s="10"/>
      <c r="S1954" s="10"/>
      <c r="T1954" s="10"/>
    </row>
    <row r="1955" spans="1:20">
      <c r="A1955" s="10"/>
      <c r="G1955" s="10"/>
      <c r="H1955" s="10"/>
      <c r="I1955" s="10"/>
      <c r="J1955" s="10"/>
      <c r="K1955" s="10"/>
      <c r="L1955" s="10"/>
      <c r="M1955" s="10"/>
      <c r="N1955" s="10"/>
      <c r="O1955" s="10"/>
      <c r="P1955" s="10"/>
      <c r="Q1955" s="10"/>
      <c r="R1955" s="10"/>
      <c r="S1955" s="10"/>
      <c r="T1955" s="10"/>
    </row>
    <row r="1956" spans="1:20">
      <c r="A1956" s="10"/>
      <c r="G1956" s="10"/>
      <c r="H1956" s="10"/>
      <c r="I1956" s="10"/>
      <c r="J1956" s="10"/>
      <c r="K1956" s="10"/>
      <c r="L1956" s="10"/>
      <c r="M1956" s="10"/>
      <c r="N1956" s="10"/>
      <c r="O1956" s="10"/>
      <c r="P1956" s="10"/>
      <c r="Q1956" s="10"/>
      <c r="R1956" s="10"/>
      <c r="S1956" s="10"/>
      <c r="T1956" s="10"/>
    </row>
    <row r="1957" spans="1:20">
      <c r="A1957" s="10"/>
      <c r="G1957" s="10"/>
      <c r="H1957" s="10"/>
      <c r="I1957" s="10"/>
      <c r="J1957" s="10"/>
      <c r="K1957" s="10"/>
      <c r="L1957" s="10"/>
      <c r="M1957" s="10"/>
      <c r="N1957" s="10"/>
      <c r="O1957" s="10"/>
      <c r="P1957" s="10"/>
      <c r="Q1957" s="10"/>
      <c r="R1957" s="10"/>
      <c r="S1957" s="10"/>
      <c r="T1957" s="10"/>
    </row>
    <row r="1958" spans="1:20">
      <c r="A1958" s="10"/>
      <c r="G1958" s="10"/>
      <c r="H1958" s="10"/>
      <c r="I1958" s="10"/>
      <c r="J1958" s="10"/>
      <c r="K1958" s="10"/>
      <c r="L1958" s="10"/>
      <c r="M1958" s="10"/>
      <c r="N1958" s="10"/>
      <c r="O1958" s="10"/>
      <c r="P1958" s="10"/>
      <c r="Q1958" s="10"/>
      <c r="R1958" s="10"/>
      <c r="S1958" s="10"/>
      <c r="T1958" s="10"/>
    </row>
    <row r="1959" spans="1:20">
      <c r="A1959" s="10"/>
      <c r="G1959" s="10"/>
      <c r="H1959" s="10"/>
      <c r="I1959" s="10"/>
      <c r="J1959" s="10"/>
      <c r="K1959" s="10"/>
      <c r="L1959" s="10"/>
      <c r="M1959" s="10"/>
      <c r="N1959" s="10"/>
      <c r="O1959" s="10"/>
      <c r="P1959" s="10"/>
      <c r="Q1959" s="10"/>
      <c r="R1959" s="10"/>
      <c r="S1959" s="10"/>
      <c r="T1959" s="10"/>
    </row>
    <row r="1960" spans="1:20">
      <c r="A1960" s="10"/>
      <c r="G1960" s="10"/>
      <c r="H1960" s="10"/>
      <c r="I1960" s="10"/>
      <c r="J1960" s="10"/>
      <c r="K1960" s="10"/>
      <c r="L1960" s="10"/>
      <c r="M1960" s="10"/>
      <c r="N1960" s="10"/>
      <c r="O1960" s="10"/>
      <c r="P1960" s="10"/>
      <c r="Q1960" s="10"/>
      <c r="R1960" s="10"/>
      <c r="S1960" s="10"/>
      <c r="T1960" s="10"/>
    </row>
    <row r="1961" spans="1:20">
      <c r="A1961" s="10"/>
      <c r="G1961" s="10"/>
      <c r="H1961" s="10"/>
      <c r="I1961" s="10"/>
      <c r="J1961" s="10"/>
      <c r="K1961" s="10"/>
      <c r="L1961" s="10"/>
      <c r="M1961" s="10"/>
      <c r="N1961" s="10"/>
      <c r="O1961" s="10"/>
      <c r="P1961" s="10"/>
      <c r="Q1961" s="10"/>
      <c r="R1961" s="10"/>
      <c r="S1961" s="10"/>
      <c r="T1961" s="10"/>
    </row>
    <row r="1962" spans="1:20">
      <c r="A1962" s="10"/>
      <c r="G1962" s="10"/>
      <c r="H1962" s="10"/>
      <c r="I1962" s="10"/>
      <c r="J1962" s="10"/>
      <c r="K1962" s="10"/>
      <c r="L1962" s="10"/>
      <c r="M1962" s="10"/>
      <c r="N1962" s="10"/>
      <c r="O1962" s="10"/>
      <c r="P1962" s="10"/>
      <c r="Q1962" s="10"/>
      <c r="R1962" s="10"/>
      <c r="S1962" s="10"/>
      <c r="T1962" s="10"/>
    </row>
    <row r="1963" spans="1:20">
      <c r="A1963" s="10"/>
      <c r="G1963" s="10"/>
      <c r="H1963" s="10"/>
      <c r="I1963" s="10"/>
      <c r="J1963" s="10"/>
      <c r="K1963" s="10"/>
      <c r="L1963" s="10"/>
      <c r="M1963" s="10"/>
      <c r="N1963" s="10"/>
      <c r="O1963" s="10"/>
      <c r="P1963" s="10"/>
      <c r="Q1963" s="10"/>
      <c r="R1963" s="10"/>
      <c r="S1963" s="10"/>
      <c r="T1963" s="10"/>
    </row>
    <row r="1964" spans="1:20">
      <c r="A1964" s="10"/>
      <c r="G1964" s="10"/>
      <c r="H1964" s="10"/>
      <c r="I1964" s="10"/>
      <c r="J1964" s="10"/>
      <c r="K1964" s="10"/>
      <c r="L1964" s="10"/>
      <c r="M1964" s="10"/>
      <c r="N1964" s="10"/>
      <c r="O1964" s="10"/>
      <c r="P1964" s="10"/>
      <c r="Q1964" s="10"/>
      <c r="R1964" s="10"/>
      <c r="S1964" s="10"/>
      <c r="T1964" s="10"/>
    </row>
    <row r="1965" spans="1:20">
      <c r="A1965" s="10"/>
      <c r="G1965" s="10"/>
      <c r="H1965" s="10"/>
      <c r="I1965" s="10"/>
      <c r="J1965" s="10"/>
      <c r="K1965" s="10"/>
      <c r="L1965" s="10"/>
      <c r="M1965" s="10"/>
      <c r="N1965" s="10"/>
      <c r="O1965" s="10"/>
      <c r="P1965" s="10"/>
      <c r="Q1965" s="10"/>
      <c r="R1965" s="10"/>
      <c r="S1965" s="10"/>
      <c r="T1965" s="10"/>
    </row>
    <row r="1966" spans="1:20">
      <c r="A1966" s="10"/>
      <c r="G1966" s="10"/>
      <c r="H1966" s="10"/>
      <c r="I1966" s="10"/>
      <c r="J1966" s="10"/>
      <c r="K1966" s="10"/>
      <c r="L1966" s="10"/>
      <c r="M1966" s="10"/>
      <c r="N1966" s="10"/>
      <c r="O1966" s="10"/>
      <c r="P1966" s="10"/>
      <c r="Q1966" s="10"/>
      <c r="R1966" s="10"/>
      <c r="S1966" s="10"/>
      <c r="T1966" s="10"/>
    </row>
    <row r="1967" spans="1:20">
      <c r="A1967" s="10"/>
      <c r="G1967" s="10"/>
      <c r="H1967" s="10"/>
      <c r="I1967" s="10"/>
      <c r="J1967" s="10"/>
      <c r="K1967" s="10"/>
      <c r="L1967" s="10"/>
      <c r="M1967" s="10"/>
      <c r="N1967" s="10"/>
      <c r="O1967" s="10"/>
      <c r="P1967" s="10"/>
      <c r="Q1967" s="10"/>
      <c r="R1967" s="10"/>
      <c r="S1967" s="10"/>
      <c r="T1967" s="10"/>
    </row>
    <row r="1968" spans="1:20">
      <c r="A1968" s="10"/>
      <c r="G1968" s="10"/>
      <c r="H1968" s="10"/>
      <c r="I1968" s="10"/>
      <c r="J1968" s="10"/>
      <c r="K1968" s="10"/>
      <c r="L1968" s="10"/>
      <c r="M1968" s="10"/>
      <c r="N1968" s="10"/>
      <c r="O1968" s="10"/>
      <c r="P1968" s="10"/>
      <c r="Q1968" s="10"/>
      <c r="R1968" s="10"/>
      <c r="S1968" s="10"/>
      <c r="T1968" s="10"/>
    </row>
    <row r="1969" spans="1:20">
      <c r="A1969" s="10"/>
      <c r="G1969" s="10"/>
      <c r="H1969" s="10"/>
      <c r="I1969" s="10"/>
      <c r="J1969" s="10"/>
      <c r="K1969" s="10"/>
      <c r="L1969" s="10"/>
      <c r="M1969" s="10"/>
      <c r="N1969" s="10"/>
      <c r="O1969" s="10"/>
      <c r="P1969" s="10"/>
      <c r="Q1969" s="10"/>
      <c r="R1969" s="10"/>
      <c r="S1969" s="10"/>
      <c r="T1969" s="10"/>
    </row>
    <row r="1970" spans="1:20">
      <c r="A1970" s="10"/>
      <c r="G1970" s="10"/>
      <c r="H1970" s="10"/>
      <c r="I1970" s="10"/>
      <c r="J1970" s="10"/>
      <c r="K1970" s="10"/>
      <c r="L1970" s="10"/>
      <c r="M1970" s="10"/>
      <c r="N1970" s="10"/>
      <c r="O1970" s="10"/>
      <c r="P1970" s="10"/>
      <c r="Q1970" s="10"/>
      <c r="R1970" s="10"/>
      <c r="S1970" s="10"/>
      <c r="T1970" s="10"/>
    </row>
    <row r="1971" spans="1:20">
      <c r="A1971" s="10"/>
      <c r="G1971" s="10"/>
      <c r="H1971" s="10"/>
      <c r="I1971" s="10"/>
      <c r="J1971" s="10"/>
      <c r="K1971" s="10"/>
      <c r="L1971" s="10"/>
      <c r="M1971" s="10"/>
      <c r="N1971" s="10"/>
      <c r="O1971" s="10"/>
      <c r="P1971" s="10"/>
      <c r="Q1971" s="10"/>
      <c r="R1971" s="10"/>
      <c r="S1971" s="10"/>
      <c r="T1971" s="10"/>
    </row>
    <row r="1972" spans="1:20">
      <c r="A1972" s="10"/>
      <c r="G1972" s="10"/>
      <c r="H1972" s="10"/>
      <c r="I1972" s="10"/>
      <c r="J1972" s="10"/>
      <c r="K1972" s="10"/>
      <c r="L1972" s="10"/>
      <c r="M1972" s="10"/>
      <c r="N1972" s="10"/>
      <c r="O1972" s="10"/>
      <c r="P1972" s="10"/>
      <c r="Q1972" s="10"/>
      <c r="R1972" s="10"/>
      <c r="S1972" s="10"/>
      <c r="T1972" s="10"/>
    </row>
    <row r="1973" spans="1:20">
      <c r="A1973" s="10"/>
      <c r="G1973" s="10"/>
      <c r="H1973" s="10"/>
      <c r="I1973" s="10"/>
      <c r="J1973" s="10"/>
      <c r="K1973" s="10"/>
      <c r="L1973" s="10"/>
      <c r="M1973" s="10"/>
      <c r="N1973" s="10"/>
      <c r="O1973" s="10"/>
      <c r="P1973" s="10"/>
      <c r="Q1973" s="10"/>
      <c r="R1973" s="10"/>
      <c r="S1973" s="10"/>
      <c r="T1973" s="10"/>
    </row>
    <row r="1974" spans="1:20">
      <c r="A1974" s="10"/>
      <c r="G1974" s="10"/>
      <c r="H1974" s="10"/>
      <c r="I1974" s="10"/>
      <c r="J1974" s="10"/>
      <c r="K1974" s="10"/>
      <c r="L1974" s="10"/>
      <c r="M1974" s="10"/>
      <c r="N1974" s="10"/>
      <c r="O1974" s="10"/>
      <c r="P1974" s="10"/>
      <c r="Q1974" s="10"/>
      <c r="R1974" s="10"/>
      <c r="S1974" s="10"/>
      <c r="T1974" s="10"/>
    </row>
    <row r="1975" spans="1:20">
      <c r="A1975" s="10"/>
      <c r="G1975" s="10"/>
      <c r="H1975" s="10"/>
      <c r="I1975" s="10"/>
      <c r="J1975" s="10"/>
      <c r="K1975" s="10"/>
      <c r="L1975" s="10"/>
      <c r="M1975" s="10"/>
      <c r="N1975" s="10"/>
      <c r="O1975" s="10"/>
      <c r="P1975" s="10"/>
      <c r="Q1975" s="10"/>
      <c r="R1975" s="10"/>
      <c r="S1975" s="10"/>
      <c r="T1975" s="10"/>
    </row>
    <row r="1976" spans="1:20">
      <c r="A1976" s="10"/>
      <c r="G1976" s="10"/>
      <c r="H1976" s="10"/>
      <c r="I1976" s="10"/>
      <c r="J1976" s="10"/>
      <c r="K1976" s="10"/>
      <c r="L1976" s="10"/>
      <c r="M1976" s="10"/>
      <c r="N1976" s="10"/>
      <c r="O1976" s="10"/>
      <c r="P1976" s="10"/>
      <c r="Q1976" s="10"/>
      <c r="R1976" s="10"/>
      <c r="S1976" s="10"/>
      <c r="T1976" s="10"/>
    </row>
    <row r="1977" spans="1:20">
      <c r="A1977" s="10"/>
      <c r="G1977" s="10"/>
      <c r="H1977" s="10"/>
      <c r="I1977" s="10"/>
      <c r="J1977" s="10"/>
      <c r="K1977" s="10"/>
      <c r="L1977" s="10"/>
      <c r="M1977" s="10"/>
      <c r="N1977" s="10"/>
      <c r="O1977" s="10"/>
      <c r="P1977" s="10"/>
      <c r="Q1977" s="10"/>
      <c r="R1977" s="10"/>
      <c r="S1977" s="10"/>
      <c r="T1977" s="10"/>
    </row>
    <row r="1978" spans="1:20">
      <c r="A1978" s="10"/>
      <c r="G1978" s="10"/>
      <c r="H1978" s="10"/>
      <c r="I1978" s="10"/>
      <c r="J1978" s="10"/>
      <c r="K1978" s="10"/>
      <c r="L1978" s="10"/>
      <c r="M1978" s="10"/>
      <c r="N1978" s="10"/>
      <c r="O1978" s="10"/>
      <c r="P1978" s="10"/>
      <c r="Q1978" s="10"/>
      <c r="R1978" s="10"/>
      <c r="S1978" s="10"/>
      <c r="T1978" s="10"/>
    </row>
    <row r="1979" spans="1:20">
      <c r="A1979" s="10"/>
      <c r="G1979" s="10"/>
      <c r="H1979" s="10"/>
      <c r="I1979" s="10"/>
      <c r="J1979" s="10"/>
      <c r="K1979" s="10"/>
      <c r="L1979" s="10"/>
      <c r="M1979" s="10"/>
      <c r="N1979" s="10"/>
      <c r="O1979" s="10"/>
      <c r="P1979" s="10"/>
      <c r="Q1979" s="10"/>
      <c r="R1979" s="10"/>
      <c r="S1979" s="10"/>
      <c r="T1979" s="10"/>
    </row>
    <row r="1980" spans="1:20">
      <c r="A1980" s="10"/>
      <c r="G1980" s="10"/>
      <c r="H1980" s="10"/>
      <c r="I1980" s="10"/>
      <c r="J1980" s="10"/>
      <c r="K1980" s="10"/>
      <c r="L1980" s="10"/>
      <c r="M1980" s="10"/>
      <c r="N1980" s="10"/>
      <c r="O1980" s="10"/>
      <c r="P1980" s="10"/>
      <c r="Q1980" s="10"/>
      <c r="R1980" s="10"/>
      <c r="S1980" s="10"/>
      <c r="T1980" s="10"/>
    </row>
    <row r="1981" spans="1:20">
      <c r="A1981" s="10"/>
      <c r="G1981" s="10"/>
      <c r="H1981" s="10"/>
      <c r="I1981" s="10"/>
      <c r="J1981" s="10"/>
      <c r="K1981" s="10"/>
      <c r="L1981" s="10"/>
      <c r="M1981" s="10"/>
      <c r="N1981" s="10"/>
      <c r="O1981" s="10"/>
      <c r="P1981" s="10"/>
      <c r="Q1981" s="10"/>
      <c r="R1981" s="10"/>
      <c r="S1981" s="10"/>
      <c r="T1981" s="10"/>
    </row>
    <row r="1982" spans="1:20">
      <c r="A1982" s="10"/>
      <c r="G1982" s="10"/>
      <c r="H1982" s="10"/>
      <c r="I1982" s="10"/>
      <c r="J1982" s="10"/>
      <c r="K1982" s="10"/>
      <c r="L1982" s="10"/>
      <c r="M1982" s="10"/>
      <c r="N1982" s="10"/>
      <c r="O1982" s="10"/>
      <c r="P1982" s="10"/>
      <c r="Q1982" s="10"/>
      <c r="R1982" s="10"/>
      <c r="S1982" s="10"/>
      <c r="T1982" s="10"/>
    </row>
    <row r="1983" spans="1:20">
      <c r="A1983" s="10"/>
      <c r="G1983" s="10"/>
      <c r="H1983" s="10"/>
      <c r="I1983" s="10"/>
      <c r="J1983" s="10"/>
      <c r="K1983" s="10"/>
      <c r="L1983" s="10"/>
      <c r="M1983" s="10"/>
      <c r="N1983" s="10"/>
      <c r="O1983" s="10"/>
      <c r="P1983" s="10"/>
      <c r="Q1983" s="10"/>
      <c r="R1983" s="10"/>
      <c r="S1983" s="10"/>
      <c r="T1983" s="10"/>
    </row>
    <row r="1984" spans="1:20">
      <c r="A1984" s="10"/>
      <c r="G1984" s="10"/>
      <c r="H1984" s="10"/>
      <c r="I1984" s="10"/>
      <c r="J1984" s="10"/>
      <c r="K1984" s="10"/>
      <c r="L1984" s="10"/>
      <c r="M1984" s="10"/>
      <c r="N1984" s="10"/>
      <c r="O1984" s="10"/>
      <c r="P1984" s="10"/>
      <c r="Q1984" s="10"/>
      <c r="R1984" s="10"/>
      <c r="S1984" s="10"/>
      <c r="T1984" s="10"/>
    </row>
    <row r="1985" spans="1:20">
      <c r="A1985" s="10"/>
      <c r="G1985" s="10"/>
      <c r="H1985" s="10"/>
      <c r="I1985" s="10"/>
      <c r="J1985" s="10"/>
      <c r="K1985" s="10"/>
      <c r="L1985" s="10"/>
      <c r="M1985" s="10"/>
      <c r="N1985" s="10"/>
      <c r="O1985" s="10"/>
      <c r="P1985" s="10"/>
      <c r="Q1985" s="10"/>
      <c r="R1985" s="10"/>
      <c r="S1985" s="10"/>
      <c r="T1985" s="10"/>
    </row>
    <row r="1986" spans="1:20">
      <c r="A1986" s="10"/>
      <c r="G1986" s="10"/>
      <c r="H1986" s="10"/>
      <c r="I1986" s="10"/>
      <c r="J1986" s="10"/>
      <c r="K1986" s="10"/>
      <c r="L1986" s="10"/>
      <c r="M1986" s="10"/>
      <c r="N1986" s="10"/>
      <c r="O1986" s="10"/>
      <c r="P1986" s="10"/>
      <c r="Q1986" s="10"/>
      <c r="R1986" s="10"/>
      <c r="S1986" s="10"/>
      <c r="T1986" s="10"/>
    </row>
    <row r="1987" spans="1:20">
      <c r="A1987" s="10"/>
      <c r="G1987" s="10"/>
      <c r="H1987" s="10"/>
      <c r="I1987" s="10"/>
      <c r="J1987" s="10"/>
      <c r="K1987" s="10"/>
      <c r="L1987" s="10"/>
      <c r="M1987" s="10"/>
      <c r="N1987" s="10"/>
      <c r="O1987" s="10"/>
      <c r="P1987" s="10"/>
      <c r="Q1987" s="10"/>
      <c r="R1987" s="10"/>
      <c r="S1987" s="10"/>
      <c r="T1987" s="10"/>
    </row>
    <row r="1988" spans="1:20">
      <c r="A1988" s="10"/>
      <c r="G1988" s="10"/>
      <c r="H1988" s="10"/>
      <c r="I1988" s="10"/>
      <c r="J1988" s="10"/>
      <c r="K1988" s="10"/>
      <c r="L1988" s="10"/>
      <c r="M1988" s="10"/>
      <c r="N1988" s="10"/>
      <c r="O1988" s="10"/>
      <c r="P1988" s="10"/>
      <c r="Q1988" s="10"/>
      <c r="R1988" s="10"/>
      <c r="S1988" s="10"/>
      <c r="T1988" s="10"/>
    </row>
    <row r="1989" spans="1:20">
      <c r="A1989" s="10"/>
      <c r="G1989" s="10"/>
      <c r="H1989" s="10"/>
      <c r="I1989" s="10"/>
      <c r="J1989" s="10"/>
      <c r="K1989" s="10"/>
      <c r="L1989" s="10"/>
      <c r="M1989" s="10"/>
      <c r="N1989" s="10"/>
      <c r="O1989" s="10"/>
      <c r="P1989" s="10"/>
      <c r="Q1989" s="10"/>
      <c r="R1989" s="10"/>
      <c r="S1989" s="10"/>
      <c r="T1989" s="10"/>
    </row>
    <row r="1990" spans="1:20">
      <c r="A1990" s="10"/>
      <c r="G1990" s="10"/>
      <c r="H1990" s="10"/>
      <c r="I1990" s="10"/>
      <c r="J1990" s="10"/>
      <c r="K1990" s="10"/>
      <c r="L1990" s="10"/>
      <c r="M1990" s="10"/>
      <c r="N1990" s="10"/>
      <c r="O1990" s="10"/>
      <c r="P1990" s="10"/>
      <c r="Q1990" s="10"/>
      <c r="R1990" s="10"/>
      <c r="S1990" s="10"/>
      <c r="T1990" s="10"/>
    </row>
    <row r="1991" spans="1:20">
      <c r="A1991" s="10"/>
      <c r="G1991" s="10"/>
      <c r="H1991" s="10"/>
      <c r="I1991" s="10"/>
      <c r="J1991" s="10"/>
      <c r="K1991" s="10"/>
      <c r="L1991" s="10"/>
      <c r="M1991" s="10"/>
      <c r="N1991" s="10"/>
      <c r="O1991" s="10"/>
      <c r="P1991" s="10"/>
      <c r="Q1991" s="10"/>
      <c r="R1991" s="10"/>
      <c r="S1991" s="10"/>
      <c r="T1991" s="10"/>
    </row>
    <row r="1992" spans="1:20">
      <c r="A1992" s="10"/>
      <c r="G1992" s="10"/>
      <c r="H1992" s="10"/>
      <c r="I1992" s="10"/>
      <c r="J1992" s="10"/>
      <c r="K1992" s="10"/>
      <c r="L1992" s="10"/>
      <c r="M1992" s="10"/>
      <c r="N1992" s="10"/>
      <c r="O1992" s="10"/>
      <c r="P1992" s="10"/>
      <c r="Q1992" s="10"/>
      <c r="R1992" s="10"/>
      <c r="S1992" s="10"/>
      <c r="T1992" s="10"/>
    </row>
    <row r="1993" spans="1:20">
      <c r="A1993" s="10"/>
      <c r="G1993" s="10"/>
      <c r="H1993" s="10"/>
      <c r="I1993" s="10"/>
      <c r="J1993" s="10"/>
      <c r="K1993" s="10"/>
      <c r="L1993" s="10"/>
      <c r="M1993" s="10"/>
      <c r="N1993" s="10"/>
      <c r="O1993" s="10"/>
      <c r="P1993" s="10"/>
      <c r="Q1993" s="10"/>
      <c r="R1993" s="10"/>
      <c r="S1993" s="10"/>
      <c r="T1993" s="10"/>
    </row>
    <row r="1994" spans="1:20">
      <c r="A1994" s="10"/>
      <c r="G1994" s="10"/>
      <c r="H1994" s="10"/>
      <c r="I1994" s="10"/>
      <c r="J1994" s="10"/>
      <c r="K1994" s="10"/>
      <c r="L1994" s="10"/>
      <c r="M1994" s="10"/>
      <c r="N1994" s="10"/>
      <c r="O1994" s="10"/>
      <c r="P1994" s="10"/>
      <c r="Q1994" s="10"/>
      <c r="R1994" s="10"/>
      <c r="S1994" s="10"/>
      <c r="T1994" s="10"/>
    </row>
    <row r="1995" spans="1:20">
      <c r="A1995" s="10"/>
      <c r="G1995" s="10"/>
      <c r="H1995" s="10"/>
      <c r="I1995" s="10"/>
      <c r="J1995" s="10"/>
      <c r="K1995" s="10"/>
      <c r="L1995" s="10"/>
      <c r="M1995" s="10"/>
      <c r="N1995" s="10"/>
      <c r="O1995" s="10"/>
      <c r="P1995" s="10"/>
      <c r="Q1995" s="10"/>
      <c r="R1995" s="10"/>
      <c r="S1995" s="10"/>
      <c r="T1995" s="10"/>
    </row>
    <row r="1996" spans="1:20">
      <c r="A1996" s="10"/>
      <c r="G1996" s="10"/>
      <c r="H1996" s="10"/>
      <c r="I1996" s="10"/>
      <c r="J1996" s="10"/>
      <c r="K1996" s="10"/>
      <c r="L1996" s="10"/>
      <c r="M1996" s="10"/>
      <c r="N1996" s="10"/>
      <c r="O1996" s="10"/>
      <c r="P1996" s="10"/>
      <c r="Q1996" s="10"/>
      <c r="R1996" s="10"/>
      <c r="S1996" s="10"/>
      <c r="T1996" s="10"/>
    </row>
    <row r="1997" spans="1:20">
      <c r="A1997" s="10"/>
      <c r="G1997" s="10"/>
      <c r="H1997" s="10"/>
      <c r="I1997" s="10"/>
      <c r="J1997" s="10"/>
      <c r="K1997" s="10"/>
      <c r="L1997" s="10"/>
      <c r="M1997" s="10"/>
      <c r="N1997" s="10"/>
      <c r="O1997" s="10"/>
      <c r="P1997" s="10"/>
      <c r="Q1997" s="10"/>
      <c r="R1997" s="10"/>
      <c r="S1997" s="10"/>
      <c r="T1997" s="10"/>
    </row>
    <row r="1998" spans="1:20">
      <c r="A1998" s="10"/>
      <c r="G1998" s="10"/>
      <c r="H1998" s="10"/>
      <c r="I1998" s="10"/>
      <c r="J1998" s="10"/>
      <c r="K1998" s="10"/>
      <c r="L1998" s="10"/>
      <c r="M1998" s="10"/>
      <c r="N1998" s="10"/>
      <c r="O1998" s="10"/>
      <c r="P1998" s="10"/>
      <c r="Q1998" s="10"/>
      <c r="R1998" s="10"/>
      <c r="S1998" s="10"/>
      <c r="T1998" s="10"/>
    </row>
    <row r="1999" spans="1:20">
      <c r="A1999" s="10"/>
      <c r="G1999" s="10"/>
      <c r="H1999" s="10"/>
      <c r="I1999" s="10"/>
      <c r="J1999" s="10"/>
      <c r="K1999" s="10"/>
      <c r="L1999" s="10"/>
      <c r="M1999" s="10"/>
      <c r="N1999" s="10"/>
      <c r="O1999" s="10"/>
      <c r="P1999" s="10"/>
      <c r="Q1999" s="10"/>
      <c r="R1999" s="10"/>
      <c r="S1999" s="10"/>
      <c r="T1999" s="10"/>
    </row>
    <row r="2000" spans="1:20">
      <c r="A2000" s="10"/>
      <c r="G2000" s="10"/>
      <c r="H2000" s="10"/>
      <c r="I2000" s="10"/>
      <c r="J2000" s="10"/>
      <c r="K2000" s="10"/>
      <c r="L2000" s="10"/>
      <c r="M2000" s="10"/>
      <c r="N2000" s="10"/>
      <c r="O2000" s="10"/>
      <c r="P2000" s="10"/>
      <c r="Q2000" s="10"/>
      <c r="R2000" s="10"/>
      <c r="S2000" s="10"/>
      <c r="T2000" s="10"/>
    </row>
    <row r="2001" spans="1:20">
      <c r="A2001" s="10"/>
      <c r="G2001" s="10"/>
      <c r="H2001" s="10"/>
      <c r="I2001" s="10"/>
      <c r="J2001" s="10"/>
      <c r="K2001" s="10"/>
      <c r="L2001" s="10"/>
      <c r="M2001" s="10"/>
      <c r="N2001" s="10"/>
      <c r="O2001" s="10"/>
      <c r="P2001" s="10"/>
      <c r="Q2001" s="10"/>
      <c r="R2001" s="10"/>
      <c r="S2001" s="10"/>
      <c r="T2001" s="10"/>
    </row>
    <row r="2002" spans="1:20">
      <c r="A2002" s="10"/>
      <c r="G2002" s="10"/>
      <c r="H2002" s="10"/>
      <c r="I2002" s="10"/>
      <c r="J2002" s="10"/>
      <c r="K2002" s="10"/>
      <c r="L2002" s="10"/>
      <c r="M2002" s="10"/>
      <c r="N2002" s="10"/>
      <c r="O2002" s="10"/>
      <c r="P2002" s="10"/>
      <c r="Q2002" s="10"/>
      <c r="R2002" s="10"/>
      <c r="S2002" s="10"/>
      <c r="T2002" s="10"/>
    </row>
    <row r="2003" spans="1:20">
      <c r="A2003" s="10"/>
      <c r="G2003" s="10"/>
      <c r="H2003" s="10"/>
      <c r="I2003" s="10"/>
      <c r="J2003" s="10"/>
      <c r="K2003" s="10"/>
      <c r="L2003" s="10"/>
      <c r="M2003" s="10"/>
      <c r="N2003" s="10"/>
      <c r="O2003" s="10"/>
      <c r="P2003" s="10"/>
      <c r="Q2003" s="10"/>
      <c r="R2003" s="10"/>
      <c r="S2003" s="10"/>
      <c r="T2003" s="10"/>
    </row>
    <row r="2004" spans="1:20">
      <c r="A2004" s="10"/>
      <c r="G2004" s="10"/>
      <c r="H2004" s="10"/>
      <c r="I2004" s="10"/>
      <c r="J2004" s="10"/>
      <c r="K2004" s="10"/>
      <c r="L2004" s="10"/>
      <c r="M2004" s="10"/>
      <c r="N2004" s="10"/>
      <c r="O2004" s="10"/>
      <c r="P2004" s="10"/>
      <c r="Q2004" s="10"/>
      <c r="R2004" s="10"/>
      <c r="S2004" s="10"/>
      <c r="T2004" s="10"/>
    </row>
    <row r="2005" spans="1:20">
      <c r="A2005" s="10"/>
      <c r="G2005" s="10"/>
      <c r="H2005" s="10"/>
      <c r="I2005" s="10"/>
      <c r="J2005" s="10"/>
      <c r="K2005" s="10"/>
      <c r="L2005" s="10"/>
      <c r="M2005" s="10"/>
      <c r="N2005" s="10"/>
      <c r="O2005" s="10"/>
      <c r="P2005" s="10"/>
      <c r="Q2005" s="10"/>
      <c r="R2005" s="10"/>
      <c r="S2005" s="10"/>
      <c r="T2005" s="10"/>
    </row>
    <row r="2006" spans="1:20">
      <c r="A2006" s="10"/>
      <c r="G2006" s="10"/>
      <c r="H2006" s="10"/>
      <c r="I2006" s="10"/>
      <c r="J2006" s="10"/>
      <c r="K2006" s="10"/>
      <c r="L2006" s="10"/>
      <c r="M2006" s="10"/>
      <c r="N2006" s="10"/>
      <c r="O2006" s="10"/>
      <c r="P2006" s="10"/>
      <c r="Q2006" s="10"/>
      <c r="R2006" s="10"/>
      <c r="S2006" s="10"/>
      <c r="T2006" s="10"/>
    </row>
    <row r="2007" spans="1:20">
      <c r="A2007" s="10"/>
      <c r="G2007" s="10"/>
      <c r="H2007" s="10"/>
      <c r="I2007" s="10"/>
      <c r="J2007" s="10"/>
      <c r="K2007" s="10"/>
      <c r="L2007" s="10"/>
      <c r="M2007" s="10"/>
      <c r="N2007" s="10"/>
      <c r="O2007" s="10"/>
      <c r="P2007" s="10"/>
      <c r="Q2007" s="10"/>
      <c r="R2007" s="10"/>
      <c r="S2007" s="10"/>
      <c r="T2007" s="10"/>
    </row>
    <row r="2008" spans="1:20">
      <c r="A2008" s="10"/>
      <c r="G2008" s="10"/>
      <c r="H2008" s="10"/>
      <c r="I2008" s="10"/>
      <c r="J2008" s="10"/>
      <c r="K2008" s="10"/>
      <c r="L2008" s="10"/>
      <c r="M2008" s="10"/>
      <c r="N2008" s="10"/>
      <c r="O2008" s="10"/>
      <c r="P2008" s="10"/>
      <c r="Q2008" s="10"/>
      <c r="R2008" s="10"/>
      <c r="S2008" s="10"/>
      <c r="T2008" s="10"/>
    </row>
    <row r="2009" spans="1:20">
      <c r="A2009" s="10"/>
      <c r="G2009" s="10"/>
      <c r="H2009" s="10"/>
      <c r="I2009" s="10"/>
      <c r="J2009" s="10"/>
      <c r="K2009" s="10"/>
      <c r="L2009" s="10"/>
      <c r="M2009" s="10"/>
      <c r="N2009" s="10"/>
      <c r="O2009" s="10"/>
      <c r="P2009" s="10"/>
      <c r="Q2009" s="10"/>
      <c r="R2009" s="10"/>
      <c r="S2009" s="10"/>
      <c r="T2009" s="10"/>
    </row>
    <row r="2010" spans="1:20">
      <c r="A2010" s="10"/>
      <c r="G2010" s="10"/>
      <c r="H2010" s="10"/>
      <c r="I2010" s="10"/>
      <c r="J2010" s="10"/>
      <c r="K2010" s="10"/>
      <c r="L2010" s="10"/>
      <c r="M2010" s="10"/>
      <c r="N2010" s="10"/>
      <c r="O2010" s="10"/>
      <c r="P2010" s="10"/>
      <c r="Q2010" s="10"/>
      <c r="R2010" s="10"/>
      <c r="S2010" s="10"/>
      <c r="T2010" s="10"/>
    </row>
    <row r="2011" spans="1:20">
      <c r="A2011" s="10"/>
      <c r="G2011" s="10"/>
      <c r="H2011" s="10"/>
      <c r="I2011" s="10"/>
      <c r="J2011" s="10"/>
      <c r="K2011" s="10"/>
      <c r="L2011" s="10"/>
      <c r="M2011" s="10"/>
      <c r="N2011" s="10"/>
      <c r="O2011" s="10"/>
      <c r="P2011" s="10"/>
      <c r="Q2011" s="10"/>
      <c r="R2011" s="10"/>
      <c r="S2011" s="10"/>
      <c r="T2011" s="10"/>
    </row>
    <row r="2012" spans="1:20">
      <c r="A2012" s="10"/>
      <c r="G2012" s="10"/>
      <c r="H2012" s="10"/>
      <c r="I2012" s="10"/>
      <c r="J2012" s="10"/>
      <c r="K2012" s="10"/>
      <c r="L2012" s="10"/>
      <c r="M2012" s="10"/>
      <c r="N2012" s="10"/>
      <c r="O2012" s="10"/>
      <c r="P2012" s="10"/>
      <c r="Q2012" s="10"/>
      <c r="R2012" s="10"/>
      <c r="S2012" s="10"/>
      <c r="T2012" s="10"/>
    </row>
    <row r="2013" spans="1:20">
      <c r="A2013" s="10"/>
      <c r="G2013" s="10"/>
      <c r="H2013" s="10"/>
      <c r="I2013" s="10"/>
      <c r="J2013" s="10"/>
      <c r="K2013" s="10"/>
      <c r="L2013" s="10"/>
      <c r="M2013" s="10"/>
      <c r="N2013" s="10"/>
      <c r="O2013" s="10"/>
      <c r="P2013" s="10"/>
      <c r="Q2013" s="10"/>
      <c r="R2013" s="10"/>
      <c r="S2013" s="10"/>
      <c r="T2013" s="10"/>
    </row>
    <row r="2014" spans="1:20">
      <c r="A2014" s="10"/>
      <c r="G2014" s="10"/>
      <c r="H2014" s="10"/>
      <c r="I2014" s="10"/>
      <c r="J2014" s="10"/>
      <c r="K2014" s="10"/>
      <c r="L2014" s="10"/>
      <c r="M2014" s="10"/>
      <c r="N2014" s="10"/>
      <c r="O2014" s="10"/>
      <c r="P2014" s="10"/>
      <c r="Q2014" s="10"/>
      <c r="R2014" s="10"/>
      <c r="S2014" s="10"/>
      <c r="T2014" s="10"/>
    </row>
    <row r="2015" spans="1:20">
      <c r="A2015" s="10"/>
      <c r="G2015" s="10"/>
      <c r="H2015" s="10"/>
      <c r="I2015" s="10"/>
      <c r="J2015" s="10"/>
      <c r="K2015" s="10"/>
      <c r="L2015" s="10"/>
      <c r="M2015" s="10"/>
      <c r="N2015" s="10"/>
      <c r="O2015" s="10"/>
      <c r="P2015" s="10"/>
      <c r="Q2015" s="10"/>
      <c r="R2015" s="10"/>
      <c r="S2015" s="10"/>
      <c r="T2015" s="10"/>
    </row>
    <row r="2016" spans="1:20">
      <c r="A2016" s="10"/>
      <c r="G2016" s="10"/>
      <c r="H2016" s="10"/>
      <c r="I2016" s="10"/>
      <c r="J2016" s="10"/>
      <c r="K2016" s="10"/>
      <c r="L2016" s="10"/>
      <c r="M2016" s="10"/>
      <c r="N2016" s="10"/>
      <c r="O2016" s="10"/>
      <c r="P2016" s="10"/>
      <c r="Q2016" s="10"/>
      <c r="R2016" s="10"/>
      <c r="S2016" s="10"/>
      <c r="T2016" s="10"/>
    </row>
    <row r="2017" spans="1:20">
      <c r="A2017" s="10"/>
      <c r="G2017" s="10"/>
      <c r="H2017" s="10"/>
      <c r="I2017" s="10"/>
      <c r="J2017" s="10"/>
      <c r="K2017" s="10"/>
      <c r="L2017" s="10"/>
      <c r="M2017" s="10"/>
      <c r="N2017" s="10"/>
      <c r="O2017" s="10"/>
      <c r="P2017" s="10"/>
      <c r="Q2017" s="10"/>
      <c r="R2017" s="10"/>
      <c r="S2017" s="10"/>
      <c r="T2017" s="10"/>
    </row>
    <row r="2018" spans="1:20">
      <c r="A2018" s="10"/>
      <c r="G2018" s="10"/>
      <c r="H2018" s="10"/>
      <c r="I2018" s="10"/>
      <c r="J2018" s="10"/>
      <c r="K2018" s="10"/>
      <c r="L2018" s="10"/>
      <c r="M2018" s="10"/>
      <c r="N2018" s="10"/>
      <c r="O2018" s="10"/>
      <c r="P2018" s="10"/>
      <c r="Q2018" s="10"/>
      <c r="R2018" s="10"/>
      <c r="S2018" s="10"/>
      <c r="T2018" s="10"/>
    </row>
    <row r="2019" spans="1:20">
      <c r="A2019" s="10"/>
      <c r="G2019" s="10"/>
      <c r="H2019" s="10"/>
      <c r="I2019" s="10"/>
      <c r="J2019" s="10"/>
      <c r="K2019" s="10"/>
      <c r="L2019" s="10"/>
      <c r="M2019" s="10"/>
      <c r="N2019" s="10"/>
      <c r="O2019" s="10"/>
      <c r="P2019" s="10"/>
      <c r="Q2019" s="10"/>
      <c r="R2019" s="10"/>
      <c r="S2019" s="10"/>
      <c r="T2019" s="10"/>
    </row>
    <row r="2020" spans="1:20">
      <c r="A2020" s="10"/>
      <c r="G2020" s="10"/>
      <c r="H2020" s="10"/>
      <c r="I2020" s="10"/>
      <c r="J2020" s="10"/>
      <c r="K2020" s="10"/>
      <c r="L2020" s="10"/>
      <c r="M2020" s="10"/>
      <c r="N2020" s="10"/>
      <c r="O2020" s="10"/>
      <c r="P2020" s="10"/>
      <c r="Q2020" s="10"/>
      <c r="R2020" s="10"/>
      <c r="S2020" s="10"/>
      <c r="T2020" s="10"/>
    </row>
    <row r="2021" spans="1:20">
      <c r="A2021" s="10"/>
      <c r="G2021" s="10"/>
      <c r="H2021" s="10"/>
      <c r="I2021" s="10"/>
      <c r="J2021" s="10"/>
      <c r="K2021" s="10"/>
      <c r="L2021" s="10"/>
      <c r="M2021" s="10"/>
      <c r="N2021" s="10"/>
      <c r="O2021" s="10"/>
      <c r="P2021" s="10"/>
      <c r="Q2021" s="10"/>
      <c r="R2021" s="10"/>
      <c r="S2021" s="10"/>
      <c r="T2021" s="10"/>
    </row>
    <row r="2022" spans="1:20">
      <c r="A2022" s="10"/>
      <c r="G2022" s="10"/>
      <c r="H2022" s="10"/>
      <c r="I2022" s="10"/>
      <c r="J2022" s="10"/>
      <c r="K2022" s="10"/>
      <c r="L2022" s="10"/>
      <c r="M2022" s="10"/>
      <c r="N2022" s="10"/>
      <c r="O2022" s="10"/>
      <c r="P2022" s="10"/>
      <c r="Q2022" s="10"/>
      <c r="R2022" s="10"/>
      <c r="S2022" s="10"/>
      <c r="T2022" s="10"/>
    </row>
    <row r="2023" spans="1:20">
      <c r="A2023" s="10"/>
      <c r="G2023" s="10"/>
      <c r="H2023" s="10"/>
      <c r="I2023" s="10"/>
      <c r="J2023" s="10"/>
      <c r="K2023" s="10"/>
      <c r="L2023" s="10"/>
      <c r="M2023" s="10"/>
      <c r="N2023" s="10"/>
      <c r="O2023" s="10"/>
      <c r="P2023" s="10"/>
      <c r="Q2023" s="10"/>
      <c r="R2023" s="10"/>
      <c r="S2023" s="10"/>
      <c r="T2023" s="10"/>
    </row>
    <row r="2024" spans="1:20">
      <c r="A2024" s="10"/>
      <c r="G2024" s="10"/>
      <c r="H2024" s="10"/>
      <c r="I2024" s="10"/>
      <c r="J2024" s="10"/>
      <c r="K2024" s="10"/>
      <c r="L2024" s="10"/>
      <c r="M2024" s="10"/>
      <c r="N2024" s="10"/>
      <c r="O2024" s="10"/>
      <c r="P2024" s="10"/>
      <c r="Q2024" s="10"/>
      <c r="R2024" s="10"/>
      <c r="S2024" s="10"/>
      <c r="T2024" s="10"/>
    </row>
    <row r="2025" spans="1:20">
      <c r="A2025" s="10"/>
      <c r="G2025" s="10"/>
      <c r="H2025" s="10"/>
      <c r="I2025" s="10"/>
      <c r="J2025" s="10"/>
      <c r="K2025" s="10"/>
      <c r="L2025" s="10"/>
      <c r="M2025" s="10"/>
      <c r="N2025" s="10"/>
      <c r="O2025" s="10"/>
      <c r="P2025" s="10"/>
      <c r="Q2025" s="10"/>
      <c r="R2025" s="10"/>
      <c r="S2025" s="10"/>
      <c r="T2025" s="10"/>
    </row>
    <row r="2026" spans="1:20">
      <c r="A2026" s="10"/>
      <c r="G2026" s="10"/>
      <c r="H2026" s="10"/>
      <c r="I2026" s="10"/>
      <c r="J2026" s="10"/>
      <c r="K2026" s="10"/>
      <c r="L2026" s="10"/>
      <c r="M2026" s="10"/>
      <c r="N2026" s="10"/>
      <c r="O2026" s="10"/>
      <c r="P2026" s="10"/>
      <c r="Q2026" s="10"/>
      <c r="R2026" s="10"/>
      <c r="S2026" s="10"/>
      <c r="T2026" s="10"/>
    </row>
    <row r="2027" spans="1:20">
      <c r="A2027" s="10"/>
      <c r="G2027" s="10"/>
      <c r="H2027" s="10"/>
      <c r="I2027" s="10"/>
      <c r="J2027" s="10"/>
      <c r="K2027" s="10"/>
      <c r="L2027" s="10"/>
      <c r="M2027" s="10"/>
      <c r="N2027" s="10"/>
      <c r="O2027" s="10"/>
      <c r="P2027" s="10"/>
      <c r="Q2027" s="10"/>
      <c r="R2027" s="10"/>
      <c r="S2027" s="10"/>
      <c r="T2027" s="10"/>
    </row>
    <row r="2028" spans="1:20">
      <c r="A2028" s="10"/>
      <c r="G2028" s="10"/>
      <c r="H2028" s="10"/>
      <c r="I2028" s="10"/>
      <c r="J2028" s="10"/>
      <c r="K2028" s="10"/>
      <c r="L2028" s="10"/>
      <c r="M2028" s="10"/>
      <c r="N2028" s="10"/>
      <c r="O2028" s="10"/>
      <c r="P2028" s="10"/>
      <c r="Q2028" s="10"/>
      <c r="R2028" s="10"/>
      <c r="S2028" s="10"/>
      <c r="T2028" s="10"/>
    </row>
    <row r="2029" spans="1:20">
      <c r="A2029" s="10"/>
      <c r="G2029" s="10"/>
      <c r="H2029" s="10"/>
      <c r="I2029" s="10"/>
      <c r="J2029" s="10"/>
      <c r="K2029" s="10"/>
      <c r="L2029" s="10"/>
      <c r="M2029" s="10"/>
      <c r="N2029" s="10"/>
      <c r="O2029" s="10"/>
      <c r="P2029" s="10"/>
      <c r="Q2029" s="10"/>
      <c r="R2029" s="10"/>
      <c r="S2029" s="10"/>
      <c r="T2029" s="10"/>
    </row>
    <row r="2030" spans="1:20">
      <c r="A2030" s="10"/>
      <c r="G2030" s="10"/>
      <c r="H2030" s="10"/>
      <c r="I2030" s="10"/>
      <c r="J2030" s="10"/>
      <c r="K2030" s="10"/>
      <c r="L2030" s="10"/>
      <c r="M2030" s="10"/>
      <c r="N2030" s="10"/>
      <c r="O2030" s="10"/>
      <c r="P2030" s="10"/>
      <c r="Q2030" s="10"/>
      <c r="R2030" s="10"/>
      <c r="S2030" s="10"/>
      <c r="T2030" s="10"/>
    </row>
    <row r="2031" spans="1:20">
      <c r="A2031" s="10"/>
      <c r="G2031" s="10"/>
      <c r="H2031" s="10"/>
      <c r="I2031" s="10"/>
      <c r="J2031" s="10"/>
      <c r="K2031" s="10"/>
      <c r="L2031" s="10"/>
      <c r="M2031" s="10"/>
      <c r="N2031" s="10"/>
      <c r="O2031" s="10"/>
      <c r="P2031" s="10"/>
      <c r="Q2031" s="10"/>
      <c r="R2031" s="10"/>
      <c r="S2031" s="10"/>
      <c r="T2031" s="10"/>
    </row>
    <row r="2032" spans="1:20">
      <c r="A2032" s="10"/>
      <c r="G2032" s="10"/>
      <c r="H2032" s="10"/>
      <c r="I2032" s="10"/>
      <c r="J2032" s="10"/>
      <c r="K2032" s="10"/>
      <c r="L2032" s="10"/>
      <c r="M2032" s="10"/>
      <c r="N2032" s="10"/>
      <c r="O2032" s="10"/>
      <c r="P2032" s="10"/>
      <c r="Q2032" s="10"/>
      <c r="R2032" s="10"/>
      <c r="S2032" s="10"/>
      <c r="T2032" s="10"/>
    </row>
    <row r="2033" spans="1:20">
      <c r="A2033" s="10"/>
      <c r="G2033" s="10"/>
      <c r="H2033" s="10"/>
      <c r="I2033" s="10"/>
      <c r="J2033" s="10"/>
      <c r="K2033" s="10"/>
      <c r="L2033" s="10"/>
      <c r="M2033" s="10"/>
      <c r="N2033" s="10"/>
      <c r="O2033" s="10"/>
      <c r="P2033" s="10"/>
      <c r="Q2033" s="10"/>
      <c r="R2033" s="10"/>
      <c r="S2033" s="10"/>
      <c r="T2033" s="10"/>
    </row>
    <row r="2034" spans="1:20">
      <c r="A2034" s="10"/>
      <c r="G2034" s="10"/>
      <c r="H2034" s="10"/>
      <c r="I2034" s="10"/>
      <c r="J2034" s="10"/>
      <c r="K2034" s="10"/>
      <c r="L2034" s="10"/>
      <c r="M2034" s="10"/>
      <c r="N2034" s="10"/>
      <c r="O2034" s="10"/>
      <c r="P2034" s="10"/>
      <c r="Q2034" s="10"/>
      <c r="R2034" s="10"/>
      <c r="S2034" s="10"/>
      <c r="T2034" s="10"/>
    </row>
    <row r="2035" spans="1:20">
      <c r="A2035" s="10"/>
      <c r="G2035" s="10"/>
      <c r="H2035" s="10"/>
      <c r="I2035" s="10"/>
      <c r="J2035" s="10"/>
      <c r="K2035" s="10"/>
      <c r="L2035" s="10"/>
      <c r="M2035" s="10"/>
      <c r="N2035" s="10"/>
      <c r="O2035" s="10"/>
      <c r="P2035" s="10"/>
      <c r="Q2035" s="10"/>
      <c r="R2035" s="10"/>
      <c r="S2035" s="10"/>
      <c r="T2035" s="10"/>
    </row>
    <row r="2036" spans="1:20">
      <c r="A2036" s="10"/>
      <c r="G2036" s="10"/>
      <c r="H2036" s="10"/>
      <c r="I2036" s="10"/>
      <c r="J2036" s="10"/>
      <c r="K2036" s="10"/>
      <c r="L2036" s="10"/>
      <c r="M2036" s="10"/>
      <c r="N2036" s="10"/>
      <c r="O2036" s="10"/>
      <c r="P2036" s="10"/>
      <c r="Q2036" s="10"/>
      <c r="R2036" s="10"/>
      <c r="S2036" s="10"/>
      <c r="T2036" s="10"/>
    </row>
    <row r="2037" spans="1:20">
      <c r="A2037" s="10"/>
      <c r="G2037" s="10"/>
      <c r="H2037" s="10"/>
      <c r="I2037" s="10"/>
      <c r="J2037" s="10"/>
      <c r="K2037" s="10"/>
      <c r="L2037" s="10"/>
      <c r="M2037" s="10"/>
      <c r="N2037" s="10"/>
      <c r="O2037" s="10"/>
      <c r="P2037" s="10"/>
      <c r="Q2037" s="10"/>
      <c r="R2037" s="10"/>
      <c r="S2037" s="10"/>
      <c r="T2037" s="10"/>
    </row>
    <row r="2038" spans="1:20">
      <c r="A2038" s="10"/>
      <c r="G2038" s="10"/>
      <c r="H2038" s="10"/>
      <c r="I2038" s="10"/>
      <c r="J2038" s="10"/>
      <c r="K2038" s="10"/>
      <c r="L2038" s="10"/>
      <c r="M2038" s="10"/>
      <c r="N2038" s="10"/>
      <c r="O2038" s="10"/>
      <c r="P2038" s="10"/>
      <c r="Q2038" s="10"/>
      <c r="R2038" s="10"/>
      <c r="S2038" s="10"/>
      <c r="T2038" s="10"/>
    </row>
    <row r="2039" spans="1:20">
      <c r="A2039" s="10"/>
      <c r="G2039" s="10"/>
      <c r="H2039" s="10"/>
      <c r="I2039" s="10"/>
      <c r="J2039" s="10"/>
      <c r="K2039" s="10"/>
      <c r="L2039" s="10"/>
      <c r="M2039" s="10"/>
      <c r="N2039" s="10"/>
      <c r="O2039" s="10"/>
      <c r="P2039" s="10"/>
      <c r="Q2039" s="10"/>
      <c r="R2039" s="10"/>
      <c r="S2039" s="10"/>
      <c r="T2039" s="10"/>
    </row>
    <row r="2040" spans="1:20">
      <c r="A2040" s="10"/>
      <c r="G2040" s="10"/>
      <c r="H2040" s="10"/>
      <c r="I2040" s="10"/>
      <c r="J2040" s="10"/>
      <c r="K2040" s="10"/>
      <c r="L2040" s="10"/>
      <c r="M2040" s="10"/>
      <c r="N2040" s="10"/>
      <c r="O2040" s="10"/>
      <c r="P2040" s="10"/>
      <c r="Q2040" s="10"/>
      <c r="R2040" s="10"/>
      <c r="S2040" s="10"/>
      <c r="T2040" s="10"/>
    </row>
    <row r="2041" spans="1:20">
      <c r="A2041" s="10"/>
      <c r="G2041" s="10"/>
      <c r="H2041" s="10"/>
      <c r="I2041" s="10"/>
      <c r="J2041" s="10"/>
      <c r="K2041" s="10"/>
      <c r="L2041" s="10"/>
      <c r="M2041" s="10"/>
      <c r="N2041" s="10"/>
      <c r="O2041" s="10"/>
      <c r="P2041" s="10"/>
      <c r="Q2041" s="10"/>
      <c r="R2041" s="10"/>
      <c r="S2041" s="10"/>
      <c r="T2041" s="10"/>
    </row>
    <row r="2042" spans="1:20">
      <c r="A2042" s="10"/>
      <c r="G2042" s="10"/>
      <c r="H2042" s="10"/>
      <c r="I2042" s="10"/>
      <c r="J2042" s="10"/>
      <c r="K2042" s="10"/>
      <c r="L2042" s="10"/>
      <c r="M2042" s="10"/>
      <c r="N2042" s="10"/>
      <c r="O2042" s="10"/>
      <c r="P2042" s="10"/>
      <c r="Q2042" s="10"/>
      <c r="R2042" s="10"/>
      <c r="S2042" s="10"/>
      <c r="T2042" s="10"/>
    </row>
    <row r="2043" spans="1:20">
      <c r="A2043" s="10"/>
      <c r="G2043" s="10"/>
      <c r="H2043" s="10"/>
      <c r="I2043" s="10"/>
      <c r="J2043" s="10"/>
      <c r="K2043" s="10"/>
      <c r="L2043" s="10"/>
      <c r="M2043" s="10"/>
      <c r="N2043" s="10"/>
      <c r="O2043" s="10"/>
      <c r="P2043" s="10"/>
      <c r="Q2043" s="10"/>
      <c r="R2043" s="10"/>
      <c r="S2043" s="10"/>
      <c r="T2043" s="10"/>
    </row>
    <row r="2044" spans="1:20">
      <c r="A2044" s="10"/>
      <c r="G2044" s="10"/>
      <c r="H2044" s="10"/>
      <c r="I2044" s="10"/>
      <c r="J2044" s="10"/>
      <c r="K2044" s="10"/>
      <c r="L2044" s="10"/>
      <c r="M2044" s="10"/>
      <c r="N2044" s="10"/>
      <c r="O2044" s="10"/>
      <c r="P2044" s="10"/>
      <c r="Q2044" s="10"/>
      <c r="R2044" s="10"/>
      <c r="S2044" s="10"/>
      <c r="T2044" s="10"/>
    </row>
    <row r="2045" spans="1:20">
      <c r="A2045" s="10"/>
      <c r="G2045" s="10"/>
      <c r="H2045" s="10"/>
      <c r="I2045" s="10"/>
      <c r="J2045" s="10"/>
      <c r="K2045" s="10"/>
      <c r="L2045" s="10"/>
      <c r="M2045" s="10"/>
      <c r="N2045" s="10"/>
      <c r="O2045" s="10"/>
      <c r="P2045" s="10"/>
      <c r="Q2045" s="10"/>
      <c r="R2045" s="10"/>
      <c r="S2045" s="10"/>
      <c r="T2045" s="10"/>
    </row>
    <row r="2046" spans="1:20">
      <c r="A2046" s="10"/>
      <c r="G2046" s="10"/>
      <c r="H2046" s="10"/>
      <c r="I2046" s="10"/>
      <c r="J2046" s="10"/>
      <c r="K2046" s="10"/>
      <c r="L2046" s="10"/>
      <c r="M2046" s="10"/>
      <c r="N2046" s="10"/>
      <c r="O2046" s="10"/>
      <c r="P2046" s="10"/>
      <c r="Q2046" s="10"/>
      <c r="R2046" s="10"/>
      <c r="S2046" s="10"/>
      <c r="T2046" s="10"/>
    </row>
    <row r="2047" spans="1:20">
      <c r="A2047" s="10"/>
      <c r="G2047" s="10"/>
      <c r="H2047" s="10"/>
      <c r="I2047" s="10"/>
      <c r="J2047" s="10"/>
      <c r="K2047" s="10"/>
      <c r="L2047" s="10"/>
      <c r="M2047" s="10"/>
      <c r="N2047" s="10"/>
      <c r="O2047" s="10"/>
      <c r="P2047" s="10"/>
      <c r="Q2047" s="10"/>
      <c r="R2047" s="10"/>
      <c r="S2047" s="10"/>
      <c r="T2047" s="10"/>
    </row>
    <row r="2048" spans="1:20">
      <c r="A2048" s="10"/>
      <c r="G2048" s="10"/>
      <c r="H2048" s="10"/>
      <c r="I2048" s="10"/>
      <c r="J2048" s="10"/>
      <c r="K2048" s="10"/>
      <c r="L2048" s="10"/>
      <c r="M2048" s="10"/>
      <c r="N2048" s="10"/>
      <c r="O2048" s="10"/>
      <c r="P2048" s="10"/>
      <c r="Q2048" s="10"/>
      <c r="R2048" s="10"/>
      <c r="S2048" s="10"/>
      <c r="T2048" s="10"/>
    </row>
    <row r="2049" spans="1:20">
      <c r="A2049" s="10"/>
      <c r="G2049" s="10"/>
      <c r="H2049" s="10"/>
      <c r="I2049" s="10"/>
      <c r="J2049" s="10"/>
      <c r="K2049" s="10"/>
      <c r="L2049" s="10"/>
      <c r="M2049" s="10"/>
      <c r="N2049" s="10"/>
      <c r="O2049" s="10"/>
      <c r="P2049" s="10"/>
      <c r="Q2049" s="10"/>
      <c r="R2049" s="10"/>
      <c r="S2049" s="10"/>
      <c r="T2049" s="10"/>
    </row>
    <row r="2050" spans="1:20">
      <c r="A2050" s="10"/>
      <c r="G2050" s="10"/>
      <c r="H2050" s="10"/>
      <c r="I2050" s="10"/>
      <c r="J2050" s="10"/>
      <c r="K2050" s="10"/>
      <c r="L2050" s="10"/>
      <c r="M2050" s="10"/>
      <c r="N2050" s="10"/>
      <c r="O2050" s="10"/>
      <c r="P2050" s="10"/>
      <c r="Q2050" s="10"/>
      <c r="R2050" s="10"/>
      <c r="S2050" s="10"/>
      <c r="T2050" s="10"/>
    </row>
    <row r="2051" spans="1:20">
      <c r="A2051" s="10"/>
      <c r="G2051" s="10"/>
      <c r="H2051" s="10"/>
      <c r="I2051" s="10"/>
      <c r="J2051" s="10"/>
      <c r="K2051" s="10"/>
      <c r="L2051" s="10"/>
      <c r="M2051" s="10"/>
      <c r="N2051" s="10"/>
      <c r="O2051" s="10"/>
      <c r="P2051" s="10"/>
      <c r="Q2051" s="10"/>
      <c r="R2051" s="10"/>
      <c r="S2051" s="10"/>
      <c r="T2051" s="10"/>
    </row>
    <row r="2052" spans="1:20">
      <c r="A2052" s="10"/>
      <c r="G2052" s="10"/>
      <c r="H2052" s="10"/>
      <c r="I2052" s="10"/>
      <c r="J2052" s="10"/>
      <c r="K2052" s="10"/>
      <c r="L2052" s="10"/>
      <c r="M2052" s="10"/>
      <c r="N2052" s="10"/>
      <c r="O2052" s="10"/>
      <c r="P2052" s="10"/>
      <c r="Q2052" s="10"/>
      <c r="R2052" s="10"/>
      <c r="S2052" s="10"/>
      <c r="T2052" s="10"/>
    </row>
    <row r="2053" spans="1:20">
      <c r="A2053" s="10"/>
      <c r="G2053" s="10"/>
      <c r="H2053" s="10"/>
      <c r="I2053" s="10"/>
      <c r="J2053" s="10"/>
      <c r="K2053" s="10"/>
      <c r="L2053" s="10"/>
      <c r="M2053" s="10"/>
      <c r="N2053" s="10"/>
      <c r="O2053" s="10"/>
      <c r="P2053" s="10"/>
      <c r="Q2053" s="10"/>
      <c r="R2053" s="10"/>
      <c r="S2053" s="10"/>
      <c r="T2053" s="10"/>
    </row>
    <row r="2054" spans="1:20">
      <c r="A2054" s="10"/>
      <c r="G2054" s="10"/>
      <c r="H2054" s="10"/>
      <c r="I2054" s="10"/>
      <c r="J2054" s="10"/>
      <c r="K2054" s="10"/>
      <c r="L2054" s="10"/>
      <c r="M2054" s="10"/>
      <c r="N2054" s="10"/>
      <c r="O2054" s="10"/>
      <c r="P2054" s="10"/>
      <c r="Q2054" s="10"/>
      <c r="R2054" s="10"/>
      <c r="S2054" s="10"/>
      <c r="T2054" s="10"/>
    </row>
    <row r="2055" spans="1:20">
      <c r="A2055" s="10"/>
      <c r="G2055" s="10"/>
      <c r="H2055" s="10"/>
      <c r="I2055" s="10"/>
      <c r="J2055" s="10"/>
      <c r="K2055" s="10"/>
      <c r="L2055" s="10"/>
      <c r="M2055" s="10"/>
      <c r="N2055" s="10"/>
      <c r="O2055" s="10"/>
      <c r="P2055" s="10"/>
      <c r="Q2055" s="10"/>
      <c r="R2055" s="10"/>
      <c r="S2055" s="10"/>
      <c r="T2055" s="10"/>
    </row>
    <row r="2056" spans="1:20">
      <c r="A2056" s="10"/>
      <c r="G2056" s="10"/>
      <c r="H2056" s="10"/>
      <c r="I2056" s="10"/>
      <c r="J2056" s="10"/>
      <c r="K2056" s="10"/>
      <c r="L2056" s="10"/>
      <c r="M2056" s="10"/>
      <c r="N2056" s="10"/>
      <c r="O2056" s="10"/>
      <c r="P2056" s="10"/>
      <c r="Q2056" s="10"/>
      <c r="R2056" s="10"/>
      <c r="S2056" s="10"/>
      <c r="T2056" s="10"/>
    </row>
    <row r="2057" spans="1:20">
      <c r="A2057" s="10"/>
      <c r="G2057" s="10"/>
      <c r="H2057" s="10"/>
      <c r="I2057" s="10"/>
      <c r="J2057" s="10"/>
      <c r="K2057" s="10"/>
      <c r="L2057" s="10"/>
      <c r="M2057" s="10"/>
      <c r="N2057" s="10"/>
      <c r="O2057" s="10"/>
      <c r="P2057" s="10"/>
      <c r="Q2057" s="10"/>
      <c r="R2057" s="10"/>
      <c r="S2057" s="10"/>
      <c r="T2057" s="10"/>
    </row>
    <row r="2058" spans="1:20">
      <c r="A2058" s="10"/>
      <c r="G2058" s="10"/>
      <c r="H2058" s="10"/>
      <c r="I2058" s="10"/>
      <c r="J2058" s="10"/>
      <c r="K2058" s="10"/>
      <c r="L2058" s="10"/>
      <c r="M2058" s="10"/>
      <c r="N2058" s="10"/>
      <c r="O2058" s="10"/>
      <c r="P2058" s="10"/>
      <c r="Q2058" s="10"/>
      <c r="R2058" s="10"/>
      <c r="S2058" s="10"/>
      <c r="T2058" s="10"/>
    </row>
    <row r="2059" spans="1:20">
      <c r="A2059" s="10"/>
      <c r="G2059" s="10"/>
      <c r="H2059" s="10"/>
      <c r="I2059" s="10"/>
      <c r="J2059" s="10"/>
      <c r="K2059" s="10"/>
      <c r="L2059" s="10"/>
      <c r="M2059" s="10"/>
      <c r="N2059" s="10"/>
      <c r="O2059" s="10"/>
      <c r="P2059" s="10"/>
      <c r="Q2059" s="10"/>
      <c r="R2059" s="10"/>
      <c r="S2059" s="10"/>
      <c r="T2059" s="10"/>
    </row>
    <row r="2060" spans="1:20">
      <c r="A2060" s="10"/>
      <c r="G2060" s="10"/>
      <c r="H2060" s="10"/>
      <c r="I2060" s="10"/>
      <c r="J2060" s="10"/>
      <c r="K2060" s="10"/>
      <c r="L2060" s="10"/>
      <c r="M2060" s="10"/>
      <c r="N2060" s="10"/>
      <c r="O2060" s="10"/>
      <c r="P2060" s="10"/>
      <c r="Q2060" s="10"/>
      <c r="R2060" s="10"/>
      <c r="S2060" s="10"/>
      <c r="T2060" s="10"/>
    </row>
    <row r="2061" spans="1:20">
      <c r="A2061" s="10"/>
      <c r="G2061" s="10"/>
      <c r="H2061" s="10"/>
      <c r="I2061" s="10"/>
      <c r="J2061" s="10"/>
      <c r="K2061" s="10"/>
      <c r="L2061" s="10"/>
      <c r="M2061" s="10"/>
      <c r="N2061" s="10"/>
      <c r="O2061" s="10"/>
      <c r="P2061" s="10"/>
      <c r="Q2061" s="10"/>
      <c r="R2061" s="10"/>
      <c r="S2061" s="10"/>
      <c r="T2061" s="10"/>
    </row>
    <row r="2062" spans="1:20">
      <c r="A2062" s="10"/>
      <c r="G2062" s="10"/>
      <c r="H2062" s="10"/>
      <c r="I2062" s="10"/>
      <c r="J2062" s="10"/>
      <c r="K2062" s="10"/>
      <c r="L2062" s="10"/>
      <c r="M2062" s="10"/>
      <c r="N2062" s="10"/>
      <c r="O2062" s="10"/>
      <c r="P2062" s="10"/>
      <c r="Q2062" s="10"/>
      <c r="R2062" s="10"/>
      <c r="S2062" s="10"/>
      <c r="T2062" s="10"/>
    </row>
    <row r="2063" spans="1:20">
      <c r="A2063" s="10"/>
      <c r="G2063" s="10"/>
      <c r="H2063" s="10"/>
      <c r="I2063" s="10"/>
      <c r="J2063" s="10"/>
      <c r="K2063" s="10"/>
      <c r="L2063" s="10"/>
      <c r="M2063" s="10"/>
      <c r="N2063" s="10"/>
      <c r="O2063" s="10"/>
      <c r="P2063" s="10"/>
      <c r="Q2063" s="10"/>
      <c r="R2063" s="10"/>
      <c r="S2063" s="10"/>
      <c r="T2063" s="10"/>
    </row>
    <row r="2064" spans="1:20">
      <c r="A2064" s="10"/>
      <c r="G2064" s="10"/>
      <c r="H2064" s="10"/>
      <c r="I2064" s="10"/>
      <c r="J2064" s="10"/>
      <c r="K2064" s="10"/>
      <c r="L2064" s="10"/>
      <c r="M2064" s="10"/>
      <c r="N2064" s="10"/>
      <c r="O2064" s="10"/>
      <c r="P2064" s="10"/>
      <c r="Q2064" s="10"/>
      <c r="R2064" s="10"/>
      <c r="S2064" s="10"/>
      <c r="T2064" s="10"/>
    </row>
    <row r="2065" spans="1:20">
      <c r="A2065" s="10"/>
      <c r="G2065" s="10"/>
      <c r="H2065" s="10"/>
      <c r="I2065" s="10"/>
      <c r="J2065" s="10"/>
      <c r="K2065" s="10"/>
      <c r="L2065" s="10"/>
      <c r="M2065" s="10"/>
      <c r="N2065" s="10"/>
      <c r="O2065" s="10"/>
      <c r="P2065" s="10"/>
      <c r="Q2065" s="10"/>
      <c r="R2065" s="10"/>
      <c r="S2065" s="10"/>
      <c r="T2065" s="10"/>
    </row>
    <row r="2066" spans="1:20">
      <c r="A2066" s="10"/>
      <c r="G2066" s="10"/>
      <c r="H2066" s="10"/>
      <c r="I2066" s="10"/>
      <c r="J2066" s="10"/>
      <c r="K2066" s="10"/>
      <c r="L2066" s="10"/>
      <c r="M2066" s="10"/>
      <c r="N2066" s="10"/>
      <c r="O2066" s="10"/>
      <c r="P2066" s="10"/>
      <c r="Q2066" s="10"/>
      <c r="R2066" s="10"/>
      <c r="S2066" s="10"/>
      <c r="T2066" s="10"/>
    </row>
    <row r="2067" spans="1:20">
      <c r="A2067" s="10"/>
      <c r="G2067" s="10"/>
      <c r="H2067" s="10"/>
      <c r="I2067" s="10"/>
      <c r="J2067" s="10"/>
      <c r="K2067" s="10"/>
      <c r="L2067" s="10"/>
      <c r="M2067" s="10"/>
      <c r="N2067" s="10"/>
      <c r="O2067" s="10"/>
      <c r="P2067" s="10"/>
      <c r="Q2067" s="10"/>
      <c r="R2067" s="10"/>
      <c r="S2067" s="10"/>
      <c r="T2067" s="10"/>
    </row>
    <row r="2068" spans="1:20">
      <c r="A2068" s="10"/>
      <c r="G2068" s="10"/>
      <c r="H2068" s="10"/>
      <c r="I2068" s="10"/>
      <c r="J2068" s="10"/>
      <c r="K2068" s="10"/>
      <c r="L2068" s="10"/>
      <c r="M2068" s="10"/>
      <c r="N2068" s="10"/>
      <c r="O2068" s="10"/>
      <c r="P2068" s="10"/>
      <c r="Q2068" s="10"/>
      <c r="R2068" s="10"/>
      <c r="S2068" s="10"/>
      <c r="T2068" s="10"/>
    </row>
    <row r="2069" spans="1:20">
      <c r="A2069" s="10"/>
      <c r="G2069" s="10"/>
      <c r="H2069" s="10"/>
      <c r="I2069" s="10"/>
      <c r="J2069" s="10"/>
      <c r="K2069" s="10"/>
      <c r="L2069" s="10"/>
      <c r="M2069" s="10"/>
      <c r="N2069" s="10"/>
      <c r="O2069" s="10"/>
      <c r="P2069" s="10"/>
      <c r="Q2069" s="10"/>
      <c r="R2069" s="10"/>
      <c r="S2069" s="10"/>
      <c r="T2069" s="10"/>
    </row>
    <row r="2070" spans="1:20">
      <c r="A2070" s="10"/>
      <c r="G2070" s="10"/>
      <c r="H2070" s="10"/>
      <c r="I2070" s="10"/>
      <c r="J2070" s="10"/>
      <c r="K2070" s="10"/>
      <c r="L2070" s="10"/>
      <c r="M2070" s="10"/>
      <c r="N2070" s="10"/>
      <c r="O2070" s="10"/>
      <c r="P2070" s="10"/>
      <c r="Q2070" s="10"/>
      <c r="R2070" s="10"/>
      <c r="S2070" s="10"/>
      <c r="T2070" s="10"/>
    </row>
    <row r="2071" spans="1:20">
      <c r="A2071" s="10"/>
      <c r="G2071" s="10"/>
      <c r="H2071" s="10"/>
      <c r="I2071" s="10"/>
      <c r="J2071" s="10"/>
      <c r="K2071" s="10"/>
      <c r="L2071" s="10"/>
      <c r="M2071" s="10"/>
      <c r="N2071" s="10"/>
      <c r="O2071" s="10"/>
      <c r="P2071" s="10"/>
      <c r="Q2071" s="10"/>
      <c r="R2071" s="10"/>
      <c r="S2071" s="10"/>
      <c r="T2071" s="10"/>
    </row>
    <row r="2072" spans="1:20">
      <c r="A2072" s="10"/>
      <c r="G2072" s="10"/>
      <c r="H2072" s="10"/>
      <c r="I2072" s="10"/>
      <c r="J2072" s="10"/>
      <c r="K2072" s="10"/>
      <c r="L2072" s="10"/>
      <c r="M2072" s="10"/>
      <c r="N2072" s="10"/>
      <c r="O2072" s="10"/>
      <c r="P2072" s="10"/>
      <c r="Q2072" s="10"/>
      <c r="R2072" s="10"/>
      <c r="S2072" s="10"/>
      <c r="T2072" s="10"/>
    </row>
    <row r="2073" spans="1:20">
      <c r="A2073" s="10"/>
      <c r="G2073" s="10"/>
      <c r="H2073" s="10"/>
      <c r="I2073" s="10"/>
      <c r="J2073" s="10"/>
      <c r="K2073" s="10"/>
      <c r="L2073" s="10"/>
      <c r="M2073" s="10"/>
      <c r="N2073" s="10"/>
      <c r="O2073" s="10"/>
      <c r="P2073" s="10"/>
      <c r="Q2073" s="10"/>
      <c r="R2073" s="10"/>
      <c r="S2073" s="10"/>
      <c r="T2073" s="10"/>
    </row>
    <row r="2074" spans="1:20">
      <c r="A2074" s="10"/>
      <c r="G2074" s="10"/>
      <c r="H2074" s="10"/>
      <c r="I2074" s="10"/>
      <c r="J2074" s="10"/>
      <c r="K2074" s="10"/>
      <c r="L2074" s="10"/>
      <c r="M2074" s="10"/>
      <c r="N2074" s="10"/>
      <c r="O2074" s="10"/>
      <c r="P2074" s="10"/>
      <c r="Q2074" s="10"/>
      <c r="R2074" s="10"/>
      <c r="S2074" s="10"/>
      <c r="T2074" s="10"/>
    </row>
    <row r="2075" spans="1:20">
      <c r="A2075" s="10"/>
      <c r="G2075" s="10"/>
      <c r="H2075" s="10"/>
      <c r="I2075" s="10"/>
      <c r="J2075" s="10"/>
      <c r="K2075" s="10"/>
      <c r="L2075" s="10"/>
      <c r="M2075" s="10"/>
      <c r="N2075" s="10"/>
      <c r="O2075" s="10"/>
      <c r="P2075" s="10"/>
      <c r="Q2075" s="10"/>
      <c r="R2075" s="10"/>
      <c r="S2075" s="10"/>
      <c r="T2075" s="10"/>
    </row>
    <row r="2076" spans="1:20">
      <c r="A2076" s="10"/>
      <c r="G2076" s="10"/>
      <c r="H2076" s="10"/>
      <c r="I2076" s="10"/>
      <c r="J2076" s="10"/>
      <c r="K2076" s="10"/>
      <c r="L2076" s="10"/>
      <c r="M2076" s="10"/>
      <c r="N2076" s="10"/>
      <c r="O2076" s="10"/>
      <c r="P2076" s="10"/>
      <c r="Q2076" s="10"/>
      <c r="R2076" s="10"/>
      <c r="S2076" s="10"/>
      <c r="T2076" s="10"/>
    </row>
    <row r="2077" spans="1:20">
      <c r="A2077" s="10"/>
      <c r="G2077" s="10"/>
      <c r="H2077" s="10"/>
      <c r="I2077" s="10"/>
      <c r="J2077" s="10"/>
      <c r="K2077" s="10"/>
      <c r="L2077" s="10"/>
      <c r="M2077" s="10"/>
      <c r="N2077" s="10"/>
      <c r="O2077" s="10"/>
      <c r="P2077" s="10"/>
      <c r="Q2077" s="10"/>
      <c r="R2077" s="10"/>
      <c r="S2077" s="10"/>
      <c r="T2077" s="10"/>
    </row>
    <row r="2078" spans="1:20">
      <c r="A2078" s="10"/>
      <c r="G2078" s="10"/>
      <c r="H2078" s="10"/>
      <c r="I2078" s="10"/>
      <c r="J2078" s="10"/>
      <c r="K2078" s="10"/>
      <c r="L2078" s="10"/>
      <c r="M2078" s="10"/>
      <c r="N2078" s="10"/>
      <c r="O2078" s="10"/>
      <c r="P2078" s="10"/>
      <c r="Q2078" s="10"/>
      <c r="R2078" s="10"/>
      <c r="S2078" s="10"/>
      <c r="T2078" s="10"/>
    </row>
    <row r="2079" spans="1:20">
      <c r="A2079" s="10"/>
      <c r="G2079" s="10"/>
      <c r="H2079" s="10"/>
      <c r="I2079" s="10"/>
      <c r="J2079" s="10"/>
      <c r="K2079" s="10"/>
      <c r="L2079" s="10"/>
      <c r="M2079" s="10"/>
      <c r="N2079" s="10"/>
      <c r="O2079" s="10"/>
      <c r="P2079" s="10"/>
      <c r="Q2079" s="10"/>
      <c r="R2079" s="10"/>
      <c r="S2079" s="10"/>
      <c r="T2079" s="10"/>
    </row>
    <row r="2080" spans="1:20">
      <c r="A2080" s="10"/>
      <c r="G2080" s="10"/>
      <c r="H2080" s="10"/>
      <c r="I2080" s="10"/>
      <c r="J2080" s="10"/>
      <c r="K2080" s="10"/>
      <c r="L2080" s="10"/>
      <c r="M2080" s="10"/>
      <c r="N2080" s="10"/>
      <c r="O2080" s="10"/>
      <c r="P2080" s="10"/>
      <c r="Q2080" s="10"/>
      <c r="R2080" s="10"/>
      <c r="S2080" s="10"/>
      <c r="T2080" s="10"/>
    </row>
    <row r="2081" spans="1:20">
      <c r="A2081" s="10"/>
      <c r="G2081" s="10"/>
      <c r="H2081" s="10"/>
      <c r="I2081" s="10"/>
      <c r="J2081" s="10"/>
      <c r="K2081" s="10"/>
      <c r="L2081" s="10"/>
      <c r="M2081" s="10"/>
      <c r="N2081" s="10"/>
      <c r="O2081" s="10"/>
      <c r="P2081" s="10"/>
      <c r="Q2081" s="10"/>
      <c r="R2081" s="10"/>
      <c r="S2081" s="10"/>
      <c r="T2081" s="10"/>
    </row>
    <row r="2082" spans="1:20">
      <c r="A2082" s="10"/>
      <c r="G2082" s="10"/>
      <c r="H2082" s="10"/>
      <c r="I2082" s="10"/>
      <c r="J2082" s="10"/>
      <c r="K2082" s="10"/>
      <c r="L2082" s="10"/>
      <c r="M2082" s="10"/>
      <c r="N2082" s="10"/>
      <c r="O2082" s="10"/>
      <c r="P2082" s="10"/>
      <c r="Q2082" s="10"/>
      <c r="R2082" s="10"/>
      <c r="S2082" s="10"/>
      <c r="T2082" s="10"/>
    </row>
    <row r="2083" spans="1:20">
      <c r="A2083" s="10"/>
      <c r="G2083" s="10"/>
      <c r="H2083" s="10"/>
      <c r="I2083" s="10"/>
      <c r="J2083" s="10"/>
      <c r="K2083" s="10"/>
      <c r="L2083" s="10"/>
      <c r="M2083" s="10"/>
      <c r="N2083" s="10"/>
      <c r="O2083" s="10"/>
      <c r="P2083" s="10"/>
      <c r="Q2083" s="10"/>
      <c r="R2083" s="10"/>
      <c r="S2083" s="10"/>
      <c r="T2083" s="10"/>
    </row>
    <row r="2084" spans="1:20">
      <c r="A2084" s="10"/>
      <c r="G2084" s="10"/>
      <c r="H2084" s="10"/>
      <c r="I2084" s="10"/>
      <c r="J2084" s="10"/>
      <c r="K2084" s="10"/>
      <c r="L2084" s="10"/>
      <c r="M2084" s="10"/>
      <c r="N2084" s="10"/>
      <c r="O2084" s="10"/>
      <c r="P2084" s="10"/>
      <c r="Q2084" s="10"/>
      <c r="R2084" s="10"/>
      <c r="S2084" s="10"/>
      <c r="T2084" s="10"/>
    </row>
    <row r="2085" spans="1:20">
      <c r="A2085" s="10"/>
      <c r="G2085" s="10"/>
      <c r="H2085" s="10"/>
      <c r="I2085" s="10"/>
      <c r="J2085" s="10"/>
      <c r="K2085" s="10"/>
      <c r="L2085" s="10"/>
      <c r="M2085" s="10"/>
      <c r="N2085" s="10"/>
      <c r="O2085" s="10"/>
      <c r="P2085" s="10"/>
      <c r="Q2085" s="10"/>
      <c r="R2085" s="10"/>
      <c r="S2085" s="10"/>
      <c r="T2085" s="10"/>
    </row>
    <row r="2086" spans="1:20">
      <c r="A2086" s="10"/>
      <c r="G2086" s="10"/>
      <c r="H2086" s="10"/>
      <c r="I2086" s="10"/>
      <c r="J2086" s="10"/>
      <c r="K2086" s="10"/>
      <c r="L2086" s="10"/>
      <c r="M2086" s="10"/>
      <c r="N2086" s="10"/>
      <c r="O2086" s="10"/>
      <c r="P2086" s="10"/>
      <c r="Q2086" s="10"/>
      <c r="R2086" s="10"/>
      <c r="S2086" s="10"/>
      <c r="T2086" s="10"/>
    </row>
    <row r="2087" spans="1:20">
      <c r="A2087" s="10"/>
      <c r="G2087" s="10"/>
      <c r="H2087" s="10"/>
      <c r="I2087" s="10"/>
      <c r="J2087" s="10"/>
      <c r="K2087" s="10"/>
      <c r="L2087" s="10"/>
      <c r="M2087" s="10"/>
      <c r="N2087" s="10"/>
      <c r="O2087" s="10"/>
      <c r="P2087" s="10"/>
      <c r="Q2087" s="10"/>
      <c r="R2087" s="10"/>
      <c r="S2087" s="10"/>
      <c r="T2087" s="10"/>
    </row>
    <row r="2088" spans="1:20">
      <c r="A2088" s="10"/>
      <c r="G2088" s="10"/>
      <c r="H2088" s="10"/>
      <c r="I2088" s="10"/>
      <c r="J2088" s="10"/>
      <c r="K2088" s="10"/>
      <c r="L2088" s="10"/>
      <c r="M2088" s="10"/>
      <c r="N2088" s="10"/>
      <c r="O2088" s="10"/>
      <c r="P2088" s="10"/>
      <c r="Q2088" s="10"/>
      <c r="R2088" s="10"/>
      <c r="S2088" s="10"/>
      <c r="T2088" s="10"/>
    </row>
    <row r="2089" spans="1:20">
      <c r="A2089" s="10"/>
      <c r="G2089" s="10"/>
      <c r="H2089" s="10"/>
      <c r="I2089" s="10"/>
      <c r="J2089" s="10"/>
      <c r="K2089" s="10"/>
      <c r="L2089" s="10"/>
      <c r="M2089" s="10"/>
      <c r="N2089" s="10"/>
      <c r="O2089" s="10"/>
      <c r="P2089" s="10"/>
      <c r="Q2089" s="10"/>
      <c r="R2089" s="10"/>
      <c r="S2089" s="10"/>
      <c r="T2089" s="10"/>
    </row>
    <row r="2090" spans="1:20">
      <c r="A2090" s="10"/>
      <c r="G2090" s="10"/>
      <c r="H2090" s="10"/>
      <c r="I2090" s="10"/>
      <c r="J2090" s="10"/>
      <c r="K2090" s="10"/>
      <c r="L2090" s="10"/>
      <c r="M2090" s="10"/>
      <c r="N2090" s="10"/>
      <c r="O2090" s="10"/>
      <c r="P2090" s="10"/>
      <c r="Q2090" s="10"/>
      <c r="R2090" s="10"/>
      <c r="S2090" s="10"/>
      <c r="T2090" s="10"/>
    </row>
    <row r="2091" spans="1:20">
      <c r="A2091" s="10"/>
      <c r="G2091" s="10"/>
      <c r="H2091" s="10"/>
      <c r="I2091" s="10"/>
      <c r="J2091" s="10"/>
      <c r="K2091" s="10"/>
      <c r="L2091" s="10"/>
      <c r="M2091" s="10"/>
      <c r="N2091" s="10"/>
      <c r="O2091" s="10"/>
      <c r="P2091" s="10"/>
      <c r="Q2091" s="10"/>
      <c r="R2091" s="10"/>
      <c r="S2091" s="10"/>
      <c r="T2091" s="10"/>
    </row>
    <row r="2092" spans="1:20">
      <c r="A2092" s="10"/>
      <c r="G2092" s="10"/>
      <c r="H2092" s="10"/>
      <c r="I2092" s="10"/>
      <c r="J2092" s="10"/>
      <c r="K2092" s="10"/>
      <c r="L2092" s="10"/>
      <c r="M2092" s="10"/>
      <c r="N2092" s="10"/>
      <c r="O2092" s="10"/>
      <c r="P2092" s="10"/>
      <c r="Q2092" s="10"/>
      <c r="R2092" s="10"/>
      <c r="S2092" s="10"/>
      <c r="T2092" s="10"/>
    </row>
    <row r="2093" spans="1:20">
      <c r="A2093" s="10"/>
      <c r="G2093" s="10"/>
      <c r="H2093" s="10"/>
      <c r="I2093" s="10"/>
      <c r="J2093" s="10"/>
      <c r="K2093" s="10"/>
      <c r="L2093" s="10"/>
      <c r="M2093" s="10"/>
      <c r="N2093" s="10"/>
      <c r="O2093" s="10"/>
      <c r="P2093" s="10"/>
      <c r="Q2093" s="10"/>
      <c r="R2093" s="10"/>
      <c r="S2093" s="10"/>
      <c r="T2093" s="10"/>
    </row>
    <row r="2094" spans="1:20">
      <c r="A2094" s="10"/>
      <c r="G2094" s="10"/>
      <c r="H2094" s="10"/>
      <c r="I2094" s="10"/>
      <c r="J2094" s="10"/>
      <c r="K2094" s="10"/>
      <c r="L2094" s="10"/>
      <c r="M2094" s="10"/>
      <c r="N2094" s="10"/>
      <c r="O2094" s="10"/>
      <c r="P2094" s="10"/>
      <c r="Q2094" s="10"/>
      <c r="R2094" s="10"/>
      <c r="S2094" s="10"/>
      <c r="T2094" s="10"/>
    </row>
    <row r="2095" spans="1:20">
      <c r="A2095" s="10"/>
      <c r="G2095" s="10"/>
      <c r="H2095" s="10"/>
      <c r="I2095" s="10"/>
      <c r="J2095" s="10"/>
      <c r="K2095" s="10"/>
      <c r="L2095" s="10"/>
      <c r="M2095" s="10"/>
      <c r="N2095" s="10"/>
      <c r="O2095" s="10"/>
      <c r="P2095" s="10"/>
      <c r="Q2095" s="10"/>
      <c r="R2095" s="10"/>
      <c r="S2095" s="10"/>
      <c r="T2095" s="10"/>
    </row>
    <row r="2096" spans="1:20">
      <c r="A2096" s="10"/>
      <c r="G2096" s="10"/>
      <c r="H2096" s="10"/>
      <c r="I2096" s="10"/>
      <c r="J2096" s="10"/>
      <c r="K2096" s="10"/>
      <c r="L2096" s="10"/>
      <c r="M2096" s="10"/>
      <c r="N2096" s="10"/>
      <c r="O2096" s="10"/>
      <c r="P2096" s="10"/>
      <c r="Q2096" s="10"/>
      <c r="R2096" s="10"/>
      <c r="S2096" s="10"/>
      <c r="T2096" s="10"/>
    </row>
    <row r="2097" spans="1:20">
      <c r="A2097" s="10"/>
      <c r="G2097" s="10"/>
      <c r="H2097" s="10"/>
      <c r="I2097" s="10"/>
      <c r="J2097" s="10"/>
      <c r="K2097" s="10"/>
      <c r="L2097" s="10"/>
      <c r="M2097" s="10"/>
      <c r="N2097" s="10"/>
      <c r="O2097" s="10"/>
      <c r="P2097" s="10"/>
      <c r="Q2097" s="10"/>
      <c r="R2097" s="10"/>
      <c r="S2097" s="10"/>
      <c r="T2097" s="10"/>
    </row>
    <row r="2098" spans="1:20">
      <c r="A2098" s="10"/>
      <c r="G2098" s="10"/>
      <c r="H2098" s="10"/>
      <c r="I2098" s="10"/>
      <c r="J2098" s="10"/>
      <c r="K2098" s="10"/>
      <c r="L2098" s="10"/>
      <c r="M2098" s="10"/>
      <c r="N2098" s="10"/>
      <c r="O2098" s="10"/>
      <c r="P2098" s="10"/>
      <c r="Q2098" s="10"/>
      <c r="R2098" s="10"/>
      <c r="S2098" s="10"/>
      <c r="T2098" s="10"/>
    </row>
    <row r="2099" spans="1:20">
      <c r="A2099" s="10"/>
      <c r="G2099" s="10"/>
      <c r="H2099" s="10"/>
      <c r="I2099" s="10"/>
      <c r="J2099" s="10"/>
      <c r="K2099" s="10"/>
      <c r="L2099" s="10"/>
      <c r="M2099" s="10"/>
      <c r="N2099" s="10"/>
      <c r="O2099" s="10"/>
      <c r="P2099" s="10"/>
      <c r="Q2099" s="10"/>
      <c r="R2099" s="10"/>
      <c r="S2099" s="10"/>
      <c r="T2099" s="10"/>
    </row>
    <row r="2100" spans="1:20">
      <c r="A2100" s="10"/>
      <c r="G2100" s="10"/>
      <c r="H2100" s="10"/>
      <c r="I2100" s="10"/>
      <c r="J2100" s="10"/>
      <c r="K2100" s="10"/>
      <c r="L2100" s="10"/>
      <c r="M2100" s="10"/>
      <c r="N2100" s="10"/>
      <c r="O2100" s="10"/>
      <c r="P2100" s="10"/>
      <c r="Q2100" s="10"/>
      <c r="R2100" s="10"/>
      <c r="S2100" s="10"/>
      <c r="T2100" s="10"/>
    </row>
    <row r="2101" spans="1:20">
      <c r="A2101" s="10"/>
      <c r="G2101" s="10"/>
      <c r="H2101" s="10"/>
      <c r="I2101" s="10"/>
      <c r="J2101" s="10"/>
      <c r="K2101" s="10"/>
      <c r="L2101" s="10"/>
      <c r="M2101" s="10"/>
      <c r="N2101" s="10"/>
      <c r="O2101" s="10"/>
      <c r="P2101" s="10"/>
      <c r="Q2101" s="10"/>
      <c r="R2101" s="10"/>
      <c r="S2101" s="10"/>
      <c r="T2101" s="10"/>
    </row>
    <row r="2102" spans="1:20">
      <c r="A2102" s="10"/>
      <c r="G2102" s="10"/>
      <c r="H2102" s="10"/>
      <c r="I2102" s="10"/>
      <c r="J2102" s="10"/>
      <c r="K2102" s="10"/>
      <c r="L2102" s="10"/>
      <c r="M2102" s="10"/>
      <c r="N2102" s="10"/>
      <c r="O2102" s="10"/>
      <c r="P2102" s="10"/>
      <c r="Q2102" s="10"/>
      <c r="R2102" s="10"/>
      <c r="S2102" s="10"/>
      <c r="T2102" s="10"/>
    </row>
    <row r="2103" spans="1:20">
      <c r="A2103" s="10"/>
      <c r="G2103" s="10"/>
      <c r="H2103" s="10"/>
      <c r="I2103" s="10"/>
      <c r="J2103" s="10"/>
      <c r="K2103" s="10"/>
      <c r="L2103" s="10"/>
      <c r="M2103" s="10"/>
      <c r="N2103" s="10"/>
      <c r="O2103" s="10"/>
      <c r="P2103" s="10"/>
      <c r="Q2103" s="10"/>
      <c r="R2103" s="10"/>
      <c r="S2103" s="10"/>
      <c r="T2103" s="10"/>
    </row>
    <row r="2104" spans="1:20">
      <c r="A2104" s="10"/>
      <c r="G2104" s="10"/>
      <c r="H2104" s="10"/>
      <c r="I2104" s="10"/>
      <c r="J2104" s="10"/>
      <c r="K2104" s="10"/>
      <c r="L2104" s="10"/>
      <c r="M2104" s="10"/>
      <c r="N2104" s="10"/>
      <c r="O2104" s="10"/>
      <c r="P2104" s="10"/>
      <c r="Q2104" s="10"/>
      <c r="R2104" s="10"/>
      <c r="S2104" s="10"/>
      <c r="T2104" s="10"/>
    </row>
    <row r="2105" spans="1:20">
      <c r="A2105" s="10"/>
      <c r="G2105" s="10"/>
      <c r="H2105" s="10"/>
      <c r="I2105" s="10"/>
      <c r="J2105" s="10"/>
      <c r="K2105" s="10"/>
      <c r="L2105" s="10"/>
      <c r="M2105" s="10"/>
      <c r="N2105" s="10"/>
      <c r="O2105" s="10"/>
      <c r="P2105" s="10"/>
      <c r="Q2105" s="10"/>
      <c r="R2105" s="10"/>
      <c r="S2105" s="10"/>
      <c r="T2105" s="10"/>
    </row>
    <row r="2106" spans="1:20">
      <c r="A2106" s="10"/>
      <c r="G2106" s="10"/>
      <c r="H2106" s="10"/>
      <c r="I2106" s="10"/>
      <c r="J2106" s="10"/>
      <c r="K2106" s="10"/>
      <c r="L2106" s="10"/>
      <c r="M2106" s="10"/>
      <c r="N2106" s="10"/>
      <c r="O2106" s="10"/>
      <c r="P2106" s="10"/>
      <c r="Q2106" s="10"/>
      <c r="R2106" s="10"/>
      <c r="S2106" s="10"/>
      <c r="T2106" s="10"/>
    </row>
    <row r="2107" spans="1:20">
      <c r="A2107" s="10"/>
      <c r="G2107" s="10"/>
      <c r="H2107" s="10"/>
      <c r="I2107" s="10"/>
      <c r="J2107" s="10"/>
      <c r="K2107" s="10"/>
      <c r="L2107" s="10"/>
      <c r="M2107" s="10"/>
      <c r="N2107" s="10"/>
      <c r="O2107" s="10"/>
      <c r="P2107" s="10"/>
      <c r="Q2107" s="10"/>
      <c r="R2107" s="10"/>
      <c r="S2107" s="10"/>
      <c r="T2107" s="10"/>
    </row>
    <row r="2108" spans="1:20">
      <c r="A2108" s="10"/>
      <c r="G2108" s="10"/>
      <c r="H2108" s="10"/>
      <c r="I2108" s="10"/>
      <c r="J2108" s="10"/>
      <c r="K2108" s="10"/>
      <c r="L2108" s="10"/>
      <c r="M2108" s="10"/>
      <c r="N2108" s="10"/>
      <c r="O2108" s="10"/>
      <c r="P2108" s="10"/>
      <c r="Q2108" s="10"/>
      <c r="R2108" s="10"/>
      <c r="S2108" s="10"/>
      <c r="T2108" s="10"/>
    </row>
    <row r="2109" spans="1:20">
      <c r="A2109" s="10"/>
      <c r="G2109" s="10"/>
      <c r="H2109" s="10"/>
      <c r="I2109" s="10"/>
      <c r="J2109" s="10"/>
      <c r="K2109" s="10"/>
      <c r="L2109" s="10"/>
      <c r="M2109" s="10"/>
      <c r="N2109" s="10"/>
      <c r="O2109" s="10"/>
      <c r="P2109" s="10"/>
      <c r="Q2109" s="10"/>
      <c r="R2109" s="10"/>
      <c r="S2109" s="10"/>
      <c r="T2109" s="10"/>
    </row>
    <row r="2110" spans="1:20">
      <c r="A2110" s="10"/>
      <c r="G2110" s="10"/>
      <c r="H2110" s="10"/>
      <c r="I2110" s="10"/>
      <c r="J2110" s="10"/>
      <c r="K2110" s="10"/>
      <c r="L2110" s="10"/>
      <c r="M2110" s="10"/>
      <c r="N2110" s="10"/>
      <c r="O2110" s="10"/>
      <c r="P2110" s="10"/>
      <c r="Q2110" s="10"/>
      <c r="R2110" s="10"/>
      <c r="S2110" s="10"/>
      <c r="T2110" s="10"/>
    </row>
    <row r="2111" spans="1:20">
      <c r="A2111" s="10"/>
      <c r="G2111" s="10"/>
      <c r="H2111" s="10"/>
      <c r="I2111" s="10"/>
      <c r="J2111" s="10"/>
      <c r="K2111" s="10"/>
      <c r="L2111" s="10"/>
      <c r="M2111" s="10"/>
      <c r="N2111" s="10"/>
      <c r="O2111" s="10"/>
      <c r="P2111" s="10"/>
      <c r="Q2111" s="10"/>
      <c r="R2111" s="10"/>
      <c r="S2111" s="10"/>
      <c r="T2111" s="10"/>
    </row>
    <row r="2112" spans="1:20">
      <c r="A2112" s="10"/>
      <c r="G2112" s="10"/>
      <c r="H2112" s="10"/>
      <c r="I2112" s="10"/>
      <c r="J2112" s="10"/>
      <c r="K2112" s="10"/>
      <c r="L2112" s="10"/>
      <c r="M2112" s="10"/>
      <c r="N2112" s="10"/>
      <c r="O2112" s="10"/>
      <c r="P2112" s="10"/>
      <c r="Q2112" s="10"/>
      <c r="R2112" s="10"/>
      <c r="S2112" s="10"/>
      <c r="T2112" s="10"/>
    </row>
    <row r="2113" spans="1:20">
      <c r="A2113" s="10"/>
      <c r="G2113" s="10"/>
      <c r="H2113" s="10"/>
      <c r="I2113" s="10"/>
      <c r="J2113" s="10"/>
      <c r="K2113" s="10"/>
      <c r="L2113" s="10"/>
      <c r="M2113" s="10"/>
      <c r="N2113" s="10"/>
      <c r="O2113" s="10"/>
      <c r="P2113" s="10"/>
      <c r="Q2113" s="10"/>
      <c r="R2113" s="10"/>
      <c r="S2113" s="10"/>
      <c r="T2113" s="10"/>
    </row>
    <row r="2114" spans="1:20">
      <c r="A2114" s="10"/>
      <c r="G2114" s="10"/>
      <c r="H2114" s="10"/>
      <c r="I2114" s="10"/>
      <c r="J2114" s="10"/>
      <c r="K2114" s="10"/>
      <c r="L2114" s="10"/>
      <c r="M2114" s="10"/>
      <c r="N2114" s="10"/>
      <c r="O2114" s="10"/>
      <c r="P2114" s="10"/>
      <c r="Q2114" s="10"/>
      <c r="R2114" s="10"/>
      <c r="S2114" s="10"/>
      <c r="T2114" s="10"/>
    </row>
    <row r="2115" spans="1:20">
      <c r="A2115" s="10"/>
      <c r="G2115" s="10"/>
      <c r="H2115" s="10"/>
      <c r="I2115" s="10"/>
      <c r="J2115" s="10"/>
      <c r="K2115" s="10"/>
      <c r="L2115" s="10"/>
      <c r="M2115" s="10"/>
      <c r="N2115" s="10"/>
      <c r="O2115" s="10"/>
      <c r="P2115" s="10"/>
      <c r="Q2115" s="10"/>
      <c r="R2115" s="10"/>
      <c r="S2115" s="10"/>
      <c r="T2115" s="10"/>
    </row>
    <row r="2116" spans="1:20">
      <c r="A2116" s="10"/>
      <c r="G2116" s="10"/>
      <c r="H2116" s="10"/>
      <c r="I2116" s="10"/>
      <c r="J2116" s="10"/>
      <c r="K2116" s="10"/>
      <c r="L2116" s="10"/>
      <c r="M2116" s="10"/>
      <c r="N2116" s="10"/>
      <c r="O2116" s="10"/>
      <c r="P2116" s="10"/>
      <c r="Q2116" s="10"/>
      <c r="R2116" s="10"/>
      <c r="S2116" s="10"/>
      <c r="T2116" s="10"/>
    </row>
    <row r="2117" spans="1:20">
      <c r="A2117" s="10"/>
      <c r="G2117" s="10"/>
      <c r="H2117" s="10"/>
      <c r="I2117" s="10"/>
      <c r="J2117" s="10"/>
      <c r="K2117" s="10"/>
      <c r="L2117" s="10"/>
      <c r="M2117" s="10"/>
      <c r="N2117" s="10"/>
      <c r="O2117" s="10"/>
      <c r="P2117" s="10"/>
      <c r="Q2117" s="10"/>
      <c r="R2117" s="10"/>
      <c r="S2117" s="10"/>
      <c r="T2117" s="10"/>
    </row>
    <row r="2118" spans="1:20">
      <c r="A2118" s="10"/>
      <c r="G2118" s="10"/>
      <c r="H2118" s="10"/>
      <c r="I2118" s="10"/>
      <c r="J2118" s="10"/>
      <c r="K2118" s="10"/>
      <c r="L2118" s="10"/>
      <c r="M2118" s="10"/>
      <c r="N2118" s="10"/>
      <c r="O2118" s="10"/>
      <c r="P2118" s="10"/>
      <c r="Q2118" s="10"/>
      <c r="R2118" s="10"/>
      <c r="S2118" s="10"/>
      <c r="T2118" s="10"/>
    </row>
    <row r="2119" spans="1:20">
      <c r="A2119" s="10"/>
      <c r="G2119" s="10"/>
      <c r="H2119" s="10"/>
      <c r="I2119" s="10"/>
      <c r="J2119" s="10"/>
      <c r="K2119" s="10"/>
      <c r="L2119" s="10"/>
      <c r="M2119" s="10"/>
      <c r="N2119" s="10"/>
      <c r="O2119" s="10"/>
      <c r="P2119" s="10"/>
      <c r="Q2119" s="10"/>
      <c r="R2119" s="10"/>
      <c r="S2119" s="10"/>
      <c r="T2119" s="10"/>
    </row>
    <row r="2120" spans="1:20">
      <c r="A2120" s="10"/>
      <c r="G2120" s="10"/>
      <c r="H2120" s="10"/>
      <c r="I2120" s="10"/>
      <c r="J2120" s="10"/>
      <c r="K2120" s="10"/>
      <c r="L2120" s="10"/>
      <c r="M2120" s="10"/>
      <c r="N2120" s="10"/>
      <c r="O2120" s="10"/>
      <c r="P2120" s="10"/>
      <c r="Q2120" s="10"/>
      <c r="R2120" s="10"/>
      <c r="S2120" s="10"/>
      <c r="T2120" s="10"/>
    </row>
    <row r="2121" spans="1:20">
      <c r="A2121" s="10"/>
      <c r="G2121" s="10"/>
      <c r="H2121" s="10"/>
      <c r="I2121" s="10"/>
      <c r="J2121" s="10"/>
      <c r="K2121" s="10"/>
      <c r="L2121" s="10"/>
      <c r="M2121" s="10"/>
      <c r="N2121" s="10"/>
      <c r="O2121" s="10"/>
      <c r="P2121" s="10"/>
      <c r="Q2121" s="10"/>
      <c r="R2121" s="10"/>
      <c r="S2121" s="10"/>
      <c r="T2121" s="10"/>
    </row>
    <row r="2122" spans="1:20">
      <c r="A2122" s="10"/>
      <c r="G2122" s="10"/>
      <c r="H2122" s="10"/>
      <c r="I2122" s="10"/>
      <c r="J2122" s="10"/>
      <c r="K2122" s="10"/>
      <c r="L2122" s="10"/>
      <c r="M2122" s="10"/>
      <c r="N2122" s="10"/>
      <c r="O2122" s="10"/>
      <c r="P2122" s="10"/>
      <c r="Q2122" s="10"/>
      <c r="R2122" s="10"/>
      <c r="S2122" s="10"/>
      <c r="T2122" s="10"/>
    </row>
    <row r="2123" spans="1:20">
      <c r="A2123" s="10"/>
      <c r="G2123" s="10"/>
      <c r="H2123" s="10"/>
      <c r="I2123" s="10"/>
      <c r="J2123" s="10"/>
      <c r="K2123" s="10"/>
      <c r="L2123" s="10"/>
      <c r="M2123" s="10"/>
      <c r="N2123" s="10"/>
      <c r="O2123" s="10"/>
      <c r="P2123" s="10"/>
      <c r="Q2123" s="10"/>
      <c r="R2123" s="10"/>
      <c r="S2123" s="10"/>
      <c r="T2123" s="10"/>
    </row>
    <row r="2124" spans="1:20">
      <c r="A2124" s="10"/>
      <c r="G2124" s="10"/>
      <c r="H2124" s="10"/>
      <c r="I2124" s="10"/>
      <c r="J2124" s="10"/>
      <c r="K2124" s="10"/>
      <c r="L2124" s="10"/>
      <c r="M2124" s="10"/>
      <c r="N2124" s="10"/>
      <c r="O2124" s="10"/>
      <c r="P2124" s="10"/>
      <c r="Q2124" s="10"/>
      <c r="R2124" s="10"/>
      <c r="S2124" s="10"/>
      <c r="T2124" s="10"/>
    </row>
    <row r="2125" spans="1:20">
      <c r="A2125" s="10"/>
      <c r="G2125" s="10"/>
      <c r="H2125" s="10"/>
      <c r="I2125" s="10"/>
      <c r="J2125" s="10"/>
      <c r="K2125" s="10"/>
      <c r="L2125" s="10"/>
      <c r="M2125" s="10"/>
      <c r="N2125" s="10"/>
      <c r="O2125" s="10"/>
      <c r="P2125" s="10"/>
      <c r="Q2125" s="10"/>
      <c r="R2125" s="10"/>
      <c r="S2125" s="10"/>
      <c r="T2125" s="10"/>
    </row>
    <row r="2126" spans="1:20">
      <c r="A2126" s="10"/>
      <c r="G2126" s="10"/>
      <c r="H2126" s="10"/>
      <c r="I2126" s="10"/>
      <c r="J2126" s="10"/>
      <c r="K2126" s="10"/>
      <c r="L2126" s="10"/>
      <c r="M2126" s="10"/>
      <c r="N2126" s="10"/>
      <c r="O2126" s="10"/>
      <c r="P2126" s="10"/>
      <c r="Q2126" s="10"/>
      <c r="R2126" s="10"/>
      <c r="S2126" s="10"/>
      <c r="T2126" s="10"/>
    </row>
    <row r="2127" spans="1:20">
      <c r="A2127" s="10"/>
      <c r="G2127" s="10"/>
      <c r="H2127" s="10"/>
      <c r="I2127" s="10"/>
      <c r="J2127" s="10"/>
      <c r="K2127" s="10"/>
      <c r="L2127" s="10"/>
      <c r="M2127" s="10"/>
      <c r="N2127" s="10"/>
      <c r="O2127" s="10"/>
      <c r="P2127" s="10"/>
      <c r="Q2127" s="10"/>
      <c r="R2127" s="10"/>
      <c r="S2127" s="10"/>
      <c r="T2127" s="10"/>
    </row>
    <row r="2128" spans="1:20">
      <c r="A2128" s="10"/>
      <c r="G2128" s="10"/>
      <c r="H2128" s="10"/>
      <c r="I2128" s="10"/>
      <c r="J2128" s="10"/>
      <c r="K2128" s="10"/>
      <c r="L2128" s="10"/>
      <c r="M2128" s="10"/>
      <c r="N2128" s="10"/>
      <c r="O2128" s="10"/>
      <c r="P2128" s="10"/>
      <c r="Q2128" s="10"/>
      <c r="R2128" s="10"/>
      <c r="S2128" s="10"/>
      <c r="T2128" s="10"/>
    </row>
    <row r="2129" spans="1:20">
      <c r="A2129" s="10"/>
      <c r="G2129" s="10"/>
      <c r="H2129" s="10"/>
      <c r="I2129" s="10"/>
      <c r="J2129" s="10"/>
      <c r="K2129" s="10"/>
      <c r="L2129" s="10"/>
      <c r="M2129" s="10"/>
      <c r="N2129" s="10"/>
      <c r="O2129" s="10"/>
      <c r="P2129" s="10"/>
      <c r="Q2129" s="10"/>
      <c r="R2129" s="10"/>
      <c r="S2129" s="10"/>
      <c r="T2129" s="10"/>
    </row>
    <row r="2130" spans="1:20">
      <c r="A2130" s="10"/>
      <c r="G2130" s="10"/>
      <c r="H2130" s="10"/>
      <c r="I2130" s="10"/>
      <c r="J2130" s="10"/>
      <c r="K2130" s="10"/>
      <c r="L2130" s="10"/>
      <c r="M2130" s="10"/>
      <c r="N2130" s="10"/>
      <c r="O2130" s="10"/>
      <c r="P2130" s="10"/>
      <c r="Q2130" s="10"/>
      <c r="R2130" s="10"/>
      <c r="S2130" s="10"/>
      <c r="T2130" s="10"/>
    </row>
    <row r="2131" spans="1:20">
      <c r="A2131" s="10"/>
      <c r="G2131" s="10"/>
      <c r="H2131" s="10"/>
      <c r="I2131" s="10"/>
      <c r="J2131" s="10"/>
      <c r="K2131" s="10"/>
      <c r="L2131" s="10"/>
      <c r="M2131" s="10"/>
      <c r="N2131" s="10"/>
      <c r="O2131" s="10"/>
      <c r="P2131" s="10"/>
      <c r="Q2131" s="10"/>
      <c r="R2131" s="10"/>
      <c r="S2131" s="10"/>
      <c r="T2131" s="10"/>
    </row>
    <row r="2132" spans="1:20">
      <c r="A2132" s="10"/>
      <c r="G2132" s="10"/>
      <c r="H2132" s="10"/>
      <c r="I2132" s="10"/>
      <c r="J2132" s="10"/>
      <c r="K2132" s="10"/>
      <c r="L2132" s="10"/>
      <c r="M2132" s="10"/>
      <c r="N2132" s="10"/>
      <c r="O2132" s="10"/>
      <c r="P2132" s="10"/>
      <c r="Q2132" s="10"/>
      <c r="R2132" s="10"/>
      <c r="S2132" s="10"/>
      <c r="T2132" s="10"/>
    </row>
    <row r="2133" spans="1:20">
      <c r="A2133" s="10"/>
      <c r="G2133" s="10"/>
      <c r="H2133" s="10"/>
      <c r="I2133" s="10"/>
      <c r="J2133" s="10"/>
      <c r="K2133" s="10"/>
      <c r="L2133" s="10"/>
      <c r="M2133" s="10"/>
      <c r="N2133" s="10"/>
      <c r="O2133" s="10"/>
      <c r="P2133" s="10"/>
      <c r="Q2133" s="10"/>
      <c r="R2133" s="10"/>
      <c r="S2133" s="10"/>
      <c r="T2133" s="10"/>
    </row>
    <row r="2134" spans="1:20">
      <c r="A2134" s="10"/>
      <c r="G2134" s="10"/>
      <c r="H2134" s="10"/>
      <c r="I2134" s="10"/>
      <c r="J2134" s="10"/>
      <c r="K2134" s="10"/>
      <c r="L2134" s="10"/>
      <c r="M2134" s="10"/>
      <c r="N2134" s="10"/>
      <c r="O2134" s="10"/>
      <c r="P2134" s="10"/>
      <c r="Q2134" s="10"/>
      <c r="R2134" s="10"/>
      <c r="S2134" s="10"/>
      <c r="T2134" s="10"/>
    </row>
    <row r="2135" spans="1:20">
      <c r="A2135" s="10"/>
      <c r="G2135" s="10"/>
      <c r="H2135" s="10"/>
      <c r="I2135" s="10"/>
      <c r="J2135" s="10"/>
      <c r="K2135" s="10"/>
      <c r="L2135" s="10"/>
      <c r="M2135" s="10"/>
      <c r="N2135" s="10"/>
      <c r="O2135" s="10"/>
      <c r="P2135" s="10"/>
      <c r="Q2135" s="10"/>
      <c r="R2135" s="10"/>
      <c r="S2135" s="10"/>
      <c r="T2135" s="10"/>
    </row>
    <row r="2136" spans="1:20">
      <c r="A2136" s="10"/>
      <c r="G2136" s="10"/>
      <c r="H2136" s="10"/>
      <c r="I2136" s="10"/>
      <c r="J2136" s="10"/>
      <c r="K2136" s="10"/>
      <c r="L2136" s="10"/>
      <c r="M2136" s="10"/>
      <c r="N2136" s="10"/>
      <c r="O2136" s="10"/>
      <c r="P2136" s="10"/>
      <c r="Q2136" s="10"/>
      <c r="R2136" s="10"/>
      <c r="S2136" s="10"/>
      <c r="T2136" s="10"/>
    </row>
    <row r="2137" spans="1:20">
      <c r="A2137" s="10"/>
      <c r="G2137" s="10"/>
      <c r="H2137" s="10"/>
      <c r="I2137" s="10"/>
      <c r="J2137" s="10"/>
      <c r="K2137" s="10"/>
      <c r="L2137" s="10"/>
      <c r="M2137" s="10"/>
      <c r="N2137" s="10"/>
      <c r="O2137" s="10"/>
      <c r="P2137" s="10"/>
      <c r="Q2137" s="10"/>
      <c r="R2137" s="10"/>
      <c r="S2137" s="10"/>
      <c r="T2137" s="10"/>
    </row>
    <row r="2138" spans="1:20">
      <c r="A2138" s="10"/>
      <c r="G2138" s="10"/>
      <c r="H2138" s="10"/>
      <c r="I2138" s="10"/>
      <c r="J2138" s="10"/>
      <c r="K2138" s="10"/>
      <c r="L2138" s="10"/>
      <c r="M2138" s="10"/>
      <c r="N2138" s="10"/>
      <c r="O2138" s="10"/>
      <c r="P2138" s="10"/>
      <c r="Q2138" s="10"/>
      <c r="R2138" s="10"/>
      <c r="S2138" s="10"/>
      <c r="T2138" s="10"/>
    </row>
    <row r="2139" spans="1:20">
      <c r="A2139" s="10"/>
      <c r="G2139" s="10"/>
      <c r="H2139" s="10"/>
      <c r="I2139" s="10"/>
      <c r="J2139" s="10"/>
      <c r="K2139" s="10"/>
      <c r="L2139" s="10"/>
      <c r="M2139" s="10"/>
      <c r="N2139" s="10"/>
      <c r="O2139" s="10"/>
      <c r="P2139" s="10"/>
      <c r="Q2139" s="10"/>
      <c r="R2139" s="10"/>
      <c r="S2139" s="10"/>
      <c r="T2139" s="10"/>
    </row>
    <row r="2140" spans="1:20">
      <c r="A2140" s="10"/>
      <c r="G2140" s="10"/>
      <c r="H2140" s="10"/>
      <c r="I2140" s="10"/>
      <c r="J2140" s="10"/>
      <c r="K2140" s="10"/>
      <c r="L2140" s="10"/>
      <c r="M2140" s="10"/>
      <c r="N2140" s="10"/>
      <c r="O2140" s="10"/>
      <c r="P2140" s="10"/>
      <c r="Q2140" s="10"/>
      <c r="R2140" s="10"/>
      <c r="S2140" s="10"/>
      <c r="T2140" s="10"/>
    </row>
    <row r="2141" spans="1:20">
      <c r="A2141" s="10"/>
      <c r="G2141" s="10"/>
      <c r="H2141" s="10"/>
      <c r="I2141" s="10"/>
      <c r="J2141" s="10"/>
      <c r="K2141" s="10"/>
      <c r="L2141" s="10"/>
      <c r="M2141" s="10"/>
      <c r="N2141" s="10"/>
      <c r="O2141" s="10"/>
      <c r="P2141" s="10"/>
      <c r="Q2141" s="10"/>
      <c r="R2141" s="10"/>
      <c r="S2141" s="10"/>
      <c r="T2141" s="10"/>
    </row>
    <row r="2142" spans="1:20">
      <c r="A2142" s="10"/>
      <c r="G2142" s="10"/>
      <c r="H2142" s="10"/>
      <c r="I2142" s="10"/>
      <c r="J2142" s="10"/>
      <c r="K2142" s="10"/>
      <c r="L2142" s="10"/>
      <c r="M2142" s="10"/>
      <c r="N2142" s="10"/>
      <c r="O2142" s="10"/>
      <c r="P2142" s="10"/>
      <c r="Q2142" s="10"/>
      <c r="R2142" s="10"/>
      <c r="S2142" s="10"/>
      <c r="T2142" s="10"/>
    </row>
    <row r="2143" spans="1:20">
      <c r="A2143" s="10"/>
      <c r="G2143" s="10"/>
      <c r="H2143" s="10"/>
      <c r="I2143" s="10"/>
      <c r="J2143" s="10"/>
      <c r="K2143" s="10"/>
      <c r="L2143" s="10"/>
      <c r="M2143" s="10"/>
      <c r="N2143" s="10"/>
      <c r="O2143" s="10"/>
      <c r="P2143" s="10"/>
      <c r="Q2143" s="10"/>
      <c r="R2143" s="10"/>
      <c r="S2143" s="10"/>
      <c r="T2143" s="10"/>
    </row>
    <row r="2144" spans="1:20">
      <c r="A2144" s="10"/>
      <c r="G2144" s="10"/>
      <c r="H2144" s="10"/>
      <c r="I2144" s="10"/>
      <c r="J2144" s="10"/>
      <c r="K2144" s="10"/>
      <c r="L2144" s="10"/>
      <c r="M2144" s="10"/>
      <c r="N2144" s="10"/>
      <c r="O2144" s="10"/>
      <c r="P2144" s="10"/>
      <c r="Q2144" s="10"/>
      <c r="R2144" s="10"/>
      <c r="S2144" s="10"/>
      <c r="T2144" s="10"/>
    </row>
    <row r="2145" spans="1:20">
      <c r="A2145" s="10"/>
      <c r="G2145" s="10"/>
      <c r="H2145" s="10"/>
      <c r="I2145" s="10"/>
      <c r="J2145" s="10"/>
      <c r="K2145" s="10"/>
      <c r="L2145" s="10"/>
      <c r="M2145" s="10"/>
      <c r="N2145" s="10"/>
      <c r="O2145" s="10"/>
      <c r="P2145" s="10"/>
      <c r="Q2145" s="10"/>
      <c r="R2145" s="10"/>
      <c r="S2145" s="10"/>
      <c r="T2145" s="10"/>
    </row>
    <row r="2146" spans="1:20">
      <c r="A2146" s="10"/>
      <c r="G2146" s="10"/>
      <c r="H2146" s="10"/>
      <c r="I2146" s="10"/>
      <c r="J2146" s="10"/>
      <c r="K2146" s="10"/>
      <c r="L2146" s="10"/>
      <c r="M2146" s="10"/>
      <c r="N2146" s="10"/>
      <c r="O2146" s="10"/>
      <c r="P2146" s="10"/>
      <c r="Q2146" s="10"/>
      <c r="R2146" s="10"/>
      <c r="S2146" s="10"/>
      <c r="T2146" s="10"/>
    </row>
    <row r="2147" spans="1:20">
      <c r="A2147" s="10"/>
      <c r="G2147" s="10"/>
      <c r="H2147" s="10"/>
      <c r="I2147" s="10"/>
      <c r="J2147" s="10"/>
      <c r="K2147" s="10"/>
      <c r="L2147" s="10"/>
      <c r="M2147" s="10"/>
      <c r="N2147" s="10"/>
      <c r="O2147" s="10"/>
      <c r="P2147" s="10"/>
      <c r="Q2147" s="10"/>
      <c r="R2147" s="10"/>
      <c r="S2147" s="10"/>
      <c r="T2147" s="10"/>
    </row>
    <row r="2148" spans="1:20">
      <c r="A2148" s="10"/>
      <c r="G2148" s="10"/>
      <c r="H2148" s="10"/>
      <c r="I2148" s="10"/>
      <c r="J2148" s="10"/>
      <c r="K2148" s="10"/>
      <c r="L2148" s="10"/>
      <c r="M2148" s="10"/>
      <c r="N2148" s="10"/>
      <c r="O2148" s="10"/>
      <c r="P2148" s="10"/>
      <c r="Q2148" s="10"/>
      <c r="R2148" s="10"/>
      <c r="S2148" s="10"/>
      <c r="T2148" s="10"/>
    </row>
    <row r="2149" spans="1:20">
      <c r="A2149" s="10"/>
      <c r="G2149" s="10"/>
      <c r="H2149" s="10"/>
      <c r="I2149" s="10"/>
      <c r="J2149" s="10"/>
      <c r="K2149" s="10"/>
      <c r="L2149" s="10"/>
      <c r="M2149" s="10"/>
      <c r="N2149" s="10"/>
      <c r="O2149" s="10"/>
      <c r="P2149" s="10"/>
      <c r="Q2149" s="10"/>
      <c r="R2149" s="10"/>
      <c r="S2149" s="10"/>
      <c r="T2149" s="10"/>
    </row>
    <row r="2150" spans="1:20">
      <c r="A2150" s="10"/>
      <c r="G2150" s="10"/>
      <c r="H2150" s="10"/>
      <c r="I2150" s="10"/>
      <c r="J2150" s="10"/>
      <c r="K2150" s="10"/>
      <c r="L2150" s="10"/>
      <c r="M2150" s="10"/>
      <c r="N2150" s="10"/>
      <c r="O2150" s="10"/>
      <c r="P2150" s="10"/>
      <c r="Q2150" s="10"/>
      <c r="R2150" s="10"/>
      <c r="S2150" s="10"/>
      <c r="T2150" s="10"/>
    </row>
    <row r="2151" spans="1:20">
      <c r="A2151" s="10"/>
      <c r="G2151" s="10"/>
      <c r="H2151" s="10"/>
      <c r="I2151" s="10"/>
      <c r="J2151" s="10"/>
      <c r="K2151" s="10"/>
      <c r="L2151" s="10"/>
      <c r="M2151" s="10"/>
      <c r="N2151" s="10"/>
      <c r="O2151" s="10"/>
      <c r="P2151" s="10"/>
      <c r="Q2151" s="10"/>
      <c r="R2151" s="10"/>
      <c r="S2151" s="10"/>
      <c r="T2151" s="10"/>
    </row>
    <row r="2152" spans="1:20">
      <c r="A2152" s="10"/>
      <c r="G2152" s="10"/>
      <c r="H2152" s="10"/>
      <c r="I2152" s="10"/>
      <c r="J2152" s="10"/>
      <c r="K2152" s="10"/>
      <c r="L2152" s="10"/>
      <c r="M2152" s="10"/>
      <c r="N2152" s="10"/>
      <c r="O2152" s="10"/>
      <c r="P2152" s="10"/>
      <c r="Q2152" s="10"/>
      <c r="R2152" s="10"/>
      <c r="S2152" s="10"/>
      <c r="T2152" s="10"/>
    </row>
    <row r="2153" spans="1:20">
      <c r="A2153" s="10"/>
      <c r="G2153" s="10"/>
      <c r="H2153" s="10"/>
      <c r="I2153" s="10"/>
      <c r="J2153" s="10"/>
      <c r="K2153" s="10"/>
      <c r="L2153" s="10"/>
      <c r="M2153" s="10"/>
      <c r="N2153" s="10"/>
      <c r="O2153" s="10"/>
      <c r="P2153" s="10"/>
      <c r="Q2153" s="10"/>
      <c r="R2153" s="10"/>
      <c r="S2153" s="10"/>
      <c r="T2153" s="10"/>
    </row>
    <row r="2154" spans="1:20">
      <c r="A2154" s="10"/>
      <c r="G2154" s="10"/>
      <c r="H2154" s="10"/>
      <c r="I2154" s="10"/>
      <c r="J2154" s="10"/>
      <c r="K2154" s="10"/>
      <c r="L2154" s="10"/>
      <c r="M2154" s="10"/>
      <c r="N2154" s="10"/>
      <c r="O2154" s="10"/>
      <c r="P2154" s="10"/>
      <c r="Q2154" s="10"/>
      <c r="R2154" s="10"/>
      <c r="S2154" s="10"/>
      <c r="T2154" s="10"/>
    </row>
    <row r="2155" spans="1:20">
      <c r="A2155" s="10"/>
      <c r="G2155" s="10"/>
      <c r="H2155" s="10"/>
      <c r="I2155" s="10"/>
      <c r="J2155" s="10"/>
      <c r="K2155" s="10"/>
      <c r="L2155" s="10"/>
      <c r="M2155" s="10"/>
      <c r="N2155" s="10"/>
      <c r="O2155" s="10"/>
      <c r="P2155" s="10"/>
      <c r="Q2155" s="10"/>
      <c r="R2155" s="10"/>
      <c r="S2155" s="10"/>
      <c r="T2155" s="10"/>
    </row>
    <row r="2156" spans="1:20">
      <c r="A2156" s="10"/>
      <c r="G2156" s="10"/>
      <c r="H2156" s="10"/>
      <c r="I2156" s="10"/>
      <c r="J2156" s="10"/>
      <c r="K2156" s="10"/>
      <c r="L2156" s="10"/>
      <c r="M2156" s="10"/>
      <c r="N2156" s="10"/>
      <c r="O2156" s="10"/>
      <c r="P2156" s="10"/>
      <c r="Q2156" s="10"/>
      <c r="R2156" s="10"/>
      <c r="S2156" s="10"/>
      <c r="T2156" s="10"/>
    </row>
    <row r="2157" spans="1:20">
      <c r="A2157" s="10"/>
      <c r="G2157" s="10"/>
      <c r="H2157" s="10"/>
      <c r="I2157" s="10"/>
      <c r="J2157" s="10"/>
      <c r="K2157" s="10"/>
      <c r="L2157" s="10"/>
      <c r="M2157" s="10"/>
      <c r="N2157" s="10"/>
      <c r="O2157" s="10"/>
      <c r="P2157" s="10"/>
      <c r="Q2157" s="10"/>
      <c r="R2157" s="10"/>
      <c r="S2157" s="10"/>
      <c r="T2157" s="10"/>
    </row>
    <row r="2158" spans="1:20">
      <c r="A2158" s="10"/>
      <c r="G2158" s="10"/>
      <c r="H2158" s="10"/>
      <c r="I2158" s="10"/>
      <c r="J2158" s="10"/>
      <c r="K2158" s="10"/>
      <c r="L2158" s="10"/>
      <c r="M2158" s="10"/>
      <c r="N2158" s="10"/>
      <c r="O2158" s="10"/>
      <c r="P2158" s="10"/>
      <c r="Q2158" s="10"/>
      <c r="R2158" s="10"/>
      <c r="S2158" s="10"/>
      <c r="T2158" s="10"/>
    </row>
    <row r="2159" spans="1:20">
      <c r="A2159" s="10"/>
      <c r="G2159" s="10"/>
      <c r="H2159" s="10"/>
      <c r="I2159" s="10"/>
      <c r="J2159" s="10"/>
      <c r="K2159" s="10"/>
      <c r="L2159" s="10"/>
      <c r="M2159" s="10"/>
      <c r="N2159" s="10"/>
      <c r="O2159" s="10"/>
      <c r="P2159" s="10"/>
      <c r="Q2159" s="10"/>
      <c r="R2159" s="10"/>
      <c r="S2159" s="10"/>
      <c r="T2159" s="10"/>
    </row>
    <row r="2160" spans="1:20">
      <c r="A2160" s="10"/>
      <c r="G2160" s="10"/>
      <c r="H2160" s="10"/>
      <c r="I2160" s="10"/>
      <c r="J2160" s="10"/>
      <c r="K2160" s="10"/>
      <c r="L2160" s="10"/>
      <c r="M2160" s="10"/>
      <c r="N2160" s="10"/>
      <c r="O2160" s="10"/>
      <c r="P2160" s="10"/>
      <c r="Q2160" s="10"/>
      <c r="R2160" s="10"/>
      <c r="S2160" s="10"/>
      <c r="T2160" s="10"/>
    </row>
    <row r="2161" spans="1:20">
      <c r="A2161" s="10"/>
      <c r="G2161" s="10"/>
      <c r="H2161" s="10"/>
      <c r="I2161" s="10"/>
      <c r="J2161" s="10"/>
      <c r="K2161" s="10"/>
      <c r="L2161" s="10"/>
      <c r="M2161" s="10"/>
      <c r="N2161" s="10"/>
      <c r="O2161" s="10"/>
      <c r="P2161" s="10"/>
      <c r="Q2161" s="10"/>
      <c r="R2161" s="10"/>
      <c r="S2161" s="10"/>
      <c r="T2161" s="10"/>
    </row>
    <row r="2162" spans="1:20">
      <c r="A2162" s="10"/>
      <c r="G2162" s="10"/>
      <c r="H2162" s="10"/>
      <c r="I2162" s="10"/>
      <c r="J2162" s="10"/>
      <c r="K2162" s="10"/>
      <c r="L2162" s="10"/>
      <c r="M2162" s="10"/>
      <c r="N2162" s="10"/>
      <c r="O2162" s="10"/>
      <c r="P2162" s="10"/>
      <c r="Q2162" s="10"/>
      <c r="R2162" s="10"/>
      <c r="S2162" s="10"/>
      <c r="T2162" s="10"/>
    </row>
    <row r="2163" spans="1:20">
      <c r="A2163" s="10"/>
      <c r="G2163" s="10"/>
      <c r="H2163" s="10"/>
      <c r="I2163" s="10"/>
      <c r="J2163" s="10"/>
      <c r="K2163" s="10"/>
      <c r="L2163" s="10"/>
      <c r="M2163" s="10"/>
      <c r="N2163" s="10"/>
      <c r="O2163" s="10"/>
      <c r="P2163" s="10"/>
      <c r="Q2163" s="10"/>
      <c r="R2163" s="10"/>
      <c r="S2163" s="10"/>
      <c r="T2163" s="10"/>
    </row>
    <row r="2164" spans="1:20">
      <c r="A2164" s="10"/>
      <c r="G2164" s="10"/>
      <c r="H2164" s="10"/>
      <c r="I2164" s="10"/>
      <c r="J2164" s="10"/>
      <c r="K2164" s="10"/>
      <c r="L2164" s="10"/>
      <c r="M2164" s="10"/>
      <c r="N2164" s="10"/>
      <c r="O2164" s="10"/>
      <c r="P2164" s="10"/>
      <c r="Q2164" s="10"/>
      <c r="R2164" s="10"/>
      <c r="S2164" s="10"/>
      <c r="T2164" s="10"/>
    </row>
    <row r="2165" spans="1:20">
      <c r="A2165" s="10"/>
      <c r="G2165" s="10"/>
      <c r="H2165" s="10"/>
      <c r="I2165" s="10"/>
      <c r="J2165" s="10"/>
      <c r="K2165" s="10"/>
      <c r="L2165" s="10"/>
      <c r="M2165" s="10"/>
      <c r="N2165" s="10"/>
      <c r="O2165" s="10"/>
      <c r="P2165" s="10"/>
      <c r="Q2165" s="10"/>
      <c r="R2165" s="10"/>
      <c r="S2165" s="10"/>
      <c r="T2165" s="10"/>
    </row>
    <row r="2166" spans="1:20">
      <c r="A2166" s="10"/>
      <c r="G2166" s="10"/>
      <c r="H2166" s="10"/>
      <c r="I2166" s="10"/>
      <c r="J2166" s="10"/>
      <c r="K2166" s="10"/>
      <c r="L2166" s="10"/>
      <c r="M2166" s="10"/>
      <c r="N2166" s="10"/>
      <c r="O2166" s="10"/>
      <c r="P2166" s="10"/>
      <c r="Q2166" s="10"/>
      <c r="R2166" s="10"/>
      <c r="S2166" s="10"/>
      <c r="T2166" s="10"/>
    </row>
    <row r="2167" spans="1:20">
      <c r="A2167" s="10"/>
      <c r="G2167" s="10"/>
      <c r="H2167" s="10"/>
      <c r="I2167" s="10"/>
      <c r="J2167" s="10"/>
      <c r="K2167" s="10"/>
      <c r="L2167" s="10"/>
      <c r="M2167" s="10"/>
      <c r="N2167" s="10"/>
      <c r="O2167" s="10"/>
      <c r="P2167" s="10"/>
      <c r="Q2167" s="10"/>
      <c r="R2167" s="10"/>
      <c r="S2167" s="10"/>
      <c r="T2167" s="10"/>
    </row>
    <row r="2168" spans="1:20">
      <c r="A2168" s="10"/>
      <c r="G2168" s="10"/>
      <c r="H2168" s="10"/>
      <c r="I2168" s="10"/>
      <c r="J2168" s="10"/>
      <c r="K2168" s="10"/>
      <c r="L2168" s="10"/>
      <c r="M2168" s="10"/>
      <c r="N2168" s="10"/>
      <c r="O2168" s="10"/>
      <c r="P2168" s="10"/>
      <c r="Q2168" s="10"/>
      <c r="R2168" s="10"/>
      <c r="S2168" s="10"/>
      <c r="T2168" s="10"/>
    </row>
    <row r="2169" spans="1:20">
      <c r="A2169" s="10"/>
      <c r="G2169" s="10"/>
      <c r="H2169" s="10"/>
      <c r="I2169" s="10"/>
      <c r="J2169" s="10"/>
      <c r="K2169" s="10"/>
      <c r="L2169" s="10"/>
      <c r="M2169" s="10"/>
      <c r="N2169" s="10"/>
      <c r="O2169" s="10"/>
      <c r="P2169" s="10"/>
      <c r="Q2169" s="10"/>
      <c r="R2169" s="10"/>
      <c r="S2169" s="10"/>
      <c r="T2169" s="10"/>
    </row>
    <row r="2170" spans="1:20">
      <c r="A2170" s="10"/>
      <c r="G2170" s="10"/>
      <c r="H2170" s="10"/>
      <c r="I2170" s="10"/>
      <c r="J2170" s="10"/>
      <c r="K2170" s="10"/>
      <c r="L2170" s="10"/>
      <c r="M2170" s="10"/>
      <c r="N2170" s="10"/>
      <c r="O2170" s="10"/>
      <c r="P2170" s="10"/>
      <c r="Q2170" s="10"/>
      <c r="R2170" s="10"/>
      <c r="S2170" s="10"/>
      <c r="T2170" s="10"/>
    </row>
    <row r="2171" spans="1:20">
      <c r="A2171" s="10"/>
      <c r="G2171" s="10"/>
      <c r="H2171" s="10"/>
      <c r="I2171" s="10"/>
      <c r="J2171" s="10"/>
      <c r="K2171" s="10"/>
      <c r="L2171" s="10"/>
      <c r="M2171" s="10"/>
      <c r="N2171" s="10"/>
      <c r="O2171" s="10"/>
      <c r="P2171" s="10"/>
      <c r="Q2171" s="10"/>
      <c r="R2171" s="10"/>
      <c r="S2171" s="10"/>
      <c r="T2171" s="10"/>
    </row>
    <row r="2172" spans="1:20">
      <c r="A2172" s="10"/>
      <c r="G2172" s="10"/>
      <c r="H2172" s="10"/>
      <c r="I2172" s="10"/>
      <c r="J2172" s="10"/>
      <c r="K2172" s="10"/>
      <c r="L2172" s="10"/>
      <c r="M2172" s="10"/>
      <c r="N2172" s="10"/>
      <c r="O2172" s="10"/>
      <c r="P2172" s="10"/>
      <c r="Q2172" s="10"/>
      <c r="R2172" s="10"/>
      <c r="S2172" s="10"/>
      <c r="T2172" s="10"/>
    </row>
    <row r="2173" spans="1:20">
      <c r="A2173" s="10"/>
      <c r="G2173" s="10"/>
      <c r="H2173" s="10"/>
      <c r="I2173" s="10"/>
      <c r="J2173" s="10"/>
      <c r="K2173" s="10"/>
      <c r="L2173" s="10"/>
      <c r="M2173" s="10"/>
      <c r="N2173" s="10"/>
      <c r="O2173" s="10"/>
      <c r="P2173" s="10"/>
      <c r="Q2173" s="10"/>
      <c r="R2173" s="10"/>
      <c r="S2173" s="10"/>
      <c r="T2173" s="10"/>
    </row>
    <row r="2174" spans="1:20">
      <c r="A2174" s="10"/>
      <c r="G2174" s="10"/>
      <c r="H2174" s="10"/>
      <c r="I2174" s="10"/>
      <c r="J2174" s="10"/>
      <c r="K2174" s="10"/>
      <c r="L2174" s="10"/>
      <c r="M2174" s="10"/>
      <c r="N2174" s="10"/>
      <c r="O2174" s="10"/>
      <c r="P2174" s="10"/>
      <c r="Q2174" s="10"/>
      <c r="R2174" s="10"/>
      <c r="S2174" s="10"/>
      <c r="T2174" s="10"/>
    </row>
    <row r="2175" spans="1:20">
      <c r="A2175" s="10"/>
      <c r="G2175" s="10"/>
      <c r="H2175" s="10"/>
      <c r="I2175" s="10"/>
      <c r="J2175" s="10"/>
      <c r="K2175" s="10"/>
      <c r="L2175" s="10"/>
      <c r="M2175" s="10"/>
      <c r="N2175" s="10"/>
      <c r="O2175" s="10"/>
      <c r="P2175" s="10"/>
      <c r="Q2175" s="10"/>
      <c r="R2175" s="10"/>
      <c r="S2175" s="10"/>
      <c r="T2175" s="10"/>
    </row>
    <row r="2176" spans="1:20">
      <c r="A2176" s="10"/>
      <c r="G2176" s="10"/>
      <c r="H2176" s="10"/>
      <c r="I2176" s="10"/>
      <c r="J2176" s="10"/>
      <c r="K2176" s="10"/>
      <c r="L2176" s="10"/>
      <c r="M2176" s="10"/>
      <c r="N2176" s="10"/>
      <c r="O2176" s="10"/>
      <c r="P2176" s="10"/>
      <c r="Q2176" s="10"/>
      <c r="R2176" s="10"/>
      <c r="S2176" s="10"/>
      <c r="T2176" s="10"/>
    </row>
    <row r="2177" spans="1:20">
      <c r="A2177" s="10"/>
      <c r="G2177" s="10"/>
      <c r="H2177" s="10"/>
      <c r="I2177" s="10"/>
      <c r="J2177" s="10"/>
      <c r="K2177" s="10"/>
      <c r="L2177" s="10"/>
      <c r="M2177" s="10"/>
      <c r="N2177" s="10"/>
      <c r="O2177" s="10"/>
      <c r="P2177" s="10"/>
      <c r="Q2177" s="10"/>
      <c r="R2177" s="10"/>
      <c r="S2177" s="10"/>
      <c r="T2177" s="10"/>
    </row>
    <row r="2178" spans="1:20">
      <c r="A2178" s="10"/>
      <c r="G2178" s="10"/>
      <c r="H2178" s="10"/>
      <c r="I2178" s="10"/>
      <c r="J2178" s="10"/>
      <c r="K2178" s="10"/>
      <c r="L2178" s="10"/>
      <c r="M2178" s="10"/>
      <c r="N2178" s="10"/>
      <c r="O2178" s="10"/>
      <c r="P2178" s="10"/>
      <c r="Q2178" s="10"/>
      <c r="R2178" s="10"/>
      <c r="S2178" s="10"/>
      <c r="T2178" s="10"/>
    </row>
    <row r="2179" spans="1:20">
      <c r="A2179" s="10"/>
      <c r="G2179" s="10"/>
      <c r="H2179" s="10"/>
      <c r="I2179" s="10"/>
      <c r="J2179" s="10"/>
      <c r="K2179" s="10"/>
      <c r="L2179" s="10"/>
      <c r="M2179" s="10"/>
      <c r="N2179" s="10"/>
      <c r="O2179" s="10"/>
      <c r="P2179" s="10"/>
      <c r="Q2179" s="10"/>
      <c r="R2179" s="10"/>
      <c r="S2179" s="10"/>
      <c r="T2179" s="10"/>
    </row>
    <row r="2180" spans="1:20">
      <c r="A2180" s="10"/>
      <c r="G2180" s="10"/>
      <c r="H2180" s="10"/>
      <c r="I2180" s="10"/>
      <c r="J2180" s="10"/>
      <c r="K2180" s="10"/>
      <c r="L2180" s="10"/>
      <c r="M2180" s="10"/>
      <c r="N2180" s="10"/>
      <c r="O2180" s="10"/>
      <c r="P2180" s="10"/>
      <c r="Q2180" s="10"/>
      <c r="R2180" s="10"/>
      <c r="S2180" s="10"/>
      <c r="T2180" s="10"/>
    </row>
    <row r="2181" spans="1:20">
      <c r="A2181" s="10"/>
      <c r="G2181" s="10"/>
      <c r="H2181" s="10"/>
      <c r="I2181" s="10"/>
      <c r="J2181" s="10"/>
      <c r="K2181" s="10"/>
      <c r="L2181" s="10"/>
      <c r="M2181" s="10"/>
      <c r="N2181" s="10"/>
      <c r="O2181" s="10"/>
      <c r="P2181" s="10"/>
      <c r="Q2181" s="10"/>
      <c r="R2181" s="10"/>
      <c r="S2181" s="10"/>
      <c r="T2181" s="10"/>
    </row>
    <row r="2182" spans="1:20">
      <c r="A2182" s="10"/>
      <c r="G2182" s="10"/>
      <c r="H2182" s="10"/>
      <c r="I2182" s="10"/>
      <c r="J2182" s="10"/>
      <c r="K2182" s="10"/>
      <c r="L2182" s="10"/>
      <c r="M2182" s="10"/>
      <c r="N2182" s="10"/>
      <c r="O2182" s="10"/>
      <c r="P2182" s="10"/>
      <c r="Q2182" s="10"/>
      <c r="R2182" s="10"/>
      <c r="S2182" s="10"/>
      <c r="T2182" s="10"/>
    </row>
    <row r="2183" spans="1:20">
      <c r="A2183" s="10"/>
      <c r="G2183" s="10"/>
      <c r="H2183" s="10"/>
      <c r="I2183" s="10"/>
      <c r="J2183" s="10"/>
      <c r="K2183" s="10"/>
      <c r="L2183" s="10"/>
      <c r="M2183" s="10"/>
      <c r="N2183" s="10"/>
      <c r="O2183" s="10"/>
      <c r="P2183" s="10"/>
      <c r="Q2183" s="10"/>
      <c r="R2183" s="10"/>
      <c r="S2183" s="10"/>
      <c r="T2183" s="10"/>
    </row>
    <row r="2184" spans="1:20">
      <c r="A2184" s="10"/>
      <c r="G2184" s="10"/>
      <c r="H2184" s="10"/>
      <c r="I2184" s="10"/>
      <c r="J2184" s="10"/>
      <c r="K2184" s="10"/>
      <c r="L2184" s="10"/>
      <c r="M2184" s="10"/>
      <c r="N2184" s="10"/>
      <c r="O2184" s="10"/>
      <c r="P2184" s="10"/>
      <c r="Q2184" s="10"/>
      <c r="R2184" s="10"/>
      <c r="S2184" s="10"/>
      <c r="T2184" s="10"/>
    </row>
    <row r="2185" spans="1:20">
      <c r="A2185" s="10"/>
      <c r="G2185" s="10"/>
      <c r="H2185" s="10"/>
      <c r="I2185" s="10"/>
      <c r="J2185" s="10"/>
      <c r="K2185" s="10"/>
      <c r="L2185" s="10"/>
      <c r="M2185" s="10"/>
      <c r="N2185" s="10"/>
      <c r="O2185" s="10"/>
      <c r="P2185" s="10"/>
      <c r="Q2185" s="10"/>
      <c r="R2185" s="10"/>
      <c r="S2185" s="10"/>
      <c r="T2185" s="10"/>
    </row>
    <row r="2186" spans="1:20">
      <c r="A2186" s="10"/>
      <c r="G2186" s="10"/>
      <c r="H2186" s="10"/>
      <c r="I2186" s="10"/>
      <c r="J2186" s="10"/>
      <c r="K2186" s="10"/>
      <c r="L2186" s="10"/>
      <c r="M2186" s="10"/>
      <c r="N2186" s="10"/>
      <c r="O2186" s="10"/>
      <c r="P2186" s="10"/>
      <c r="Q2186" s="10"/>
      <c r="R2186" s="10"/>
      <c r="S2186" s="10"/>
      <c r="T2186" s="10"/>
    </row>
    <row r="2187" spans="1:20">
      <c r="A2187" s="10"/>
      <c r="G2187" s="10"/>
      <c r="H2187" s="10"/>
      <c r="I2187" s="10"/>
      <c r="J2187" s="10"/>
      <c r="K2187" s="10"/>
      <c r="L2187" s="10"/>
      <c r="M2187" s="10"/>
      <c r="N2187" s="10"/>
      <c r="O2187" s="10"/>
      <c r="P2187" s="10"/>
      <c r="Q2187" s="10"/>
      <c r="R2187" s="10"/>
      <c r="S2187" s="10"/>
      <c r="T2187" s="10"/>
    </row>
    <row r="2188" spans="1:20">
      <c r="A2188" s="10"/>
      <c r="G2188" s="10"/>
      <c r="H2188" s="10"/>
      <c r="I2188" s="10"/>
      <c r="J2188" s="10"/>
      <c r="K2188" s="10"/>
      <c r="L2188" s="10"/>
      <c r="M2188" s="10"/>
      <c r="N2188" s="10"/>
      <c r="O2188" s="10"/>
      <c r="P2188" s="10"/>
      <c r="Q2188" s="10"/>
      <c r="R2188" s="10"/>
      <c r="S2188" s="10"/>
      <c r="T2188" s="10"/>
    </row>
    <row r="2189" spans="1:20">
      <c r="A2189" s="10"/>
      <c r="G2189" s="10"/>
      <c r="H2189" s="10"/>
      <c r="I2189" s="10"/>
      <c r="J2189" s="10"/>
      <c r="K2189" s="10"/>
      <c r="L2189" s="10"/>
      <c r="M2189" s="10"/>
      <c r="N2189" s="10"/>
      <c r="O2189" s="10"/>
      <c r="P2189" s="10"/>
      <c r="Q2189" s="10"/>
      <c r="R2189" s="10"/>
      <c r="S2189" s="10"/>
      <c r="T2189" s="10"/>
    </row>
    <row r="2190" spans="1:20">
      <c r="A2190" s="10"/>
      <c r="G2190" s="10"/>
      <c r="H2190" s="10"/>
      <c r="I2190" s="10"/>
      <c r="J2190" s="10"/>
      <c r="K2190" s="10"/>
      <c r="L2190" s="10"/>
      <c r="M2190" s="10"/>
      <c r="N2190" s="10"/>
      <c r="O2190" s="10"/>
      <c r="P2190" s="10"/>
      <c r="Q2190" s="10"/>
      <c r="R2190" s="10"/>
      <c r="S2190" s="10"/>
      <c r="T2190" s="10"/>
    </row>
    <row r="2191" spans="1:20">
      <c r="A2191" s="10"/>
      <c r="G2191" s="10"/>
      <c r="H2191" s="10"/>
      <c r="I2191" s="10"/>
      <c r="J2191" s="10"/>
      <c r="K2191" s="10"/>
      <c r="L2191" s="10"/>
      <c r="M2191" s="10"/>
      <c r="N2191" s="10"/>
      <c r="O2191" s="10"/>
      <c r="P2191" s="10"/>
      <c r="Q2191" s="10"/>
      <c r="R2191" s="10"/>
      <c r="S2191" s="10"/>
      <c r="T2191" s="10"/>
    </row>
    <row r="2192" spans="1:20">
      <c r="A2192" s="10"/>
      <c r="G2192" s="10"/>
      <c r="H2192" s="10"/>
      <c r="I2192" s="10"/>
      <c r="J2192" s="10"/>
      <c r="K2192" s="10"/>
      <c r="L2192" s="10"/>
      <c r="M2192" s="10"/>
      <c r="N2192" s="10"/>
      <c r="O2192" s="10"/>
      <c r="P2192" s="10"/>
      <c r="Q2192" s="10"/>
      <c r="R2192" s="10"/>
      <c r="S2192" s="10"/>
      <c r="T2192" s="10"/>
    </row>
    <row r="2193" spans="1:20">
      <c r="A2193" s="10"/>
      <c r="G2193" s="10"/>
      <c r="H2193" s="10"/>
      <c r="I2193" s="10"/>
      <c r="J2193" s="10"/>
      <c r="K2193" s="10"/>
      <c r="L2193" s="10"/>
      <c r="M2193" s="10"/>
      <c r="N2193" s="10"/>
      <c r="O2193" s="10"/>
      <c r="P2193" s="10"/>
      <c r="Q2193" s="10"/>
      <c r="R2193" s="10"/>
      <c r="S2193" s="10"/>
      <c r="T2193" s="10"/>
    </row>
    <row r="2194" spans="1:20">
      <c r="A2194" s="10"/>
      <c r="G2194" s="10"/>
      <c r="H2194" s="10"/>
      <c r="I2194" s="10"/>
      <c r="J2194" s="10"/>
      <c r="K2194" s="10"/>
      <c r="L2194" s="10"/>
      <c r="M2194" s="10"/>
      <c r="N2194" s="10"/>
      <c r="O2194" s="10"/>
      <c r="P2194" s="10"/>
      <c r="Q2194" s="10"/>
      <c r="R2194" s="10"/>
      <c r="S2194" s="10"/>
      <c r="T2194" s="10"/>
    </row>
    <row r="2195" spans="1:20">
      <c r="A2195" s="10"/>
      <c r="G2195" s="10"/>
      <c r="H2195" s="10"/>
      <c r="I2195" s="10"/>
      <c r="J2195" s="10"/>
      <c r="K2195" s="10"/>
      <c r="L2195" s="10"/>
      <c r="M2195" s="10"/>
      <c r="N2195" s="10"/>
      <c r="O2195" s="10"/>
      <c r="P2195" s="10"/>
      <c r="Q2195" s="10"/>
      <c r="R2195" s="10"/>
      <c r="S2195" s="10"/>
      <c r="T2195" s="10"/>
    </row>
    <row r="2196" spans="1:20">
      <c r="A2196" s="10"/>
      <c r="G2196" s="10"/>
      <c r="H2196" s="10"/>
      <c r="I2196" s="10"/>
      <c r="J2196" s="10"/>
      <c r="K2196" s="10"/>
      <c r="L2196" s="10"/>
      <c r="M2196" s="10"/>
      <c r="N2196" s="10"/>
      <c r="O2196" s="10"/>
      <c r="P2196" s="10"/>
      <c r="Q2196" s="10"/>
      <c r="R2196" s="10"/>
      <c r="S2196" s="10"/>
      <c r="T2196" s="10"/>
    </row>
    <row r="2197" spans="1:20">
      <c r="A2197" s="10"/>
      <c r="G2197" s="10"/>
      <c r="H2197" s="10"/>
      <c r="I2197" s="10"/>
      <c r="J2197" s="10"/>
      <c r="K2197" s="10"/>
      <c r="L2197" s="10"/>
      <c r="M2197" s="10"/>
      <c r="N2197" s="10"/>
      <c r="O2197" s="10"/>
      <c r="P2197" s="10"/>
      <c r="Q2197" s="10"/>
      <c r="R2197" s="10"/>
      <c r="S2197" s="10"/>
      <c r="T2197" s="10"/>
    </row>
    <row r="2198" spans="1:20">
      <c r="A2198" s="10"/>
      <c r="G2198" s="10"/>
      <c r="H2198" s="10"/>
      <c r="I2198" s="10"/>
      <c r="J2198" s="10"/>
      <c r="K2198" s="10"/>
      <c r="L2198" s="10"/>
      <c r="M2198" s="10"/>
      <c r="N2198" s="10"/>
      <c r="O2198" s="10"/>
      <c r="P2198" s="10"/>
      <c r="Q2198" s="10"/>
      <c r="R2198" s="10"/>
      <c r="S2198" s="10"/>
      <c r="T2198" s="10"/>
    </row>
    <row r="2199" spans="1:20">
      <c r="A2199" s="10"/>
      <c r="G2199" s="10"/>
      <c r="H2199" s="10"/>
      <c r="I2199" s="10"/>
      <c r="J2199" s="10"/>
      <c r="K2199" s="10"/>
      <c r="L2199" s="10"/>
      <c r="M2199" s="10"/>
      <c r="N2199" s="10"/>
      <c r="O2199" s="10"/>
      <c r="P2199" s="10"/>
      <c r="Q2199" s="10"/>
      <c r="R2199" s="10"/>
      <c r="S2199" s="10"/>
      <c r="T2199" s="10"/>
    </row>
    <row r="2200" spans="1:20">
      <c r="A2200" s="10"/>
      <c r="G2200" s="10"/>
      <c r="H2200" s="10"/>
      <c r="I2200" s="10"/>
      <c r="J2200" s="10"/>
      <c r="K2200" s="10"/>
      <c r="L2200" s="10"/>
      <c r="M2200" s="10"/>
      <c r="N2200" s="10"/>
      <c r="O2200" s="10"/>
      <c r="P2200" s="10"/>
      <c r="Q2200" s="10"/>
      <c r="R2200" s="10"/>
      <c r="S2200" s="10"/>
      <c r="T2200" s="10"/>
    </row>
    <row r="2201" spans="1:20">
      <c r="A2201" s="10"/>
      <c r="G2201" s="10"/>
      <c r="H2201" s="10"/>
      <c r="I2201" s="10"/>
      <c r="J2201" s="10"/>
      <c r="K2201" s="10"/>
      <c r="L2201" s="10"/>
      <c r="M2201" s="10"/>
      <c r="N2201" s="10"/>
      <c r="O2201" s="10"/>
      <c r="P2201" s="10"/>
      <c r="Q2201" s="10"/>
      <c r="R2201" s="10"/>
      <c r="S2201" s="10"/>
      <c r="T2201" s="10"/>
    </row>
    <row r="2202" spans="1:20">
      <c r="A2202" s="10"/>
      <c r="G2202" s="10"/>
      <c r="H2202" s="10"/>
      <c r="I2202" s="10"/>
      <c r="J2202" s="10"/>
      <c r="K2202" s="10"/>
      <c r="L2202" s="10"/>
      <c r="M2202" s="10"/>
      <c r="N2202" s="10"/>
      <c r="O2202" s="10"/>
      <c r="P2202" s="10"/>
      <c r="Q2202" s="10"/>
      <c r="R2202" s="10"/>
      <c r="S2202" s="10"/>
      <c r="T2202" s="10"/>
    </row>
    <row r="2203" spans="1:20">
      <c r="A2203" s="10"/>
      <c r="G2203" s="10"/>
      <c r="H2203" s="10"/>
      <c r="I2203" s="10"/>
      <c r="J2203" s="10"/>
      <c r="K2203" s="10"/>
      <c r="L2203" s="10"/>
      <c r="M2203" s="10"/>
      <c r="N2203" s="10"/>
      <c r="O2203" s="10"/>
      <c r="P2203" s="10"/>
      <c r="Q2203" s="10"/>
      <c r="R2203" s="10"/>
      <c r="S2203" s="10"/>
      <c r="T2203" s="10"/>
    </row>
    <row r="2204" spans="1:20">
      <c r="A2204" s="10"/>
      <c r="G2204" s="10"/>
      <c r="H2204" s="10"/>
      <c r="I2204" s="10"/>
      <c r="J2204" s="10"/>
      <c r="K2204" s="10"/>
      <c r="L2204" s="10"/>
      <c r="M2204" s="10"/>
      <c r="N2204" s="10"/>
      <c r="O2204" s="10"/>
      <c r="P2204" s="10"/>
      <c r="Q2204" s="10"/>
      <c r="R2204" s="10"/>
      <c r="S2204" s="10"/>
      <c r="T2204" s="10"/>
    </row>
    <row r="2205" spans="1:20">
      <c r="A2205" s="10"/>
      <c r="G2205" s="10"/>
      <c r="H2205" s="10"/>
      <c r="I2205" s="10"/>
      <c r="J2205" s="10"/>
      <c r="K2205" s="10"/>
      <c r="L2205" s="10"/>
      <c r="M2205" s="10"/>
      <c r="N2205" s="10"/>
      <c r="O2205" s="10"/>
      <c r="P2205" s="10"/>
      <c r="Q2205" s="10"/>
      <c r="R2205" s="10"/>
      <c r="S2205" s="10"/>
      <c r="T2205" s="10"/>
    </row>
    <row r="2206" spans="1:20">
      <c r="A2206" s="10"/>
      <c r="G2206" s="10"/>
      <c r="H2206" s="10"/>
      <c r="I2206" s="10"/>
      <c r="J2206" s="10"/>
      <c r="K2206" s="10"/>
      <c r="L2206" s="10"/>
      <c r="M2206" s="10"/>
      <c r="N2206" s="10"/>
      <c r="O2206" s="10"/>
      <c r="P2206" s="10"/>
      <c r="Q2206" s="10"/>
      <c r="R2206" s="10"/>
      <c r="S2206" s="10"/>
      <c r="T2206" s="10"/>
    </row>
    <row r="2207" spans="1:20">
      <c r="A2207" s="10"/>
      <c r="G2207" s="10"/>
      <c r="H2207" s="10"/>
      <c r="I2207" s="10"/>
      <c r="J2207" s="10"/>
      <c r="K2207" s="10"/>
      <c r="L2207" s="10"/>
      <c r="M2207" s="10"/>
      <c r="N2207" s="10"/>
      <c r="O2207" s="10"/>
      <c r="P2207" s="10"/>
      <c r="Q2207" s="10"/>
      <c r="R2207" s="10"/>
      <c r="S2207" s="10"/>
      <c r="T2207" s="10"/>
    </row>
    <row r="2208" spans="1:20">
      <c r="A2208" s="10"/>
      <c r="G2208" s="10"/>
      <c r="H2208" s="10"/>
      <c r="I2208" s="10"/>
      <c r="J2208" s="10"/>
      <c r="K2208" s="10"/>
      <c r="L2208" s="10"/>
      <c r="M2208" s="10"/>
      <c r="N2208" s="10"/>
      <c r="O2208" s="10"/>
      <c r="P2208" s="10"/>
      <c r="Q2208" s="10"/>
      <c r="R2208" s="10"/>
      <c r="S2208" s="10"/>
      <c r="T2208" s="10"/>
    </row>
    <row r="2209" spans="1:20">
      <c r="A2209" s="10"/>
      <c r="G2209" s="10"/>
      <c r="H2209" s="10"/>
      <c r="I2209" s="10"/>
      <c r="J2209" s="10"/>
      <c r="K2209" s="10"/>
      <c r="L2209" s="10"/>
      <c r="M2209" s="10"/>
      <c r="N2209" s="10"/>
      <c r="O2209" s="10"/>
      <c r="P2209" s="10"/>
      <c r="Q2209" s="10"/>
      <c r="R2209" s="10"/>
      <c r="S2209" s="10"/>
      <c r="T2209" s="10"/>
    </row>
    <row r="2210" spans="1:20">
      <c r="A2210" s="10"/>
      <c r="G2210" s="10"/>
      <c r="H2210" s="10"/>
      <c r="I2210" s="10"/>
      <c r="J2210" s="10"/>
      <c r="K2210" s="10"/>
      <c r="L2210" s="10"/>
      <c r="M2210" s="10"/>
      <c r="N2210" s="10"/>
      <c r="O2210" s="10"/>
      <c r="P2210" s="10"/>
      <c r="Q2210" s="10"/>
      <c r="R2210" s="10"/>
      <c r="S2210" s="10"/>
      <c r="T2210" s="10"/>
    </row>
    <row r="2211" spans="1:20">
      <c r="A2211" s="10"/>
      <c r="G2211" s="10"/>
      <c r="H2211" s="10"/>
      <c r="I2211" s="10"/>
      <c r="J2211" s="10"/>
      <c r="K2211" s="10"/>
      <c r="L2211" s="10"/>
      <c r="M2211" s="10"/>
      <c r="N2211" s="10"/>
      <c r="O2211" s="10"/>
      <c r="P2211" s="10"/>
      <c r="Q2211" s="10"/>
      <c r="R2211" s="10"/>
      <c r="S2211" s="10"/>
      <c r="T2211" s="10"/>
    </row>
    <row r="2212" spans="1:20">
      <c r="A2212" s="10"/>
      <c r="G2212" s="10"/>
      <c r="H2212" s="10"/>
      <c r="I2212" s="10"/>
      <c r="J2212" s="10"/>
      <c r="K2212" s="10"/>
      <c r="L2212" s="10"/>
      <c r="M2212" s="10"/>
      <c r="N2212" s="10"/>
      <c r="O2212" s="10"/>
      <c r="P2212" s="10"/>
      <c r="Q2212" s="10"/>
      <c r="R2212" s="10"/>
      <c r="S2212" s="10"/>
      <c r="T2212" s="10"/>
    </row>
    <row r="2213" spans="1:20">
      <c r="A2213" s="10"/>
      <c r="G2213" s="10"/>
      <c r="H2213" s="10"/>
      <c r="I2213" s="10"/>
      <c r="J2213" s="10"/>
      <c r="K2213" s="10"/>
      <c r="L2213" s="10"/>
      <c r="M2213" s="10"/>
      <c r="N2213" s="10"/>
      <c r="O2213" s="10"/>
      <c r="P2213" s="10"/>
      <c r="Q2213" s="10"/>
      <c r="R2213" s="10"/>
      <c r="S2213" s="10"/>
      <c r="T2213" s="10"/>
    </row>
    <row r="2214" spans="1:20">
      <c r="A2214" s="10"/>
      <c r="G2214" s="10"/>
      <c r="H2214" s="10"/>
      <c r="I2214" s="10"/>
      <c r="J2214" s="10"/>
      <c r="K2214" s="10"/>
      <c r="L2214" s="10"/>
      <c r="M2214" s="10"/>
      <c r="N2214" s="10"/>
      <c r="O2214" s="10"/>
      <c r="P2214" s="10"/>
      <c r="Q2214" s="10"/>
      <c r="R2214" s="10"/>
      <c r="S2214" s="10"/>
      <c r="T2214" s="10"/>
    </row>
    <row r="2215" spans="1:20">
      <c r="A2215" s="10"/>
      <c r="G2215" s="10"/>
      <c r="H2215" s="10"/>
      <c r="I2215" s="10"/>
      <c r="J2215" s="10"/>
      <c r="K2215" s="10"/>
      <c r="L2215" s="10"/>
      <c r="M2215" s="10"/>
      <c r="N2215" s="10"/>
      <c r="O2215" s="10"/>
      <c r="P2215" s="10"/>
      <c r="Q2215" s="10"/>
      <c r="R2215" s="10"/>
      <c r="S2215" s="10"/>
      <c r="T2215" s="10"/>
    </row>
    <row r="2216" spans="1:20">
      <c r="A2216" s="10"/>
      <c r="G2216" s="10"/>
      <c r="H2216" s="10"/>
      <c r="I2216" s="10"/>
      <c r="J2216" s="10"/>
      <c r="K2216" s="10"/>
      <c r="L2216" s="10"/>
      <c r="M2216" s="10"/>
      <c r="N2216" s="10"/>
      <c r="O2216" s="10"/>
      <c r="P2216" s="10"/>
      <c r="Q2216" s="10"/>
      <c r="R2216" s="10"/>
      <c r="S2216" s="10"/>
      <c r="T2216" s="10"/>
    </row>
    <row r="2217" spans="1:20">
      <c r="A2217" s="10"/>
      <c r="G2217" s="10"/>
      <c r="H2217" s="10"/>
      <c r="I2217" s="10"/>
      <c r="J2217" s="10"/>
      <c r="K2217" s="10"/>
      <c r="L2217" s="10"/>
      <c r="M2217" s="10"/>
      <c r="N2217" s="10"/>
      <c r="O2217" s="10"/>
      <c r="P2217" s="10"/>
      <c r="Q2217" s="10"/>
      <c r="R2217" s="10"/>
      <c r="S2217" s="10"/>
      <c r="T2217" s="10"/>
    </row>
    <row r="2218" spans="1:20">
      <c r="A2218" s="10"/>
      <c r="G2218" s="10"/>
      <c r="H2218" s="10"/>
      <c r="I2218" s="10"/>
      <c r="J2218" s="10"/>
      <c r="K2218" s="10"/>
      <c r="L2218" s="10"/>
      <c r="M2218" s="10"/>
      <c r="N2218" s="10"/>
      <c r="O2218" s="10"/>
      <c r="P2218" s="10"/>
      <c r="Q2218" s="10"/>
      <c r="R2218" s="10"/>
      <c r="S2218" s="10"/>
      <c r="T2218" s="10"/>
    </row>
    <row r="2219" spans="1:20">
      <c r="A2219" s="10"/>
      <c r="G2219" s="10"/>
      <c r="H2219" s="10"/>
      <c r="I2219" s="10"/>
      <c r="J2219" s="10"/>
      <c r="K2219" s="10"/>
      <c r="L2219" s="10"/>
      <c r="M2219" s="10"/>
      <c r="N2219" s="10"/>
      <c r="O2219" s="10"/>
      <c r="P2219" s="10"/>
      <c r="Q2219" s="10"/>
      <c r="R2219" s="10"/>
      <c r="S2219" s="10"/>
      <c r="T2219" s="10"/>
    </row>
    <row r="2220" spans="1:20">
      <c r="A2220" s="10"/>
      <c r="G2220" s="10"/>
      <c r="H2220" s="10"/>
      <c r="I2220" s="10"/>
      <c r="J2220" s="10"/>
      <c r="K2220" s="10"/>
      <c r="L2220" s="10"/>
      <c r="M2220" s="10"/>
      <c r="N2220" s="10"/>
      <c r="O2220" s="10"/>
      <c r="P2220" s="10"/>
      <c r="Q2220" s="10"/>
      <c r="R2220" s="10"/>
      <c r="S2220" s="10"/>
      <c r="T2220" s="10"/>
    </row>
    <row r="2221" spans="1:20">
      <c r="A2221" s="10"/>
      <c r="G2221" s="10"/>
      <c r="H2221" s="10"/>
      <c r="I2221" s="10"/>
      <c r="J2221" s="10"/>
      <c r="K2221" s="10"/>
      <c r="L2221" s="10"/>
      <c r="M2221" s="10"/>
      <c r="N2221" s="10"/>
      <c r="O2221" s="10"/>
      <c r="P2221" s="10"/>
      <c r="Q2221" s="10"/>
      <c r="R2221" s="10"/>
      <c r="S2221" s="10"/>
      <c r="T2221" s="10"/>
    </row>
    <row r="2222" spans="1:20">
      <c r="A2222" s="10"/>
      <c r="G2222" s="10"/>
      <c r="H2222" s="10"/>
      <c r="I2222" s="10"/>
      <c r="J2222" s="10"/>
      <c r="K2222" s="10"/>
      <c r="L2222" s="10"/>
      <c r="M2222" s="10"/>
      <c r="N2222" s="10"/>
      <c r="O2222" s="10"/>
      <c r="P2222" s="10"/>
      <c r="Q2222" s="10"/>
      <c r="R2222" s="10"/>
      <c r="S2222" s="10"/>
      <c r="T2222" s="10"/>
    </row>
    <row r="2223" spans="1:20">
      <c r="A2223" s="10"/>
      <c r="G2223" s="10"/>
      <c r="H2223" s="10"/>
      <c r="I2223" s="10"/>
      <c r="J2223" s="10"/>
      <c r="K2223" s="10"/>
      <c r="L2223" s="10"/>
      <c r="M2223" s="10"/>
      <c r="N2223" s="10"/>
      <c r="O2223" s="10"/>
      <c r="P2223" s="10"/>
      <c r="Q2223" s="10"/>
      <c r="R2223" s="10"/>
      <c r="S2223" s="10"/>
      <c r="T2223" s="10"/>
    </row>
    <row r="2224" spans="1:20">
      <c r="A2224" s="10"/>
      <c r="G2224" s="10"/>
      <c r="H2224" s="10"/>
      <c r="I2224" s="10"/>
      <c r="J2224" s="10"/>
      <c r="K2224" s="10"/>
      <c r="L2224" s="10"/>
      <c r="M2224" s="10"/>
      <c r="N2224" s="10"/>
      <c r="O2224" s="10"/>
      <c r="P2224" s="10"/>
      <c r="Q2224" s="10"/>
      <c r="R2224" s="10"/>
      <c r="S2224" s="10"/>
      <c r="T2224" s="10"/>
    </row>
    <row r="2225" spans="1:20">
      <c r="A2225" s="10"/>
      <c r="G2225" s="10"/>
      <c r="H2225" s="10"/>
      <c r="I2225" s="10"/>
      <c r="J2225" s="10"/>
      <c r="K2225" s="10"/>
      <c r="L2225" s="10"/>
      <c r="M2225" s="10"/>
      <c r="N2225" s="10"/>
      <c r="O2225" s="10"/>
      <c r="P2225" s="10"/>
      <c r="Q2225" s="10"/>
      <c r="R2225" s="10"/>
      <c r="S2225" s="10"/>
      <c r="T2225" s="10"/>
    </row>
    <row r="2226" spans="1:20">
      <c r="A2226" s="10"/>
      <c r="G2226" s="10"/>
      <c r="H2226" s="10"/>
      <c r="I2226" s="10"/>
      <c r="J2226" s="10"/>
      <c r="K2226" s="10"/>
      <c r="L2226" s="10"/>
      <c r="M2226" s="10"/>
      <c r="N2226" s="10"/>
      <c r="O2226" s="10"/>
      <c r="P2226" s="10"/>
      <c r="Q2226" s="10"/>
      <c r="R2226" s="10"/>
      <c r="S2226" s="10"/>
      <c r="T2226" s="10"/>
    </row>
    <row r="2227" spans="1:20">
      <c r="A2227" s="10"/>
      <c r="G2227" s="10"/>
      <c r="H2227" s="10"/>
      <c r="I2227" s="10"/>
      <c r="J2227" s="10"/>
      <c r="K2227" s="10"/>
      <c r="L2227" s="10"/>
      <c r="M2227" s="10"/>
      <c r="N2227" s="10"/>
      <c r="O2227" s="10"/>
      <c r="P2227" s="10"/>
      <c r="Q2227" s="10"/>
      <c r="R2227" s="10"/>
      <c r="S2227" s="10"/>
      <c r="T2227" s="10"/>
    </row>
    <row r="2228" spans="1:20">
      <c r="A2228" s="10"/>
      <c r="G2228" s="10"/>
      <c r="H2228" s="10"/>
      <c r="I2228" s="10"/>
      <c r="J2228" s="10"/>
      <c r="K2228" s="10"/>
      <c r="L2228" s="10"/>
      <c r="M2228" s="10"/>
      <c r="N2228" s="10"/>
      <c r="O2228" s="10"/>
      <c r="P2228" s="10"/>
      <c r="Q2228" s="10"/>
      <c r="R2228" s="10"/>
      <c r="S2228" s="10"/>
      <c r="T2228" s="10"/>
    </row>
    <row r="2229" spans="1:20">
      <c r="A2229" s="10"/>
      <c r="G2229" s="10"/>
      <c r="H2229" s="10"/>
      <c r="I2229" s="10"/>
      <c r="J2229" s="10"/>
      <c r="K2229" s="10"/>
      <c r="L2229" s="10"/>
      <c r="M2229" s="10"/>
      <c r="N2229" s="10"/>
      <c r="O2229" s="10"/>
      <c r="P2229" s="10"/>
      <c r="Q2229" s="10"/>
      <c r="R2229" s="10"/>
      <c r="S2229" s="10"/>
      <c r="T2229" s="10"/>
    </row>
    <row r="2230" spans="1:20">
      <c r="A2230" s="10"/>
      <c r="G2230" s="10"/>
      <c r="H2230" s="10"/>
      <c r="I2230" s="10"/>
      <c r="J2230" s="10"/>
      <c r="K2230" s="10"/>
      <c r="L2230" s="10"/>
      <c r="M2230" s="10"/>
      <c r="N2230" s="10"/>
      <c r="O2230" s="10"/>
      <c r="P2230" s="10"/>
      <c r="Q2230" s="10"/>
      <c r="R2230" s="10"/>
      <c r="S2230" s="10"/>
      <c r="T2230" s="10"/>
    </row>
    <row r="2231" spans="1:20">
      <c r="A2231" s="10"/>
      <c r="G2231" s="10"/>
      <c r="H2231" s="10"/>
      <c r="I2231" s="10"/>
      <c r="J2231" s="10"/>
      <c r="K2231" s="10"/>
      <c r="L2231" s="10"/>
      <c r="M2231" s="10"/>
      <c r="N2231" s="10"/>
      <c r="O2231" s="10"/>
      <c r="P2231" s="10"/>
      <c r="Q2231" s="10"/>
      <c r="R2231" s="10"/>
      <c r="S2231" s="10"/>
      <c r="T2231" s="10"/>
    </row>
    <row r="2232" spans="1:20">
      <c r="A2232" s="10"/>
      <c r="G2232" s="10"/>
      <c r="H2232" s="10"/>
      <c r="I2232" s="10"/>
      <c r="J2232" s="10"/>
      <c r="K2232" s="10"/>
      <c r="L2232" s="10"/>
      <c r="M2232" s="10"/>
      <c r="N2232" s="10"/>
      <c r="O2232" s="10"/>
      <c r="P2232" s="10"/>
      <c r="Q2232" s="10"/>
      <c r="R2232" s="10"/>
      <c r="S2232" s="10"/>
      <c r="T2232" s="10"/>
    </row>
    <row r="2233" spans="1:20">
      <c r="A2233" s="10"/>
      <c r="G2233" s="10"/>
      <c r="H2233" s="10"/>
      <c r="I2233" s="10"/>
      <c r="J2233" s="10"/>
      <c r="K2233" s="10"/>
      <c r="L2233" s="10"/>
      <c r="M2233" s="10"/>
      <c r="N2233" s="10"/>
      <c r="O2233" s="10"/>
      <c r="P2233" s="10"/>
      <c r="Q2233" s="10"/>
      <c r="R2233" s="10"/>
      <c r="S2233" s="10"/>
      <c r="T2233" s="10"/>
    </row>
    <row r="2234" spans="1:20">
      <c r="A2234" s="10"/>
      <c r="G2234" s="10"/>
      <c r="H2234" s="10"/>
      <c r="I2234" s="10"/>
      <c r="J2234" s="10"/>
      <c r="K2234" s="10"/>
      <c r="L2234" s="10"/>
      <c r="M2234" s="10"/>
      <c r="N2234" s="10"/>
      <c r="O2234" s="10"/>
      <c r="P2234" s="10"/>
      <c r="Q2234" s="10"/>
      <c r="R2234" s="10"/>
      <c r="S2234" s="10"/>
      <c r="T2234" s="10"/>
    </row>
    <row r="2235" spans="1:20">
      <c r="A2235" s="10"/>
      <c r="G2235" s="10"/>
      <c r="H2235" s="10"/>
      <c r="I2235" s="10"/>
      <c r="J2235" s="10"/>
      <c r="K2235" s="10"/>
      <c r="L2235" s="10"/>
      <c r="M2235" s="10"/>
      <c r="N2235" s="10"/>
      <c r="O2235" s="10"/>
      <c r="P2235" s="10"/>
      <c r="Q2235" s="10"/>
      <c r="R2235" s="10"/>
      <c r="S2235" s="10"/>
      <c r="T2235" s="10"/>
    </row>
    <row r="2236" spans="1:20">
      <c r="A2236" s="10"/>
      <c r="G2236" s="10"/>
      <c r="H2236" s="10"/>
      <c r="I2236" s="10"/>
      <c r="J2236" s="10"/>
      <c r="K2236" s="10"/>
      <c r="L2236" s="10"/>
      <c r="M2236" s="10"/>
      <c r="N2236" s="10"/>
      <c r="O2236" s="10"/>
      <c r="P2236" s="10"/>
      <c r="Q2236" s="10"/>
      <c r="R2236" s="10"/>
      <c r="S2236" s="10"/>
      <c r="T2236" s="10"/>
    </row>
    <row r="2237" spans="1:20">
      <c r="A2237" s="10"/>
      <c r="G2237" s="10"/>
      <c r="H2237" s="10"/>
      <c r="I2237" s="10"/>
      <c r="J2237" s="10"/>
      <c r="K2237" s="10"/>
      <c r="L2237" s="10"/>
      <c r="M2237" s="10"/>
      <c r="N2237" s="10"/>
      <c r="O2237" s="10"/>
      <c r="P2237" s="10"/>
      <c r="Q2237" s="10"/>
      <c r="R2237" s="10"/>
      <c r="S2237" s="10"/>
      <c r="T2237" s="10"/>
    </row>
    <row r="2238" spans="1:20">
      <c r="A2238" s="10"/>
      <c r="G2238" s="10"/>
      <c r="H2238" s="10"/>
      <c r="I2238" s="10"/>
      <c r="J2238" s="10"/>
      <c r="K2238" s="10"/>
      <c r="L2238" s="10"/>
      <c r="M2238" s="10"/>
      <c r="N2238" s="10"/>
      <c r="O2238" s="10"/>
      <c r="P2238" s="10"/>
      <c r="Q2238" s="10"/>
      <c r="R2238" s="10"/>
      <c r="S2238" s="10"/>
      <c r="T2238" s="10"/>
    </row>
    <row r="2239" spans="1:20">
      <c r="A2239" s="10"/>
      <c r="G2239" s="10"/>
      <c r="H2239" s="10"/>
      <c r="I2239" s="10"/>
      <c r="J2239" s="10"/>
      <c r="K2239" s="10"/>
      <c r="L2239" s="10"/>
      <c r="M2239" s="10"/>
      <c r="N2239" s="10"/>
      <c r="O2239" s="10"/>
      <c r="P2239" s="10"/>
      <c r="Q2239" s="10"/>
      <c r="R2239" s="10"/>
      <c r="S2239" s="10"/>
      <c r="T2239" s="10"/>
    </row>
    <row r="2240" spans="1:20">
      <c r="A2240" s="10"/>
      <c r="G2240" s="10"/>
      <c r="H2240" s="10"/>
      <c r="I2240" s="10"/>
      <c r="J2240" s="10"/>
      <c r="K2240" s="10"/>
      <c r="L2240" s="10"/>
      <c r="M2240" s="10"/>
      <c r="N2240" s="10"/>
      <c r="O2240" s="10"/>
      <c r="P2240" s="10"/>
      <c r="Q2240" s="10"/>
      <c r="R2240" s="10"/>
      <c r="S2240" s="10"/>
      <c r="T2240" s="10"/>
    </row>
    <row r="2241" spans="1:20">
      <c r="A2241" s="10"/>
      <c r="G2241" s="10"/>
      <c r="H2241" s="10"/>
      <c r="I2241" s="10"/>
      <c r="J2241" s="10"/>
      <c r="K2241" s="10"/>
      <c r="L2241" s="10"/>
      <c r="M2241" s="10"/>
      <c r="N2241" s="10"/>
      <c r="O2241" s="10"/>
      <c r="P2241" s="10"/>
      <c r="Q2241" s="10"/>
      <c r="R2241" s="10"/>
      <c r="S2241" s="10"/>
      <c r="T2241" s="10"/>
    </row>
    <row r="2242" spans="1:20">
      <c r="A2242" s="10"/>
      <c r="G2242" s="10"/>
      <c r="H2242" s="10"/>
      <c r="I2242" s="10"/>
      <c r="J2242" s="10"/>
      <c r="K2242" s="10"/>
      <c r="L2242" s="10"/>
      <c r="M2242" s="10"/>
      <c r="N2242" s="10"/>
      <c r="O2242" s="10"/>
      <c r="P2242" s="10"/>
      <c r="Q2242" s="10"/>
      <c r="R2242" s="10"/>
      <c r="S2242" s="10"/>
      <c r="T2242" s="10"/>
    </row>
    <row r="2243" spans="1:20">
      <c r="A2243" s="10"/>
      <c r="G2243" s="10"/>
      <c r="H2243" s="10"/>
      <c r="I2243" s="10"/>
      <c r="J2243" s="10"/>
      <c r="K2243" s="10"/>
      <c r="L2243" s="10"/>
      <c r="M2243" s="10"/>
      <c r="N2243" s="10"/>
      <c r="O2243" s="10"/>
      <c r="P2243" s="10"/>
      <c r="Q2243" s="10"/>
      <c r="R2243" s="10"/>
      <c r="S2243" s="10"/>
      <c r="T2243" s="10"/>
    </row>
    <row r="2244" spans="1:20">
      <c r="A2244" s="10"/>
      <c r="G2244" s="10"/>
      <c r="H2244" s="10"/>
      <c r="I2244" s="10"/>
      <c r="J2244" s="10"/>
      <c r="K2244" s="10"/>
      <c r="L2244" s="10"/>
      <c r="M2244" s="10"/>
      <c r="N2244" s="10"/>
      <c r="O2244" s="10"/>
      <c r="P2244" s="10"/>
      <c r="Q2244" s="10"/>
      <c r="R2244" s="10"/>
      <c r="S2244" s="10"/>
      <c r="T2244" s="10"/>
    </row>
    <row r="2245" spans="1:20">
      <c r="A2245" s="10"/>
      <c r="G2245" s="10"/>
      <c r="H2245" s="10"/>
      <c r="I2245" s="10"/>
      <c r="J2245" s="10"/>
      <c r="K2245" s="10"/>
      <c r="L2245" s="10"/>
      <c r="M2245" s="10"/>
      <c r="N2245" s="10"/>
      <c r="O2245" s="10"/>
      <c r="P2245" s="10"/>
      <c r="Q2245" s="10"/>
      <c r="R2245" s="10"/>
      <c r="S2245" s="10"/>
      <c r="T2245" s="10"/>
    </row>
    <row r="2246" spans="1:20">
      <c r="A2246" s="10"/>
      <c r="G2246" s="10"/>
      <c r="H2246" s="10"/>
      <c r="I2246" s="10"/>
      <c r="J2246" s="10"/>
      <c r="K2246" s="10"/>
      <c r="L2246" s="10"/>
      <c r="M2246" s="10"/>
      <c r="N2246" s="10"/>
      <c r="O2246" s="10"/>
      <c r="P2246" s="10"/>
      <c r="Q2246" s="10"/>
      <c r="R2246" s="10"/>
      <c r="S2246" s="10"/>
      <c r="T2246" s="10"/>
    </row>
    <row r="2247" spans="1:20">
      <c r="A2247" s="10"/>
      <c r="G2247" s="10"/>
      <c r="H2247" s="10"/>
      <c r="I2247" s="10"/>
      <c r="J2247" s="10"/>
      <c r="K2247" s="10"/>
      <c r="L2247" s="10"/>
      <c r="M2247" s="10"/>
      <c r="N2247" s="10"/>
      <c r="O2247" s="10"/>
      <c r="P2247" s="10"/>
      <c r="Q2247" s="10"/>
      <c r="R2247" s="10"/>
      <c r="S2247" s="10"/>
      <c r="T2247" s="10"/>
    </row>
    <row r="2248" spans="1:20">
      <c r="A2248" s="10"/>
      <c r="G2248" s="10"/>
      <c r="H2248" s="10"/>
      <c r="I2248" s="10"/>
      <c r="J2248" s="10"/>
      <c r="K2248" s="10"/>
      <c r="L2248" s="10"/>
      <c r="M2248" s="10"/>
      <c r="N2248" s="10"/>
      <c r="O2248" s="10"/>
      <c r="P2248" s="10"/>
      <c r="Q2248" s="10"/>
      <c r="R2248" s="10"/>
      <c r="S2248" s="10"/>
      <c r="T2248" s="10"/>
    </row>
    <row r="2249" spans="1:20">
      <c r="A2249" s="10"/>
      <c r="G2249" s="10"/>
      <c r="H2249" s="10"/>
      <c r="I2249" s="10"/>
      <c r="J2249" s="10"/>
      <c r="K2249" s="10"/>
      <c r="L2249" s="10"/>
      <c r="M2249" s="10"/>
      <c r="N2249" s="10"/>
      <c r="O2249" s="10"/>
      <c r="P2249" s="10"/>
      <c r="Q2249" s="10"/>
      <c r="R2249" s="10"/>
      <c r="S2249" s="10"/>
      <c r="T2249" s="10"/>
    </row>
    <row r="2250" spans="1:20">
      <c r="A2250" s="10"/>
      <c r="G2250" s="10"/>
      <c r="H2250" s="10"/>
      <c r="I2250" s="10"/>
      <c r="J2250" s="10"/>
      <c r="K2250" s="10"/>
      <c r="L2250" s="10"/>
      <c r="M2250" s="10"/>
      <c r="N2250" s="10"/>
      <c r="O2250" s="10"/>
      <c r="P2250" s="10"/>
      <c r="Q2250" s="10"/>
      <c r="R2250" s="10"/>
      <c r="S2250" s="10"/>
      <c r="T2250" s="10"/>
    </row>
    <row r="2251" spans="1:20">
      <c r="A2251" s="10"/>
      <c r="G2251" s="10"/>
      <c r="H2251" s="10"/>
      <c r="I2251" s="10"/>
      <c r="J2251" s="10"/>
      <c r="K2251" s="10"/>
      <c r="L2251" s="10"/>
      <c r="M2251" s="10"/>
      <c r="N2251" s="10"/>
      <c r="O2251" s="10"/>
      <c r="P2251" s="10"/>
      <c r="Q2251" s="10"/>
      <c r="R2251" s="10"/>
      <c r="S2251" s="10"/>
      <c r="T2251" s="10"/>
    </row>
    <row r="2252" spans="1:20">
      <c r="A2252" s="10"/>
      <c r="G2252" s="10"/>
      <c r="H2252" s="10"/>
      <c r="I2252" s="10"/>
      <c r="J2252" s="10"/>
      <c r="K2252" s="10"/>
      <c r="L2252" s="10"/>
      <c r="M2252" s="10"/>
      <c r="N2252" s="10"/>
      <c r="O2252" s="10"/>
      <c r="P2252" s="10"/>
      <c r="Q2252" s="10"/>
      <c r="R2252" s="10"/>
      <c r="S2252" s="10"/>
      <c r="T2252" s="10"/>
    </row>
    <row r="2253" spans="1:20">
      <c r="A2253" s="10"/>
      <c r="G2253" s="10"/>
      <c r="H2253" s="10"/>
      <c r="I2253" s="10"/>
      <c r="J2253" s="10"/>
      <c r="K2253" s="10"/>
      <c r="L2253" s="10"/>
      <c r="M2253" s="10"/>
      <c r="N2253" s="10"/>
      <c r="O2253" s="10"/>
      <c r="P2253" s="10"/>
      <c r="Q2253" s="10"/>
      <c r="R2253" s="10"/>
      <c r="S2253" s="10"/>
      <c r="T2253" s="10"/>
    </row>
    <row r="2254" spans="1:20">
      <c r="A2254" s="10"/>
      <c r="G2254" s="10"/>
      <c r="H2254" s="10"/>
      <c r="I2254" s="10"/>
      <c r="J2254" s="10"/>
      <c r="K2254" s="10"/>
      <c r="L2254" s="10"/>
      <c r="M2254" s="10"/>
      <c r="N2254" s="10"/>
      <c r="O2254" s="10"/>
      <c r="P2254" s="10"/>
      <c r="Q2254" s="10"/>
      <c r="R2254" s="10"/>
      <c r="S2254" s="10"/>
      <c r="T2254" s="10"/>
    </row>
    <row r="2255" spans="1:20">
      <c r="A2255" s="10"/>
      <c r="G2255" s="10"/>
      <c r="H2255" s="10"/>
      <c r="I2255" s="10"/>
      <c r="J2255" s="10"/>
      <c r="K2255" s="10"/>
      <c r="L2255" s="10"/>
      <c r="M2255" s="10"/>
      <c r="N2255" s="10"/>
      <c r="O2255" s="10"/>
      <c r="P2255" s="10"/>
      <c r="Q2255" s="10"/>
      <c r="R2255" s="10"/>
      <c r="S2255" s="10"/>
      <c r="T2255" s="10"/>
    </row>
    <row r="2256" spans="1:20">
      <c r="A2256" s="10"/>
      <c r="G2256" s="10"/>
      <c r="H2256" s="10"/>
      <c r="I2256" s="10"/>
      <c r="J2256" s="10"/>
      <c r="K2256" s="10"/>
      <c r="L2256" s="10"/>
      <c r="M2256" s="10"/>
      <c r="N2256" s="10"/>
      <c r="O2256" s="10"/>
      <c r="P2256" s="10"/>
      <c r="Q2256" s="10"/>
      <c r="R2256" s="10"/>
      <c r="S2256" s="10"/>
      <c r="T2256" s="10"/>
    </row>
    <row r="2257" spans="1:20">
      <c r="A2257" s="10"/>
      <c r="G2257" s="10"/>
      <c r="H2257" s="10"/>
      <c r="I2257" s="10"/>
      <c r="J2257" s="10"/>
      <c r="K2257" s="10"/>
      <c r="L2257" s="10"/>
      <c r="M2257" s="10"/>
      <c r="N2257" s="10"/>
      <c r="O2257" s="10"/>
      <c r="P2257" s="10"/>
      <c r="Q2257" s="10"/>
      <c r="R2257" s="10"/>
      <c r="S2257" s="10"/>
      <c r="T2257" s="10"/>
    </row>
    <row r="2258" spans="1:20">
      <c r="A2258" s="10"/>
      <c r="G2258" s="10"/>
      <c r="H2258" s="10"/>
      <c r="I2258" s="10"/>
      <c r="J2258" s="10"/>
      <c r="K2258" s="10"/>
      <c r="L2258" s="10"/>
      <c r="M2258" s="10"/>
      <c r="N2258" s="10"/>
      <c r="O2258" s="10"/>
      <c r="P2258" s="10"/>
      <c r="Q2258" s="10"/>
      <c r="R2258" s="10"/>
      <c r="S2258" s="10"/>
      <c r="T2258" s="10"/>
    </row>
    <row r="2259" spans="1:20">
      <c r="A2259" s="10"/>
      <c r="G2259" s="10"/>
      <c r="H2259" s="10"/>
      <c r="I2259" s="10"/>
      <c r="J2259" s="10"/>
      <c r="K2259" s="10"/>
      <c r="L2259" s="10"/>
      <c r="M2259" s="10"/>
      <c r="N2259" s="10"/>
      <c r="O2259" s="10"/>
      <c r="P2259" s="10"/>
      <c r="Q2259" s="10"/>
      <c r="R2259" s="10"/>
      <c r="S2259" s="10"/>
      <c r="T2259" s="10"/>
    </row>
    <row r="2260" spans="1:20">
      <c r="A2260" s="10"/>
      <c r="G2260" s="10"/>
      <c r="H2260" s="10"/>
      <c r="I2260" s="10"/>
      <c r="J2260" s="10"/>
      <c r="K2260" s="10"/>
      <c r="L2260" s="10"/>
      <c r="M2260" s="10"/>
      <c r="N2260" s="10"/>
      <c r="O2260" s="10"/>
      <c r="P2260" s="10"/>
      <c r="Q2260" s="10"/>
      <c r="R2260" s="10"/>
      <c r="S2260" s="10"/>
      <c r="T2260" s="10"/>
    </row>
    <row r="2261" spans="1:20">
      <c r="A2261" s="10"/>
      <c r="G2261" s="10"/>
      <c r="H2261" s="10"/>
      <c r="I2261" s="10"/>
      <c r="J2261" s="10"/>
      <c r="K2261" s="10"/>
      <c r="L2261" s="10"/>
      <c r="M2261" s="10"/>
      <c r="N2261" s="10"/>
      <c r="O2261" s="10"/>
      <c r="P2261" s="10"/>
      <c r="Q2261" s="10"/>
      <c r="R2261" s="10"/>
      <c r="S2261" s="10"/>
      <c r="T2261" s="10"/>
    </row>
    <row r="2262" spans="1:20">
      <c r="A2262" s="10"/>
      <c r="G2262" s="10"/>
      <c r="H2262" s="10"/>
      <c r="I2262" s="10"/>
      <c r="J2262" s="10"/>
      <c r="K2262" s="10"/>
      <c r="L2262" s="10"/>
      <c r="M2262" s="10"/>
      <c r="N2262" s="10"/>
      <c r="O2262" s="10"/>
      <c r="P2262" s="10"/>
      <c r="Q2262" s="10"/>
      <c r="R2262" s="10"/>
      <c r="S2262" s="10"/>
      <c r="T2262" s="10"/>
    </row>
    <row r="2263" spans="1:20">
      <c r="A2263" s="10"/>
      <c r="G2263" s="10"/>
      <c r="H2263" s="10"/>
      <c r="I2263" s="10"/>
      <c r="J2263" s="10"/>
      <c r="K2263" s="10"/>
      <c r="L2263" s="10"/>
      <c r="M2263" s="10"/>
      <c r="N2263" s="10"/>
      <c r="O2263" s="10"/>
      <c r="P2263" s="10"/>
      <c r="Q2263" s="10"/>
      <c r="R2263" s="10"/>
      <c r="S2263" s="10"/>
      <c r="T2263" s="10"/>
    </row>
    <row r="2264" spans="1:20">
      <c r="A2264" s="10"/>
      <c r="G2264" s="10"/>
      <c r="H2264" s="10"/>
      <c r="I2264" s="10"/>
      <c r="J2264" s="10"/>
      <c r="K2264" s="10"/>
      <c r="L2264" s="10"/>
      <c r="M2264" s="10"/>
      <c r="N2264" s="10"/>
      <c r="O2264" s="10"/>
      <c r="P2264" s="10"/>
      <c r="Q2264" s="10"/>
      <c r="R2264" s="10"/>
      <c r="S2264" s="10"/>
      <c r="T2264" s="10"/>
    </row>
    <row r="2265" spans="1:20">
      <c r="A2265" s="10"/>
      <c r="G2265" s="10"/>
      <c r="H2265" s="10"/>
      <c r="I2265" s="10"/>
      <c r="J2265" s="10"/>
      <c r="K2265" s="10"/>
      <c r="L2265" s="10"/>
      <c r="M2265" s="10"/>
      <c r="N2265" s="10"/>
      <c r="O2265" s="10"/>
      <c r="P2265" s="10"/>
      <c r="Q2265" s="10"/>
      <c r="R2265" s="10"/>
      <c r="S2265" s="10"/>
      <c r="T2265" s="10"/>
    </row>
    <row r="2266" spans="1:20">
      <c r="A2266" s="10"/>
      <c r="G2266" s="10"/>
      <c r="H2266" s="10"/>
      <c r="I2266" s="10"/>
      <c r="J2266" s="10"/>
      <c r="K2266" s="10"/>
      <c r="L2266" s="10"/>
      <c r="M2266" s="10"/>
      <c r="N2266" s="10"/>
      <c r="O2266" s="10"/>
      <c r="P2266" s="10"/>
      <c r="Q2266" s="10"/>
      <c r="R2266" s="10"/>
      <c r="S2266" s="10"/>
      <c r="T2266" s="10"/>
    </row>
    <row r="2267" spans="1:20">
      <c r="A2267" s="10"/>
      <c r="G2267" s="10"/>
      <c r="H2267" s="10"/>
      <c r="I2267" s="10"/>
      <c r="J2267" s="10"/>
      <c r="K2267" s="10"/>
      <c r="L2267" s="10"/>
      <c r="M2267" s="10"/>
      <c r="N2267" s="10"/>
      <c r="O2267" s="10"/>
      <c r="P2267" s="10"/>
      <c r="Q2267" s="10"/>
      <c r="R2267" s="10"/>
      <c r="S2267" s="10"/>
      <c r="T2267" s="10"/>
    </row>
    <row r="2268" spans="1:20">
      <c r="A2268" s="10"/>
      <c r="G2268" s="10"/>
      <c r="H2268" s="10"/>
      <c r="I2268" s="10"/>
      <c r="J2268" s="10"/>
      <c r="K2268" s="10"/>
      <c r="L2268" s="10"/>
      <c r="M2268" s="10"/>
      <c r="N2268" s="10"/>
      <c r="O2268" s="10"/>
      <c r="P2268" s="10"/>
      <c r="Q2268" s="10"/>
      <c r="R2268" s="10"/>
      <c r="S2268" s="10"/>
      <c r="T2268" s="10"/>
    </row>
    <row r="2269" spans="1:20">
      <c r="A2269" s="10"/>
      <c r="G2269" s="10"/>
      <c r="H2269" s="10"/>
      <c r="I2269" s="10"/>
      <c r="J2269" s="10"/>
      <c r="K2269" s="10"/>
      <c r="L2269" s="10"/>
      <c r="M2269" s="10"/>
      <c r="N2269" s="10"/>
      <c r="O2269" s="10"/>
      <c r="P2269" s="10"/>
      <c r="Q2269" s="10"/>
      <c r="R2269" s="10"/>
      <c r="S2269" s="10"/>
      <c r="T2269" s="10"/>
    </row>
    <row r="2270" spans="1:20">
      <c r="A2270" s="10"/>
      <c r="G2270" s="10"/>
      <c r="H2270" s="10"/>
      <c r="I2270" s="10"/>
      <c r="J2270" s="10"/>
      <c r="K2270" s="10"/>
      <c r="L2270" s="10"/>
      <c r="M2270" s="10"/>
      <c r="N2270" s="10"/>
      <c r="O2270" s="10"/>
      <c r="P2270" s="10"/>
      <c r="Q2270" s="10"/>
      <c r="R2270" s="10"/>
      <c r="S2270" s="10"/>
      <c r="T2270" s="10"/>
    </row>
    <row r="2271" spans="1:20">
      <c r="A2271" s="10"/>
      <c r="G2271" s="10"/>
      <c r="H2271" s="10"/>
      <c r="I2271" s="10"/>
      <c r="J2271" s="10"/>
      <c r="K2271" s="10"/>
      <c r="L2271" s="10"/>
      <c r="M2271" s="10"/>
      <c r="N2271" s="10"/>
      <c r="O2271" s="10"/>
      <c r="P2271" s="10"/>
      <c r="Q2271" s="10"/>
      <c r="R2271" s="10"/>
      <c r="S2271" s="10"/>
      <c r="T2271" s="10"/>
    </row>
    <row r="2272" spans="1:20">
      <c r="A2272" s="10"/>
      <c r="G2272" s="10"/>
      <c r="H2272" s="10"/>
      <c r="I2272" s="10"/>
      <c r="J2272" s="10"/>
      <c r="K2272" s="10"/>
      <c r="L2272" s="10"/>
      <c r="M2272" s="10"/>
      <c r="N2272" s="10"/>
      <c r="O2272" s="10"/>
      <c r="P2272" s="10"/>
      <c r="Q2272" s="10"/>
      <c r="R2272" s="10"/>
      <c r="S2272" s="10"/>
      <c r="T2272" s="10"/>
    </row>
    <row r="2273" spans="1:20">
      <c r="A2273" s="10"/>
      <c r="G2273" s="10"/>
      <c r="H2273" s="10"/>
      <c r="I2273" s="10"/>
      <c r="J2273" s="10"/>
      <c r="K2273" s="10"/>
      <c r="L2273" s="10"/>
      <c r="M2273" s="10"/>
      <c r="N2273" s="10"/>
      <c r="O2273" s="10"/>
      <c r="P2273" s="10"/>
      <c r="Q2273" s="10"/>
      <c r="R2273" s="10"/>
      <c r="S2273" s="10"/>
      <c r="T2273" s="10"/>
    </row>
    <row r="2274" spans="1:20">
      <c r="A2274" s="10"/>
      <c r="G2274" s="10"/>
      <c r="H2274" s="10"/>
      <c r="I2274" s="10"/>
      <c r="J2274" s="10"/>
      <c r="K2274" s="10"/>
      <c r="L2274" s="10"/>
      <c r="M2274" s="10"/>
      <c r="N2274" s="10"/>
      <c r="O2274" s="10"/>
      <c r="P2274" s="10"/>
      <c r="Q2274" s="10"/>
      <c r="R2274" s="10"/>
      <c r="S2274" s="10"/>
      <c r="T2274" s="10"/>
    </row>
    <row r="2275" spans="1:20">
      <c r="A2275" s="10"/>
      <c r="G2275" s="10"/>
      <c r="H2275" s="10"/>
      <c r="I2275" s="10"/>
      <c r="J2275" s="10"/>
      <c r="K2275" s="10"/>
      <c r="L2275" s="10"/>
      <c r="M2275" s="10"/>
      <c r="N2275" s="10"/>
      <c r="O2275" s="10"/>
      <c r="P2275" s="10"/>
      <c r="Q2275" s="10"/>
      <c r="R2275" s="10"/>
      <c r="S2275" s="10"/>
      <c r="T2275" s="10"/>
    </row>
    <row r="2276" spans="1:20">
      <c r="A2276" s="10"/>
      <c r="G2276" s="10"/>
      <c r="H2276" s="10"/>
      <c r="I2276" s="10"/>
      <c r="J2276" s="10"/>
      <c r="K2276" s="10"/>
      <c r="L2276" s="10"/>
      <c r="M2276" s="10"/>
      <c r="N2276" s="10"/>
      <c r="O2276" s="10"/>
      <c r="P2276" s="10"/>
      <c r="Q2276" s="10"/>
      <c r="R2276" s="10"/>
      <c r="S2276" s="10"/>
      <c r="T2276" s="10"/>
    </row>
    <row r="2277" spans="1:20">
      <c r="A2277" s="10"/>
      <c r="G2277" s="10"/>
      <c r="H2277" s="10"/>
      <c r="I2277" s="10"/>
      <c r="J2277" s="10"/>
      <c r="K2277" s="10"/>
      <c r="L2277" s="10"/>
      <c r="M2277" s="10"/>
      <c r="N2277" s="10"/>
      <c r="O2277" s="10"/>
      <c r="P2277" s="10"/>
      <c r="Q2277" s="10"/>
      <c r="R2277" s="10"/>
      <c r="S2277" s="10"/>
      <c r="T2277" s="10"/>
    </row>
    <row r="2278" spans="1:20">
      <c r="A2278" s="10"/>
      <c r="G2278" s="10"/>
      <c r="H2278" s="10"/>
      <c r="I2278" s="10"/>
      <c r="J2278" s="10"/>
      <c r="K2278" s="10"/>
      <c r="L2278" s="10"/>
      <c r="M2278" s="10"/>
      <c r="N2278" s="10"/>
      <c r="O2278" s="10"/>
      <c r="P2278" s="10"/>
      <c r="Q2278" s="10"/>
      <c r="R2278" s="10"/>
      <c r="S2278" s="10"/>
      <c r="T2278" s="10"/>
    </row>
    <row r="2279" spans="1:20">
      <c r="A2279" s="10"/>
      <c r="G2279" s="10"/>
      <c r="H2279" s="10"/>
      <c r="I2279" s="10"/>
      <c r="J2279" s="10"/>
      <c r="K2279" s="10"/>
      <c r="L2279" s="10"/>
      <c r="M2279" s="10"/>
      <c r="N2279" s="10"/>
      <c r="O2279" s="10"/>
      <c r="P2279" s="10"/>
      <c r="Q2279" s="10"/>
      <c r="R2279" s="10"/>
      <c r="S2279" s="10"/>
      <c r="T2279" s="10"/>
    </row>
    <row r="2280" spans="1:20">
      <c r="A2280" s="10"/>
      <c r="G2280" s="10"/>
      <c r="H2280" s="10"/>
      <c r="I2280" s="10"/>
      <c r="J2280" s="10"/>
      <c r="K2280" s="10"/>
      <c r="L2280" s="10"/>
      <c r="M2280" s="10"/>
      <c r="N2280" s="10"/>
      <c r="O2280" s="10"/>
      <c r="P2280" s="10"/>
      <c r="Q2280" s="10"/>
      <c r="R2280" s="10"/>
      <c r="S2280" s="10"/>
      <c r="T2280" s="10"/>
    </row>
    <row r="2281" spans="1:20">
      <c r="A2281" s="10"/>
      <c r="G2281" s="10"/>
      <c r="H2281" s="10"/>
      <c r="I2281" s="10"/>
      <c r="J2281" s="10"/>
      <c r="K2281" s="10"/>
      <c r="L2281" s="10"/>
      <c r="M2281" s="10"/>
      <c r="N2281" s="10"/>
      <c r="O2281" s="10"/>
      <c r="P2281" s="10"/>
      <c r="Q2281" s="10"/>
      <c r="R2281" s="10"/>
      <c r="S2281" s="10"/>
      <c r="T2281" s="10"/>
    </row>
    <row r="2282" spans="1:20">
      <c r="A2282" s="10"/>
      <c r="G2282" s="10"/>
      <c r="H2282" s="10"/>
      <c r="I2282" s="10"/>
      <c r="J2282" s="10"/>
      <c r="K2282" s="10"/>
      <c r="L2282" s="10"/>
      <c r="M2282" s="10"/>
      <c r="N2282" s="10"/>
      <c r="O2282" s="10"/>
      <c r="P2282" s="10"/>
      <c r="Q2282" s="10"/>
      <c r="R2282" s="10"/>
      <c r="S2282" s="10"/>
      <c r="T2282" s="10"/>
    </row>
    <row r="2283" spans="1:20">
      <c r="A2283" s="10"/>
      <c r="G2283" s="10"/>
      <c r="H2283" s="10"/>
      <c r="I2283" s="10"/>
      <c r="J2283" s="10"/>
      <c r="K2283" s="10"/>
      <c r="L2283" s="10"/>
      <c r="M2283" s="10"/>
      <c r="N2283" s="10"/>
      <c r="O2283" s="10"/>
      <c r="P2283" s="10"/>
      <c r="Q2283" s="10"/>
      <c r="R2283" s="10"/>
      <c r="S2283" s="10"/>
      <c r="T2283" s="10"/>
    </row>
    <row r="2284" spans="1:20">
      <c r="A2284" s="10"/>
      <c r="G2284" s="10"/>
      <c r="H2284" s="10"/>
      <c r="I2284" s="10"/>
      <c r="J2284" s="10"/>
      <c r="K2284" s="10"/>
      <c r="L2284" s="10"/>
      <c r="M2284" s="10"/>
      <c r="N2284" s="10"/>
      <c r="O2284" s="10"/>
      <c r="P2284" s="10"/>
      <c r="Q2284" s="10"/>
      <c r="R2284" s="10"/>
      <c r="S2284" s="10"/>
      <c r="T2284" s="10"/>
    </row>
    <row r="2285" spans="1:20">
      <c r="A2285" s="10"/>
      <c r="G2285" s="10"/>
      <c r="H2285" s="10"/>
      <c r="I2285" s="10"/>
      <c r="J2285" s="10"/>
      <c r="K2285" s="10"/>
      <c r="L2285" s="10"/>
      <c r="M2285" s="10"/>
      <c r="N2285" s="10"/>
      <c r="O2285" s="10"/>
      <c r="P2285" s="10"/>
      <c r="Q2285" s="10"/>
      <c r="R2285" s="10"/>
      <c r="S2285" s="10"/>
      <c r="T2285" s="10"/>
    </row>
    <row r="2286" spans="1:20">
      <c r="A2286" s="10"/>
      <c r="G2286" s="10"/>
      <c r="H2286" s="10"/>
      <c r="I2286" s="10"/>
      <c r="J2286" s="10"/>
      <c r="K2286" s="10"/>
      <c r="L2286" s="10"/>
      <c r="M2286" s="10"/>
      <c r="N2286" s="10"/>
      <c r="O2286" s="10"/>
      <c r="P2286" s="10"/>
      <c r="Q2286" s="10"/>
      <c r="R2286" s="10"/>
      <c r="S2286" s="10"/>
      <c r="T2286" s="10"/>
    </row>
    <row r="2287" spans="1:20">
      <c r="A2287" s="10"/>
      <c r="G2287" s="10"/>
      <c r="H2287" s="10"/>
      <c r="I2287" s="10"/>
      <c r="J2287" s="10"/>
      <c r="K2287" s="10"/>
      <c r="L2287" s="10"/>
      <c r="M2287" s="10"/>
      <c r="N2287" s="10"/>
      <c r="O2287" s="10"/>
      <c r="P2287" s="10"/>
      <c r="Q2287" s="10"/>
      <c r="R2287" s="10"/>
      <c r="S2287" s="10"/>
      <c r="T2287" s="10"/>
    </row>
    <row r="2288" spans="1:20">
      <c r="A2288" s="10"/>
      <c r="G2288" s="10"/>
      <c r="H2288" s="10"/>
      <c r="I2288" s="10"/>
      <c r="J2288" s="10"/>
      <c r="K2288" s="10"/>
      <c r="L2288" s="10"/>
      <c r="M2288" s="10"/>
      <c r="N2288" s="10"/>
      <c r="O2288" s="10"/>
      <c r="P2288" s="10"/>
      <c r="Q2288" s="10"/>
      <c r="R2288" s="10"/>
      <c r="S2288" s="10"/>
      <c r="T2288" s="10"/>
    </row>
    <row r="2289" spans="1:20">
      <c r="A2289" s="10"/>
      <c r="G2289" s="10"/>
      <c r="H2289" s="10"/>
      <c r="I2289" s="10"/>
      <c r="J2289" s="10"/>
      <c r="K2289" s="10"/>
      <c r="L2289" s="10"/>
      <c r="M2289" s="10"/>
      <c r="N2289" s="10"/>
      <c r="O2289" s="10"/>
      <c r="P2289" s="10"/>
      <c r="Q2289" s="10"/>
      <c r="R2289" s="10"/>
      <c r="S2289" s="10"/>
      <c r="T2289" s="10"/>
    </row>
    <row r="2290" spans="1:20">
      <c r="A2290" s="10"/>
      <c r="G2290" s="10"/>
      <c r="H2290" s="10"/>
      <c r="I2290" s="10"/>
      <c r="J2290" s="10"/>
      <c r="K2290" s="10"/>
      <c r="L2290" s="10"/>
      <c r="M2290" s="10"/>
      <c r="N2290" s="10"/>
      <c r="O2290" s="10"/>
      <c r="P2290" s="10"/>
      <c r="Q2290" s="10"/>
      <c r="R2290" s="10"/>
      <c r="S2290" s="10"/>
      <c r="T2290" s="10"/>
    </row>
    <row r="2291" spans="1:20">
      <c r="A2291" s="10"/>
      <c r="G2291" s="10"/>
      <c r="H2291" s="10"/>
      <c r="I2291" s="10"/>
      <c r="J2291" s="10"/>
      <c r="K2291" s="10"/>
      <c r="L2291" s="10"/>
      <c r="M2291" s="10"/>
      <c r="N2291" s="10"/>
      <c r="O2291" s="10"/>
      <c r="P2291" s="10"/>
      <c r="Q2291" s="10"/>
      <c r="R2291" s="10"/>
      <c r="S2291" s="10"/>
      <c r="T2291" s="10"/>
    </row>
    <row r="2292" spans="1:20">
      <c r="A2292" s="10"/>
      <c r="G2292" s="10"/>
      <c r="H2292" s="10"/>
      <c r="I2292" s="10"/>
      <c r="J2292" s="10"/>
      <c r="K2292" s="10"/>
      <c r="L2292" s="10"/>
      <c r="M2292" s="10"/>
      <c r="N2292" s="10"/>
      <c r="O2292" s="10"/>
      <c r="P2292" s="10"/>
      <c r="Q2292" s="10"/>
      <c r="R2292" s="10"/>
      <c r="S2292" s="10"/>
      <c r="T2292" s="10"/>
    </row>
    <row r="2293" spans="1:20">
      <c r="A2293" s="10"/>
      <c r="G2293" s="10"/>
      <c r="H2293" s="10"/>
      <c r="I2293" s="10"/>
      <c r="J2293" s="10"/>
      <c r="K2293" s="10"/>
      <c r="L2293" s="10"/>
      <c r="M2293" s="10"/>
      <c r="N2293" s="10"/>
      <c r="O2293" s="10"/>
      <c r="P2293" s="10"/>
      <c r="Q2293" s="10"/>
      <c r="R2293" s="10"/>
      <c r="S2293" s="10"/>
      <c r="T2293" s="10"/>
    </row>
    <row r="2294" spans="1:20">
      <c r="A2294" s="10"/>
      <c r="G2294" s="10"/>
      <c r="H2294" s="10"/>
      <c r="I2294" s="10"/>
      <c r="J2294" s="10"/>
      <c r="K2294" s="10"/>
      <c r="L2294" s="10"/>
      <c r="M2294" s="10"/>
      <c r="N2294" s="10"/>
      <c r="O2294" s="10"/>
      <c r="P2294" s="10"/>
      <c r="Q2294" s="10"/>
      <c r="R2294" s="10"/>
      <c r="S2294" s="10"/>
      <c r="T2294" s="10"/>
    </row>
    <row r="2295" spans="1:20">
      <c r="A2295" s="10"/>
      <c r="G2295" s="10"/>
      <c r="H2295" s="10"/>
      <c r="I2295" s="10"/>
      <c r="J2295" s="10"/>
      <c r="K2295" s="10"/>
      <c r="L2295" s="10"/>
      <c r="M2295" s="10"/>
      <c r="N2295" s="10"/>
      <c r="O2295" s="10"/>
      <c r="P2295" s="10"/>
      <c r="Q2295" s="10"/>
      <c r="R2295" s="10"/>
      <c r="S2295" s="10"/>
      <c r="T2295" s="10"/>
    </row>
    <row r="2296" spans="1:20">
      <c r="A2296" s="10"/>
      <c r="G2296" s="10"/>
      <c r="H2296" s="10"/>
      <c r="I2296" s="10"/>
      <c r="J2296" s="10"/>
      <c r="K2296" s="10"/>
      <c r="L2296" s="10"/>
      <c r="M2296" s="10"/>
      <c r="N2296" s="10"/>
      <c r="O2296" s="10"/>
      <c r="P2296" s="10"/>
      <c r="Q2296" s="10"/>
      <c r="R2296" s="10"/>
      <c r="S2296" s="10"/>
      <c r="T2296" s="10"/>
    </row>
    <row r="2297" spans="1:20">
      <c r="A2297" s="10"/>
      <c r="G2297" s="10"/>
      <c r="H2297" s="10"/>
      <c r="I2297" s="10"/>
      <c r="J2297" s="10"/>
      <c r="K2297" s="10"/>
      <c r="L2297" s="10"/>
      <c r="M2297" s="10"/>
      <c r="N2297" s="10"/>
      <c r="O2297" s="10"/>
      <c r="P2297" s="10"/>
      <c r="Q2297" s="10"/>
      <c r="R2297" s="10"/>
      <c r="S2297" s="10"/>
      <c r="T2297" s="10"/>
    </row>
    <row r="2298" spans="1:20">
      <c r="A2298" s="10"/>
      <c r="G2298" s="10"/>
      <c r="H2298" s="10"/>
      <c r="I2298" s="10"/>
      <c r="J2298" s="10"/>
      <c r="K2298" s="10"/>
      <c r="L2298" s="10"/>
      <c r="M2298" s="10"/>
      <c r="N2298" s="10"/>
      <c r="O2298" s="10"/>
      <c r="P2298" s="10"/>
      <c r="Q2298" s="10"/>
      <c r="R2298" s="10"/>
      <c r="S2298" s="10"/>
      <c r="T2298" s="10"/>
    </row>
    <row r="2299" spans="1:20">
      <c r="A2299" s="10"/>
      <c r="G2299" s="10"/>
      <c r="H2299" s="10"/>
      <c r="I2299" s="10"/>
      <c r="J2299" s="10"/>
      <c r="K2299" s="10"/>
      <c r="L2299" s="10"/>
      <c r="M2299" s="10"/>
      <c r="N2299" s="10"/>
      <c r="O2299" s="10"/>
      <c r="P2299" s="10"/>
      <c r="Q2299" s="10"/>
      <c r="R2299" s="10"/>
      <c r="S2299" s="10"/>
      <c r="T2299" s="10"/>
    </row>
    <row r="2300" spans="1:20">
      <c r="A2300" s="10"/>
      <c r="G2300" s="10"/>
      <c r="H2300" s="10"/>
      <c r="I2300" s="10"/>
      <c r="J2300" s="10"/>
      <c r="K2300" s="10"/>
      <c r="L2300" s="10"/>
      <c r="M2300" s="10"/>
      <c r="N2300" s="10"/>
      <c r="O2300" s="10"/>
      <c r="P2300" s="10"/>
      <c r="Q2300" s="10"/>
      <c r="R2300" s="10"/>
      <c r="S2300" s="10"/>
      <c r="T2300" s="10"/>
    </row>
    <row r="2301" spans="1:20">
      <c r="A2301" s="10"/>
      <c r="G2301" s="10"/>
      <c r="H2301" s="10"/>
      <c r="I2301" s="10"/>
      <c r="J2301" s="10"/>
      <c r="K2301" s="10"/>
      <c r="L2301" s="10"/>
      <c r="M2301" s="10"/>
      <c r="N2301" s="10"/>
      <c r="O2301" s="10"/>
      <c r="P2301" s="10"/>
      <c r="Q2301" s="10"/>
      <c r="R2301" s="10"/>
      <c r="S2301" s="10"/>
      <c r="T2301" s="10"/>
    </row>
    <row r="2302" spans="1:20">
      <c r="A2302" s="10"/>
      <c r="G2302" s="10"/>
      <c r="H2302" s="10"/>
      <c r="I2302" s="10"/>
      <c r="J2302" s="10"/>
      <c r="K2302" s="10"/>
      <c r="L2302" s="10"/>
      <c r="M2302" s="10"/>
      <c r="N2302" s="10"/>
      <c r="O2302" s="10"/>
      <c r="P2302" s="10"/>
      <c r="Q2302" s="10"/>
      <c r="R2302" s="10"/>
      <c r="S2302" s="10"/>
      <c r="T2302" s="10"/>
    </row>
    <row r="2303" spans="1:20">
      <c r="A2303" s="10"/>
      <c r="G2303" s="10"/>
      <c r="H2303" s="10"/>
      <c r="I2303" s="10"/>
      <c r="J2303" s="10"/>
      <c r="K2303" s="10"/>
      <c r="L2303" s="10"/>
      <c r="M2303" s="10"/>
      <c r="N2303" s="10"/>
      <c r="O2303" s="10"/>
      <c r="P2303" s="10"/>
      <c r="Q2303" s="10"/>
      <c r="R2303" s="10"/>
      <c r="S2303" s="10"/>
      <c r="T2303" s="10"/>
    </row>
    <row r="2304" spans="1:20">
      <c r="A2304" s="10"/>
      <c r="G2304" s="10"/>
      <c r="H2304" s="10"/>
      <c r="I2304" s="10"/>
      <c r="J2304" s="10"/>
      <c r="K2304" s="10"/>
      <c r="L2304" s="10"/>
      <c r="M2304" s="10"/>
      <c r="N2304" s="10"/>
      <c r="O2304" s="10"/>
      <c r="P2304" s="10"/>
      <c r="Q2304" s="10"/>
      <c r="R2304" s="10"/>
      <c r="S2304" s="10"/>
      <c r="T2304" s="10"/>
    </row>
    <row r="2305" spans="1:20">
      <c r="A2305" s="10"/>
      <c r="G2305" s="10"/>
      <c r="H2305" s="10"/>
      <c r="I2305" s="10"/>
      <c r="J2305" s="10"/>
      <c r="K2305" s="10"/>
      <c r="L2305" s="10"/>
      <c r="M2305" s="10"/>
      <c r="N2305" s="10"/>
      <c r="O2305" s="10"/>
      <c r="P2305" s="10"/>
      <c r="Q2305" s="10"/>
      <c r="R2305" s="10"/>
      <c r="S2305" s="10"/>
      <c r="T2305" s="10"/>
    </row>
    <row r="2306" spans="1:20">
      <c r="A2306" s="10"/>
      <c r="G2306" s="10"/>
      <c r="H2306" s="10"/>
      <c r="I2306" s="10"/>
      <c r="J2306" s="10"/>
      <c r="K2306" s="10"/>
      <c r="L2306" s="10"/>
      <c r="M2306" s="10"/>
      <c r="N2306" s="10"/>
      <c r="O2306" s="10"/>
      <c r="P2306" s="10"/>
      <c r="Q2306" s="10"/>
      <c r="R2306" s="10"/>
      <c r="S2306" s="10"/>
      <c r="T2306" s="10"/>
    </row>
    <row r="2307" spans="1:20">
      <c r="A2307" s="10"/>
      <c r="G2307" s="10"/>
      <c r="H2307" s="10"/>
      <c r="I2307" s="10"/>
      <c r="J2307" s="10"/>
      <c r="K2307" s="10"/>
      <c r="L2307" s="10"/>
      <c r="M2307" s="10"/>
      <c r="N2307" s="10"/>
      <c r="O2307" s="10"/>
      <c r="P2307" s="10"/>
      <c r="Q2307" s="10"/>
      <c r="R2307" s="10"/>
      <c r="S2307" s="10"/>
      <c r="T2307" s="10"/>
    </row>
    <row r="2308" spans="1:20">
      <c r="A2308" s="10"/>
      <c r="G2308" s="10"/>
      <c r="H2308" s="10"/>
      <c r="I2308" s="10"/>
      <c r="J2308" s="10"/>
      <c r="K2308" s="10"/>
      <c r="L2308" s="10"/>
      <c r="M2308" s="10"/>
      <c r="N2308" s="10"/>
      <c r="O2308" s="10"/>
      <c r="P2308" s="10"/>
      <c r="Q2308" s="10"/>
      <c r="R2308" s="10"/>
      <c r="S2308" s="10"/>
      <c r="T2308" s="10"/>
    </row>
    <row r="2309" spans="1:20">
      <c r="A2309" s="10"/>
      <c r="G2309" s="10"/>
      <c r="H2309" s="10"/>
      <c r="I2309" s="10"/>
      <c r="J2309" s="10"/>
      <c r="K2309" s="10"/>
      <c r="L2309" s="10"/>
      <c r="M2309" s="10"/>
      <c r="N2309" s="10"/>
      <c r="O2309" s="10"/>
      <c r="P2309" s="10"/>
      <c r="Q2309" s="10"/>
      <c r="R2309" s="10"/>
      <c r="S2309" s="10"/>
      <c r="T2309" s="10"/>
    </row>
    <row r="2310" spans="1:20">
      <c r="A2310" s="10"/>
      <c r="G2310" s="10"/>
      <c r="H2310" s="10"/>
      <c r="I2310" s="10"/>
      <c r="J2310" s="10"/>
      <c r="K2310" s="10"/>
      <c r="L2310" s="10"/>
      <c r="M2310" s="10"/>
      <c r="N2310" s="10"/>
      <c r="O2310" s="10"/>
      <c r="P2310" s="10"/>
      <c r="Q2310" s="10"/>
      <c r="R2310" s="10"/>
      <c r="S2310" s="10"/>
      <c r="T2310" s="10"/>
    </row>
    <row r="2311" spans="1:20">
      <c r="A2311" s="10"/>
      <c r="G2311" s="10"/>
      <c r="H2311" s="10"/>
      <c r="I2311" s="10"/>
      <c r="J2311" s="10"/>
      <c r="K2311" s="10"/>
      <c r="L2311" s="10"/>
      <c r="M2311" s="10"/>
      <c r="N2311" s="10"/>
      <c r="O2311" s="10"/>
      <c r="P2311" s="10"/>
      <c r="Q2311" s="10"/>
      <c r="R2311" s="10"/>
      <c r="S2311" s="10"/>
      <c r="T2311" s="10"/>
    </row>
    <row r="2312" spans="1:20">
      <c r="A2312" s="10"/>
      <c r="G2312" s="10"/>
      <c r="H2312" s="10"/>
      <c r="I2312" s="10"/>
      <c r="J2312" s="10"/>
      <c r="K2312" s="10"/>
      <c r="L2312" s="10"/>
      <c r="M2312" s="10"/>
      <c r="N2312" s="10"/>
      <c r="O2312" s="10"/>
      <c r="P2312" s="10"/>
      <c r="Q2312" s="10"/>
      <c r="R2312" s="10"/>
      <c r="S2312" s="10"/>
      <c r="T2312" s="10"/>
    </row>
    <row r="2313" spans="1:20">
      <c r="A2313" s="10"/>
      <c r="G2313" s="10"/>
      <c r="H2313" s="10"/>
      <c r="I2313" s="10"/>
      <c r="J2313" s="10"/>
      <c r="K2313" s="10"/>
      <c r="L2313" s="10"/>
      <c r="M2313" s="10"/>
      <c r="N2313" s="10"/>
      <c r="O2313" s="10"/>
      <c r="P2313" s="10"/>
      <c r="Q2313" s="10"/>
      <c r="R2313" s="10"/>
      <c r="S2313" s="10"/>
      <c r="T2313" s="10"/>
    </row>
    <row r="2314" spans="1:20">
      <c r="A2314" s="10"/>
      <c r="G2314" s="10"/>
      <c r="H2314" s="10"/>
      <c r="I2314" s="10"/>
      <c r="J2314" s="10"/>
      <c r="K2314" s="10"/>
      <c r="L2314" s="10"/>
      <c r="M2314" s="10"/>
      <c r="N2314" s="10"/>
      <c r="O2314" s="10"/>
      <c r="P2314" s="10"/>
      <c r="Q2314" s="10"/>
      <c r="R2314" s="10"/>
      <c r="S2314" s="10"/>
      <c r="T2314" s="10"/>
    </row>
    <row r="2315" spans="1:20">
      <c r="A2315" s="10"/>
      <c r="G2315" s="10"/>
      <c r="H2315" s="10"/>
      <c r="I2315" s="10"/>
      <c r="J2315" s="10"/>
      <c r="K2315" s="10"/>
      <c r="L2315" s="10"/>
      <c r="M2315" s="10"/>
      <c r="N2315" s="10"/>
      <c r="O2315" s="10"/>
      <c r="P2315" s="10"/>
      <c r="Q2315" s="10"/>
      <c r="R2315" s="10"/>
      <c r="S2315" s="10"/>
      <c r="T2315" s="10"/>
    </row>
    <row r="2316" spans="1:20">
      <c r="A2316" s="10"/>
      <c r="G2316" s="10"/>
      <c r="H2316" s="10"/>
      <c r="I2316" s="10"/>
      <c r="J2316" s="10"/>
      <c r="K2316" s="10"/>
      <c r="L2316" s="10"/>
      <c r="M2316" s="10"/>
      <c r="N2316" s="10"/>
      <c r="O2316" s="10"/>
      <c r="P2316" s="10"/>
      <c r="Q2316" s="10"/>
      <c r="R2316" s="10"/>
      <c r="S2316" s="10"/>
      <c r="T2316" s="10"/>
    </row>
    <row r="2317" spans="1:20">
      <c r="A2317" s="10"/>
      <c r="G2317" s="10"/>
      <c r="H2317" s="10"/>
      <c r="I2317" s="10"/>
      <c r="J2317" s="10"/>
      <c r="K2317" s="10"/>
      <c r="L2317" s="10"/>
      <c r="M2317" s="10"/>
      <c r="N2317" s="10"/>
      <c r="O2317" s="10"/>
      <c r="P2317" s="10"/>
      <c r="Q2317" s="10"/>
      <c r="R2317" s="10"/>
      <c r="S2317" s="10"/>
      <c r="T2317" s="10"/>
    </row>
    <row r="2318" spans="1:20">
      <c r="A2318" s="10"/>
      <c r="G2318" s="10"/>
      <c r="H2318" s="10"/>
      <c r="I2318" s="10"/>
      <c r="J2318" s="10"/>
      <c r="K2318" s="10"/>
      <c r="L2318" s="10"/>
      <c r="M2318" s="10"/>
      <c r="N2318" s="10"/>
      <c r="O2318" s="10"/>
      <c r="P2318" s="10"/>
      <c r="Q2318" s="10"/>
      <c r="R2318" s="10"/>
      <c r="S2318" s="10"/>
      <c r="T2318" s="10"/>
    </row>
    <row r="2319" spans="1:20">
      <c r="A2319" s="10"/>
      <c r="G2319" s="10"/>
      <c r="H2319" s="10"/>
      <c r="I2319" s="10"/>
      <c r="J2319" s="10"/>
      <c r="K2319" s="10"/>
      <c r="L2319" s="10"/>
      <c r="M2319" s="10"/>
      <c r="N2319" s="10"/>
      <c r="O2319" s="10"/>
      <c r="P2319" s="10"/>
      <c r="Q2319" s="10"/>
      <c r="R2319" s="10"/>
      <c r="S2319" s="10"/>
      <c r="T2319" s="10"/>
    </row>
    <row r="2320" spans="1:20">
      <c r="A2320" s="10"/>
      <c r="G2320" s="10"/>
      <c r="H2320" s="10"/>
      <c r="I2320" s="10"/>
      <c r="J2320" s="10"/>
      <c r="K2320" s="10"/>
      <c r="L2320" s="10"/>
      <c r="M2320" s="10"/>
      <c r="N2320" s="10"/>
      <c r="O2320" s="10"/>
      <c r="P2320" s="10"/>
      <c r="Q2320" s="10"/>
      <c r="R2320" s="10"/>
      <c r="S2320" s="10"/>
      <c r="T2320" s="10"/>
    </row>
    <row r="2321" spans="1:20">
      <c r="A2321" s="10"/>
      <c r="G2321" s="10"/>
      <c r="H2321" s="10"/>
      <c r="I2321" s="10"/>
      <c r="J2321" s="10"/>
      <c r="K2321" s="10"/>
      <c r="L2321" s="10"/>
      <c r="M2321" s="10"/>
      <c r="N2321" s="10"/>
      <c r="O2321" s="10"/>
      <c r="P2321" s="10"/>
      <c r="Q2321" s="10"/>
      <c r="R2321" s="10"/>
      <c r="S2321" s="10"/>
      <c r="T2321" s="10"/>
    </row>
    <row r="2322" spans="1:20">
      <c r="A2322" s="10"/>
      <c r="G2322" s="10"/>
      <c r="H2322" s="10"/>
      <c r="I2322" s="10"/>
      <c r="J2322" s="10"/>
      <c r="K2322" s="10"/>
      <c r="L2322" s="10"/>
      <c r="M2322" s="10"/>
      <c r="N2322" s="10"/>
      <c r="O2322" s="10"/>
      <c r="P2322" s="10"/>
      <c r="Q2322" s="10"/>
      <c r="R2322" s="10"/>
      <c r="S2322" s="10"/>
      <c r="T2322" s="10"/>
    </row>
    <row r="2323" spans="1:20">
      <c r="A2323" s="10"/>
      <c r="G2323" s="10"/>
      <c r="H2323" s="10"/>
      <c r="I2323" s="10"/>
      <c r="J2323" s="10"/>
      <c r="K2323" s="10"/>
      <c r="L2323" s="10"/>
      <c r="M2323" s="10"/>
      <c r="N2323" s="10"/>
      <c r="O2323" s="10"/>
      <c r="P2323" s="10"/>
      <c r="Q2323" s="10"/>
      <c r="R2323" s="10"/>
      <c r="S2323" s="10"/>
      <c r="T2323" s="10"/>
    </row>
    <row r="2324" spans="1:20">
      <c r="A2324" s="10"/>
      <c r="G2324" s="10"/>
      <c r="H2324" s="10"/>
      <c r="I2324" s="10"/>
      <c r="J2324" s="10"/>
      <c r="K2324" s="10"/>
      <c r="L2324" s="10"/>
      <c r="M2324" s="10"/>
      <c r="N2324" s="10"/>
      <c r="O2324" s="10"/>
      <c r="P2324" s="10"/>
      <c r="Q2324" s="10"/>
      <c r="R2324" s="10"/>
      <c r="S2324" s="10"/>
      <c r="T2324" s="10"/>
    </row>
    <row r="2325" spans="1:20">
      <c r="A2325" s="10"/>
      <c r="G2325" s="10"/>
      <c r="H2325" s="10"/>
      <c r="I2325" s="10"/>
      <c r="J2325" s="10"/>
      <c r="K2325" s="10"/>
      <c r="L2325" s="10"/>
      <c r="M2325" s="10"/>
      <c r="N2325" s="10"/>
      <c r="O2325" s="10"/>
      <c r="P2325" s="10"/>
      <c r="Q2325" s="10"/>
      <c r="R2325" s="10"/>
      <c r="S2325" s="10"/>
      <c r="T2325" s="10"/>
    </row>
    <row r="2326" spans="1:20">
      <c r="A2326" s="10"/>
      <c r="G2326" s="10"/>
      <c r="H2326" s="10"/>
      <c r="I2326" s="10"/>
      <c r="J2326" s="10"/>
      <c r="K2326" s="10"/>
      <c r="L2326" s="10"/>
      <c r="M2326" s="10"/>
      <c r="N2326" s="10"/>
      <c r="O2326" s="10"/>
      <c r="P2326" s="10"/>
      <c r="Q2326" s="10"/>
      <c r="R2326" s="10"/>
      <c r="S2326" s="10"/>
      <c r="T2326" s="10"/>
    </row>
    <row r="2327" spans="1:20">
      <c r="A2327" s="10"/>
      <c r="G2327" s="10"/>
      <c r="H2327" s="10"/>
      <c r="I2327" s="10"/>
      <c r="J2327" s="10"/>
      <c r="K2327" s="10"/>
      <c r="L2327" s="10"/>
      <c r="M2327" s="10"/>
      <c r="N2327" s="10"/>
      <c r="O2327" s="10"/>
      <c r="P2327" s="10"/>
      <c r="Q2327" s="10"/>
      <c r="R2327" s="10"/>
      <c r="S2327" s="10"/>
      <c r="T2327" s="10"/>
    </row>
    <row r="2328" spans="1:20">
      <c r="A2328" s="10"/>
      <c r="G2328" s="10"/>
      <c r="H2328" s="10"/>
      <c r="I2328" s="10"/>
      <c r="J2328" s="10"/>
      <c r="K2328" s="10"/>
      <c r="L2328" s="10"/>
      <c r="M2328" s="10"/>
      <c r="N2328" s="10"/>
      <c r="O2328" s="10"/>
      <c r="P2328" s="10"/>
      <c r="Q2328" s="10"/>
      <c r="R2328" s="10"/>
      <c r="S2328" s="10"/>
      <c r="T2328" s="10"/>
    </row>
    <row r="2329" spans="1:20">
      <c r="A2329" s="10"/>
      <c r="G2329" s="10"/>
      <c r="H2329" s="10"/>
      <c r="I2329" s="10"/>
      <c r="J2329" s="10"/>
      <c r="K2329" s="10"/>
      <c r="L2329" s="10"/>
      <c r="M2329" s="10"/>
      <c r="N2329" s="10"/>
      <c r="O2329" s="10"/>
      <c r="P2329" s="10"/>
      <c r="Q2329" s="10"/>
      <c r="R2329" s="10"/>
      <c r="S2329" s="10"/>
      <c r="T2329" s="10"/>
    </row>
    <row r="2330" spans="1:20">
      <c r="A2330" s="10"/>
      <c r="G2330" s="10"/>
      <c r="H2330" s="10"/>
      <c r="I2330" s="10"/>
      <c r="J2330" s="10"/>
      <c r="K2330" s="10"/>
      <c r="L2330" s="10"/>
      <c r="M2330" s="10"/>
      <c r="N2330" s="10"/>
      <c r="O2330" s="10"/>
      <c r="P2330" s="10"/>
      <c r="Q2330" s="10"/>
      <c r="R2330" s="10"/>
      <c r="S2330" s="10"/>
      <c r="T2330" s="10"/>
    </row>
    <row r="2331" spans="1:20">
      <c r="A2331" s="10"/>
      <c r="G2331" s="10"/>
      <c r="H2331" s="10"/>
      <c r="I2331" s="10"/>
      <c r="J2331" s="10"/>
      <c r="K2331" s="10"/>
      <c r="L2331" s="10"/>
      <c r="M2331" s="10"/>
      <c r="N2331" s="10"/>
      <c r="O2331" s="10"/>
      <c r="P2331" s="10"/>
      <c r="Q2331" s="10"/>
      <c r="R2331" s="10"/>
      <c r="S2331" s="10"/>
      <c r="T2331" s="10"/>
    </row>
    <row r="2332" spans="1:20">
      <c r="A2332" s="10"/>
      <c r="G2332" s="10"/>
      <c r="H2332" s="10"/>
      <c r="I2332" s="10"/>
      <c r="J2332" s="10"/>
      <c r="K2332" s="10"/>
      <c r="L2332" s="10"/>
      <c r="M2332" s="10"/>
      <c r="N2332" s="10"/>
      <c r="O2332" s="10"/>
      <c r="P2332" s="10"/>
      <c r="Q2332" s="10"/>
      <c r="R2332" s="10"/>
      <c r="S2332" s="10"/>
      <c r="T2332" s="10"/>
    </row>
    <row r="2333" spans="1:20">
      <c r="A2333" s="10"/>
      <c r="G2333" s="10"/>
      <c r="H2333" s="10"/>
      <c r="I2333" s="10"/>
      <c r="J2333" s="10"/>
      <c r="K2333" s="10"/>
      <c r="L2333" s="10"/>
      <c r="M2333" s="10"/>
      <c r="N2333" s="10"/>
      <c r="O2333" s="10"/>
      <c r="P2333" s="10"/>
      <c r="Q2333" s="10"/>
      <c r="R2333" s="10"/>
      <c r="S2333" s="10"/>
      <c r="T2333" s="10"/>
    </row>
    <row r="2334" spans="1:20">
      <c r="A2334" s="10"/>
      <c r="G2334" s="10"/>
      <c r="H2334" s="10"/>
      <c r="I2334" s="10"/>
      <c r="J2334" s="10"/>
      <c r="K2334" s="10"/>
      <c r="L2334" s="10"/>
      <c r="M2334" s="10"/>
      <c r="N2334" s="10"/>
      <c r="O2334" s="10"/>
      <c r="P2334" s="10"/>
      <c r="Q2334" s="10"/>
      <c r="R2334" s="10"/>
      <c r="S2334" s="10"/>
      <c r="T2334" s="10"/>
    </row>
    <row r="2335" spans="1:20">
      <c r="A2335" s="10"/>
      <c r="G2335" s="10"/>
      <c r="H2335" s="10"/>
      <c r="I2335" s="10"/>
      <c r="J2335" s="10"/>
      <c r="K2335" s="10"/>
      <c r="L2335" s="10"/>
      <c r="M2335" s="10"/>
      <c r="N2335" s="10"/>
      <c r="O2335" s="10"/>
      <c r="P2335" s="10"/>
      <c r="Q2335" s="10"/>
      <c r="R2335" s="10"/>
      <c r="S2335" s="10"/>
      <c r="T2335" s="10"/>
    </row>
    <row r="2336" spans="1:20">
      <c r="A2336" s="10"/>
      <c r="G2336" s="10"/>
      <c r="H2336" s="10"/>
      <c r="I2336" s="10"/>
      <c r="J2336" s="10"/>
      <c r="K2336" s="10"/>
      <c r="L2336" s="10"/>
      <c r="M2336" s="10"/>
      <c r="N2336" s="10"/>
      <c r="O2336" s="10"/>
      <c r="P2336" s="10"/>
      <c r="Q2336" s="10"/>
      <c r="R2336" s="10"/>
      <c r="S2336" s="10"/>
      <c r="T2336" s="10"/>
    </row>
    <row r="2337" spans="1:20">
      <c r="A2337" s="10"/>
      <c r="G2337" s="10"/>
      <c r="H2337" s="10"/>
      <c r="I2337" s="10"/>
      <c r="J2337" s="10"/>
      <c r="K2337" s="10"/>
      <c r="L2337" s="10"/>
      <c r="M2337" s="10"/>
      <c r="N2337" s="10"/>
      <c r="O2337" s="10"/>
      <c r="P2337" s="10"/>
      <c r="Q2337" s="10"/>
      <c r="R2337" s="10"/>
      <c r="S2337" s="10"/>
      <c r="T2337" s="10"/>
    </row>
    <row r="2338" spans="1:20">
      <c r="A2338" s="10"/>
      <c r="G2338" s="10"/>
      <c r="H2338" s="10"/>
      <c r="I2338" s="10"/>
      <c r="J2338" s="10"/>
      <c r="K2338" s="10"/>
      <c r="L2338" s="10"/>
      <c r="M2338" s="10"/>
      <c r="N2338" s="10"/>
      <c r="O2338" s="10"/>
      <c r="P2338" s="10"/>
      <c r="Q2338" s="10"/>
      <c r="R2338" s="10"/>
      <c r="S2338" s="10"/>
      <c r="T2338" s="10"/>
    </row>
    <row r="2339" spans="1:20">
      <c r="A2339" s="10"/>
      <c r="G2339" s="10"/>
      <c r="H2339" s="10"/>
      <c r="I2339" s="10"/>
      <c r="J2339" s="10"/>
      <c r="K2339" s="10"/>
      <c r="L2339" s="10"/>
      <c r="M2339" s="10"/>
      <c r="N2339" s="10"/>
      <c r="O2339" s="10"/>
      <c r="P2339" s="10"/>
      <c r="Q2339" s="10"/>
      <c r="R2339" s="10"/>
      <c r="S2339" s="10"/>
      <c r="T2339" s="10"/>
    </row>
    <row r="2340" spans="1:20">
      <c r="A2340" s="10"/>
      <c r="G2340" s="10"/>
      <c r="H2340" s="10"/>
      <c r="I2340" s="10"/>
      <c r="J2340" s="10"/>
      <c r="K2340" s="10"/>
      <c r="L2340" s="10"/>
      <c r="M2340" s="10"/>
      <c r="N2340" s="10"/>
      <c r="O2340" s="10"/>
      <c r="P2340" s="10"/>
      <c r="Q2340" s="10"/>
      <c r="R2340" s="10"/>
      <c r="S2340" s="10"/>
      <c r="T2340" s="10"/>
    </row>
    <row r="2341" spans="1:20">
      <c r="A2341" s="10"/>
      <c r="G2341" s="10"/>
      <c r="H2341" s="10"/>
      <c r="I2341" s="10"/>
      <c r="J2341" s="10"/>
      <c r="K2341" s="10"/>
      <c r="L2341" s="10"/>
      <c r="M2341" s="10"/>
      <c r="N2341" s="10"/>
      <c r="O2341" s="10"/>
      <c r="P2341" s="10"/>
      <c r="Q2341" s="10"/>
      <c r="R2341" s="10"/>
      <c r="S2341" s="10"/>
      <c r="T2341" s="10"/>
    </row>
    <row r="2342" spans="1:20">
      <c r="A2342" s="10"/>
      <c r="G2342" s="10"/>
      <c r="H2342" s="10"/>
      <c r="I2342" s="10"/>
      <c r="J2342" s="10"/>
      <c r="K2342" s="10"/>
      <c r="L2342" s="10"/>
      <c r="M2342" s="10"/>
      <c r="N2342" s="10"/>
      <c r="O2342" s="10"/>
      <c r="P2342" s="10"/>
      <c r="Q2342" s="10"/>
      <c r="R2342" s="10"/>
      <c r="S2342" s="10"/>
      <c r="T2342" s="10"/>
    </row>
    <row r="2343" spans="1:20">
      <c r="A2343" s="10"/>
      <c r="G2343" s="10"/>
      <c r="H2343" s="10"/>
      <c r="I2343" s="10"/>
      <c r="J2343" s="10"/>
      <c r="K2343" s="10"/>
      <c r="L2343" s="10"/>
      <c r="M2343" s="10"/>
      <c r="N2343" s="10"/>
      <c r="O2343" s="10"/>
      <c r="P2343" s="10"/>
      <c r="Q2343" s="10"/>
      <c r="R2343" s="10"/>
      <c r="S2343" s="10"/>
      <c r="T2343" s="10"/>
    </row>
    <row r="2344" spans="1:20">
      <c r="A2344" s="10"/>
      <c r="G2344" s="10"/>
      <c r="H2344" s="10"/>
      <c r="I2344" s="10"/>
      <c r="J2344" s="10"/>
      <c r="K2344" s="10"/>
      <c r="L2344" s="10"/>
      <c r="M2344" s="10"/>
      <c r="N2344" s="10"/>
      <c r="O2344" s="10"/>
      <c r="P2344" s="10"/>
      <c r="Q2344" s="10"/>
      <c r="R2344" s="10"/>
      <c r="S2344" s="10"/>
      <c r="T2344" s="10"/>
    </row>
    <row r="2345" spans="1:20">
      <c r="A2345" s="10"/>
      <c r="G2345" s="10"/>
      <c r="H2345" s="10"/>
      <c r="I2345" s="10"/>
      <c r="J2345" s="10"/>
      <c r="K2345" s="10"/>
      <c r="L2345" s="10"/>
      <c r="M2345" s="10"/>
      <c r="N2345" s="10"/>
      <c r="O2345" s="10"/>
      <c r="P2345" s="10"/>
      <c r="Q2345" s="10"/>
      <c r="R2345" s="10"/>
      <c r="S2345" s="10"/>
      <c r="T2345" s="10"/>
    </row>
    <row r="2346" spans="1:20">
      <c r="A2346" s="10"/>
      <c r="G2346" s="10"/>
      <c r="H2346" s="10"/>
      <c r="I2346" s="10"/>
      <c r="J2346" s="10"/>
      <c r="K2346" s="10"/>
      <c r="L2346" s="10"/>
      <c r="M2346" s="10"/>
      <c r="N2346" s="10"/>
      <c r="O2346" s="10"/>
      <c r="P2346" s="10"/>
      <c r="Q2346" s="10"/>
      <c r="R2346" s="10"/>
      <c r="S2346" s="10"/>
      <c r="T2346" s="10"/>
    </row>
    <row r="2347" spans="1:20">
      <c r="A2347" s="10"/>
      <c r="G2347" s="10"/>
      <c r="H2347" s="10"/>
      <c r="I2347" s="10"/>
      <c r="J2347" s="10"/>
      <c r="K2347" s="10"/>
      <c r="L2347" s="10"/>
      <c r="M2347" s="10"/>
      <c r="N2347" s="10"/>
      <c r="O2347" s="10"/>
      <c r="P2347" s="10"/>
      <c r="Q2347" s="10"/>
      <c r="R2347" s="10"/>
      <c r="S2347" s="10"/>
      <c r="T2347" s="10"/>
    </row>
    <row r="2348" spans="1:20">
      <c r="A2348" s="10"/>
      <c r="G2348" s="10"/>
      <c r="H2348" s="10"/>
      <c r="I2348" s="10"/>
      <c r="J2348" s="10"/>
      <c r="K2348" s="10"/>
      <c r="L2348" s="10"/>
      <c r="M2348" s="10"/>
      <c r="N2348" s="10"/>
      <c r="O2348" s="10"/>
      <c r="P2348" s="10"/>
      <c r="Q2348" s="10"/>
      <c r="R2348" s="10"/>
      <c r="S2348" s="10"/>
      <c r="T2348" s="10"/>
    </row>
    <row r="2349" spans="1:20">
      <c r="A2349" s="10"/>
      <c r="G2349" s="10"/>
      <c r="H2349" s="10"/>
      <c r="I2349" s="10"/>
      <c r="J2349" s="10"/>
      <c r="K2349" s="10"/>
      <c r="L2349" s="10"/>
      <c r="M2349" s="10"/>
      <c r="N2349" s="10"/>
      <c r="O2349" s="10"/>
      <c r="P2349" s="10"/>
      <c r="Q2349" s="10"/>
      <c r="R2349" s="10"/>
      <c r="S2349" s="10"/>
      <c r="T2349" s="10"/>
    </row>
    <row r="2350" spans="1:20">
      <c r="A2350" s="10"/>
      <c r="G2350" s="10"/>
      <c r="H2350" s="10"/>
      <c r="I2350" s="10"/>
      <c r="J2350" s="10"/>
      <c r="K2350" s="10"/>
      <c r="L2350" s="10"/>
      <c r="M2350" s="10"/>
      <c r="N2350" s="10"/>
      <c r="O2350" s="10"/>
      <c r="P2350" s="10"/>
      <c r="Q2350" s="10"/>
      <c r="R2350" s="10"/>
      <c r="S2350" s="10"/>
      <c r="T2350" s="10"/>
    </row>
    <row r="2351" spans="1:20">
      <c r="A2351" s="10"/>
      <c r="G2351" s="10"/>
      <c r="H2351" s="10"/>
      <c r="I2351" s="10"/>
      <c r="J2351" s="10"/>
      <c r="K2351" s="10"/>
      <c r="L2351" s="10"/>
      <c r="M2351" s="10"/>
      <c r="N2351" s="10"/>
      <c r="O2351" s="10"/>
      <c r="P2351" s="10"/>
      <c r="Q2351" s="10"/>
      <c r="R2351" s="10"/>
      <c r="S2351" s="10"/>
      <c r="T2351" s="10"/>
    </row>
    <row r="2352" spans="1:20">
      <c r="A2352" s="10"/>
      <c r="G2352" s="10"/>
      <c r="H2352" s="10"/>
      <c r="I2352" s="10"/>
      <c r="J2352" s="10"/>
      <c r="K2352" s="10"/>
      <c r="L2352" s="10"/>
      <c r="M2352" s="10"/>
      <c r="N2352" s="10"/>
      <c r="O2352" s="10"/>
      <c r="P2352" s="10"/>
      <c r="Q2352" s="10"/>
      <c r="R2352" s="10"/>
      <c r="S2352" s="10"/>
      <c r="T2352" s="10"/>
    </row>
    <row r="2353" spans="1:20">
      <c r="A2353" s="10"/>
      <c r="G2353" s="10"/>
      <c r="H2353" s="10"/>
      <c r="I2353" s="10"/>
      <c r="J2353" s="10"/>
      <c r="K2353" s="10"/>
      <c r="L2353" s="10"/>
      <c r="M2353" s="10"/>
      <c r="N2353" s="10"/>
      <c r="O2353" s="10"/>
      <c r="P2353" s="10"/>
      <c r="Q2353" s="10"/>
      <c r="R2353" s="10"/>
      <c r="S2353" s="10"/>
      <c r="T2353" s="10"/>
    </row>
    <row r="2354" spans="1:20">
      <c r="A2354" s="10"/>
      <c r="G2354" s="10"/>
      <c r="H2354" s="10"/>
      <c r="I2354" s="10"/>
      <c r="J2354" s="10"/>
      <c r="K2354" s="10"/>
      <c r="L2354" s="10"/>
      <c r="M2354" s="10"/>
      <c r="N2354" s="10"/>
      <c r="O2354" s="10"/>
      <c r="P2354" s="10"/>
      <c r="Q2354" s="10"/>
      <c r="R2354" s="10"/>
      <c r="S2354" s="10"/>
      <c r="T2354" s="10"/>
    </row>
    <row r="2355" spans="1:20">
      <c r="A2355" s="10"/>
      <c r="G2355" s="10"/>
      <c r="H2355" s="10"/>
      <c r="I2355" s="10"/>
      <c r="J2355" s="10"/>
      <c r="K2355" s="10"/>
      <c r="L2355" s="10"/>
      <c r="M2355" s="10"/>
      <c r="N2355" s="10"/>
      <c r="O2355" s="10"/>
      <c r="P2355" s="10"/>
      <c r="Q2355" s="10"/>
      <c r="R2355" s="10"/>
      <c r="S2355" s="10"/>
      <c r="T2355" s="10"/>
    </row>
    <row r="2356" spans="1:20">
      <c r="A2356" s="10"/>
      <c r="G2356" s="10"/>
      <c r="H2356" s="10"/>
      <c r="I2356" s="10"/>
      <c r="J2356" s="10"/>
      <c r="K2356" s="10"/>
      <c r="L2356" s="10"/>
      <c r="M2356" s="10"/>
      <c r="N2356" s="10"/>
      <c r="O2356" s="10"/>
      <c r="P2356" s="10"/>
      <c r="Q2356" s="10"/>
      <c r="R2356" s="10"/>
      <c r="S2356" s="10"/>
      <c r="T2356" s="10"/>
    </row>
    <row r="2357" spans="1:20">
      <c r="A2357" s="10"/>
      <c r="G2357" s="10"/>
      <c r="H2357" s="10"/>
      <c r="I2357" s="10"/>
      <c r="J2357" s="10"/>
      <c r="K2357" s="10"/>
      <c r="L2357" s="10"/>
      <c r="M2357" s="10"/>
      <c r="N2357" s="10"/>
      <c r="O2357" s="10"/>
      <c r="P2357" s="10"/>
      <c r="Q2357" s="10"/>
      <c r="R2357" s="10"/>
      <c r="S2357" s="10"/>
      <c r="T2357" s="10"/>
    </row>
    <row r="2358" spans="1:20">
      <c r="A2358" s="10"/>
      <c r="G2358" s="10"/>
      <c r="H2358" s="10"/>
      <c r="I2358" s="10"/>
      <c r="J2358" s="10"/>
      <c r="K2358" s="10"/>
      <c r="L2358" s="10"/>
      <c r="M2358" s="10"/>
      <c r="N2358" s="10"/>
      <c r="O2358" s="10"/>
      <c r="P2358" s="10"/>
      <c r="Q2358" s="10"/>
      <c r="R2358" s="10"/>
      <c r="S2358" s="10"/>
      <c r="T2358" s="10"/>
    </row>
    <row r="2359" spans="1:20">
      <c r="A2359" s="10"/>
      <c r="G2359" s="10"/>
      <c r="H2359" s="10"/>
      <c r="I2359" s="10"/>
      <c r="J2359" s="10"/>
      <c r="K2359" s="10"/>
      <c r="L2359" s="10"/>
      <c r="M2359" s="10"/>
      <c r="N2359" s="10"/>
      <c r="O2359" s="10"/>
      <c r="P2359" s="10"/>
      <c r="Q2359" s="10"/>
      <c r="R2359" s="10"/>
      <c r="S2359" s="10"/>
      <c r="T2359" s="10"/>
    </row>
    <row r="2360" spans="1:20">
      <c r="A2360" s="10"/>
      <c r="G2360" s="10"/>
      <c r="H2360" s="10"/>
      <c r="I2360" s="10"/>
      <c r="J2360" s="10"/>
      <c r="K2360" s="10"/>
      <c r="L2360" s="10"/>
      <c r="M2360" s="10"/>
      <c r="N2360" s="10"/>
      <c r="O2360" s="10"/>
      <c r="P2360" s="10"/>
      <c r="Q2360" s="10"/>
      <c r="R2360" s="10"/>
      <c r="S2360" s="10"/>
      <c r="T2360" s="10"/>
    </row>
    <row r="2361" spans="1:20">
      <c r="A2361" s="10"/>
      <c r="G2361" s="10"/>
      <c r="H2361" s="10"/>
      <c r="I2361" s="10"/>
      <c r="J2361" s="10"/>
      <c r="K2361" s="10"/>
      <c r="L2361" s="10"/>
      <c r="M2361" s="10"/>
      <c r="N2361" s="10"/>
      <c r="O2361" s="10"/>
      <c r="P2361" s="10"/>
      <c r="Q2361" s="10"/>
      <c r="R2361" s="10"/>
      <c r="S2361" s="10"/>
      <c r="T2361" s="10"/>
    </row>
    <row r="2362" spans="1:20">
      <c r="A2362" s="10"/>
      <c r="G2362" s="10"/>
      <c r="H2362" s="10"/>
      <c r="I2362" s="10"/>
      <c r="J2362" s="10"/>
      <c r="K2362" s="10"/>
      <c r="L2362" s="10"/>
      <c r="M2362" s="10"/>
      <c r="N2362" s="10"/>
      <c r="O2362" s="10"/>
      <c r="P2362" s="10"/>
      <c r="Q2362" s="10"/>
      <c r="R2362" s="10"/>
      <c r="S2362" s="10"/>
      <c r="T2362" s="10"/>
    </row>
    <row r="2363" spans="1:20">
      <c r="A2363" s="10"/>
      <c r="G2363" s="10"/>
      <c r="H2363" s="10"/>
      <c r="I2363" s="10"/>
      <c r="J2363" s="10"/>
      <c r="K2363" s="10"/>
      <c r="L2363" s="10"/>
      <c r="M2363" s="10"/>
      <c r="N2363" s="10"/>
      <c r="O2363" s="10"/>
      <c r="P2363" s="10"/>
      <c r="Q2363" s="10"/>
      <c r="R2363" s="10"/>
      <c r="S2363" s="10"/>
      <c r="T2363" s="10"/>
    </row>
    <row r="2364" spans="1:20">
      <c r="A2364" s="10"/>
      <c r="G2364" s="10"/>
      <c r="H2364" s="10"/>
      <c r="I2364" s="10"/>
      <c r="J2364" s="10"/>
      <c r="K2364" s="10"/>
      <c r="L2364" s="10"/>
      <c r="M2364" s="10"/>
      <c r="N2364" s="10"/>
      <c r="O2364" s="10"/>
      <c r="P2364" s="10"/>
      <c r="Q2364" s="10"/>
      <c r="R2364" s="10"/>
      <c r="S2364" s="10"/>
      <c r="T2364" s="10"/>
    </row>
    <row r="2365" spans="1:20">
      <c r="A2365" s="10"/>
      <c r="G2365" s="10"/>
      <c r="H2365" s="10"/>
      <c r="I2365" s="10"/>
      <c r="J2365" s="10"/>
      <c r="K2365" s="10"/>
      <c r="L2365" s="10"/>
      <c r="M2365" s="10"/>
      <c r="N2365" s="10"/>
      <c r="O2365" s="10"/>
      <c r="P2365" s="10"/>
      <c r="Q2365" s="10"/>
      <c r="R2365" s="10"/>
      <c r="S2365" s="10"/>
      <c r="T2365" s="10"/>
    </row>
    <row r="2366" spans="1:20">
      <c r="A2366" s="10"/>
      <c r="G2366" s="10"/>
      <c r="H2366" s="10"/>
      <c r="I2366" s="10"/>
      <c r="J2366" s="10"/>
      <c r="K2366" s="10"/>
      <c r="L2366" s="10"/>
      <c r="M2366" s="10"/>
      <c r="N2366" s="10"/>
      <c r="O2366" s="10"/>
      <c r="P2366" s="10"/>
      <c r="Q2366" s="10"/>
      <c r="R2366" s="10"/>
      <c r="S2366" s="10"/>
      <c r="T2366" s="10"/>
    </row>
    <row r="2367" spans="1:20">
      <c r="A2367" s="10"/>
      <c r="G2367" s="10"/>
      <c r="H2367" s="10"/>
      <c r="I2367" s="10"/>
      <c r="J2367" s="10"/>
      <c r="K2367" s="10"/>
      <c r="L2367" s="10"/>
      <c r="M2367" s="10"/>
      <c r="N2367" s="10"/>
      <c r="O2367" s="10"/>
      <c r="P2367" s="10"/>
      <c r="Q2367" s="10"/>
      <c r="R2367" s="10"/>
      <c r="S2367" s="10"/>
      <c r="T2367" s="10"/>
    </row>
    <row r="2368" spans="1:20">
      <c r="A2368" s="10"/>
      <c r="G2368" s="10"/>
      <c r="H2368" s="10"/>
      <c r="I2368" s="10"/>
      <c r="J2368" s="10"/>
      <c r="K2368" s="10"/>
      <c r="L2368" s="10"/>
      <c r="M2368" s="10"/>
      <c r="N2368" s="10"/>
      <c r="O2368" s="10"/>
      <c r="P2368" s="10"/>
      <c r="Q2368" s="10"/>
      <c r="R2368" s="10"/>
      <c r="S2368" s="10"/>
      <c r="T2368" s="10"/>
    </row>
    <row r="2369" spans="1:20">
      <c r="A2369" s="10"/>
      <c r="G2369" s="10"/>
      <c r="H2369" s="10"/>
      <c r="I2369" s="10"/>
      <c r="J2369" s="10"/>
      <c r="K2369" s="10"/>
      <c r="L2369" s="10"/>
      <c r="M2369" s="10"/>
      <c r="N2369" s="10"/>
      <c r="O2369" s="10"/>
      <c r="P2369" s="10"/>
      <c r="Q2369" s="10"/>
      <c r="R2369" s="10"/>
      <c r="S2369" s="10"/>
      <c r="T2369" s="10"/>
    </row>
    <row r="2370" spans="1:20">
      <c r="A2370" s="10"/>
      <c r="G2370" s="10"/>
      <c r="H2370" s="10"/>
      <c r="I2370" s="10"/>
      <c r="J2370" s="10"/>
      <c r="K2370" s="10"/>
      <c r="L2370" s="10"/>
      <c r="M2370" s="10"/>
      <c r="N2370" s="10"/>
      <c r="O2370" s="10"/>
      <c r="P2370" s="10"/>
      <c r="Q2370" s="10"/>
      <c r="R2370" s="10"/>
      <c r="S2370" s="10"/>
      <c r="T2370" s="10"/>
    </row>
    <row r="2371" spans="1:20">
      <c r="A2371" s="10"/>
      <c r="G2371" s="10"/>
      <c r="H2371" s="10"/>
      <c r="I2371" s="10"/>
      <c r="J2371" s="10"/>
      <c r="K2371" s="10"/>
      <c r="L2371" s="10"/>
      <c r="M2371" s="10"/>
      <c r="N2371" s="10"/>
      <c r="O2371" s="10"/>
      <c r="P2371" s="10"/>
      <c r="Q2371" s="10"/>
      <c r="R2371" s="10"/>
      <c r="S2371" s="10"/>
      <c r="T2371" s="10"/>
    </row>
    <row r="2372" spans="1:20">
      <c r="A2372" s="10"/>
      <c r="G2372" s="10"/>
      <c r="H2372" s="10"/>
      <c r="I2372" s="10"/>
      <c r="J2372" s="10"/>
      <c r="K2372" s="10"/>
      <c r="L2372" s="10"/>
      <c r="M2372" s="10"/>
      <c r="N2372" s="10"/>
      <c r="O2372" s="10"/>
      <c r="P2372" s="10"/>
      <c r="Q2372" s="10"/>
      <c r="R2372" s="10"/>
      <c r="S2372" s="10"/>
      <c r="T2372" s="10"/>
    </row>
    <row r="2373" spans="1:20">
      <c r="A2373" s="10"/>
      <c r="G2373" s="10"/>
      <c r="H2373" s="10"/>
      <c r="I2373" s="10"/>
      <c r="J2373" s="10"/>
      <c r="K2373" s="10"/>
      <c r="L2373" s="10"/>
      <c r="M2373" s="10"/>
      <c r="N2373" s="10"/>
      <c r="O2373" s="10"/>
      <c r="P2373" s="10"/>
      <c r="Q2373" s="10"/>
      <c r="R2373" s="10"/>
      <c r="S2373" s="10"/>
      <c r="T2373" s="10"/>
    </row>
    <row r="2374" spans="1:20">
      <c r="A2374" s="10"/>
      <c r="G2374" s="10"/>
      <c r="H2374" s="10"/>
      <c r="I2374" s="10"/>
      <c r="J2374" s="10"/>
      <c r="K2374" s="10"/>
      <c r="L2374" s="10"/>
      <c r="M2374" s="10"/>
      <c r="N2374" s="10"/>
      <c r="O2374" s="10"/>
      <c r="P2374" s="10"/>
      <c r="Q2374" s="10"/>
      <c r="R2374" s="10"/>
      <c r="S2374" s="10"/>
      <c r="T2374" s="10"/>
    </row>
    <row r="2375" spans="1:20">
      <c r="A2375" s="10"/>
      <c r="G2375" s="10"/>
      <c r="H2375" s="10"/>
      <c r="I2375" s="10"/>
      <c r="J2375" s="10"/>
      <c r="K2375" s="10"/>
      <c r="L2375" s="10"/>
      <c r="M2375" s="10"/>
      <c r="N2375" s="10"/>
      <c r="O2375" s="10"/>
      <c r="P2375" s="10"/>
      <c r="Q2375" s="10"/>
      <c r="R2375" s="10"/>
      <c r="S2375" s="10"/>
      <c r="T2375" s="10"/>
    </row>
    <row r="2376" spans="1:20">
      <c r="A2376" s="10"/>
      <c r="G2376" s="10"/>
      <c r="H2376" s="10"/>
      <c r="I2376" s="10"/>
      <c r="J2376" s="10"/>
      <c r="K2376" s="10"/>
      <c r="L2376" s="10"/>
      <c r="M2376" s="10"/>
      <c r="N2376" s="10"/>
      <c r="O2376" s="10"/>
      <c r="P2376" s="10"/>
      <c r="Q2376" s="10"/>
      <c r="R2376" s="10"/>
      <c r="S2376" s="10"/>
      <c r="T2376" s="10"/>
    </row>
    <row r="2377" spans="1:20">
      <c r="A2377" s="10"/>
      <c r="G2377" s="10"/>
      <c r="H2377" s="10"/>
      <c r="I2377" s="10"/>
      <c r="J2377" s="10"/>
      <c r="K2377" s="10"/>
      <c r="L2377" s="10"/>
      <c r="M2377" s="10"/>
      <c r="N2377" s="10"/>
      <c r="O2377" s="10"/>
      <c r="P2377" s="10"/>
      <c r="Q2377" s="10"/>
      <c r="R2377" s="10"/>
      <c r="S2377" s="10"/>
      <c r="T2377" s="10"/>
    </row>
    <row r="2378" spans="1:20">
      <c r="A2378" s="10"/>
      <c r="G2378" s="10"/>
      <c r="H2378" s="10"/>
      <c r="I2378" s="10"/>
      <c r="J2378" s="10"/>
      <c r="K2378" s="10"/>
      <c r="L2378" s="10"/>
      <c r="M2378" s="10"/>
      <c r="N2378" s="10"/>
      <c r="O2378" s="10"/>
      <c r="P2378" s="10"/>
      <c r="Q2378" s="10"/>
      <c r="R2378" s="10"/>
      <c r="S2378" s="10"/>
      <c r="T2378" s="10"/>
    </row>
    <row r="2379" spans="1:20">
      <c r="A2379" s="10"/>
      <c r="G2379" s="10"/>
      <c r="H2379" s="10"/>
      <c r="I2379" s="10"/>
      <c r="J2379" s="10"/>
      <c r="K2379" s="10"/>
      <c r="L2379" s="10"/>
      <c r="M2379" s="10"/>
      <c r="N2379" s="10"/>
      <c r="O2379" s="10"/>
      <c r="P2379" s="10"/>
      <c r="Q2379" s="10"/>
      <c r="R2379" s="10"/>
      <c r="S2379" s="10"/>
      <c r="T2379" s="10"/>
    </row>
    <row r="2380" spans="1:20">
      <c r="A2380" s="10"/>
      <c r="G2380" s="10"/>
      <c r="H2380" s="10"/>
      <c r="I2380" s="10"/>
      <c r="J2380" s="10"/>
      <c r="K2380" s="10"/>
      <c r="L2380" s="10"/>
      <c r="M2380" s="10"/>
      <c r="N2380" s="10"/>
      <c r="O2380" s="10"/>
      <c r="P2380" s="10"/>
      <c r="Q2380" s="10"/>
      <c r="R2380" s="10"/>
      <c r="S2380" s="10"/>
      <c r="T2380" s="10"/>
    </row>
    <row r="2381" spans="1:20">
      <c r="A2381" s="10"/>
      <c r="G2381" s="10"/>
      <c r="H2381" s="10"/>
      <c r="I2381" s="10"/>
      <c r="J2381" s="10"/>
      <c r="K2381" s="10"/>
      <c r="L2381" s="10"/>
      <c r="M2381" s="10"/>
      <c r="N2381" s="10"/>
      <c r="O2381" s="10"/>
      <c r="P2381" s="10"/>
      <c r="Q2381" s="10"/>
      <c r="R2381" s="10"/>
      <c r="S2381" s="10"/>
      <c r="T2381" s="10"/>
    </row>
    <row r="2382" spans="1:20">
      <c r="A2382" s="10"/>
      <c r="G2382" s="10"/>
      <c r="H2382" s="10"/>
      <c r="I2382" s="10"/>
      <c r="J2382" s="10"/>
      <c r="K2382" s="10"/>
      <c r="L2382" s="10"/>
      <c r="M2382" s="10"/>
      <c r="N2382" s="10"/>
      <c r="O2382" s="10"/>
      <c r="P2382" s="10"/>
      <c r="Q2382" s="10"/>
      <c r="R2382" s="10"/>
      <c r="S2382" s="10"/>
      <c r="T2382" s="10"/>
    </row>
    <row r="2383" spans="1:20">
      <c r="A2383" s="10"/>
      <c r="G2383" s="10"/>
      <c r="H2383" s="10"/>
      <c r="I2383" s="10"/>
      <c r="J2383" s="10"/>
      <c r="K2383" s="10"/>
      <c r="L2383" s="10"/>
      <c r="M2383" s="10"/>
      <c r="N2383" s="10"/>
      <c r="O2383" s="10"/>
      <c r="P2383" s="10"/>
      <c r="Q2383" s="10"/>
      <c r="R2383" s="10"/>
      <c r="S2383" s="10"/>
      <c r="T2383" s="10"/>
    </row>
    <row r="2384" spans="1:20">
      <c r="A2384" s="10"/>
      <c r="G2384" s="10"/>
      <c r="H2384" s="10"/>
      <c r="I2384" s="10"/>
      <c r="J2384" s="10"/>
      <c r="K2384" s="10"/>
      <c r="L2384" s="10"/>
      <c r="M2384" s="10"/>
      <c r="N2384" s="10"/>
      <c r="O2384" s="10"/>
      <c r="P2384" s="10"/>
      <c r="Q2384" s="10"/>
      <c r="R2384" s="10"/>
      <c r="S2384" s="10"/>
      <c r="T2384" s="10"/>
    </row>
    <row r="2385" spans="1:20">
      <c r="A2385" s="10"/>
      <c r="G2385" s="10"/>
      <c r="H2385" s="10"/>
      <c r="I2385" s="10"/>
      <c r="J2385" s="10"/>
      <c r="K2385" s="10"/>
      <c r="L2385" s="10"/>
      <c r="M2385" s="10"/>
      <c r="N2385" s="10"/>
      <c r="O2385" s="10"/>
      <c r="P2385" s="10"/>
      <c r="Q2385" s="10"/>
      <c r="R2385" s="10"/>
      <c r="S2385" s="10"/>
      <c r="T2385" s="10"/>
    </row>
    <row r="2386" spans="1:20">
      <c r="A2386" s="10"/>
      <c r="G2386" s="10"/>
      <c r="H2386" s="10"/>
      <c r="I2386" s="10"/>
      <c r="J2386" s="10"/>
      <c r="K2386" s="10"/>
      <c r="L2386" s="10"/>
      <c r="M2386" s="10"/>
      <c r="N2386" s="10"/>
      <c r="O2386" s="10"/>
      <c r="P2386" s="10"/>
      <c r="Q2386" s="10"/>
      <c r="R2386" s="10"/>
      <c r="S2386" s="10"/>
      <c r="T2386" s="10"/>
    </row>
    <row r="2387" spans="1:20">
      <c r="A2387" s="10"/>
      <c r="G2387" s="10"/>
      <c r="H2387" s="10"/>
      <c r="I2387" s="10"/>
      <c r="J2387" s="10"/>
      <c r="K2387" s="10"/>
      <c r="L2387" s="10"/>
      <c r="M2387" s="10"/>
      <c r="N2387" s="10"/>
      <c r="O2387" s="10"/>
      <c r="P2387" s="10"/>
      <c r="Q2387" s="10"/>
      <c r="R2387" s="10"/>
      <c r="S2387" s="10"/>
      <c r="T2387" s="10"/>
    </row>
    <row r="2388" spans="1:20">
      <c r="A2388" s="10"/>
      <c r="G2388" s="10"/>
      <c r="H2388" s="10"/>
      <c r="I2388" s="10"/>
      <c r="J2388" s="10"/>
      <c r="K2388" s="10"/>
      <c r="L2388" s="10"/>
      <c r="M2388" s="10"/>
      <c r="N2388" s="10"/>
      <c r="O2388" s="10"/>
      <c r="P2388" s="10"/>
      <c r="Q2388" s="10"/>
      <c r="R2388" s="10"/>
      <c r="S2388" s="10"/>
      <c r="T2388" s="10"/>
    </row>
    <row r="2389" spans="1:20">
      <c r="A2389" s="10"/>
      <c r="G2389" s="10"/>
      <c r="H2389" s="10"/>
      <c r="I2389" s="10"/>
      <c r="J2389" s="10"/>
      <c r="K2389" s="10"/>
      <c r="L2389" s="10"/>
      <c r="M2389" s="10"/>
      <c r="N2389" s="10"/>
      <c r="O2389" s="10"/>
      <c r="P2389" s="10"/>
      <c r="Q2389" s="10"/>
      <c r="R2389" s="10"/>
      <c r="S2389" s="10"/>
      <c r="T2389" s="10"/>
    </row>
    <row r="2390" spans="1:20">
      <c r="A2390" s="10"/>
      <c r="G2390" s="10"/>
      <c r="H2390" s="10"/>
      <c r="I2390" s="10"/>
      <c r="J2390" s="10"/>
      <c r="K2390" s="10"/>
      <c r="L2390" s="10"/>
      <c r="M2390" s="10"/>
      <c r="N2390" s="10"/>
      <c r="O2390" s="10"/>
      <c r="P2390" s="10"/>
      <c r="Q2390" s="10"/>
      <c r="R2390" s="10"/>
      <c r="S2390" s="10"/>
      <c r="T2390" s="10"/>
    </row>
    <row r="2391" spans="1:20">
      <c r="A2391" s="10"/>
      <c r="G2391" s="10"/>
      <c r="H2391" s="10"/>
      <c r="I2391" s="10"/>
      <c r="J2391" s="10"/>
      <c r="K2391" s="10"/>
      <c r="L2391" s="10"/>
      <c r="M2391" s="10"/>
      <c r="N2391" s="10"/>
      <c r="O2391" s="10"/>
      <c r="P2391" s="10"/>
      <c r="Q2391" s="10"/>
      <c r="R2391" s="10"/>
      <c r="S2391" s="10"/>
      <c r="T2391" s="10"/>
    </row>
    <row r="2392" spans="1:20">
      <c r="A2392" s="10"/>
      <c r="G2392" s="10"/>
      <c r="H2392" s="10"/>
      <c r="I2392" s="10"/>
      <c r="J2392" s="10"/>
      <c r="K2392" s="10"/>
      <c r="L2392" s="10"/>
      <c r="M2392" s="10"/>
      <c r="N2392" s="10"/>
      <c r="O2392" s="10"/>
      <c r="P2392" s="10"/>
      <c r="Q2392" s="10"/>
      <c r="R2392" s="10"/>
      <c r="S2392" s="10"/>
      <c r="T2392" s="10"/>
    </row>
    <row r="2393" spans="1:20">
      <c r="A2393" s="10"/>
      <c r="G2393" s="10"/>
      <c r="H2393" s="10"/>
      <c r="I2393" s="10"/>
      <c r="J2393" s="10"/>
      <c r="K2393" s="10"/>
      <c r="L2393" s="10"/>
      <c r="M2393" s="10"/>
      <c r="N2393" s="10"/>
      <c r="O2393" s="10"/>
      <c r="P2393" s="10"/>
      <c r="Q2393" s="10"/>
      <c r="R2393" s="10"/>
      <c r="S2393" s="10"/>
      <c r="T2393" s="10"/>
    </row>
    <row r="2394" spans="1:20">
      <c r="A2394" s="10"/>
      <c r="G2394" s="10"/>
      <c r="H2394" s="10"/>
      <c r="I2394" s="10"/>
      <c r="J2394" s="10"/>
      <c r="K2394" s="10"/>
      <c r="L2394" s="10"/>
      <c r="M2394" s="10"/>
      <c r="N2394" s="10"/>
      <c r="O2394" s="10"/>
      <c r="P2394" s="10"/>
      <c r="Q2394" s="10"/>
      <c r="R2394" s="10"/>
      <c r="S2394" s="10"/>
      <c r="T2394" s="10"/>
    </row>
    <row r="2395" spans="1:20">
      <c r="A2395" s="10"/>
      <c r="G2395" s="10"/>
      <c r="H2395" s="10"/>
      <c r="I2395" s="10"/>
      <c r="J2395" s="10"/>
      <c r="K2395" s="10"/>
      <c r="L2395" s="10"/>
      <c r="M2395" s="10"/>
      <c r="N2395" s="10"/>
      <c r="O2395" s="10"/>
      <c r="P2395" s="10"/>
      <c r="Q2395" s="10"/>
      <c r="R2395" s="10"/>
      <c r="S2395" s="10"/>
      <c r="T2395" s="10"/>
    </row>
    <row r="2396" spans="1:20">
      <c r="A2396" s="10"/>
      <c r="G2396" s="10"/>
      <c r="H2396" s="10"/>
      <c r="I2396" s="10"/>
      <c r="J2396" s="10"/>
      <c r="K2396" s="10"/>
      <c r="L2396" s="10"/>
      <c r="M2396" s="10"/>
      <c r="N2396" s="10"/>
      <c r="O2396" s="10"/>
      <c r="P2396" s="10"/>
      <c r="Q2396" s="10"/>
      <c r="R2396" s="10"/>
      <c r="S2396" s="10"/>
      <c r="T2396" s="10"/>
    </row>
    <row r="2397" spans="1:20">
      <c r="A2397" s="10"/>
      <c r="G2397" s="10"/>
      <c r="H2397" s="10"/>
      <c r="I2397" s="10"/>
      <c r="J2397" s="10"/>
      <c r="K2397" s="10"/>
      <c r="L2397" s="10"/>
      <c r="M2397" s="10"/>
      <c r="N2397" s="10"/>
      <c r="O2397" s="10"/>
      <c r="P2397" s="10"/>
      <c r="Q2397" s="10"/>
      <c r="R2397" s="10"/>
      <c r="S2397" s="10"/>
      <c r="T2397" s="10"/>
    </row>
    <row r="2398" spans="1:20">
      <c r="A2398" s="10"/>
      <c r="G2398" s="10"/>
      <c r="H2398" s="10"/>
      <c r="I2398" s="10"/>
      <c r="J2398" s="10"/>
      <c r="K2398" s="10"/>
      <c r="L2398" s="10"/>
      <c r="M2398" s="10"/>
      <c r="N2398" s="10"/>
      <c r="O2398" s="10"/>
      <c r="P2398" s="10"/>
      <c r="Q2398" s="10"/>
      <c r="R2398" s="10"/>
      <c r="S2398" s="10"/>
      <c r="T2398" s="10"/>
    </row>
    <row r="2399" spans="1:20">
      <c r="A2399" s="10"/>
      <c r="G2399" s="10"/>
      <c r="H2399" s="10"/>
      <c r="I2399" s="10"/>
      <c r="J2399" s="10"/>
      <c r="K2399" s="10"/>
      <c r="L2399" s="10"/>
      <c r="M2399" s="10"/>
      <c r="N2399" s="10"/>
      <c r="O2399" s="10"/>
      <c r="P2399" s="10"/>
      <c r="Q2399" s="10"/>
      <c r="R2399" s="10"/>
      <c r="S2399" s="10"/>
      <c r="T2399" s="10"/>
    </row>
    <row r="2400" spans="1:20">
      <c r="A2400" s="10"/>
      <c r="G2400" s="10"/>
      <c r="H2400" s="10"/>
      <c r="I2400" s="10"/>
      <c r="J2400" s="10"/>
      <c r="K2400" s="10"/>
      <c r="L2400" s="10"/>
      <c r="M2400" s="10"/>
      <c r="N2400" s="10"/>
      <c r="O2400" s="10"/>
      <c r="P2400" s="10"/>
      <c r="Q2400" s="10"/>
      <c r="R2400" s="10"/>
      <c r="S2400" s="10"/>
      <c r="T2400" s="10"/>
    </row>
    <row r="2401" spans="1:20">
      <c r="A2401" s="10"/>
      <c r="G2401" s="10"/>
      <c r="H2401" s="10"/>
      <c r="I2401" s="10"/>
      <c r="J2401" s="10"/>
      <c r="K2401" s="10"/>
      <c r="L2401" s="10"/>
      <c r="M2401" s="10"/>
      <c r="N2401" s="10"/>
      <c r="O2401" s="10"/>
      <c r="P2401" s="10"/>
      <c r="Q2401" s="10"/>
      <c r="R2401" s="10"/>
      <c r="S2401" s="10"/>
      <c r="T2401" s="10"/>
    </row>
    <row r="2402" spans="1:20">
      <c r="A2402" s="10"/>
      <c r="G2402" s="10"/>
      <c r="H2402" s="10"/>
      <c r="I2402" s="10"/>
      <c r="J2402" s="10"/>
      <c r="K2402" s="10"/>
      <c r="L2402" s="10"/>
      <c r="M2402" s="10"/>
      <c r="N2402" s="10"/>
      <c r="O2402" s="10"/>
      <c r="P2402" s="10"/>
      <c r="Q2402" s="10"/>
      <c r="R2402" s="10"/>
      <c r="S2402" s="10"/>
      <c r="T2402" s="10"/>
    </row>
    <row r="2403" spans="1:20">
      <c r="A2403" s="10"/>
      <c r="G2403" s="10"/>
      <c r="H2403" s="10"/>
      <c r="I2403" s="10"/>
      <c r="J2403" s="10"/>
      <c r="K2403" s="10"/>
      <c r="L2403" s="10"/>
      <c r="M2403" s="10"/>
      <c r="N2403" s="10"/>
      <c r="O2403" s="10"/>
      <c r="P2403" s="10"/>
      <c r="Q2403" s="10"/>
      <c r="R2403" s="10"/>
      <c r="S2403" s="10"/>
      <c r="T2403" s="10"/>
    </row>
    <row r="2404" spans="1:20">
      <c r="A2404" s="10"/>
      <c r="G2404" s="10"/>
      <c r="H2404" s="10"/>
      <c r="I2404" s="10"/>
      <c r="J2404" s="10"/>
      <c r="K2404" s="10"/>
      <c r="L2404" s="10"/>
      <c r="M2404" s="10"/>
      <c r="N2404" s="10"/>
      <c r="O2404" s="10"/>
      <c r="P2404" s="10"/>
      <c r="Q2404" s="10"/>
      <c r="R2404" s="10"/>
      <c r="S2404" s="10"/>
      <c r="T2404" s="10"/>
    </row>
    <row r="2405" spans="1:20">
      <c r="A2405" s="10"/>
      <c r="G2405" s="10"/>
      <c r="H2405" s="10"/>
      <c r="I2405" s="10"/>
      <c r="J2405" s="10"/>
      <c r="K2405" s="10"/>
      <c r="L2405" s="10"/>
      <c r="M2405" s="10"/>
      <c r="N2405" s="10"/>
      <c r="O2405" s="10"/>
      <c r="P2405" s="10"/>
      <c r="Q2405" s="10"/>
      <c r="R2405" s="10"/>
      <c r="S2405" s="10"/>
      <c r="T2405" s="10"/>
    </row>
    <row r="2406" spans="1:20">
      <c r="A2406" s="10"/>
      <c r="G2406" s="10"/>
      <c r="H2406" s="10"/>
      <c r="I2406" s="10"/>
      <c r="J2406" s="10"/>
      <c r="K2406" s="10"/>
      <c r="L2406" s="10"/>
      <c r="M2406" s="10"/>
      <c r="N2406" s="10"/>
      <c r="O2406" s="10"/>
      <c r="P2406" s="10"/>
      <c r="Q2406" s="10"/>
      <c r="R2406" s="10"/>
      <c r="S2406" s="10"/>
      <c r="T2406" s="10"/>
    </row>
    <row r="2407" spans="1:20">
      <c r="A2407" s="10"/>
      <c r="G2407" s="10"/>
      <c r="H2407" s="10"/>
      <c r="I2407" s="10"/>
      <c r="J2407" s="10"/>
      <c r="K2407" s="10"/>
      <c r="L2407" s="10"/>
      <c r="M2407" s="10"/>
      <c r="N2407" s="10"/>
      <c r="O2407" s="10"/>
      <c r="P2407" s="10"/>
      <c r="Q2407" s="10"/>
      <c r="R2407" s="10"/>
      <c r="S2407" s="10"/>
      <c r="T2407" s="10"/>
    </row>
    <row r="2408" spans="1:20">
      <c r="A2408" s="10"/>
      <c r="G2408" s="10"/>
      <c r="H2408" s="10"/>
      <c r="I2408" s="10"/>
      <c r="J2408" s="10"/>
      <c r="K2408" s="10"/>
      <c r="L2408" s="10"/>
      <c r="M2408" s="10"/>
      <c r="N2408" s="10"/>
      <c r="O2408" s="10"/>
      <c r="P2408" s="10"/>
      <c r="Q2408" s="10"/>
      <c r="R2408" s="10"/>
      <c r="S2408" s="10"/>
      <c r="T2408" s="10"/>
    </row>
    <row r="2409" spans="1:20">
      <c r="A2409" s="10"/>
      <c r="G2409" s="10"/>
      <c r="H2409" s="10"/>
      <c r="I2409" s="10"/>
      <c r="J2409" s="10"/>
      <c r="K2409" s="10"/>
      <c r="L2409" s="10"/>
      <c r="M2409" s="10"/>
      <c r="N2409" s="10"/>
      <c r="O2409" s="10"/>
      <c r="P2409" s="10"/>
      <c r="Q2409" s="10"/>
      <c r="R2409" s="10"/>
      <c r="S2409" s="10"/>
      <c r="T2409" s="10"/>
    </row>
    <row r="2410" spans="1:20">
      <c r="A2410" s="10"/>
      <c r="G2410" s="10"/>
      <c r="H2410" s="10"/>
      <c r="I2410" s="10"/>
      <c r="J2410" s="10"/>
      <c r="K2410" s="10"/>
      <c r="L2410" s="10"/>
      <c r="M2410" s="10"/>
      <c r="N2410" s="10"/>
      <c r="O2410" s="10"/>
      <c r="P2410" s="10"/>
      <c r="Q2410" s="10"/>
      <c r="R2410" s="10"/>
      <c r="S2410" s="10"/>
      <c r="T2410" s="10"/>
    </row>
    <row r="2411" spans="1:20">
      <c r="A2411" s="10"/>
      <c r="G2411" s="10"/>
      <c r="H2411" s="10"/>
      <c r="I2411" s="10"/>
      <c r="J2411" s="10"/>
      <c r="K2411" s="10"/>
      <c r="L2411" s="10"/>
      <c r="M2411" s="10"/>
      <c r="N2411" s="10"/>
      <c r="O2411" s="10"/>
      <c r="P2411" s="10"/>
      <c r="Q2411" s="10"/>
      <c r="R2411" s="10"/>
      <c r="S2411" s="10"/>
      <c r="T2411" s="10"/>
    </row>
    <row r="2412" spans="1:20">
      <c r="A2412" s="10"/>
      <c r="G2412" s="10"/>
      <c r="H2412" s="10"/>
      <c r="I2412" s="10"/>
      <c r="J2412" s="10"/>
      <c r="K2412" s="10"/>
      <c r="L2412" s="10"/>
      <c r="M2412" s="10"/>
      <c r="N2412" s="10"/>
      <c r="O2412" s="10"/>
      <c r="P2412" s="10"/>
      <c r="Q2412" s="10"/>
      <c r="R2412" s="10"/>
      <c r="S2412" s="10"/>
      <c r="T2412" s="10"/>
    </row>
    <row r="2413" spans="1:20">
      <c r="A2413" s="10"/>
      <c r="G2413" s="10"/>
      <c r="H2413" s="10"/>
      <c r="I2413" s="10"/>
      <c r="J2413" s="10"/>
      <c r="K2413" s="10"/>
      <c r="L2413" s="10"/>
      <c r="M2413" s="10"/>
      <c r="N2413" s="10"/>
      <c r="O2413" s="10"/>
      <c r="P2413" s="10"/>
      <c r="Q2413" s="10"/>
      <c r="R2413" s="10"/>
      <c r="S2413" s="10"/>
      <c r="T2413" s="10"/>
    </row>
    <row r="2414" spans="1:20">
      <c r="A2414" s="10"/>
      <c r="G2414" s="10"/>
      <c r="H2414" s="10"/>
      <c r="I2414" s="10"/>
      <c r="J2414" s="10"/>
      <c r="K2414" s="10"/>
      <c r="L2414" s="10"/>
      <c r="M2414" s="10"/>
      <c r="N2414" s="10"/>
      <c r="O2414" s="10"/>
      <c r="P2414" s="10"/>
      <c r="Q2414" s="10"/>
      <c r="R2414" s="10"/>
      <c r="S2414" s="10"/>
      <c r="T2414" s="10"/>
    </row>
    <row r="2415" spans="1:20">
      <c r="A2415" s="10"/>
      <c r="G2415" s="10"/>
      <c r="H2415" s="10"/>
      <c r="I2415" s="10"/>
      <c r="J2415" s="10"/>
      <c r="K2415" s="10"/>
      <c r="L2415" s="10"/>
      <c r="M2415" s="10"/>
      <c r="N2415" s="10"/>
      <c r="O2415" s="10"/>
      <c r="P2415" s="10"/>
      <c r="Q2415" s="10"/>
      <c r="R2415" s="10"/>
      <c r="S2415" s="10"/>
      <c r="T2415" s="10"/>
    </row>
    <row r="2416" spans="1:20">
      <c r="A2416" s="10"/>
      <c r="G2416" s="10"/>
      <c r="H2416" s="10"/>
      <c r="I2416" s="10"/>
      <c r="J2416" s="10"/>
      <c r="K2416" s="10"/>
      <c r="L2416" s="10"/>
      <c r="M2416" s="10"/>
      <c r="N2416" s="10"/>
      <c r="O2416" s="10"/>
      <c r="P2416" s="10"/>
      <c r="Q2416" s="10"/>
      <c r="R2416" s="10"/>
      <c r="S2416" s="10"/>
      <c r="T2416" s="10"/>
    </row>
    <row r="2417" spans="1:20">
      <c r="A2417" s="10"/>
      <c r="G2417" s="10"/>
      <c r="H2417" s="10"/>
      <c r="I2417" s="10"/>
      <c r="J2417" s="10"/>
      <c r="K2417" s="10"/>
      <c r="L2417" s="10"/>
      <c r="M2417" s="10"/>
      <c r="N2417" s="10"/>
      <c r="O2417" s="10"/>
      <c r="P2417" s="10"/>
      <c r="Q2417" s="10"/>
      <c r="R2417" s="10"/>
      <c r="S2417" s="10"/>
      <c r="T2417" s="10"/>
    </row>
    <row r="2418" spans="1:20">
      <c r="A2418" s="10"/>
      <c r="G2418" s="10"/>
      <c r="H2418" s="10"/>
      <c r="I2418" s="10"/>
      <c r="J2418" s="10"/>
      <c r="K2418" s="10"/>
      <c r="L2418" s="10"/>
      <c r="M2418" s="10"/>
      <c r="N2418" s="10"/>
      <c r="O2418" s="10"/>
      <c r="P2418" s="10"/>
      <c r="Q2418" s="10"/>
      <c r="R2418" s="10"/>
      <c r="S2418" s="10"/>
      <c r="T2418" s="10"/>
    </row>
    <row r="2419" spans="1:20">
      <c r="A2419" s="10"/>
      <c r="G2419" s="10"/>
      <c r="H2419" s="10"/>
      <c r="I2419" s="10"/>
      <c r="J2419" s="10"/>
      <c r="K2419" s="10"/>
      <c r="L2419" s="10"/>
      <c r="M2419" s="10"/>
      <c r="N2419" s="10"/>
      <c r="O2419" s="10"/>
      <c r="P2419" s="10"/>
      <c r="Q2419" s="10"/>
      <c r="R2419" s="10"/>
      <c r="S2419" s="10"/>
      <c r="T2419" s="10"/>
    </row>
    <row r="2420" spans="1:20">
      <c r="A2420" s="10"/>
      <c r="G2420" s="10"/>
      <c r="H2420" s="10"/>
      <c r="I2420" s="10"/>
      <c r="J2420" s="10"/>
      <c r="K2420" s="10"/>
      <c r="L2420" s="10"/>
      <c r="M2420" s="10"/>
      <c r="N2420" s="10"/>
      <c r="O2420" s="10"/>
      <c r="P2420" s="10"/>
      <c r="Q2420" s="10"/>
      <c r="R2420" s="10"/>
      <c r="S2420" s="10"/>
      <c r="T2420" s="10"/>
    </row>
    <row r="2421" spans="1:20">
      <c r="A2421" s="10"/>
      <c r="G2421" s="10"/>
      <c r="H2421" s="10"/>
      <c r="I2421" s="10"/>
      <c r="J2421" s="10"/>
      <c r="K2421" s="10"/>
      <c r="L2421" s="10"/>
      <c r="M2421" s="10"/>
      <c r="N2421" s="10"/>
      <c r="O2421" s="10"/>
      <c r="P2421" s="10"/>
      <c r="Q2421" s="10"/>
      <c r="R2421" s="10"/>
      <c r="S2421" s="10"/>
      <c r="T2421" s="10"/>
    </row>
    <row r="2422" spans="1:20">
      <c r="A2422" s="10"/>
      <c r="G2422" s="10"/>
      <c r="H2422" s="10"/>
      <c r="I2422" s="10"/>
      <c r="J2422" s="10"/>
      <c r="K2422" s="10"/>
      <c r="L2422" s="10"/>
      <c r="M2422" s="10"/>
      <c r="N2422" s="10"/>
      <c r="O2422" s="10"/>
      <c r="P2422" s="10"/>
      <c r="Q2422" s="10"/>
      <c r="R2422" s="10"/>
      <c r="S2422" s="10"/>
      <c r="T2422" s="10"/>
    </row>
    <row r="2423" spans="1:20">
      <c r="A2423" s="10"/>
      <c r="G2423" s="10"/>
      <c r="H2423" s="10"/>
      <c r="I2423" s="10"/>
      <c r="J2423" s="10"/>
      <c r="K2423" s="10"/>
      <c r="L2423" s="10"/>
      <c r="M2423" s="10"/>
      <c r="N2423" s="10"/>
      <c r="O2423" s="10"/>
      <c r="P2423" s="10"/>
      <c r="Q2423" s="10"/>
      <c r="R2423" s="10"/>
      <c r="S2423" s="10"/>
      <c r="T2423" s="10"/>
    </row>
    <row r="2424" spans="1:20">
      <c r="A2424" s="10"/>
      <c r="G2424" s="10"/>
      <c r="H2424" s="10"/>
      <c r="I2424" s="10"/>
      <c r="J2424" s="10"/>
      <c r="K2424" s="10"/>
      <c r="L2424" s="10"/>
      <c r="M2424" s="10"/>
      <c r="N2424" s="10"/>
      <c r="O2424" s="10"/>
      <c r="P2424" s="10"/>
      <c r="Q2424" s="10"/>
      <c r="R2424" s="10"/>
      <c r="S2424" s="10"/>
      <c r="T2424" s="10"/>
    </row>
    <row r="2425" spans="1:20">
      <c r="A2425" s="10"/>
      <c r="G2425" s="10"/>
      <c r="H2425" s="10"/>
      <c r="I2425" s="10"/>
      <c r="J2425" s="10"/>
      <c r="K2425" s="10"/>
      <c r="L2425" s="10"/>
      <c r="M2425" s="10"/>
      <c r="N2425" s="10"/>
      <c r="O2425" s="10"/>
      <c r="P2425" s="10"/>
      <c r="Q2425" s="10"/>
      <c r="R2425" s="10"/>
      <c r="S2425" s="10"/>
      <c r="T2425" s="10"/>
    </row>
    <row r="2426" spans="1:20">
      <c r="A2426" s="10"/>
      <c r="G2426" s="10"/>
      <c r="H2426" s="10"/>
      <c r="I2426" s="10"/>
      <c r="J2426" s="10"/>
      <c r="K2426" s="10"/>
      <c r="L2426" s="10"/>
      <c r="M2426" s="10"/>
      <c r="N2426" s="10"/>
      <c r="O2426" s="10"/>
      <c r="P2426" s="10"/>
      <c r="Q2426" s="10"/>
      <c r="R2426" s="10"/>
      <c r="S2426" s="10"/>
      <c r="T2426" s="10"/>
    </row>
    <row r="2427" spans="1:20">
      <c r="A2427" s="10"/>
      <c r="G2427" s="10"/>
      <c r="H2427" s="10"/>
      <c r="I2427" s="10"/>
      <c r="J2427" s="10"/>
      <c r="K2427" s="10"/>
      <c r="L2427" s="10"/>
      <c r="M2427" s="10"/>
      <c r="N2427" s="10"/>
      <c r="O2427" s="10"/>
      <c r="P2427" s="10"/>
      <c r="Q2427" s="10"/>
      <c r="R2427" s="10"/>
      <c r="S2427" s="10"/>
      <c r="T2427" s="10"/>
    </row>
    <row r="2428" spans="1:20">
      <c r="A2428" s="10"/>
      <c r="G2428" s="10"/>
      <c r="H2428" s="10"/>
      <c r="I2428" s="10"/>
      <c r="J2428" s="10"/>
      <c r="K2428" s="10"/>
      <c r="L2428" s="10"/>
      <c r="M2428" s="10"/>
      <c r="N2428" s="10"/>
      <c r="O2428" s="10"/>
      <c r="P2428" s="10"/>
      <c r="Q2428" s="10"/>
      <c r="R2428" s="10"/>
      <c r="S2428" s="10"/>
      <c r="T2428" s="10"/>
    </row>
    <row r="2429" spans="1:20">
      <c r="A2429" s="10"/>
      <c r="G2429" s="10"/>
      <c r="H2429" s="10"/>
      <c r="I2429" s="10"/>
      <c r="J2429" s="10"/>
      <c r="K2429" s="10"/>
      <c r="L2429" s="10"/>
      <c r="M2429" s="10"/>
      <c r="N2429" s="10"/>
      <c r="O2429" s="10"/>
      <c r="P2429" s="10"/>
      <c r="Q2429" s="10"/>
      <c r="R2429" s="10"/>
      <c r="S2429" s="10"/>
      <c r="T2429" s="10"/>
    </row>
    <row r="2430" spans="1:20">
      <c r="A2430" s="10"/>
      <c r="G2430" s="10"/>
      <c r="H2430" s="10"/>
      <c r="I2430" s="10"/>
      <c r="J2430" s="10"/>
      <c r="K2430" s="10"/>
      <c r="L2430" s="10"/>
      <c r="M2430" s="10"/>
      <c r="N2430" s="10"/>
      <c r="O2430" s="10"/>
      <c r="P2430" s="10"/>
      <c r="Q2430" s="10"/>
      <c r="R2430" s="10"/>
      <c r="S2430" s="10"/>
      <c r="T2430" s="10"/>
    </row>
    <row r="2431" spans="1:20">
      <c r="A2431" s="10"/>
      <c r="G2431" s="10"/>
      <c r="H2431" s="10"/>
      <c r="I2431" s="10"/>
      <c r="J2431" s="10"/>
      <c r="K2431" s="10"/>
      <c r="L2431" s="10"/>
      <c r="M2431" s="10"/>
      <c r="N2431" s="10"/>
      <c r="O2431" s="10"/>
      <c r="P2431" s="10"/>
      <c r="Q2431" s="10"/>
      <c r="R2431" s="10"/>
      <c r="S2431" s="10"/>
      <c r="T2431" s="10"/>
    </row>
    <row r="2432" spans="1:20">
      <c r="A2432" s="10"/>
      <c r="G2432" s="10"/>
      <c r="H2432" s="10"/>
      <c r="I2432" s="10"/>
      <c r="J2432" s="10"/>
      <c r="K2432" s="10"/>
      <c r="L2432" s="10"/>
      <c r="M2432" s="10"/>
      <c r="N2432" s="10"/>
      <c r="O2432" s="10"/>
      <c r="P2432" s="10"/>
      <c r="Q2432" s="10"/>
      <c r="R2432" s="10"/>
      <c r="S2432" s="10"/>
      <c r="T2432" s="10"/>
    </row>
    <row r="2433" spans="1:20">
      <c r="A2433" s="10"/>
      <c r="G2433" s="10"/>
      <c r="H2433" s="10"/>
      <c r="I2433" s="10"/>
      <c r="J2433" s="10"/>
      <c r="K2433" s="10"/>
      <c r="L2433" s="10"/>
      <c r="M2433" s="10"/>
      <c r="N2433" s="10"/>
      <c r="O2433" s="10"/>
      <c r="P2433" s="10"/>
      <c r="Q2433" s="10"/>
      <c r="R2433" s="10"/>
      <c r="S2433" s="10"/>
      <c r="T2433" s="10"/>
    </row>
    <row r="2434" spans="1:20">
      <c r="A2434" s="10"/>
      <c r="G2434" s="10"/>
      <c r="H2434" s="10"/>
      <c r="I2434" s="10"/>
      <c r="J2434" s="10"/>
      <c r="K2434" s="10"/>
      <c r="L2434" s="10"/>
      <c r="M2434" s="10"/>
      <c r="N2434" s="10"/>
      <c r="O2434" s="10"/>
      <c r="P2434" s="10"/>
      <c r="Q2434" s="10"/>
      <c r="R2434" s="10"/>
      <c r="S2434" s="10"/>
      <c r="T2434" s="10"/>
    </row>
    <row r="2435" spans="1:20">
      <c r="A2435" s="10"/>
      <c r="G2435" s="10"/>
      <c r="H2435" s="10"/>
      <c r="I2435" s="10"/>
      <c r="J2435" s="10"/>
      <c r="K2435" s="10"/>
      <c r="L2435" s="10"/>
      <c r="M2435" s="10"/>
      <c r="N2435" s="10"/>
      <c r="O2435" s="10"/>
      <c r="P2435" s="10"/>
      <c r="Q2435" s="10"/>
      <c r="R2435" s="10"/>
      <c r="S2435" s="10"/>
      <c r="T2435" s="10"/>
    </row>
    <row r="2436" spans="1:20">
      <c r="A2436" s="10"/>
      <c r="G2436" s="10"/>
      <c r="H2436" s="10"/>
      <c r="I2436" s="10"/>
      <c r="J2436" s="10"/>
      <c r="K2436" s="10"/>
      <c r="L2436" s="10"/>
      <c r="M2436" s="10"/>
      <c r="N2436" s="10"/>
      <c r="O2436" s="10"/>
      <c r="P2436" s="10"/>
      <c r="Q2436" s="10"/>
      <c r="R2436" s="10"/>
      <c r="S2436" s="10"/>
      <c r="T2436" s="10"/>
    </row>
    <row r="2437" spans="1:20">
      <c r="A2437" s="10"/>
      <c r="G2437" s="10"/>
      <c r="H2437" s="10"/>
      <c r="I2437" s="10"/>
      <c r="J2437" s="10"/>
      <c r="K2437" s="10"/>
      <c r="L2437" s="10"/>
      <c r="M2437" s="10"/>
      <c r="N2437" s="10"/>
      <c r="O2437" s="10"/>
      <c r="P2437" s="10"/>
      <c r="Q2437" s="10"/>
      <c r="R2437" s="10"/>
      <c r="S2437" s="10"/>
      <c r="T2437" s="10"/>
    </row>
    <row r="2438" spans="1:20">
      <c r="A2438" s="10"/>
      <c r="G2438" s="10"/>
      <c r="H2438" s="10"/>
      <c r="I2438" s="10"/>
      <c r="J2438" s="10"/>
      <c r="K2438" s="10"/>
      <c r="L2438" s="10"/>
      <c r="M2438" s="10"/>
      <c r="N2438" s="10"/>
      <c r="O2438" s="10"/>
      <c r="P2438" s="10"/>
      <c r="Q2438" s="10"/>
      <c r="R2438" s="10"/>
      <c r="S2438" s="10"/>
      <c r="T2438" s="10"/>
    </row>
    <row r="2439" spans="1:20">
      <c r="A2439" s="10"/>
      <c r="G2439" s="10"/>
      <c r="H2439" s="10"/>
      <c r="I2439" s="10"/>
      <c r="J2439" s="10"/>
      <c r="K2439" s="10"/>
      <c r="L2439" s="10"/>
      <c r="M2439" s="10"/>
      <c r="N2439" s="10"/>
      <c r="O2439" s="10"/>
      <c r="P2439" s="10"/>
      <c r="Q2439" s="10"/>
      <c r="R2439" s="10"/>
      <c r="S2439" s="10"/>
      <c r="T2439" s="10"/>
    </row>
    <row r="2440" spans="1:20">
      <c r="A2440" s="10"/>
      <c r="G2440" s="10"/>
      <c r="H2440" s="10"/>
      <c r="I2440" s="10"/>
      <c r="J2440" s="10"/>
      <c r="K2440" s="10"/>
      <c r="L2440" s="10"/>
      <c r="M2440" s="10"/>
      <c r="N2440" s="10"/>
      <c r="O2440" s="10"/>
      <c r="P2440" s="10"/>
      <c r="Q2440" s="10"/>
      <c r="R2440" s="10"/>
      <c r="S2440" s="10"/>
      <c r="T2440" s="10"/>
    </row>
    <row r="2441" spans="1:20">
      <c r="A2441" s="10"/>
      <c r="G2441" s="10"/>
      <c r="H2441" s="10"/>
      <c r="I2441" s="10"/>
      <c r="J2441" s="10"/>
      <c r="K2441" s="10"/>
      <c r="L2441" s="10"/>
      <c r="M2441" s="10"/>
      <c r="N2441" s="10"/>
      <c r="O2441" s="10"/>
      <c r="P2441" s="10"/>
      <c r="Q2441" s="10"/>
      <c r="R2441" s="10"/>
      <c r="S2441" s="10"/>
      <c r="T2441" s="10"/>
    </row>
    <row r="2442" spans="1:20">
      <c r="A2442" s="10"/>
      <c r="G2442" s="10"/>
      <c r="H2442" s="10"/>
      <c r="I2442" s="10"/>
      <c r="J2442" s="10"/>
      <c r="K2442" s="10"/>
      <c r="L2442" s="10"/>
      <c r="M2442" s="10"/>
      <c r="N2442" s="10"/>
      <c r="O2442" s="10"/>
      <c r="P2442" s="10"/>
      <c r="Q2442" s="10"/>
      <c r="R2442" s="10"/>
      <c r="S2442" s="10"/>
      <c r="T2442" s="10"/>
    </row>
    <row r="2443" spans="1:20">
      <c r="A2443" s="10"/>
      <c r="G2443" s="10"/>
      <c r="H2443" s="10"/>
      <c r="I2443" s="10"/>
      <c r="J2443" s="10"/>
      <c r="K2443" s="10"/>
      <c r="L2443" s="10"/>
      <c r="M2443" s="10"/>
      <c r="N2443" s="10"/>
      <c r="O2443" s="10"/>
      <c r="P2443" s="10"/>
      <c r="Q2443" s="10"/>
      <c r="R2443" s="10"/>
      <c r="S2443" s="10"/>
      <c r="T2443" s="10"/>
    </row>
    <row r="2444" spans="1:20">
      <c r="A2444" s="10"/>
      <c r="G2444" s="10"/>
      <c r="H2444" s="10"/>
      <c r="I2444" s="10"/>
      <c r="J2444" s="10"/>
      <c r="K2444" s="10"/>
      <c r="L2444" s="10"/>
      <c r="M2444" s="10"/>
      <c r="N2444" s="10"/>
      <c r="O2444" s="10"/>
      <c r="P2444" s="10"/>
      <c r="Q2444" s="10"/>
      <c r="R2444" s="10"/>
      <c r="S2444" s="10"/>
      <c r="T2444" s="10"/>
    </row>
    <row r="2445" spans="1:20">
      <c r="A2445" s="10"/>
      <c r="G2445" s="10"/>
      <c r="H2445" s="10"/>
      <c r="I2445" s="10"/>
      <c r="J2445" s="10"/>
      <c r="K2445" s="10"/>
      <c r="L2445" s="10"/>
      <c r="M2445" s="10"/>
      <c r="N2445" s="10"/>
      <c r="O2445" s="10"/>
      <c r="P2445" s="10"/>
      <c r="Q2445" s="10"/>
      <c r="R2445" s="10"/>
      <c r="S2445" s="10"/>
      <c r="T2445" s="10"/>
    </row>
    <row r="2446" spans="1:20">
      <c r="A2446" s="10"/>
      <c r="G2446" s="10"/>
      <c r="H2446" s="10"/>
      <c r="I2446" s="10"/>
      <c r="J2446" s="10"/>
      <c r="K2446" s="10"/>
      <c r="L2446" s="10"/>
      <c r="M2446" s="10"/>
      <c r="N2446" s="10"/>
      <c r="O2446" s="10"/>
      <c r="P2446" s="10"/>
      <c r="Q2446" s="10"/>
      <c r="R2446" s="10"/>
      <c r="S2446" s="10"/>
      <c r="T2446" s="10"/>
    </row>
    <row r="2447" spans="1:20">
      <c r="A2447" s="10"/>
      <c r="G2447" s="10"/>
      <c r="H2447" s="10"/>
      <c r="I2447" s="10"/>
      <c r="J2447" s="10"/>
      <c r="K2447" s="10"/>
      <c r="L2447" s="10"/>
      <c r="M2447" s="10"/>
      <c r="N2447" s="10"/>
      <c r="O2447" s="10"/>
      <c r="P2447" s="10"/>
      <c r="Q2447" s="10"/>
      <c r="R2447" s="10"/>
      <c r="S2447" s="10"/>
      <c r="T2447" s="10"/>
    </row>
    <row r="2448" spans="1:20">
      <c r="A2448" s="10"/>
      <c r="G2448" s="10"/>
      <c r="H2448" s="10"/>
      <c r="I2448" s="10"/>
      <c r="J2448" s="10"/>
      <c r="K2448" s="10"/>
      <c r="L2448" s="10"/>
      <c r="M2448" s="10"/>
      <c r="N2448" s="10"/>
      <c r="O2448" s="10"/>
      <c r="P2448" s="10"/>
      <c r="Q2448" s="10"/>
      <c r="R2448" s="10"/>
      <c r="S2448" s="10"/>
      <c r="T2448" s="10"/>
    </row>
    <row r="2449" spans="1:20">
      <c r="A2449" s="10"/>
      <c r="G2449" s="10"/>
      <c r="H2449" s="10"/>
      <c r="I2449" s="10"/>
      <c r="J2449" s="10"/>
      <c r="K2449" s="10"/>
      <c r="L2449" s="10"/>
      <c r="M2449" s="10"/>
      <c r="N2449" s="10"/>
      <c r="O2449" s="10"/>
      <c r="P2449" s="10"/>
      <c r="Q2449" s="10"/>
      <c r="R2449" s="10"/>
      <c r="S2449" s="10"/>
      <c r="T2449" s="10"/>
    </row>
    <row r="2450" spans="1:20">
      <c r="A2450" s="10"/>
      <c r="G2450" s="10"/>
      <c r="H2450" s="10"/>
      <c r="I2450" s="10"/>
      <c r="J2450" s="10"/>
      <c r="K2450" s="10"/>
      <c r="L2450" s="10"/>
      <c r="M2450" s="10"/>
      <c r="N2450" s="10"/>
      <c r="O2450" s="10"/>
      <c r="P2450" s="10"/>
      <c r="Q2450" s="10"/>
      <c r="R2450" s="10"/>
      <c r="S2450" s="10"/>
      <c r="T2450" s="10"/>
    </row>
    <row r="2451" spans="1:20">
      <c r="A2451" s="10"/>
      <c r="G2451" s="10"/>
      <c r="H2451" s="10"/>
      <c r="I2451" s="10"/>
      <c r="J2451" s="10"/>
      <c r="K2451" s="10"/>
      <c r="L2451" s="10"/>
      <c r="M2451" s="10"/>
      <c r="N2451" s="10"/>
      <c r="O2451" s="10"/>
      <c r="P2451" s="10"/>
      <c r="Q2451" s="10"/>
      <c r="R2451" s="10"/>
      <c r="S2451" s="10"/>
      <c r="T2451" s="10"/>
    </row>
    <row r="2452" spans="1:20">
      <c r="A2452" s="10"/>
      <c r="G2452" s="10"/>
      <c r="H2452" s="10"/>
      <c r="I2452" s="10"/>
      <c r="J2452" s="10"/>
      <c r="K2452" s="10"/>
      <c r="L2452" s="10"/>
      <c r="M2452" s="10"/>
      <c r="N2452" s="10"/>
      <c r="O2452" s="10"/>
      <c r="P2452" s="10"/>
      <c r="Q2452" s="10"/>
      <c r="R2452" s="10"/>
      <c r="S2452" s="10"/>
      <c r="T2452" s="10"/>
    </row>
    <row r="2453" spans="1:20">
      <c r="A2453" s="10"/>
      <c r="G2453" s="10"/>
      <c r="H2453" s="10"/>
      <c r="I2453" s="10"/>
      <c r="J2453" s="10"/>
      <c r="K2453" s="10"/>
      <c r="L2453" s="10"/>
      <c r="M2453" s="10"/>
      <c r="N2453" s="10"/>
      <c r="O2453" s="10"/>
      <c r="P2453" s="10"/>
      <c r="Q2453" s="10"/>
      <c r="R2453" s="10"/>
      <c r="S2453" s="10"/>
      <c r="T2453" s="10"/>
    </row>
    <row r="2454" spans="1:20">
      <c r="A2454" s="10"/>
      <c r="G2454" s="10"/>
      <c r="H2454" s="10"/>
      <c r="I2454" s="10"/>
      <c r="J2454" s="10"/>
      <c r="K2454" s="10"/>
      <c r="L2454" s="10"/>
      <c r="M2454" s="10"/>
      <c r="N2454" s="10"/>
      <c r="O2454" s="10"/>
      <c r="P2454" s="10"/>
      <c r="Q2454" s="10"/>
      <c r="R2454" s="10"/>
      <c r="S2454" s="10"/>
      <c r="T2454" s="10"/>
    </row>
    <row r="2455" spans="1:20">
      <c r="A2455" s="10"/>
      <c r="G2455" s="10"/>
      <c r="H2455" s="10"/>
      <c r="I2455" s="10"/>
      <c r="J2455" s="10"/>
      <c r="K2455" s="10"/>
      <c r="L2455" s="10"/>
      <c r="M2455" s="10"/>
      <c r="N2455" s="10"/>
      <c r="O2455" s="10"/>
      <c r="P2455" s="10"/>
      <c r="Q2455" s="10"/>
      <c r="R2455" s="10"/>
      <c r="S2455" s="10"/>
      <c r="T2455" s="10"/>
    </row>
    <row r="2456" spans="1:20">
      <c r="A2456" s="10"/>
      <c r="G2456" s="10"/>
      <c r="H2456" s="10"/>
      <c r="I2456" s="10"/>
      <c r="J2456" s="10"/>
      <c r="K2456" s="10"/>
      <c r="L2456" s="10"/>
      <c r="M2456" s="10"/>
      <c r="N2456" s="10"/>
      <c r="O2456" s="10"/>
      <c r="P2456" s="10"/>
      <c r="Q2456" s="10"/>
      <c r="R2456" s="10"/>
      <c r="S2456" s="10"/>
      <c r="T2456" s="10"/>
    </row>
    <row r="2457" spans="1:20">
      <c r="A2457" s="10"/>
      <c r="G2457" s="10"/>
      <c r="H2457" s="10"/>
      <c r="I2457" s="10"/>
      <c r="J2457" s="10"/>
      <c r="K2457" s="10"/>
      <c r="L2457" s="10"/>
      <c r="M2457" s="10"/>
      <c r="N2457" s="10"/>
      <c r="O2457" s="10"/>
      <c r="P2457" s="10"/>
      <c r="Q2457" s="10"/>
      <c r="R2457" s="10"/>
      <c r="S2457" s="10"/>
      <c r="T2457" s="10"/>
    </row>
    <row r="2458" spans="1:20">
      <c r="A2458" s="10"/>
      <c r="G2458" s="10"/>
      <c r="H2458" s="10"/>
      <c r="I2458" s="10"/>
      <c r="J2458" s="10"/>
      <c r="K2458" s="10"/>
      <c r="L2458" s="10"/>
      <c r="M2458" s="10"/>
      <c r="N2458" s="10"/>
      <c r="O2458" s="10"/>
      <c r="P2458" s="10"/>
      <c r="Q2458" s="10"/>
      <c r="R2458" s="10"/>
      <c r="S2458" s="10"/>
      <c r="T2458" s="10"/>
    </row>
    <row r="2459" spans="1:20">
      <c r="A2459" s="10"/>
      <c r="G2459" s="10"/>
      <c r="H2459" s="10"/>
      <c r="I2459" s="10"/>
      <c r="J2459" s="10"/>
      <c r="K2459" s="10"/>
      <c r="L2459" s="10"/>
      <c r="M2459" s="10"/>
      <c r="N2459" s="10"/>
      <c r="O2459" s="10"/>
      <c r="P2459" s="10"/>
      <c r="Q2459" s="10"/>
      <c r="R2459" s="10"/>
      <c r="S2459" s="10"/>
      <c r="T2459" s="10"/>
    </row>
    <row r="2460" spans="1:20">
      <c r="A2460" s="10"/>
      <c r="G2460" s="10"/>
      <c r="H2460" s="10"/>
      <c r="I2460" s="10"/>
      <c r="J2460" s="10"/>
      <c r="K2460" s="10"/>
      <c r="L2460" s="10"/>
      <c r="M2460" s="10"/>
      <c r="N2460" s="10"/>
      <c r="O2460" s="10"/>
      <c r="P2460" s="10"/>
      <c r="Q2460" s="10"/>
      <c r="R2460" s="10"/>
      <c r="S2460" s="10"/>
      <c r="T2460" s="10"/>
    </row>
    <row r="2461" spans="1:20">
      <c r="A2461" s="10"/>
      <c r="G2461" s="10"/>
      <c r="H2461" s="10"/>
      <c r="I2461" s="10"/>
      <c r="J2461" s="10"/>
      <c r="K2461" s="10"/>
      <c r="L2461" s="10"/>
      <c r="M2461" s="10"/>
      <c r="N2461" s="10"/>
      <c r="O2461" s="10"/>
      <c r="P2461" s="10"/>
      <c r="Q2461" s="10"/>
      <c r="R2461" s="10"/>
      <c r="S2461" s="10"/>
      <c r="T2461" s="10"/>
    </row>
    <row r="2462" spans="1:20">
      <c r="A2462" s="10"/>
      <c r="G2462" s="10"/>
      <c r="H2462" s="10"/>
      <c r="I2462" s="10"/>
      <c r="J2462" s="10"/>
      <c r="K2462" s="10"/>
      <c r="L2462" s="10"/>
      <c r="M2462" s="10"/>
      <c r="N2462" s="10"/>
      <c r="O2462" s="10"/>
      <c r="P2462" s="10"/>
      <c r="Q2462" s="10"/>
      <c r="R2462" s="10"/>
      <c r="S2462" s="10"/>
      <c r="T2462" s="10"/>
    </row>
    <row r="2463" spans="1:20">
      <c r="A2463" s="10"/>
      <c r="G2463" s="10"/>
      <c r="H2463" s="10"/>
      <c r="I2463" s="10"/>
      <c r="J2463" s="10"/>
      <c r="K2463" s="10"/>
      <c r="L2463" s="10"/>
      <c r="M2463" s="10"/>
      <c r="N2463" s="10"/>
      <c r="O2463" s="10"/>
      <c r="P2463" s="10"/>
      <c r="Q2463" s="10"/>
      <c r="R2463" s="10"/>
      <c r="S2463" s="10"/>
      <c r="T2463" s="10"/>
    </row>
    <row r="2464" spans="1:20">
      <c r="A2464" s="10"/>
      <c r="G2464" s="10"/>
      <c r="H2464" s="10"/>
      <c r="I2464" s="10"/>
      <c r="J2464" s="10"/>
      <c r="K2464" s="10"/>
      <c r="L2464" s="10"/>
      <c r="M2464" s="10"/>
      <c r="N2464" s="10"/>
      <c r="O2464" s="10"/>
      <c r="P2464" s="10"/>
      <c r="Q2464" s="10"/>
      <c r="R2464" s="10"/>
      <c r="S2464" s="10"/>
      <c r="T2464" s="10"/>
    </row>
    <row r="2465" spans="1:20">
      <c r="A2465" s="10"/>
      <c r="G2465" s="10"/>
      <c r="H2465" s="10"/>
      <c r="I2465" s="10"/>
      <c r="J2465" s="10"/>
      <c r="K2465" s="10"/>
      <c r="L2465" s="10"/>
      <c r="M2465" s="10"/>
      <c r="N2465" s="10"/>
      <c r="O2465" s="10"/>
      <c r="P2465" s="10"/>
      <c r="Q2465" s="10"/>
      <c r="R2465" s="10"/>
      <c r="S2465" s="10"/>
      <c r="T2465" s="10"/>
    </row>
    <row r="2466" spans="1:20">
      <c r="A2466" s="10"/>
      <c r="G2466" s="10"/>
      <c r="H2466" s="10"/>
      <c r="I2466" s="10"/>
      <c r="J2466" s="10"/>
      <c r="K2466" s="10"/>
      <c r="L2466" s="10"/>
      <c r="M2466" s="10"/>
      <c r="N2466" s="10"/>
      <c r="O2466" s="10"/>
      <c r="P2466" s="10"/>
      <c r="Q2466" s="10"/>
      <c r="R2466" s="10"/>
      <c r="S2466" s="10"/>
      <c r="T2466" s="10"/>
    </row>
    <row r="2467" spans="1:20">
      <c r="A2467" s="10"/>
      <c r="G2467" s="10"/>
      <c r="H2467" s="10"/>
      <c r="I2467" s="10"/>
      <c r="J2467" s="10"/>
      <c r="K2467" s="10"/>
      <c r="L2467" s="10"/>
      <c r="M2467" s="10"/>
      <c r="N2467" s="10"/>
      <c r="O2467" s="10"/>
      <c r="P2467" s="10"/>
      <c r="Q2467" s="10"/>
      <c r="R2467" s="10"/>
      <c r="S2467" s="10"/>
      <c r="T2467" s="10"/>
    </row>
    <row r="2468" spans="1:20">
      <c r="A2468" s="10"/>
      <c r="G2468" s="10"/>
      <c r="H2468" s="10"/>
      <c r="I2468" s="10"/>
      <c r="J2468" s="10"/>
      <c r="K2468" s="10"/>
      <c r="L2468" s="10"/>
      <c r="M2468" s="10"/>
      <c r="N2468" s="10"/>
      <c r="O2468" s="10"/>
      <c r="P2468" s="10"/>
      <c r="Q2468" s="10"/>
      <c r="R2468" s="10"/>
      <c r="S2468" s="10"/>
      <c r="T2468" s="10"/>
    </row>
    <row r="2469" spans="1:20">
      <c r="A2469" s="10"/>
      <c r="G2469" s="10"/>
      <c r="H2469" s="10"/>
      <c r="I2469" s="10"/>
      <c r="J2469" s="10"/>
      <c r="K2469" s="10"/>
      <c r="L2469" s="10"/>
      <c r="M2469" s="10"/>
      <c r="N2469" s="10"/>
      <c r="O2469" s="10"/>
      <c r="P2469" s="10"/>
      <c r="Q2469" s="10"/>
      <c r="R2469" s="10"/>
      <c r="S2469" s="10"/>
      <c r="T2469" s="10"/>
    </row>
    <row r="2470" spans="1:20">
      <c r="A2470" s="10"/>
      <c r="G2470" s="10"/>
      <c r="H2470" s="10"/>
      <c r="I2470" s="10"/>
      <c r="J2470" s="10"/>
      <c r="K2470" s="10"/>
      <c r="L2470" s="10"/>
      <c r="M2470" s="10"/>
      <c r="N2470" s="10"/>
      <c r="O2470" s="10"/>
      <c r="P2470" s="10"/>
      <c r="Q2470" s="10"/>
      <c r="R2470" s="10"/>
      <c r="S2470" s="10"/>
      <c r="T2470" s="10"/>
    </row>
    <row r="2471" spans="1:20">
      <c r="A2471" s="10"/>
      <c r="G2471" s="10"/>
      <c r="H2471" s="10"/>
      <c r="I2471" s="10"/>
      <c r="J2471" s="10"/>
      <c r="K2471" s="10"/>
      <c r="L2471" s="10"/>
      <c r="M2471" s="10"/>
      <c r="N2471" s="10"/>
      <c r="O2471" s="10"/>
      <c r="P2471" s="10"/>
      <c r="Q2471" s="10"/>
      <c r="R2471" s="10"/>
      <c r="S2471" s="10"/>
      <c r="T2471" s="10"/>
    </row>
    <row r="2472" spans="1:20">
      <c r="A2472" s="10"/>
      <c r="G2472" s="10"/>
      <c r="H2472" s="10"/>
      <c r="I2472" s="10"/>
      <c r="J2472" s="10"/>
      <c r="K2472" s="10"/>
      <c r="L2472" s="10"/>
      <c r="M2472" s="10"/>
      <c r="N2472" s="10"/>
      <c r="O2472" s="10"/>
      <c r="P2472" s="10"/>
      <c r="Q2472" s="10"/>
      <c r="R2472" s="10"/>
      <c r="S2472" s="10"/>
      <c r="T2472" s="10"/>
    </row>
    <row r="2473" spans="1:20">
      <c r="A2473" s="10"/>
      <c r="G2473" s="10"/>
      <c r="H2473" s="10"/>
      <c r="I2473" s="10"/>
      <c r="J2473" s="10"/>
      <c r="K2473" s="10"/>
      <c r="L2473" s="10"/>
      <c r="M2473" s="10"/>
      <c r="N2473" s="10"/>
      <c r="O2473" s="10"/>
      <c r="P2473" s="10"/>
      <c r="Q2473" s="10"/>
      <c r="R2473" s="10"/>
      <c r="S2473" s="10"/>
      <c r="T2473" s="10"/>
    </row>
    <row r="2474" spans="1:20">
      <c r="A2474" s="10"/>
      <c r="G2474" s="10"/>
      <c r="H2474" s="10"/>
      <c r="I2474" s="10"/>
      <c r="J2474" s="10"/>
      <c r="K2474" s="10"/>
      <c r="L2474" s="10"/>
      <c r="M2474" s="10"/>
      <c r="N2474" s="10"/>
      <c r="O2474" s="10"/>
      <c r="P2474" s="10"/>
      <c r="Q2474" s="10"/>
      <c r="R2474" s="10"/>
      <c r="S2474" s="10"/>
      <c r="T2474" s="10"/>
    </row>
    <row r="2475" spans="1:20">
      <c r="A2475" s="10"/>
      <c r="G2475" s="10"/>
      <c r="H2475" s="10"/>
      <c r="I2475" s="10"/>
      <c r="J2475" s="10"/>
      <c r="K2475" s="10"/>
      <c r="L2475" s="10"/>
      <c r="M2475" s="10"/>
      <c r="N2475" s="10"/>
      <c r="O2475" s="10"/>
      <c r="P2475" s="10"/>
      <c r="Q2475" s="10"/>
      <c r="R2475" s="10"/>
      <c r="S2475" s="10"/>
      <c r="T2475" s="10"/>
    </row>
    <row r="2476" spans="1:20">
      <c r="A2476" s="10"/>
      <c r="G2476" s="10"/>
      <c r="H2476" s="10"/>
      <c r="I2476" s="10"/>
      <c r="J2476" s="10"/>
      <c r="K2476" s="10"/>
      <c r="L2476" s="10"/>
      <c r="M2476" s="10"/>
      <c r="N2476" s="10"/>
      <c r="O2476" s="10"/>
      <c r="P2476" s="10"/>
      <c r="Q2476" s="10"/>
      <c r="R2476" s="10"/>
      <c r="S2476" s="10"/>
      <c r="T2476" s="10"/>
    </row>
    <row r="2477" spans="1:20">
      <c r="A2477" s="10"/>
      <c r="G2477" s="10"/>
      <c r="H2477" s="10"/>
      <c r="I2477" s="10"/>
      <c r="J2477" s="10"/>
      <c r="K2477" s="10"/>
      <c r="L2477" s="10"/>
      <c r="M2477" s="10"/>
      <c r="N2477" s="10"/>
      <c r="O2477" s="10"/>
      <c r="P2477" s="10"/>
      <c r="Q2477" s="10"/>
      <c r="R2477" s="10"/>
      <c r="S2477" s="10"/>
      <c r="T2477" s="10"/>
    </row>
    <row r="2478" spans="1:20">
      <c r="A2478" s="10"/>
      <c r="G2478" s="10"/>
      <c r="H2478" s="10"/>
      <c r="I2478" s="10"/>
      <c r="J2478" s="10"/>
      <c r="K2478" s="10"/>
      <c r="L2478" s="10"/>
      <c r="M2478" s="10"/>
      <c r="N2478" s="10"/>
      <c r="O2478" s="10"/>
      <c r="P2478" s="10"/>
      <c r="Q2478" s="10"/>
      <c r="R2478" s="10"/>
      <c r="S2478" s="10"/>
      <c r="T2478" s="10"/>
    </row>
    <row r="2479" spans="1:20">
      <c r="A2479" s="10"/>
      <c r="G2479" s="10"/>
      <c r="H2479" s="10"/>
      <c r="I2479" s="10"/>
      <c r="J2479" s="10"/>
      <c r="K2479" s="10"/>
      <c r="L2479" s="10"/>
      <c r="M2479" s="10"/>
      <c r="N2479" s="10"/>
      <c r="O2479" s="10"/>
      <c r="P2479" s="10"/>
      <c r="Q2479" s="10"/>
      <c r="R2479" s="10"/>
      <c r="S2479" s="10"/>
      <c r="T2479" s="10"/>
    </row>
    <row r="2480" spans="1:20">
      <c r="A2480" s="10"/>
      <c r="G2480" s="10"/>
      <c r="H2480" s="10"/>
      <c r="I2480" s="10"/>
      <c r="J2480" s="10"/>
      <c r="K2480" s="10"/>
      <c r="L2480" s="10"/>
      <c r="M2480" s="10"/>
      <c r="N2480" s="10"/>
      <c r="O2480" s="10"/>
      <c r="P2480" s="10"/>
      <c r="Q2480" s="10"/>
      <c r="R2480" s="10"/>
      <c r="S2480" s="10"/>
      <c r="T2480" s="10"/>
    </row>
    <row r="2481" spans="1:20">
      <c r="A2481" s="10"/>
      <c r="G2481" s="10"/>
      <c r="H2481" s="10"/>
      <c r="I2481" s="10"/>
      <c r="J2481" s="10"/>
      <c r="K2481" s="10"/>
      <c r="L2481" s="10"/>
      <c r="M2481" s="10"/>
      <c r="N2481" s="10"/>
      <c r="O2481" s="10"/>
      <c r="P2481" s="10"/>
      <c r="Q2481" s="10"/>
      <c r="R2481" s="10"/>
      <c r="S2481" s="10"/>
      <c r="T2481" s="10"/>
    </row>
    <row r="2482" spans="1:20">
      <c r="A2482" s="10"/>
      <c r="G2482" s="10"/>
      <c r="H2482" s="10"/>
      <c r="I2482" s="10"/>
      <c r="J2482" s="10"/>
      <c r="K2482" s="10"/>
      <c r="L2482" s="10"/>
      <c r="M2482" s="10"/>
      <c r="N2482" s="10"/>
      <c r="O2482" s="10"/>
      <c r="P2482" s="10"/>
      <c r="Q2482" s="10"/>
      <c r="R2482" s="10"/>
      <c r="S2482" s="10"/>
      <c r="T2482" s="10"/>
    </row>
    <row r="2483" spans="1:20">
      <c r="A2483" s="10"/>
      <c r="G2483" s="10"/>
      <c r="H2483" s="10"/>
      <c r="I2483" s="10"/>
      <c r="J2483" s="10"/>
      <c r="K2483" s="10"/>
      <c r="L2483" s="10"/>
      <c r="M2483" s="10"/>
      <c r="N2483" s="10"/>
      <c r="O2483" s="10"/>
      <c r="P2483" s="10"/>
      <c r="Q2483" s="10"/>
      <c r="R2483" s="10"/>
      <c r="S2483" s="10"/>
      <c r="T2483" s="10"/>
    </row>
    <row r="2484" spans="1:20">
      <c r="A2484" s="10"/>
      <c r="G2484" s="10"/>
      <c r="H2484" s="10"/>
      <c r="I2484" s="10"/>
      <c r="J2484" s="10"/>
      <c r="K2484" s="10"/>
      <c r="L2484" s="10"/>
      <c r="M2484" s="10"/>
      <c r="N2484" s="10"/>
      <c r="O2484" s="10"/>
      <c r="P2484" s="10"/>
      <c r="Q2484" s="10"/>
      <c r="R2484" s="10"/>
      <c r="S2484" s="10"/>
      <c r="T2484" s="10"/>
    </row>
    <row r="2485" spans="1:20">
      <c r="A2485" s="10"/>
      <c r="G2485" s="10"/>
      <c r="H2485" s="10"/>
      <c r="I2485" s="10"/>
      <c r="J2485" s="10"/>
      <c r="K2485" s="10"/>
      <c r="L2485" s="10"/>
      <c r="M2485" s="10"/>
      <c r="N2485" s="10"/>
      <c r="O2485" s="10"/>
      <c r="P2485" s="10"/>
      <c r="Q2485" s="10"/>
      <c r="R2485" s="10"/>
      <c r="S2485" s="10"/>
      <c r="T2485" s="10"/>
    </row>
    <row r="2486" spans="1:20">
      <c r="A2486" s="10"/>
      <c r="G2486" s="10"/>
      <c r="H2486" s="10"/>
      <c r="I2486" s="10"/>
      <c r="J2486" s="10"/>
      <c r="K2486" s="10"/>
      <c r="L2486" s="10"/>
      <c r="M2486" s="10"/>
      <c r="N2486" s="10"/>
      <c r="O2486" s="10"/>
      <c r="P2486" s="10"/>
      <c r="Q2486" s="10"/>
      <c r="R2486" s="10"/>
      <c r="S2486" s="10"/>
      <c r="T2486" s="10"/>
    </row>
    <row r="2487" spans="1:20">
      <c r="A2487" s="10"/>
      <c r="G2487" s="10"/>
      <c r="H2487" s="10"/>
      <c r="I2487" s="10"/>
      <c r="J2487" s="10"/>
      <c r="K2487" s="10"/>
      <c r="L2487" s="10"/>
      <c r="M2487" s="10"/>
      <c r="N2487" s="10"/>
      <c r="O2487" s="10"/>
      <c r="P2487" s="10"/>
      <c r="Q2487" s="10"/>
      <c r="R2487" s="10"/>
      <c r="S2487" s="10"/>
      <c r="T2487" s="10"/>
    </row>
    <row r="2488" spans="1:20">
      <c r="A2488" s="10"/>
      <c r="G2488" s="10"/>
      <c r="H2488" s="10"/>
      <c r="I2488" s="10"/>
      <c r="J2488" s="10"/>
      <c r="K2488" s="10"/>
      <c r="L2488" s="10"/>
      <c r="M2488" s="10"/>
      <c r="N2488" s="10"/>
      <c r="O2488" s="10"/>
      <c r="P2488" s="10"/>
      <c r="Q2488" s="10"/>
      <c r="R2488" s="10"/>
      <c r="S2488" s="10"/>
      <c r="T2488" s="10"/>
    </row>
    <row r="2489" spans="1:20">
      <c r="A2489" s="10"/>
      <c r="G2489" s="10"/>
      <c r="H2489" s="10"/>
      <c r="I2489" s="10"/>
      <c r="J2489" s="10"/>
      <c r="K2489" s="10"/>
      <c r="L2489" s="10"/>
      <c r="M2489" s="10"/>
      <c r="N2489" s="10"/>
      <c r="O2489" s="10"/>
      <c r="P2489" s="10"/>
      <c r="Q2489" s="10"/>
      <c r="R2489" s="10"/>
      <c r="S2489" s="10"/>
      <c r="T2489" s="10"/>
    </row>
    <row r="2490" spans="1:20">
      <c r="A2490" s="10"/>
      <c r="G2490" s="10"/>
      <c r="H2490" s="10"/>
      <c r="I2490" s="10"/>
      <c r="J2490" s="10"/>
      <c r="K2490" s="10"/>
      <c r="L2490" s="10"/>
      <c r="M2490" s="10"/>
      <c r="N2490" s="10"/>
      <c r="O2490" s="10"/>
      <c r="P2490" s="10"/>
      <c r="Q2490" s="10"/>
      <c r="R2490" s="10"/>
      <c r="S2490" s="10"/>
      <c r="T2490" s="10"/>
    </row>
    <row r="2491" spans="1:20">
      <c r="A2491" s="10"/>
      <c r="G2491" s="10"/>
      <c r="H2491" s="10"/>
      <c r="I2491" s="10"/>
      <c r="J2491" s="10"/>
      <c r="K2491" s="10"/>
      <c r="L2491" s="10"/>
      <c r="M2491" s="10"/>
      <c r="N2491" s="10"/>
      <c r="O2491" s="10"/>
      <c r="P2491" s="10"/>
      <c r="Q2491" s="10"/>
      <c r="R2491" s="10"/>
      <c r="S2491" s="10"/>
      <c r="T2491" s="10"/>
    </row>
    <row r="2492" spans="1:20">
      <c r="A2492" s="10"/>
      <c r="G2492" s="10"/>
      <c r="H2492" s="10"/>
      <c r="I2492" s="10"/>
      <c r="J2492" s="10"/>
      <c r="K2492" s="10"/>
      <c r="L2492" s="10"/>
      <c r="M2492" s="10"/>
      <c r="N2492" s="10"/>
      <c r="O2492" s="10"/>
      <c r="P2492" s="10"/>
      <c r="Q2492" s="10"/>
      <c r="R2492" s="10"/>
      <c r="S2492" s="10"/>
      <c r="T2492" s="10"/>
    </row>
    <row r="2493" spans="1:20">
      <c r="A2493" s="10"/>
      <c r="G2493" s="10"/>
      <c r="H2493" s="10"/>
      <c r="I2493" s="10"/>
      <c r="J2493" s="10"/>
      <c r="K2493" s="10"/>
      <c r="L2493" s="10"/>
      <c r="M2493" s="10"/>
      <c r="N2493" s="10"/>
      <c r="O2493" s="10"/>
      <c r="P2493" s="10"/>
      <c r="Q2493" s="10"/>
      <c r="R2493" s="10"/>
      <c r="S2493" s="10"/>
      <c r="T2493" s="10"/>
    </row>
    <row r="2494" spans="1:20">
      <c r="A2494" s="10"/>
      <c r="G2494" s="10"/>
      <c r="H2494" s="10"/>
      <c r="I2494" s="10"/>
      <c r="J2494" s="10"/>
      <c r="K2494" s="10"/>
      <c r="L2494" s="10"/>
      <c r="M2494" s="10"/>
      <c r="N2494" s="10"/>
      <c r="O2494" s="10"/>
      <c r="P2494" s="10"/>
      <c r="Q2494" s="10"/>
      <c r="R2494" s="10"/>
      <c r="S2494" s="10"/>
      <c r="T2494" s="10"/>
    </row>
    <row r="2495" spans="1:20">
      <c r="A2495" s="10"/>
      <c r="G2495" s="10"/>
      <c r="H2495" s="10"/>
      <c r="I2495" s="10"/>
      <c r="J2495" s="10"/>
      <c r="K2495" s="10"/>
      <c r="L2495" s="10"/>
      <c r="M2495" s="10"/>
      <c r="N2495" s="10"/>
      <c r="O2495" s="10"/>
      <c r="P2495" s="10"/>
      <c r="Q2495" s="10"/>
      <c r="R2495" s="10"/>
      <c r="S2495" s="10"/>
      <c r="T2495" s="10"/>
    </row>
    <row r="2496" spans="1:20">
      <c r="A2496" s="10"/>
      <c r="G2496" s="10"/>
      <c r="H2496" s="10"/>
      <c r="I2496" s="10"/>
      <c r="J2496" s="10"/>
      <c r="K2496" s="10"/>
      <c r="L2496" s="10"/>
      <c r="M2496" s="10"/>
      <c r="N2496" s="10"/>
      <c r="O2496" s="10"/>
      <c r="P2496" s="10"/>
      <c r="Q2496" s="10"/>
      <c r="R2496" s="10"/>
      <c r="S2496" s="10"/>
      <c r="T2496" s="10"/>
    </row>
    <row r="2497" spans="1:20">
      <c r="A2497" s="10"/>
      <c r="G2497" s="10"/>
      <c r="H2497" s="10"/>
      <c r="I2497" s="10"/>
      <c r="J2497" s="10"/>
      <c r="K2497" s="10"/>
      <c r="L2497" s="10"/>
      <c r="M2497" s="10"/>
      <c r="N2497" s="10"/>
      <c r="O2497" s="10"/>
      <c r="P2497" s="10"/>
      <c r="Q2497" s="10"/>
      <c r="R2497" s="10"/>
      <c r="S2497" s="10"/>
      <c r="T2497" s="10"/>
    </row>
    <row r="2498" spans="1:20">
      <c r="A2498" s="10"/>
      <c r="G2498" s="10"/>
      <c r="H2498" s="10"/>
      <c r="I2498" s="10"/>
      <c r="J2498" s="10"/>
      <c r="K2498" s="10"/>
      <c r="L2498" s="10"/>
      <c r="M2498" s="10"/>
      <c r="N2498" s="10"/>
      <c r="O2498" s="10"/>
      <c r="P2498" s="10"/>
      <c r="Q2498" s="10"/>
      <c r="R2498" s="10"/>
      <c r="S2498" s="10"/>
      <c r="T2498" s="10"/>
    </row>
    <row r="2499" spans="1:20">
      <c r="A2499" s="10"/>
      <c r="G2499" s="10"/>
      <c r="H2499" s="10"/>
      <c r="I2499" s="10"/>
      <c r="J2499" s="10"/>
      <c r="K2499" s="10"/>
      <c r="L2499" s="10"/>
      <c r="M2499" s="10"/>
      <c r="N2499" s="10"/>
      <c r="O2499" s="10"/>
      <c r="P2499" s="10"/>
      <c r="Q2499" s="10"/>
      <c r="R2499" s="10"/>
      <c r="S2499" s="10"/>
      <c r="T2499" s="10"/>
    </row>
    <row r="2500" spans="1:20">
      <c r="A2500" s="10"/>
      <c r="G2500" s="10"/>
      <c r="H2500" s="10"/>
      <c r="I2500" s="10"/>
      <c r="J2500" s="10"/>
      <c r="K2500" s="10"/>
      <c r="L2500" s="10"/>
      <c r="M2500" s="10"/>
      <c r="N2500" s="10"/>
      <c r="O2500" s="10"/>
      <c r="P2500" s="10"/>
      <c r="Q2500" s="10"/>
      <c r="R2500" s="10"/>
      <c r="S2500" s="10"/>
      <c r="T2500" s="10"/>
    </row>
    <row r="2501" spans="1:20">
      <c r="A2501" s="10"/>
      <c r="G2501" s="10"/>
      <c r="H2501" s="10"/>
      <c r="I2501" s="10"/>
      <c r="J2501" s="10"/>
      <c r="K2501" s="10"/>
      <c r="L2501" s="10"/>
      <c r="M2501" s="10"/>
      <c r="N2501" s="10"/>
      <c r="O2501" s="10"/>
      <c r="P2501" s="10"/>
      <c r="Q2501" s="10"/>
      <c r="R2501" s="10"/>
      <c r="S2501" s="10"/>
      <c r="T2501" s="10"/>
    </row>
    <row r="2502" spans="1:20">
      <c r="A2502" s="10"/>
      <c r="G2502" s="10"/>
      <c r="H2502" s="10"/>
      <c r="I2502" s="10"/>
      <c r="J2502" s="10"/>
      <c r="K2502" s="10"/>
      <c r="L2502" s="10"/>
      <c r="M2502" s="10"/>
      <c r="N2502" s="10"/>
      <c r="O2502" s="10"/>
      <c r="P2502" s="10"/>
      <c r="Q2502" s="10"/>
      <c r="R2502" s="10"/>
      <c r="S2502" s="10"/>
      <c r="T2502" s="10"/>
    </row>
    <row r="2503" spans="1:20">
      <c r="A2503" s="10"/>
      <c r="G2503" s="10"/>
      <c r="H2503" s="10"/>
      <c r="I2503" s="10"/>
      <c r="J2503" s="10"/>
      <c r="K2503" s="10"/>
      <c r="L2503" s="10"/>
      <c r="M2503" s="10"/>
      <c r="N2503" s="10"/>
      <c r="O2503" s="10"/>
      <c r="P2503" s="10"/>
      <c r="Q2503" s="10"/>
      <c r="R2503" s="10"/>
      <c r="S2503" s="10"/>
      <c r="T2503" s="10"/>
    </row>
    <row r="2504" spans="1:20">
      <c r="A2504" s="10"/>
      <c r="G2504" s="10"/>
      <c r="H2504" s="10"/>
      <c r="I2504" s="10"/>
      <c r="J2504" s="10"/>
      <c r="K2504" s="10"/>
      <c r="L2504" s="10"/>
      <c r="M2504" s="10"/>
      <c r="N2504" s="10"/>
      <c r="O2504" s="10"/>
      <c r="P2504" s="10"/>
      <c r="Q2504" s="10"/>
      <c r="R2504" s="10"/>
      <c r="S2504" s="10"/>
      <c r="T2504" s="10"/>
    </row>
    <row r="2505" spans="1:20">
      <c r="A2505" s="10"/>
      <c r="G2505" s="10"/>
      <c r="H2505" s="10"/>
      <c r="I2505" s="10"/>
      <c r="J2505" s="10"/>
      <c r="K2505" s="10"/>
      <c r="L2505" s="10"/>
      <c r="M2505" s="10"/>
      <c r="N2505" s="10"/>
      <c r="O2505" s="10"/>
      <c r="P2505" s="10"/>
      <c r="Q2505" s="10"/>
      <c r="R2505" s="10"/>
      <c r="S2505" s="10"/>
      <c r="T2505" s="10"/>
    </row>
    <row r="2506" spans="1:20">
      <c r="A2506" s="10"/>
      <c r="G2506" s="10"/>
      <c r="H2506" s="10"/>
      <c r="I2506" s="10"/>
      <c r="J2506" s="10"/>
      <c r="K2506" s="10"/>
      <c r="L2506" s="10"/>
      <c r="M2506" s="10"/>
      <c r="N2506" s="10"/>
      <c r="O2506" s="10"/>
      <c r="P2506" s="10"/>
      <c r="Q2506" s="10"/>
      <c r="R2506" s="10"/>
      <c r="S2506" s="10"/>
      <c r="T2506" s="10"/>
    </row>
    <row r="2507" spans="1:20">
      <c r="A2507" s="10"/>
      <c r="G2507" s="10"/>
      <c r="H2507" s="10"/>
      <c r="I2507" s="10"/>
      <c r="J2507" s="10"/>
      <c r="K2507" s="10"/>
      <c r="L2507" s="10"/>
      <c r="M2507" s="10"/>
      <c r="N2507" s="10"/>
      <c r="O2507" s="10"/>
      <c r="P2507" s="10"/>
      <c r="Q2507" s="10"/>
      <c r="R2507" s="10"/>
      <c r="S2507" s="10"/>
      <c r="T2507" s="10"/>
    </row>
    <row r="2508" spans="1:20">
      <c r="A2508" s="10"/>
      <c r="G2508" s="10"/>
      <c r="H2508" s="10"/>
      <c r="I2508" s="10"/>
      <c r="J2508" s="10"/>
      <c r="K2508" s="10"/>
      <c r="L2508" s="10"/>
      <c r="M2508" s="10"/>
      <c r="N2508" s="10"/>
      <c r="O2508" s="10"/>
      <c r="P2508" s="10"/>
      <c r="Q2508" s="10"/>
      <c r="R2508" s="10"/>
      <c r="S2508" s="10"/>
      <c r="T2508" s="10"/>
    </row>
    <row r="2509" spans="1:20">
      <c r="A2509" s="10"/>
      <c r="G2509" s="10"/>
      <c r="H2509" s="10"/>
      <c r="I2509" s="10"/>
      <c r="J2509" s="10"/>
      <c r="K2509" s="10"/>
      <c r="L2509" s="10"/>
      <c r="M2509" s="10"/>
      <c r="N2509" s="10"/>
      <c r="O2509" s="10"/>
      <c r="P2509" s="10"/>
      <c r="Q2509" s="10"/>
      <c r="R2509" s="10"/>
      <c r="S2509" s="10"/>
      <c r="T2509" s="10"/>
    </row>
    <row r="2510" spans="1:20">
      <c r="A2510" s="10"/>
      <c r="G2510" s="10"/>
      <c r="H2510" s="10"/>
      <c r="I2510" s="10"/>
      <c r="J2510" s="10"/>
      <c r="K2510" s="10"/>
      <c r="L2510" s="10"/>
      <c r="M2510" s="10"/>
      <c r="N2510" s="10"/>
      <c r="O2510" s="10"/>
      <c r="P2510" s="10"/>
      <c r="Q2510" s="10"/>
      <c r="R2510" s="10"/>
      <c r="S2510" s="10"/>
      <c r="T2510" s="10"/>
    </row>
    <row r="2511" spans="1:20">
      <c r="A2511" s="10"/>
      <c r="G2511" s="10"/>
      <c r="H2511" s="10"/>
      <c r="I2511" s="10"/>
      <c r="J2511" s="10"/>
      <c r="K2511" s="10"/>
      <c r="L2511" s="10"/>
      <c r="M2511" s="10"/>
      <c r="N2511" s="10"/>
      <c r="O2511" s="10"/>
      <c r="P2511" s="10"/>
      <c r="Q2511" s="10"/>
      <c r="R2511" s="10"/>
      <c r="S2511" s="10"/>
      <c r="T2511" s="10"/>
    </row>
    <row r="2512" spans="1:20">
      <c r="A2512" s="10"/>
      <c r="G2512" s="10"/>
      <c r="H2512" s="10"/>
      <c r="I2512" s="10"/>
      <c r="J2512" s="10"/>
      <c r="K2512" s="10"/>
      <c r="L2512" s="10"/>
      <c r="M2512" s="10"/>
      <c r="N2512" s="10"/>
      <c r="O2512" s="10"/>
      <c r="P2512" s="10"/>
      <c r="Q2512" s="10"/>
      <c r="R2512" s="10"/>
      <c r="S2512" s="10"/>
      <c r="T2512" s="10"/>
    </row>
    <row r="2513" spans="1:20">
      <c r="A2513" s="10"/>
      <c r="G2513" s="10"/>
      <c r="H2513" s="10"/>
      <c r="I2513" s="10"/>
      <c r="J2513" s="10"/>
      <c r="K2513" s="10"/>
      <c r="L2513" s="10"/>
      <c r="M2513" s="10"/>
      <c r="N2513" s="10"/>
      <c r="O2513" s="10"/>
      <c r="P2513" s="10"/>
      <c r="Q2513" s="10"/>
      <c r="R2513" s="10"/>
      <c r="S2513" s="10"/>
      <c r="T2513" s="10"/>
    </row>
    <row r="2514" spans="1:20">
      <c r="A2514" s="10"/>
      <c r="G2514" s="10"/>
      <c r="H2514" s="10"/>
      <c r="I2514" s="10"/>
      <c r="J2514" s="10"/>
      <c r="K2514" s="10"/>
      <c r="L2514" s="10"/>
      <c r="M2514" s="10"/>
      <c r="N2514" s="10"/>
      <c r="O2514" s="10"/>
      <c r="P2514" s="10"/>
      <c r="Q2514" s="10"/>
      <c r="R2514" s="10"/>
      <c r="S2514" s="10"/>
      <c r="T2514" s="10"/>
    </row>
    <row r="2515" spans="1:20">
      <c r="A2515" s="10"/>
      <c r="G2515" s="10"/>
      <c r="H2515" s="10"/>
      <c r="I2515" s="10"/>
      <c r="J2515" s="10"/>
      <c r="K2515" s="10"/>
      <c r="L2515" s="10"/>
      <c r="M2515" s="10"/>
      <c r="N2515" s="10"/>
      <c r="O2515" s="10"/>
      <c r="P2515" s="10"/>
      <c r="Q2515" s="10"/>
      <c r="R2515" s="10"/>
      <c r="S2515" s="10"/>
      <c r="T2515" s="10"/>
    </row>
    <row r="2516" spans="1:20">
      <c r="A2516" s="10"/>
      <c r="G2516" s="10"/>
      <c r="H2516" s="10"/>
      <c r="I2516" s="10"/>
      <c r="J2516" s="10"/>
      <c r="K2516" s="10"/>
      <c r="L2516" s="10"/>
      <c r="M2516" s="10"/>
      <c r="N2516" s="10"/>
      <c r="O2516" s="10"/>
      <c r="P2516" s="10"/>
      <c r="Q2516" s="10"/>
      <c r="R2516" s="10"/>
      <c r="S2516" s="10"/>
      <c r="T2516" s="10"/>
    </row>
    <row r="2517" spans="1:20">
      <c r="A2517" s="10"/>
      <c r="G2517" s="10"/>
      <c r="H2517" s="10"/>
      <c r="I2517" s="10"/>
      <c r="J2517" s="10"/>
      <c r="K2517" s="10"/>
      <c r="L2517" s="10"/>
      <c r="M2517" s="10"/>
      <c r="N2517" s="10"/>
      <c r="O2517" s="10"/>
      <c r="P2517" s="10"/>
      <c r="Q2517" s="10"/>
      <c r="R2517" s="10"/>
      <c r="S2517" s="10"/>
      <c r="T2517" s="10"/>
    </row>
    <row r="2518" spans="1:20">
      <c r="A2518" s="10"/>
      <c r="G2518" s="10"/>
      <c r="H2518" s="10"/>
      <c r="I2518" s="10"/>
      <c r="J2518" s="10"/>
      <c r="K2518" s="10"/>
      <c r="L2518" s="10"/>
      <c r="M2518" s="10"/>
      <c r="N2518" s="10"/>
      <c r="O2518" s="10"/>
      <c r="P2518" s="10"/>
      <c r="Q2518" s="10"/>
      <c r="R2518" s="10"/>
      <c r="S2518" s="10"/>
      <c r="T2518" s="10"/>
    </row>
    <row r="2519" spans="1:20">
      <c r="A2519" s="10"/>
      <c r="G2519" s="10"/>
      <c r="H2519" s="10"/>
      <c r="I2519" s="10"/>
      <c r="J2519" s="10"/>
      <c r="K2519" s="10"/>
      <c r="L2519" s="10"/>
      <c r="M2519" s="10"/>
      <c r="N2519" s="10"/>
      <c r="O2519" s="10"/>
      <c r="P2519" s="10"/>
      <c r="Q2519" s="10"/>
      <c r="R2519" s="10"/>
      <c r="S2519" s="10"/>
      <c r="T2519" s="10"/>
    </row>
    <row r="2520" spans="1:20">
      <c r="A2520" s="10"/>
      <c r="G2520" s="10"/>
      <c r="H2520" s="10"/>
      <c r="I2520" s="10"/>
      <c r="J2520" s="10"/>
      <c r="K2520" s="10"/>
      <c r="L2520" s="10"/>
      <c r="M2520" s="10"/>
      <c r="N2520" s="10"/>
      <c r="O2520" s="10"/>
      <c r="P2520" s="10"/>
      <c r="Q2520" s="10"/>
      <c r="R2520" s="10"/>
      <c r="S2520" s="10"/>
      <c r="T2520" s="10"/>
    </row>
    <row r="2521" spans="1:20">
      <c r="A2521" s="10"/>
      <c r="G2521" s="10"/>
      <c r="H2521" s="10"/>
      <c r="I2521" s="10"/>
      <c r="J2521" s="10"/>
      <c r="K2521" s="10"/>
      <c r="L2521" s="10"/>
      <c r="M2521" s="10"/>
      <c r="N2521" s="10"/>
      <c r="O2521" s="10"/>
      <c r="P2521" s="10"/>
      <c r="Q2521" s="10"/>
      <c r="R2521" s="10"/>
      <c r="S2521" s="10"/>
      <c r="T2521" s="10"/>
    </row>
    <row r="2522" spans="1:20">
      <c r="A2522" s="10"/>
      <c r="G2522" s="10"/>
      <c r="H2522" s="10"/>
      <c r="I2522" s="10"/>
      <c r="J2522" s="10"/>
      <c r="K2522" s="10"/>
      <c r="L2522" s="10"/>
      <c r="M2522" s="10"/>
      <c r="N2522" s="10"/>
      <c r="O2522" s="10"/>
      <c r="P2522" s="10"/>
      <c r="Q2522" s="10"/>
      <c r="R2522" s="10"/>
      <c r="S2522" s="10"/>
      <c r="T2522" s="10"/>
    </row>
    <row r="2523" spans="1:20">
      <c r="A2523" s="10"/>
      <c r="G2523" s="10"/>
      <c r="H2523" s="10"/>
      <c r="I2523" s="10"/>
      <c r="J2523" s="10"/>
      <c r="K2523" s="10"/>
      <c r="L2523" s="10"/>
      <c r="M2523" s="10"/>
      <c r="N2523" s="10"/>
      <c r="O2523" s="10"/>
      <c r="P2523" s="10"/>
      <c r="Q2523" s="10"/>
      <c r="R2523" s="10"/>
      <c r="S2523" s="10"/>
      <c r="T2523" s="10"/>
    </row>
    <row r="2524" spans="1:20">
      <c r="A2524" s="10"/>
      <c r="G2524" s="10"/>
      <c r="H2524" s="10"/>
      <c r="I2524" s="10"/>
      <c r="J2524" s="10"/>
      <c r="K2524" s="10"/>
      <c r="L2524" s="10"/>
      <c r="M2524" s="10"/>
      <c r="N2524" s="10"/>
      <c r="O2524" s="10"/>
      <c r="P2524" s="10"/>
      <c r="Q2524" s="10"/>
      <c r="R2524" s="10"/>
      <c r="S2524" s="10"/>
      <c r="T2524" s="10"/>
    </row>
    <row r="2525" spans="1:20">
      <c r="A2525" s="10"/>
      <c r="G2525" s="10"/>
      <c r="H2525" s="10"/>
      <c r="I2525" s="10"/>
      <c r="J2525" s="10"/>
      <c r="K2525" s="10"/>
      <c r="L2525" s="10"/>
      <c r="M2525" s="10"/>
      <c r="N2525" s="10"/>
      <c r="O2525" s="10"/>
      <c r="P2525" s="10"/>
      <c r="Q2525" s="10"/>
      <c r="R2525" s="10"/>
      <c r="S2525" s="10"/>
      <c r="T2525" s="10"/>
    </row>
    <row r="2526" spans="1:20">
      <c r="A2526" s="10"/>
      <c r="G2526" s="10"/>
      <c r="H2526" s="10"/>
      <c r="I2526" s="10"/>
      <c r="J2526" s="10"/>
      <c r="K2526" s="10"/>
      <c r="L2526" s="10"/>
      <c r="M2526" s="10"/>
      <c r="N2526" s="10"/>
      <c r="O2526" s="10"/>
      <c r="P2526" s="10"/>
      <c r="Q2526" s="10"/>
      <c r="R2526" s="10"/>
      <c r="S2526" s="10"/>
      <c r="T2526" s="10"/>
    </row>
    <row r="2527" spans="1:20">
      <c r="A2527" s="10"/>
      <c r="G2527" s="10"/>
      <c r="H2527" s="10"/>
      <c r="I2527" s="10"/>
      <c r="J2527" s="10"/>
      <c r="K2527" s="10"/>
      <c r="L2527" s="10"/>
      <c r="M2527" s="10"/>
      <c r="N2527" s="10"/>
      <c r="O2527" s="10"/>
      <c r="P2527" s="10"/>
      <c r="Q2527" s="10"/>
      <c r="R2527" s="10"/>
      <c r="S2527" s="10"/>
      <c r="T2527" s="10"/>
    </row>
    <row r="2528" spans="1:20">
      <c r="A2528" s="10"/>
      <c r="G2528" s="10"/>
      <c r="H2528" s="10"/>
      <c r="I2528" s="10"/>
      <c r="J2528" s="10"/>
      <c r="K2528" s="10"/>
      <c r="L2528" s="10"/>
      <c r="M2528" s="10"/>
      <c r="N2528" s="10"/>
      <c r="O2528" s="10"/>
      <c r="P2528" s="10"/>
      <c r="Q2528" s="10"/>
      <c r="R2528" s="10"/>
      <c r="S2528" s="10"/>
      <c r="T2528" s="10"/>
    </row>
    <row r="2529" spans="1:20">
      <c r="A2529" s="10"/>
      <c r="G2529" s="10"/>
      <c r="H2529" s="10"/>
      <c r="I2529" s="10"/>
      <c r="J2529" s="10"/>
      <c r="K2529" s="10"/>
      <c r="L2529" s="10"/>
      <c r="M2529" s="10"/>
      <c r="N2529" s="10"/>
      <c r="O2529" s="10"/>
      <c r="P2529" s="10"/>
      <c r="Q2529" s="10"/>
      <c r="R2529" s="10"/>
      <c r="S2529" s="10"/>
      <c r="T2529" s="10"/>
    </row>
    <row r="2530" spans="1:20">
      <c r="A2530" s="10"/>
      <c r="G2530" s="10"/>
      <c r="H2530" s="10"/>
      <c r="I2530" s="10"/>
      <c r="J2530" s="10"/>
      <c r="K2530" s="10"/>
      <c r="L2530" s="10"/>
      <c r="M2530" s="10"/>
      <c r="N2530" s="10"/>
      <c r="O2530" s="10"/>
      <c r="P2530" s="10"/>
      <c r="Q2530" s="10"/>
      <c r="R2530" s="10"/>
      <c r="S2530" s="10"/>
      <c r="T2530" s="10"/>
    </row>
    <row r="2531" spans="1:20">
      <c r="A2531" s="10"/>
      <c r="G2531" s="10"/>
      <c r="H2531" s="10"/>
      <c r="I2531" s="10"/>
      <c r="J2531" s="10"/>
      <c r="K2531" s="10"/>
      <c r="L2531" s="10"/>
      <c r="M2531" s="10"/>
      <c r="N2531" s="10"/>
      <c r="O2531" s="10"/>
      <c r="P2531" s="10"/>
      <c r="Q2531" s="10"/>
      <c r="R2531" s="10"/>
      <c r="S2531" s="10"/>
      <c r="T2531" s="10"/>
    </row>
    <row r="2532" spans="1:20">
      <c r="A2532" s="10"/>
      <c r="G2532" s="10"/>
      <c r="H2532" s="10"/>
      <c r="I2532" s="10"/>
      <c r="J2532" s="10"/>
      <c r="K2532" s="10"/>
      <c r="L2532" s="10"/>
      <c r="M2532" s="10"/>
      <c r="N2532" s="10"/>
      <c r="O2532" s="10"/>
      <c r="P2532" s="10"/>
      <c r="Q2532" s="10"/>
      <c r="R2532" s="10"/>
      <c r="S2532" s="10"/>
      <c r="T2532" s="10"/>
    </row>
    <row r="2533" spans="1:20">
      <c r="A2533" s="10"/>
      <c r="G2533" s="10"/>
      <c r="H2533" s="10"/>
      <c r="I2533" s="10"/>
      <c r="J2533" s="10"/>
      <c r="K2533" s="10"/>
      <c r="L2533" s="10"/>
      <c r="M2533" s="10"/>
      <c r="N2533" s="10"/>
      <c r="O2533" s="10"/>
      <c r="P2533" s="10"/>
      <c r="Q2533" s="10"/>
      <c r="R2533" s="10"/>
      <c r="S2533" s="10"/>
      <c r="T2533" s="10"/>
    </row>
    <row r="2534" spans="1:20">
      <c r="A2534" s="10"/>
      <c r="G2534" s="10"/>
      <c r="H2534" s="10"/>
      <c r="I2534" s="10"/>
      <c r="J2534" s="10"/>
      <c r="K2534" s="10"/>
      <c r="L2534" s="10"/>
      <c r="M2534" s="10"/>
      <c r="N2534" s="10"/>
      <c r="O2534" s="10"/>
      <c r="P2534" s="10"/>
      <c r="Q2534" s="10"/>
      <c r="R2534" s="10"/>
      <c r="S2534" s="10"/>
      <c r="T2534" s="10"/>
    </row>
    <row r="2535" spans="1:20">
      <c r="A2535" s="10"/>
      <c r="G2535" s="10"/>
      <c r="H2535" s="10"/>
      <c r="I2535" s="10"/>
      <c r="J2535" s="10"/>
      <c r="K2535" s="10"/>
      <c r="L2535" s="10"/>
      <c r="M2535" s="10"/>
      <c r="N2535" s="10"/>
      <c r="O2535" s="10"/>
      <c r="P2535" s="10"/>
      <c r="Q2535" s="10"/>
      <c r="R2535" s="10"/>
      <c r="S2535" s="10"/>
      <c r="T2535" s="10"/>
    </row>
    <row r="2536" spans="1:20">
      <c r="A2536" s="10"/>
      <c r="G2536" s="10"/>
      <c r="H2536" s="10"/>
      <c r="I2536" s="10"/>
      <c r="J2536" s="10"/>
      <c r="K2536" s="10"/>
      <c r="L2536" s="10"/>
      <c r="M2536" s="10"/>
      <c r="N2536" s="10"/>
      <c r="O2536" s="10"/>
      <c r="P2536" s="10"/>
      <c r="Q2536" s="10"/>
      <c r="R2536" s="10"/>
      <c r="S2536" s="10"/>
      <c r="T2536" s="10"/>
    </row>
    <row r="2537" spans="1:20">
      <c r="A2537" s="10"/>
      <c r="G2537" s="10"/>
      <c r="H2537" s="10"/>
      <c r="I2537" s="10"/>
      <c r="J2537" s="10"/>
      <c r="K2537" s="10"/>
      <c r="L2537" s="10"/>
      <c r="M2537" s="10"/>
      <c r="N2537" s="10"/>
      <c r="O2537" s="10"/>
      <c r="P2537" s="10"/>
      <c r="Q2537" s="10"/>
      <c r="R2537" s="10"/>
      <c r="S2537" s="10"/>
      <c r="T2537" s="10"/>
    </row>
    <row r="2538" spans="1:20">
      <c r="A2538" s="10"/>
      <c r="G2538" s="10"/>
      <c r="H2538" s="10"/>
      <c r="I2538" s="10"/>
      <c r="J2538" s="10"/>
      <c r="K2538" s="10"/>
      <c r="L2538" s="10"/>
      <c r="M2538" s="10"/>
      <c r="N2538" s="10"/>
      <c r="O2538" s="10"/>
      <c r="P2538" s="10"/>
      <c r="Q2538" s="10"/>
      <c r="R2538" s="10"/>
      <c r="S2538" s="10"/>
      <c r="T2538" s="10"/>
    </row>
    <row r="2539" spans="1:20">
      <c r="A2539" s="10"/>
      <c r="G2539" s="10"/>
      <c r="H2539" s="10"/>
      <c r="I2539" s="10"/>
      <c r="J2539" s="10"/>
      <c r="K2539" s="10"/>
      <c r="L2539" s="10"/>
      <c r="M2539" s="10"/>
      <c r="N2539" s="10"/>
      <c r="O2539" s="10"/>
      <c r="P2539" s="10"/>
      <c r="Q2539" s="10"/>
      <c r="R2539" s="10"/>
      <c r="S2539" s="10"/>
      <c r="T2539" s="10"/>
    </row>
    <row r="2540" spans="1:20">
      <c r="A2540" s="10"/>
      <c r="G2540" s="10"/>
      <c r="H2540" s="10"/>
      <c r="I2540" s="10"/>
      <c r="J2540" s="10"/>
      <c r="K2540" s="10"/>
      <c r="L2540" s="10"/>
      <c r="M2540" s="10"/>
      <c r="N2540" s="10"/>
      <c r="O2540" s="10"/>
      <c r="P2540" s="10"/>
      <c r="Q2540" s="10"/>
      <c r="R2540" s="10"/>
      <c r="S2540" s="10"/>
      <c r="T2540" s="10"/>
    </row>
    <row r="2541" spans="1:20">
      <c r="A2541" s="10"/>
      <c r="G2541" s="10"/>
      <c r="H2541" s="10"/>
      <c r="I2541" s="10"/>
      <c r="J2541" s="10"/>
      <c r="K2541" s="10"/>
      <c r="L2541" s="10"/>
      <c r="M2541" s="10"/>
      <c r="N2541" s="10"/>
      <c r="O2541" s="10"/>
      <c r="P2541" s="10"/>
      <c r="Q2541" s="10"/>
      <c r="R2541" s="10"/>
      <c r="S2541" s="10"/>
      <c r="T2541" s="10"/>
    </row>
    <row r="2542" spans="1:20">
      <c r="A2542" s="10"/>
      <c r="G2542" s="10"/>
      <c r="H2542" s="10"/>
      <c r="I2542" s="10"/>
      <c r="J2542" s="10"/>
      <c r="K2542" s="10"/>
      <c r="L2542" s="10"/>
      <c r="M2542" s="10"/>
      <c r="N2542" s="10"/>
      <c r="O2542" s="10"/>
      <c r="P2542" s="10"/>
      <c r="Q2542" s="10"/>
      <c r="R2542" s="10"/>
      <c r="S2542" s="10"/>
      <c r="T2542" s="10"/>
    </row>
    <row r="2543" spans="1:20">
      <c r="A2543" s="10"/>
      <c r="G2543" s="10"/>
      <c r="H2543" s="10"/>
      <c r="I2543" s="10"/>
      <c r="J2543" s="10"/>
      <c r="K2543" s="10"/>
      <c r="L2543" s="10"/>
      <c r="M2543" s="10"/>
      <c r="N2543" s="10"/>
      <c r="O2543" s="10"/>
      <c r="P2543" s="10"/>
      <c r="Q2543" s="10"/>
      <c r="R2543" s="10"/>
      <c r="S2543" s="10"/>
      <c r="T2543" s="10"/>
    </row>
    <row r="2544" spans="1:20">
      <c r="A2544" s="10"/>
      <c r="G2544" s="10"/>
      <c r="H2544" s="10"/>
      <c r="I2544" s="10"/>
      <c r="J2544" s="10"/>
      <c r="K2544" s="10"/>
      <c r="L2544" s="10"/>
      <c r="M2544" s="10"/>
      <c r="N2544" s="10"/>
      <c r="O2544" s="10"/>
      <c r="P2544" s="10"/>
      <c r="Q2544" s="10"/>
      <c r="R2544" s="10"/>
      <c r="S2544" s="10"/>
      <c r="T2544" s="10"/>
    </row>
    <row r="2545" spans="1:20">
      <c r="A2545" s="10"/>
      <c r="G2545" s="10"/>
      <c r="H2545" s="10"/>
      <c r="I2545" s="10"/>
      <c r="J2545" s="10"/>
      <c r="K2545" s="10"/>
      <c r="L2545" s="10"/>
      <c r="M2545" s="10"/>
      <c r="N2545" s="10"/>
      <c r="O2545" s="10"/>
      <c r="P2545" s="10"/>
      <c r="Q2545" s="10"/>
      <c r="R2545" s="10"/>
      <c r="S2545" s="10"/>
      <c r="T2545" s="10"/>
    </row>
    <row r="2546" spans="1:20">
      <c r="A2546" s="10"/>
      <c r="G2546" s="10"/>
      <c r="H2546" s="10"/>
      <c r="I2546" s="10"/>
      <c r="J2546" s="10"/>
      <c r="K2546" s="10"/>
      <c r="L2546" s="10"/>
      <c r="M2546" s="10"/>
      <c r="N2546" s="10"/>
      <c r="O2546" s="10"/>
      <c r="P2546" s="10"/>
      <c r="Q2546" s="10"/>
      <c r="R2546" s="10"/>
      <c r="S2546" s="10"/>
      <c r="T2546" s="10"/>
    </row>
    <row r="2547" spans="1:20">
      <c r="A2547" s="10"/>
      <c r="G2547" s="10"/>
      <c r="H2547" s="10"/>
      <c r="I2547" s="10"/>
      <c r="J2547" s="10"/>
      <c r="K2547" s="10"/>
      <c r="L2547" s="10"/>
      <c r="M2547" s="10"/>
      <c r="N2547" s="10"/>
      <c r="O2547" s="10"/>
      <c r="P2547" s="10"/>
      <c r="Q2547" s="10"/>
      <c r="R2547" s="10"/>
      <c r="S2547" s="10"/>
      <c r="T2547" s="10"/>
    </row>
    <row r="2548" spans="1:20">
      <c r="A2548" s="10"/>
      <c r="G2548" s="10"/>
      <c r="H2548" s="10"/>
      <c r="I2548" s="10"/>
      <c r="J2548" s="10"/>
      <c r="K2548" s="10"/>
      <c r="L2548" s="10"/>
      <c r="M2548" s="10"/>
      <c r="N2548" s="10"/>
      <c r="O2548" s="10"/>
      <c r="P2548" s="10"/>
      <c r="Q2548" s="10"/>
      <c r="R2548" s="10"/>
      <c r="S2548" s="10"/>
      <c r="T2548" s="10"/>
    </row>
    <row r="2549" spans="1:20">
      <c r="A2549" s="10"/>
      <c r="G2549" s="10"/>
      <c r="H2549" s="10"/>
      <c r="I2549" s="10"/>
      <c r="J2549" s="10"/>
      <c r="K2549" s="10"/>
      <c r="L2549" s="10"/>
      <c r="M2549" s="10"/>
      <c r="N2549" s="10"/>
      <c r="O2549" s="10"/>
      <c r="P2549" s="10"/>
      <c r="Q2549" s="10"/>
      <c r="R2549" s="10"/>
      <c r="S2549" s="10"/>
      <c r="T2549" s="10"/>
    </row>
    <row r="2550" spans="1:20">
      <c r="A2550" s="10"/>
      <c r="G2550" s="10"/>
      <c r="H2550" s="10"/>
      <c r="I2550" s="10"/>
      <c r="J2550" s="10"/>
      <c r="K2550" s="10"/>
      <c r="L2550" s="10"/>
      <c r="M2550" s="10"/>
      <c r="N2550" s="10"/>
      <c r="O2550" s="10"/>
      <c r="P2550" s="10"/>
      <c r="Q2550" s="10"/>
      <c r="R2550" s="10"/>
      <c r="S2550" s="10"/>
      <c r="T2550" s="10"/>
    </row>
    <row r="2551" spans="1:20">
      <c r="A2551" s="10"/>
      <c r="G2551" s="10"/>
      <c r="H2551" s="10"/>
      <c r="I2551" s="10"/>
      <c r="J2551" s="10"/>
      <c r="K2551" s="10"/>
      <c r="L2551" s="10"/>
      <c r="M2551" s="10"/>
      <c r="N2551" s="10"/>
      <c r="O2551" s="10"/>
      <c r="P2551" s="10"/>
      <c r="Q2551" s="10"/>
      <c r="R2551" s="10"/>
      <c r="S2551" s="10"/>
      <c r="T2551" s="10"/>
    </row>
    <row r="2552" spans="1:20">
      <c r="A2552" s="10"/>
      <c r="G2552" s="10"/>
      <c r="H2552" s="10"/>
      <c r="I2552" s="10"/>
      <c r="J2552" s="10"/>
      <c r="K2552" s="10"/>
      <c r="L2552" s="10"/>
      <c r="M2552" s="10"/>
      <c r="N2552" s="10"/>
      <c r="O2552" s="10"/>
      <c r="P2552" s="10"/>
      <c r="Q2552" s="10"/>
      <c r="R2552" s="10"/>
      <c r="S2552" s="10"/>
      <c r="T2552" s="10"/>
    </row>
    <row r="2553" spans="1:20">
      <c r="A2553" s="10"/>
      <c r="G2553" s="10"/>
      <c r="H2553" s="10"/>
      <c r="I2553" s="10"/>
      <c r="J2553" s="10"/>
      <c r="K2553" s="10"/>
      <c r="L2553" s="10"/>
      <c r="M2553" s="10"/>
      <c r="N2553" s="10"/>
      <c r="O2553" s="10"/>
      <c r="P2553" s="10"/>
      <c r="Q2553" s="10"/>
      <c r="R2553" s="10"/>
      <c r="S2553" s="10"/>
      <c r="T2553" s="10"/>
    </row>
    <row r="2554" spans="1:20">
      <c r="A2554" s="10"/>
      <c r="G2554" s="10"/>
      <c r="H2554" s="10"/>
      <c r="I2554" s="10"/>
      <c r="J2554" s="10"/>
      <c r="K2554" s="10"/>
      <c r="L2554" s="10"/>
      <c r="M2554" s="10"/>
      <c r="N2554" s="10"/>
      <c r="O2554" s="10"/>
      <c r="P2554" s="10"/>
      <c r="Q2554" s="10"/>
      <c r="R2554" s="10"/>
      <c r="S2554" s="10"/>
      <c r="T2554" s="10"/>
    </row>
    <row r="2555" spans="1:20">
      <c r="A2555" s="10"/>
      <c r="G2555" s="10"/>
      <c r="H2555" s="10"/>
      <c r="I2555" s="10"/>
      <c r="J2555" s="10"/>
      <c r="K2555" s="10"/>
      <c r="L2555" s="10"/>
      <c r="M2555" s="10"/>
      <c r="N2555" s="10"/>
      <c r="O2555" s="10"/>
      <c r="P2555" s="10"/>
      <c r="Q2555" s="10"/>
      <c r="R2555" s="10"/>
      <c r="S2555" s="10"/>
      <c r="T2555" s="10"/>
    </row>
    <row r="2556" spans="1:20">
      <c r="A2556" s="10"/>
      <c r="G2556" s="10"/>
      <c r="H2556" s="10"/>
      <c r="I2556" s="10"/>
      <c r="J2556" s="10"/>
      <c r="K2556" s="10"/>
      <c r="L2556" s="10"/>
      <c r="M2556" s="10"/>
      <c r="N2556" s="10"/>
      <c r="O2556" s="10"/>
      <c r="P2556" s="10"/>
      <c r="Q2556" s="10"/>
      <c r="R2556" s="10"/>
      <c r="S2556" s="10"/>
      <c r="T2556" s="10"/>
    </row>
    <row r="2557" spans="1:20">
      <c r="A2557" s="10"/>
      <c r="G2557" s="10"/>
      <c r="H2557" s="10"/>
      <c r="I2557" s="10"/>
      <c r="J2557" s="10"/>
      <c r="K2557" s="10"/>
      <c r="L2557" s="10"/>
      <c r="M2557" s="10"/>
      <c r="N2557" s="10"/>
      <c r="O2557" s="10"/>
      <c r="P2557" s="10"/>
      <c r="Q2557" s="10"/>
      <c r="R2557" s="10"/>
      <c r="S2557" s="10"/>
      <c r="T2557" s="10"/>
    </row>
    <row r="2558" spans="1:20">
      <c r="A2558" s="10"/>
      <c r="G2558" s="10"/>
      <c r="H2558" s="10"/>
      <c r="I2558" s="10"/>
      <c r="J2558" s="10"/>
      <c r="K2558" s="10"/>
      <c r="L2558" s="10"/>
      <c r="M2558" s="10"/>
      <c r="N2558" s="10"/>
      <c r="O2558" s="10"/>
      <c r="P2558" s="10"/>
      <c r="Q2558" s="10"/>
      <c r="R2558" s="10"/>
      <c r="S2558" s="10"/>
      <c r="T2558" s="10"/>
    </row>
    <row r="2559" spans="1:20">
      <c r="A2559" s="10"/>
      <c r="G2559" s="10"/>
      <c r="H2559" s="10"/>
      <c r="I2559" s="10"/>
      <c r="J2559" s="10"/>
      <c r="K2559" s="10"/>
      <c r="L2559" s="10"/>
      <c r="M2559" s="10"/>
      <c r="N2559" s="10"/>
      <c r="O2559" s="10"/>
      <c r="P2559" s="10"/>
      <c r="Q2559" s="10"/>
      <c r="R2559" s="10"/>
      <c r="S2559" s="10"/>
      <c r="T2559" s="10"/>
    </row>
    <row r="2560" spans="1:20">
      <c r="A2560" s="10"/>
      <c r="G2560" s="10"/>
      <c r="H2560" s="10"/>
      <c r="I2560" s="10"/>
      <c r="J2560" s="10"/>
      <c r="K2560" s="10"/>
      <c r="L2560" s="10"/>
      <c r="M2560" s="10"/>
      <c r="N2560" s="10"/>
      <c r="O2560" s="10"/>
      <c r="P2560" s="10"/>
      <c r="Q2560" s="10"/>
      <c r="R2560" s="10"/>
      <c r="S2560" s="10"/>
      <c r="T2560" s="10"/>
    </row>
    <row r="2561" spans="1:20">
      <c r="A2561" s="10"/>
      <c r="G2561" s="10"/>
      <c r="H2561" s="10"/>
      <c r="I2561" s="10"/>
      <c r="J2561" s="10"/>
      <c r="K2561" s="10"/>
      <c r="L2561" s="10"/>
      <c r="M2561" s="10"/>
      <c r="N2561" s="10"/>
      <c r="O2561" s="10"/>
      <c r="P2561" s="10"/>
      <c r="Q2561" s="10"/>
      <c r="R2561" s="10"/>
      <c r="S2561" s="10"/>
      <c r="T2561" s="10"/>
    </row>
    <row r="2562" spans="1:20">
      <c r="A2562" s="10"/>
      <c r="G2562" s="10"/>
      <c r="H2562" s="10"/>
      <c r="I2562" s="10"/>
      <c r="J2562" s="10"/>
      <c r="K2562" s="10"/>
      <c r="L2562" s="10"/>
      <c r="M2562" s="10"/>
      <c r="N2562" s="10"/>
      <c r="O2562" s="10"/>
      <c r="P2562" s="10"/>
      <c r="Q2562" s="10"/>
      <c r="R2562" s="10"/>
      <c r="S2562" s="10"/>
      <c r="T2562" s="10"/>
    </row>
    <row r="2563" spans="1:20">
      <c r="A2563" s="10"/>
      <c r="G2563" s="10"/>
      <c r="H2563" s="10"/>
      <c r="I2563" s="10"/>
      <c r="J2563" s="10"/>
      <c r="K2563" s="10"/>
      <c r="L2563" s="10"/>
      <c r="M2563" s="10"/>
      <c r="N2563" s="10"/>
      <c r="O2563" s="10"/>
      <c r="P2563" s="10"/>
      <c r="Q2563" s="10"/>
      <c r="R2563" s="10"/>
      <c r="S2563" s="10"/>
      <c r="T2563" s="10"/>
    </row>
    <row r="2564" spans="1:20">
      <c r="A2564" s="10"/>
      <c r="G2564" s="10"/>
      <c r="H2564" s="10"/>
      <c r="I2564" s="10"/>
      <c r="J2564" s="10"/>
      <c r="K2564" s="10"/>
      <c r="L2564" s="10"/>
      <c r="M2564" s="10"/>
      <c r="N2564" s="10"/>
      <c r="O2564" s="10"/>
      <c r="P2564" s="10"/>
      <c r="Q2564" s="10"/>
      <c r="R2564" s="10"/>
      <c r="S2564" s="10"/>
      <c r="T2564" s="10"/>
    </row>
    <row r="2565" spans="1:20">
      <c r="A2565" s="10"/>
      <c r="G2565" s="10"/>
      <c r="H2565" s="10"/>
      <c r="I2565" s="10"/>
      <c r="J2565" s="10"/>
      <c r="K2565" s="10"/>
      <c r="L2565" s="10"/>
      <c r="M2565" s="10"/>
      <c r="N2565" s="10"/>
      <c r="O2565" s="10"/>
      <c r="P2565" s="10"/>
      <c r="Q2565" s="10"/>
      <c r="R2565" s="10"/>
      <c r="S2565" s="10"/>
      <c r="T2565" s="10"/>
    </row>
    <row r="2566" spans="1:20">
      <c r="A2566" s="10"/>
      <c r="G2566" s="10"/>
      <c r="H2566" s="10"/>
      <c r="I2566" s="10"/>
      <c r="J2566" s="10"/>
      <c r="K2566" s="10"/>
      <c r="L2566" s="10"/>
      <c r="M2566" s="10"/>
      <c r="N2566" s="10"/>
      <c r="O2566" s="10"/>
      <c r="P2566" s="10"/>
      <c r="Q2566" s="10"/>
      <c r="R2566" s="10"/>
      <c r="S2566" s="10"/>
      <c r="T2566" s="10"/>
    </row>
    <row r="2567" spans="1:20">
      <c r="A2567" s="10"/>
      <c r="G2567" s="10"/>
      <c r="H2567" s="10"/>
      <c r="I2567" s="10"/>
      <c r="J2567" s="10"/>
      <c r="K2567" s="10"/>
      <c r="L2567" s="10"/>
      <c r="M2567" s="10"/>
      <c r="N2567" s="10"/>
      <c r="O2567" s="10"/>
      <c r="P2567" s="10"/>
      <c r="Q2567" s="10"/>
      <c r="R2567" s="10"/>
      <c r="S2567" s="10"/>
      <c r="T2567" s="10"/>
    </row>
    <row r="2568" spans="1:20">
      <c r="A2568" s="10"/>
      <c r="G2568" s="10"/>
      <c r="H2568" s="10"/>
      <c r="I2568" s="10"/>
      <c r="J2568" s="10"/>
      <c r="K2568" s="10"/>
      <c r="L2568" s="10"/>
      <c r="M2568" s="10"/>
      <c r="N2568" s="10"/>
      <c r="O2568" s="10"/>
      <c r="P2568" s="10"/>
      <c r="Q2568" s="10"/>
      <c r="R2568" s="10"/>
      <c r="S2568" s="10"/>
      <c r="T2568" s="10"/>
    </row>
    <row r="2569" spans="1:20">
      <c r="A2569" s="10"/>
      <c r="G2569" s="10"/>
      <c r="H2569" s="10"/>
      <c r="I2569" s="10"/>
      <c r="J2569" s="10"/>
      <c r="K2569" s="10"/>
      <c r="L2569" s="10"/>
      <c r="M2569" s="10"/>
      <c r="N2569" s="10"/>
      <c r="O2569" s="10"/>
      <c r="P2569" s="10"/>
      <c r="Q2569" s="10"/>
      <c r="R2569" s="10"/>
      <c r="S2569" s="10"/>
      <c r="T2569" s="10"/>
    </row>
    <row r="2570" spans="1:20">
      <c r="A2570" s="10"/>
      <c r="G2570" s="10"/>
      <c r="H2570" s="10"/>
      <c r="I2570" s="10"/>
      <c r="J2570" s="10"/>
      <c r="K2570" s="10"/>
      <c r="L2570" s="10"/>
      <c r="M2570" s="10"/>
      <c r="N2570" s="10"/>
      <c r="O2570" s="10"/>
      <c r="P2570" s="10"/>
      <c r="Q2570" s="10"/>
      <c r="R2570" s="10"/>
      <c r="S2570" s="10"/>
      <c r="T2570" s="10"/>
    </row>
    <row r="2571" spans="1:20">
      <c r="A2571" s="10"/>
      <c r="G2571" s="10"/>
      <c r="H2571" s="10"/>
      <c r="I2571" s="10"/>
      <c r="J2571" s="10"/>
      <c r="K2571" s="10"/>
      <c r="L2571" s="10"/>
      <c r="M2571" s="10"/>
      <c r="N2571" s="10"/>
      <c r="O2571" s="10"/>
      <c r="P2571" s="10"/>
      <c r="Q2571" s="10"/>
      <c r="R2571" s="10"/>
      <c r="S2571" s="10"/>
      <c r="T2571" s="10"/>
    </row>
    <row r="2572" spans="1:20">
      <c r="A2572" s="10"/>
      <c r="G2572" s="10"/>
      <c r="H2572" s="10"/>
      <c r="I2572" s="10"/>
      <c r="J2572" s="10"/>
      <c r="K2572" s="10"/>
      <c r="L2572" s="10"/>
      <c r="M2572" s="10"/>
      <c r="N2572" s="10"/>
      <c r="O2572" s="10"/>
      <c r="P2572" s="10"/>
      <c r="Q2572" s="10"/>
      <c r="R2572" s="10"/>
      <c r="S2572" s="10"/>
      <c r="T2572" s="10"/>
    </row>
    <row r="2573" spans="1:20">
      <c r="A2573" s="10"/>
      <c r="G2573" s="10"/>
      <c r="H2573" s="10"/>
      <c r="I2573" s="10"/>
      <c r="J2573" s="10"/>
      <c r="K2573" s="10"/>
      <c r="L2573" s="10"/>
      <c r="M2573" s="10"/>
      <c r="N2573" s="10"/>
      <c r="O2573" s="10"/>
      <c r="P2573" s="10"/>
      <c r="Q2573" s="10"/>
      <c r="R2573" s="10"/>
      <c r="S2573" s="10"/>
      <c r="T2573" s="10"/>
    </row>
    <row r="2574" spans="1:20">
      <c r="A2574" s="10"/>
      <c r="G2574" s="10"/>
      <c r="H2574" s="10"/>
      <c r="I2574" s="10"/>
      <c r="J2574" s="10"/>
      <c r="K2574" s="10"/>
      <c r="L2574" s="10"/>
      <c r="M2574" s="10"/>
      <c r="N2574" s="10"/>
      <c r="O2574" s="10"/>
      <c r="P2574" s="10"/>
      <c r="Q2574" s="10"/>
      <c r="R2574" s="10"/>
      <c r="S2574" s="10"/>
      <c r="T2574" s="10"/>
    </row>
    <row r="2575" spans="1:20">
      <c r="A2575" s="10"/>
      <c r="G2575" s="10"/>
      <c r="H2575" s="10"/>
      <c r="I2575" s="10"/>
      <c r="J2575" s="10"/>
      <c r="K2575" s="10"/>
      <c r="L2575" s="10"/>
      <c r="M2575" s="10"/>
      <c r="N2575" s="10"/>
      <c r="O2575" s="10"/>
      <c r="P2575" s="10"/>
      <c r="Q2575" s="10"/>
      <c r="R2575" s="10"/>
      <c r="S2575" s="10"/>
      <c r="T2575" s="10"/>
    </row>
    <row r="2576" spans="1:20">
      <c r="A2576" s="10"/>
      <c r="G2576" s="10"/>
      <c r="H2576" s="10"/>
      <c r="I2576" s="10"/>
      <c r="J2576" s="10"/>
      <c r="K2576" s="10"/>
      <c r="L2576" s="10"/>
      <c r="M2576" s="10"/>
      <c r="N2576" s="10"/>
      <c r="O2576" s="10"/>
      <c r="P2576" s="10"/>
      <c r="Q2576" s="10"/>
      <c r="R2576" s="10"/>
      <c r="S2576" s="10"/>
      <c r="T2576" s="10"/>
    </row>
    <row r="2577" spans="1:20">
      <c r="A2577" s="10"/>
      <c r="G2577" s="10"/>
      <c r="H2577" s="10"/>
      <c r="I2577" s="10"/>
      <c r="J2577" s="10"/>
      <c r="K2577" s="10"/>
      <c r="L2577" s="10"/>
      <c r="M2577" s="10"/>
      <c r="N2577" s="10"/>
      <c r="O2577" s="10"/>
      <c r="P2577" s="10"/>
      <c r="Q2577" s="10"/>
      <c r="R2577" s="10"/>
      <c r="S2577" s="10"/>
      <c r="T2577" s="10"/>
    </row>
    <row r="2578" spans="1:20">
      <c r="A2578" s="10"/>
      <c r="G2578" s="10"/>
      <c r="H2578" s="10"/>
      <c r="I2578" s="10"/>
      <c r="J2578" s="10"/>
      <c r="K2578" s="10"/>
      <c r="L2578" s="10"/>
      <c r="M2578" s="10"/>
      <c r="N2578" s="10"/>
      <c r="O2578" s="10"/>
      <c r="P2578" s="10"/>
      <c r="Q2578" s="10"/>
      <c r="R2578" s="10"/>
      <c r="S2578" s="10"/>
      <c r="T2578" s="10"/>
    </row>
    <row r="2579" spans="1:20">
      <c r="A2579" s="10"/>
      <c r="G2579" s="10"/>
      <c r="H2579" s="10"/>
      <c r="I2579" s="10"/>
      <c r="J2579" s="10"/>
      <c r="K2579" s="10"/>
      <c r="L2579" s="10"/>
      <c r="M2579" s="10"/>
      <c r="N2579" s="10"/>
      <c r="O2579" s="10"/>
      <c r="P2579" s="10"/>
      <c r="Q2579" s="10"/>
      <c r="R2579" s="10"/>
      <c r="S2579" s="10"/>
      <c r="T2579" s="10"/>
    </row>
    <row r="2580" spans="1:20">
      <c r="A2580" s="10"/>
      <c r="G2580" s="10"/>
      <c r="H2580" s="10"/>
      <c r="I2580" s="10"/>
      <c r="J2580" s="10"/>
      <c r="K2580" s="10"/>
      <c r="L2580" s="10"/>
      <c r="M2580" s="10"/>
      <c r="N2580" s="10"/>
      <c r="O2580" s="10"/>
      <c r="P2580" s="10"/>
      <c r="Q2580" s="10"/>
      <c r="R2580" s="10"/>
      <c r="S2580" s="10"/>
      <c r="T2580" s="10"/>
    </row>
    <row r="2581" spans="1:20">
      <c r="A2581" s="10"/>
      <c r="G2581" s="10"/>
      <c r="H2581" s="10"/>
      <c r="I2581" s="10"/>
      <c r="J2581" s="10"/>
      <c r="K2581" s="10"/>
      <c r="L2581" s="10"/>
      <c r="M2581" s="10"/>
      <c r="N2581" s="10"/>
      <c r="O2581" s="10"/>
      <c r="P2581" s="10"/>
      <c r="Q2581" s="10"/>
      <c r="R2581" s="10"/>
      <c r="S2581" s="10"/>
      <c r="T2581" s="10"/>
    </row>
    <row r="2582" spans="1:20">
      <c r="A2582" s="10"/>
      <c r="G2582" s="10"/>
      <c r="H2582" s="10"/>
      <c r="I2582" s="10"/>
      <c r="J2582" s="10"/>
      <c r="K2582" s="10"/>
      <c r="L2582" s="10"/>
      <c r="M2582" s="10"/>
      <c r="N2582" s="10"/>
      <c r="O2582" s="10"/>
      <c r="P2582" s="10"/>
      <c r="Q2582" s="10"/>
      <c r="R2582" s="10"/>
      <c r="S2582" s="10"/>
      <c r="T2582" s="10"/>
    </row>
    <row r="2583" spans="1:20">
      <c r="A2583" s="10"/>
      <c r="G2583" s="10"/>
      <c r="H2583" s="10"/>
      <c r="I2583" s="10"/>
      <c r="J2583" s="10"/>
      <c r="K2583" s="10"/>
      <c r="L2583" s="10"/>
      <c r="M2583" s="10"/>
      <c r="N2583" s="10"/>
      <c r="O2583" s="10"/>
      <c r="P2583" s="10"/>
      <c r="Q2583" s="10"/>
      <c r="R2583" s="10"/>
      <c r="S2583" s="10"/>
      <c r="T2583" s="10"/>
    </row>
    <row r="2584" spans="1:20">
      <c r="A2584" s="10"/>
      <c r="G2584" s="10"/>
      <c r="H2584" s="10"/>
      <c r="I2584" s="10"/>
      <c r="J2584" s="10"/>
      <c r="K2584" s="10"/>
      <c r="L2584" s="10"/>
      <c r="M2584" s="10"/>
      <c r="N2584" s="10"/>
      <c r="O2584" s="10"/>
      <c r="P2584" s="10"/>
      <c r="Q2584" s="10"/>
      <c r="R2584" s="10"/>
      <c r="S2584" s="10"/>
      <c r="T2584" s="10"/>
    </row>
    <row r="2585" spans="1:20">
      <c r="A2585" s="10"/>
      <c r="G2585" s="10"/>
      <c r="H2585" s="10"/>
      <c r="I2585" s="10"/>
      <c r="J2585" s="10"/>
      <c r="K2585" s="10"/>
      <c r="L2585" s="10"/>
      <c r="M2585" s="10"/>
      <c r="N2585" s="10"/>
      <c r="O2585" s="10"/>
      <c r="P2585" s="10"/>
      <c r="Q2585" s="10"/>
      <c r="R2585" s="10"/>
      <c r="S2585" s="10"/>
      <c r="T2585" s="10"/>
    </row>
    <row r="2586" spans="1:20">
      <c r="A2586" s="10"/>
      <c r="G2586" s="10"/>
      <c r="H2586" s="10"/>
      <c r="I2586" s="10"/>
      <c r="J2586" s="10"/>
      <c r="K2586" s="10"/>
      <c r="L2586" s="10"/>
      <c r="M2586" s="10"/>
      <c r="N2586" s="10"/>
      <c r="O2586" s="10"/>
      <c r="P2586" s="10"/>
      <c r="Q2586" s="10"/>
      <c r="R2586" s="10"/>
      <c r="S2586" s="10"/>
      <c r="T2586" s="10"/>
    </row>
    <row r="2587" spans="1:20">
      <c r="A2587" s="10"/>
      <c r="G2587" s="10"/>
      <c r="H2587" s="10"/>
      <c r="I2587" s="10"/>
      <c r="J2587" s="10"/>
      <c r="K2587" s="10"/>
      <c r="L2587" s="10"/>
      <c r="M2587" s="10"/>
      <c r="N2587" s="10"/>
      <c r="O2587" s="10"/>
      <c r="P2587" s="10"/>
      <c r="Q2587" s="10"/>
      <c r="R2587" s="10"/>
      <c r="S2587" s="10"/>
      <c r="T2587" s="10"/>
    </row>
    <row r="2588" spans="1:20">
      <c r="A2588" s="10"/>
      <c r="G2588" s="10"/>
      <c r="H2588" s="10"/>
      <c r="I2588" s="10"/>
      <c r="J2588" s="10"/>
      <c r="K2588" s="10"/>
      <c r="L2588" s="10"/>
      <c r="M2588" s="10"/>
      <c r="N2588" s="10"/>
      <c r="O2588" s="10"/>
      <c r="P2588" s="10"/>
      <c r="Q2588" s="10"/>
      <c r="R2588" s="10"/>
      <c r="S2588" s="10"/>
      <c r="T2588" s="10"/>
    </row>
    <row r="2589" spans="1:20">
      <c r="A2589" s="10"/>
      <c r="G2589" s="10"/>
      <c r="H2589" s="10"/>
      <c r="I2589" s="10"/>
      <c r="J2589" s="10"/>
      <c r="K2589" s="10"/>
      <c r="L2589" s="10"/>
      <c r="M2589" s="10"/>
      <c r="N2589" s="10"/>
      <c r="O2589" s="10"/>
      <c r="P2589" s="10"/>
      <c r="Q2589" s="10"/>
      <c r="R2589" s="10"/>
      <c r="S2589" s="10"/>
      <c r="T2589" s="10"/>
    </row>
    <row r="2590" spans="1:20">
      <c r="A2590" s="10"/>
      <c r="G2590" s="10"/>
      <c r="H2590" s="10"/>
      <c r="I2590" s="10"/>
      <c r="J2590" s="10"/>
      <c r="K2590" s="10"/>
      <c r="L2590" s="10"/>
      <c r="M2590" s="10"/>
      <c r="N2590" s="10"/>
      <c r="O2590" s="10"/>
      <c r="P2590" s="10"/>
      <c r="Q2590" s="10"/>
      <c r="R2590" s="10"/>
      <c r="S2590" s="10"/>
      <c r="T2590" s="10"/>
    </row>
    <row r="2591" spans="1:20">
      <c r="A2591" s="10"/>
      <c r="G2591" s="10"/>
      <c r="H2591" s="10"/>
      <c r="I2591" s="10"/>
      <c r="J2591" s="10"/>
      <c r="K2591" s="10"/>
      <c r="L2591" s="10"/>
      <c r="M2591" s="10"/>
      <c r="N2591" s="10"/>
      <c r="O2591" s="10"/>
      <c r="P2591" s="10"/>
      <c r="Q2591" s="10"/>
      <c r="R2591" s="10"/>
      <c r="S2591" s="10"/>
      <c r="T2591" s="10"/>
    </row>
    <row r="2592" spans="1:20">
      <c r="A2592" s="10"/>
      <c r="G2592" s="10"/>
      <c r="H2592" s="10"/>
      <c r="I2592" s="10"/>
      <c r="J2592" s="10"/>
      <c r="K2592" s="10"/>
      <c r="L2592" s="10"/>
      <c r="M2592" s="10"/>
      <c r="N2592" s="10"/>
      <c r="O2592" s="10"/>
      <c r="P2592" s="10"/>
      <c r="Q2592" s="10"/>
      <c r="R2592" s="10"/>
      <c r="S2592" s="10"/>
      <c r="T2592" s="10"/>
    </row>
    <row r="2593" spans="1:20">
      <c r="A2593" s="10"/>
      <c r="G2593" s="10"/>
      <c r="H2593" s="10"/>
      <c r="I2593" s="10"/>
      <c r="J2593" s="10"/>
      <c r="K2593" s="10"/>
      <c r="L2593" s="10"/>
      <c r="M2593" s="10"/>
      <c r="N2593" s="10"/>
      <c r="O2593" s="10"/>
      <c r="P2593" s="10"/>
      <c r="Q2593" s="10"/>
      <c r="R2593" s="10"/>
      <c r="S2593" s="10"/>
      <c r="T2593" s="10"/>
    </row>
    <row r="2594" spans="1:20">
      <c r="A2594" s="10"/>
      <c r="G2594" s="10"/>
      <c r="H2594" s="10"/>
      <c r="I2594" s="10"/>
      <c r="J2594" s="10"/>
      <c r="K2594" s="10"/>
      <c r="L2594" s="10"/>
      <c r="M2594" s="10"/>
      <c r="N2594" s="10"/>
      <c r="O2594" s="10"/>
      <c r="P2594" s="10"/>
      <c r="Q2594" s="10"/>
      <c r="R2594" s="10"/>
      <c r="S2594" s="10"/>
      <c r="T2594" s="10"/>
    </row>
    <row r="2595" spans="1:20">
      <c r="A2595" s="10"/>
      <c r="G2595" s="10"/>
      <c r="H2595" s="10"/>
      <c r="I2595" s="10"/>
      <c r="J2595" s="10"/>
      <c r="K2595" s="10"/>
      <c r="L2595" s="10"/>
      <c r="M2595" s="10"/>
      <c r="N2595" s="10"/>
      <c r="O2595" s="10"/>
      <c r="P2595" s="10"/>
      <c r="Q2595" s="10"/>
      <c r="R2595" s="10"/>
      <c r="S2595" s="10"/>
      <c r="T2595" s="10"/>
    </row>
    <row r="2596" spans="1:20">
      <c r="A2596" s="10"/>
      <c r="G2596" s="10"/>
      <c r="H2596" s="10"/>
      <c r="I2596" s="10"/>
      <c r="J2596" s="10"/>
      <c r="K2596" s="10"/>
      <c r="L2596" s="10"/>
      <c r="M2596" s="10"/>
      <c r="N2596" s="10"/>
      <c r="O2596" s="10"/>
      <c r="P2596" s="10"/>
      <c r="Q2596" s="10"/>
      <c r="R2596" s="10"/>
      <c r="S2596" s="10"/>
      <c r="T2596" s="10"/>
    </row>
    <row r="2597" spans="1:20">
      <c r="A2597" s="10"/>
      <c r="G2597" s="10"/>
      <c r="H2597" s="10"/>
      <c r="I2597" s="10"/>
      <c r="J2597" s="10"/>
      <c r="K2597" s="10"/>
      <c r="L2597" s="10"/>
      <c r="M2597" s="10"/>
      <c r="N2597" s="10"/>
      <c r="O2597" s="10"/>
      <c r="P2597" s="10"/>
      <c r="Q2597" s="10"/>
      <c r="R2597" s="10"/>
      <c r="S2597" s="10"/>
      <c r="T2597" s="10"/>
    </row>
    <row r="2598" spans="1:20">
      <c r="A2598" s="10"/>
      <c r="G2598" s="10"/>
      <c r="H2598" s="10"/>
      <c r="I2598" s="10"/>
      <c r="J2598" s="10"/>
      <c r="K2598" s="10"/>
      <c r="L2598" s="10"/>
      <c r="M2598" s="10"/>
      <c r="N2598" s="10"/>
      <c r="O2598" s="10"/>
      <c r="P2598" s="10"/>
      <c r="Q2598" s="10"/>
      <c r="R2598" s="10"/>
      <c r="S2598" s="10"/>
      <c r="T2598" s="10"/>
    </row>
    <row r="2599" spans="1:20">
      <c r="A2599" s="10"/>
      <c r="G2599" s="10"/>
      <c r="H2599" s="10"/>
      <c r="I2599" s="10"/>
      <c r="J2599" s="10"/>
      <c r="K2599" s="10"/>
      <c r="L2599" s="10"/>
      <c r="M2599" s="10"/>
      <c r="N2599" s="10"/>
      <c r="O2599" s="10"/>
      <c r="P2599" s="10"/>
      <c r="Q2599" s="10"/>
      <c r="R2599" s="10"/>
      <c r="S2599" s="10"/>
      <c r="T2599" s="10"/>
    </row>
    <row r="2600" spans="1:20">
      <c r="A2600" s="10"/>
      <c r="G2600" s="10"/>
      <c r="H2600" s="10"/>
      <c r="I2600" s="10"/>
      <c r="J2600" s="10"/>
      <c r="K2600" s="10"/>
      <c r="L2600" s="10"/>
      <c r="M2600" s="10"/>
      <c r="N2600" s="10"/>
      <c r="O2600" s="10"/>
      <c r="P2600" s="10"/>
      <c r="Q2600" s="10"/>
      <c r="R2600" s="10"/>
      <c r="S2600" s="10"/>
      <c r="T2600" s="10"/>
    </row>
    <row r="2601" spans="1:20">
      <c r="A2601" s="10"/>
      <c r="G2601" s="10"/>
      <c r="H2601" s="10"/>
      <c r="I2601" s="10"/>
      <c r="J2601" s="10"/>
      <c r="K2601" s="10"/>
      <c r="L2601" s="10"/>
      <c r="M2601" s="10"/>
      <c r="N2601" s="10"/>
      <c r="O2601" s="10"/>
      <c r="P2601" s="10"/>
      <c r="Q2601" s="10"/>
      <c r="R2601" s="10"/>
      <c r="S2601" s="10"/>
      <c r="T2601" s="10"/>
    </row>
    <row r="2602" spans="1:20">
      <c r="A2602" s="10"/>
      <c r="G2602" s="10"/>
      <c r="H2602" s="10"/>
      <c r="I2602" s="10"/>
      <c r="J2602" s="10"/>
      <c r="K2602" s="10"/>
      <c r="L2602" s="10"/>
      <c r="M2602" s="10"/>
      <c r="N2602" s="10"/>
      <c r="O2602" s="10"/>
      <c r="P2602" s="10"/>
      <c r="Q2602" s="10"/>
      <c r="R2602" s="10"/>
      <c r="S2602" s="10"/>
      <c r="T2602" s="10"/>
    </row>
    <row r="2603" spans="1:20">
      <c r="A2603" s="10"/>
      <c r="G2603" s="10"/>
      <c r="H2603" s="10"/>
      <c r="I2603" s="10"/>
      <c r="J2603" s="10"/>
      <c r="K2603" s="10"/>
      <c r="L2603" s="10"/>
      <c r="M2603" s="10"/>
      <c r="N2603" s="10"/>
      <c r="O2603" s="10"/>
      <c r="P2603" s="10"/>
      <c r="Q2603" s="10"/>
      <c r="R2603" s="10"/>
      <c r="S2603" s="10"/>
      <c r="T2603" s="10"/>
    </row>
    <row r="2604" spans="1:20">
      <c r="A2604" s="10"/>
      <c r="G2604" s="10"/>
      <c r="H2604" s="10"/>
      <c r="I2604" s="10"/>
      <c r="J2604" s="10"/>
      <c r="K2604" s="10"/>
      <c r="L2604" s="10"/>
      <c r="M2604" s="10"/>
      <c r="N2604" s="10"/>
      <c r="O2604" s="10"/>
      <c r="P2604" s="10"/>
      <c r="Q2604" s="10"/>
      <c r="R2604" s="10"/>
      <c r="S2604" s="10"/>
      <c r="T2604" s="10"/>
    </row>
    <row r="2605" spans="1:20">
      <c r="A2605" s="10"/>
      <c r="G2605" s="10"/>
      <c r="H2605" s="10"/>
      <c r="I2605" s="10"/>
      <c r="J2605" s="10"/>
      <c r="K2605" s="10"/>
      <c r="L2605" s="10"/>
      <c r="M2605" s="10"/>
      <c r="N2605" s="10"/>
      <c r="O2605" s="10"/>
      <c r="P2605" s="10"/>
      <c r="Q2605" s="10"/>
      <c r="R2605" s="10"/>
      <c r="S2605" s="10"/>
      <c r="T2605" s="10"/>
    </row>
    <row r="2606" spans="1:20">
      <c r="A2606" s="10"/>
      <c r="G2606" s="10"/>
      <c r="H2606" s="10"/>
      <c r="I2606" s="10"/>
      <c r="J2606" s="10"/>
      <c r="K2606" s="10"/>
      <c r="L2606" s="10"/>
      <c r="M2606" s="10"/>
      <c r="N2606" s="10"/>
      <c r="O2606" s="10"/>
      <c r="P2606" s="10"/>
      <c r="Q2606" s="10"/>
      <c r="R2606" s="10"/>
      <c r="S2606" s="10"/>
      <c r="T2606" s="10"/>
    </row>
    <row r="2607" spans="1:20">
      <c r="A2607" s="10"/>
      <c r="G2607" s="10"/>
      <c r="H2607" s="10"/>
      <c r="I2607" s="10"/>
      <c r="J2607" s="10"/>
      <c r="K2607" s="10"/>
      <c r="L2607" s="10"/>
      <c r="M2607" s="10"/>
      <c r="N2607" s="10"/>
      <c r="O2607" s="10"/>
      <c r="P2607" s="10"/>
      <c r="Q2607" s="10"/>
      <c r="R2607" s="10"/>
      <c r="S2607" s="10"/>
      <c r="T2607" s="10"/>
    </row>
    <row r="2608" spans="1:20">
      <c r="A2608" s="10"/>
      <c r="G2608" s="10"/>
      <c r="H2608" s="10"/>
      <c r="I2608" s="10"/>
      <c r="J2608" s="10"/>
      <c r="K2608" s="10"/>
      <c r="L2608" s="10"/>
      <c r="M2608" s="10"/>
      <c r="N2608" s="10"/>
      <c r="O2608" s="10"/>
      <c r="P2608" s="10"/>
      <c r="Q2608" s="10"/>
      <c r="R2608" s="10"/>
      <c r="S2608" s="10"/>
      <c r="T2608" s="10"/>
    </row>
    <row r="2609" spans="1:20">
      <c r="A2609" s="10"/>
      <c r="G2609" s="10"/>
      <c r="H2609" s="10"/>
      <c r="I2609" s="10"/>
      <c r="J2609" s="10"/>
      <c r="K2609" s="10"/>
      <c r="L2609" s="10"/>
      <c r="M2609" s="10"/>
      <c r="N2609" s="10"/>
      <c r="O2609" s="10"/>
      <c r="P2609" s="10"/>
      <c r="Q2609" s="10"/>
      <c r="R2609" s="10"/>
      <c r="S2609" s="10"/>
      <c r="T2609" s="10"/>
    </row>
    <row r="2610" spans="1:20">
      <c r="A2610" s="10"/>
      <c r="G2610" s="10"/>
      <c r="H2610" s="10"/>
      <c r="I2610" s="10"/>
      <c r="J2610" s="10"/>
      <c r="K2610" s="10"/>
      <c r="L2610" s="10"/>
      <c r="M2610" s="10"/>
      <c r="N2610" s="10"/>
      <c r="O2610" s="10"/>
      <c r="P2610" s="10"/>
      <c r="Q2610" s="10"/>
      <c r="R2610" s="10"/>
      <c r="S2610" s="10"/>
      <c r="T2610" s="10"/>
    </row>
    <row r="2611" spans="1:20">
      <c r="A2611" s="10"/>
      <c r="G2611" s="10"/>
      <c r="H2611" s="10"/>
      <c r="I2611" s="10"/>
      <c r="J2611" s="10"/>
      <c r="K2611" s="10"/>
      <c r="L2611" s="10"/>
      <c r="M2611" s="10"/>
      <c r="N2611" s="10"/>
      <c r="O2611" s="10"/>
      <c r="P2611" s="10"/>
      <c r="Q2611" s="10"/>
      <c r="R2611" s="10"/>
      <c r="S2611" s="10"/>
      <c r="T2611" s="10"/>
    </row>
    <row r="2612" spans="1:20">
      <c r="A2612" s="10"/>
      <c r="G2612" s="10"/>
      <c r="H2612" s="10"/>
      <c r="I2612" s="10"/>
      <c r="J2612" s="10"/>
      <c r="K2612" s="10"/>
      <c r="L2612" s="10"/>
      <c r="M2612" s="10"/>
      <c r="N2612" s="10"/>
      <c r="O2612" s="10"/>
      <c r="P2612" s="10"/>
      <c r="Q2612" s="10"/>
      <c r="R2612" s="10"/>
      <c r="S2612" s="10"/>
      <c r="T2612" s="10"/>
    </row>
    <row r="2613" spans="1:20">
      <c r="A2613" s="10"/>
      <c r="G2613" s="10"/>
      <c r="H2613" s="10"/>
      <c r="I2613" s="10"/>
      <c r="J2613" s="10"/>
      <c r="K2613" s="10"/>
      <c r="L2613" s="10"/>
      <c r="M2613" s="10"/>
      <c r="N2613" s="10"/>
      <c r="O2613" s="10"/>
      <c r="P2613" s="10"/>
      <c r="Q2613" s="10"/>
      <c r="R2613" s="10"/>
      <c r="S2613" s="10"/>
      <c r="T2613" s="10"/>
    </row>
    <row r="2614" spans="1:20">
      <c r="A2614" s="10"/>
      <c r="G2614" s="10"/>
      <c r="H2614" s="10"/>
      <c r="I2614" s="10"/>
      <c r="J2614" s="10"/>
      <c r="K2614" s="10"/>
      <c r="L2614" s="10"/>
      <c r="M2614" s="10"/>
      <c r="N2614" s="10"/>
      <c r="O2614" s="10"/>
      <c r="P2614" s="10"/>
      <c r="Q2614" s="10"/>
      <c r="R2614" s="10"/>
      <c r="S2614" s="10"/>
      <c r="T2614" s="10"/>
    </row>
    <row r="2615" spans="1:20">
      <c r="A2615" s="10"/>
      <c r="G2615" s="10"/>
      <c r="H2615" s="10"/>
      <c r="I2615" s="10"/>
      <c r="J2615" s="10"/>
      <c r="K2615" s="10"/>
      <c r="L2615" s="10"/>
      <c r="M2615" s="10"/>
      <c r="N2615" s="10"/>
      <c r="O2615" s="10"/>
      <c r="P2615" s="10"/>
      <c r="Q2615" s="10"/>
      <c r="R2615" s="10"/>
      <c r="S2615" s="10"/>
      <c r="T2615" s="10"/>
    </row>
    <row r="2616" spans="1:20">
      <c r="A2616" s="10"/>
      <c r="G2616" s="10"/>
      <c r="H2616" s="10"/>
      <c r="I2616" s="10"/>
      <c r="J2616" s="10"/>
      <c r="K2616" s="10"/>
      <c r="L2616" s="10"/>
      <c r="M2616" s="10"/>
      <c r="N2616" s="10"/>
      <c r="O2616" s="10"/>
      <c r="P2616" s="10"/>
      <c r="Q2616" s="10"/>
      <c r="R2616" s="10"/>
      <c r="S2616" s="10"/>
      <c r="T2616" s="10"/>
    </row>
    <row r="2617" spans="1:20">
      <c r="A2617" s="10"/>
      <c r="G2617" s="10"/>
      <c r="H2617" s="10"/>
      <c r="I2617" s="10"/>
      <c r="J2617" s="10"/>
      <c r="K2617" s="10"/>
      <c r="L2617" s="10"/>
      <c r="M2617" s="10"/>
      <c r="N2617" s="10"/>
      <c r="O2617" s="10"/>
      <c r="P2617" s="10"/>
      <c r="Q2617" s="10"/>
      <c r="R2617" s="10"/>
      <c r="S2617" s="10"/>
      <c r="T2617" s="10"/>
    </row>
    <row r="2618" spans="1:20">
      <c r="A2618" s="10"/>
      <c r="G2618" s="10"/>
      <c r="H2618" s="10"/>
      <c r="I2618" s="10"/>
      <c r="J2618" s="10"/>
      <c r="K2618" s="10"/>
      <c r="L2618" s="10"/>
      <c r="M2618" s="10"/>
      <c r="N2618" s="10"/>
      <c r="O2618" s="10"/>
      <c r="P2618" s="10"/>
      <c r="Q2618" s="10"/>
      <c r="R2618" s="10"/>
      <c r="S2618" s="10"/>
      <c r="T2618" s="10"/>
    </row>
    <row r="2619" spans="1:20">
      <c r="A2619" s="10"/>
      <c r="G2619" s="10"/>
      <c r="H2619" s="10"/>
      <c r="I2619" s="10"/>
      <c r="J2619" s="10"/>
      <c r="K2619" s="10"/>
      <c r="L2619" s="10"/>
      <c r="M2619" s="10"/>
      <c r="N2619" s="10"/>
      <c r="O2619" s="10"/>
      <c r="P2619" s="10"/>
      <c r="Q2619" s="10"/>
      <c r="R2619" s="10"/>
      <c r="S2619" s="10"/>
      <c r="T2619" s="10"/>
    </row>
    <row r="2620" spans="1:20">
      <c r="A2620" s="10"/>
      <c r="G2620" s="10"/>
      <c r="H2620" s="10"/>
      <c r="I2620" s="10"/>
      <c r="J2620" s="10"/>
      <c r="K2620" s="10"/>
      <c r="L2620" s="10"/>
      <c r="M2620" s="10"/>
      <c r="N2620" s="10"/>
      <c r="O2620" s="10"/>
      <c r="P2620" s="10"/>
      <c r="Q2620" s="10"/>
      <c r="R2620" s="10"/>
      <c r="S2620" s="10"/>
      <c r="T2620" s="10"/>
    </row>
    <row r="2621" spans="1:20">
      <c r="A2621" s="10"/>
      <c r="G2621" s="10"/>
      <c r="H2621" s="10"/>
      <c r="I2621" s="10"/>
      <c r="J2621" s="10"/>
      <c r="K2621" s="10"/>
      <c r="L2621" s="10"/>
      <c r="M2621" s="10"/>
      <c r="N2621" s="10"/>
      <c r="O2621" s="10"/>
      <c r="P2621" s="10"/>
      <c r="Q2621" s="10"/>
      <c r="R2621" s="10"/>
      <c r="S2621" s="10"/>
      <c r="T2621" s="10"/>
    </row>
    <row r="2622" spans="1:20">
      <c r="A2622" s="10"/>
      <c r="G2622" s="10"/>
      <c r="H2622" s="10"/>
      <c r="I2622" s="10"/>
      <c r="J2622" s="10"/>
      <c r="K2622" s="10"/>
      <c r="L2622" s="10"/>
      <c r="M2622" s="10"/>
      <c r="N2622" s="10"/>
      <c r="O2622" s="10"/>
      <c r="P2622" s="10"/>
      <c r="Q2622" s="10"/>
      <c r="R2622" s="10"/>
      <c r="S2622" s="10"/>
      <c r="T2622" s="10"/>
    </row>
    <row r="2623" spans="1:20">
      <c r="A2623" s="10"/>
      <c r="G2623" s="10"/>
      <c r="H2623" s="10"/>
      <c r="I2623" s="10"/>
      <c r="J2623" s="10"/>
      <c r="K2623" s="10"/>
      <c r="L2623" s="10"/>
      <c r="M2623" s="10"/>
      <c r="N2623" s="10"/>
      <c r="O2623" s="10"/>
      <c r="P2623" s="10"/>
      <c r="Q2623" s="10"/>
      <c r="R2623" s="10"/>
      <c r="S2623" s="10"/>
      <c r="T2623" s="10"/>
    </row>
    <row r="2624" spans="1:20">
      <c r="A2624" s="10"/>
      <c r="G2624" s="10"/>
      <c r="H2624" s="10"/>
      <c r="I2624" s="10"/>
      <c r="J2624" s="10"/>
      <c r="K2624" s="10"/>
      <c r="L2624" s="10"/>
      <c r="M2624" s="10"/>
      <c r="N2624" s="10"/>
      <c r="O2624" s="10"/>
      <c r="P2624" s="10"/>
      <c r="Q2624" s="10"/>
      <c r="R2624" s="10"/>
      <c r="S2624" s="10"/>
      <c r="T2624" s="10"/>
    </row>
    <row r="2625" spans="1:20">
      <c r="A2625" s="10"/>
      <c r="G2625" s="10"/>
      <c r="H2625" s="10"/>
      <c r="I2625" s="10"/>
      <c r="J2625" s="10"/>
      <c r="K2625" s="10"/>
      <c r="L2625" s="10"/>
      <c r="M2625" s="10"/>
      <c r="N2625" s="10"/>
      <c r="O2625" s="10"/>
      <c r="P2625" s="10"/>
      <c r="Q2625" s="10"/>
      <c r="R2625" s="10"/>
      <c r="S2625" s="10"/>
      <c r="T2625" s="10"/>
    </row>
    <row r="2626" spans="1:20">
      <c r="A2626" s="10"/>
      <c r="G2626" s="10"/>
      <c r="H2626" s="10"/>
      <c r="I2626" s="10"/>
      <c r="J2626" s="10"/>
      <c r="K2626" s="10"/>
      <c r="L2626" s="10"/>
      <c r="M2626" s="10"/>
      <c r="N2626" s="10"/>
      <c r="O2626" s="10"/>
      <c r="P2626" s="10"/>
      <c r="Q2626" s="10"/>
      <c r="R2626" s="10"/>
      <c r="S2626" s="10"/>
      <c r="T2626" s="10"/>
    </row>
    <row r="2627" spans="1:20">
      <c r="A2627" s="10"/>
      <c r="G2627" s="10"/>
      <c r="H2627" s="10"/>
      <c r="I2627" s="10"/>
      <c r="J2627" s="10"/>
      <c r="K2627" s="10"/>
      <c r="L2627" s="10"/>
      <c r="M2627" s="10"/>
      <c r="N2627" s="10"/>
      <c r="O2627" s="10"/>
      <c r="P2627" s="10"/>
      <c r="Q2627" s="10"/>
      <c r="R2627" s="10"/>
      <c r="S2627" s="10"/>
      <c r="T2627" s="10"/>
    </row>
    <row r="2628" spans="1:20">
      <c r="A2628" s="10"/>
      <c r="G2628" s="10"/>
      <c r="H2628" s="10"/>
      <c r="I2628" s="10"/>
      <c r="J2628" s="10"/>
      <c r="K2628" s="10"/>
      <c r="L2628" s="10"/>
      <c r="M2628" s="10"/>
      <c r="N2628" s="10"/>
      <c r="O2628" s="10"/>
      <c r="P2628" s="10"/>
      <c r="Q2628" s="10"/>
      <c r="R2628" s="10"/>
      <c r="S2628" s="10"/>
      <c r="T2628" s="10"/>
    </row>
    <row r="2629" spans="1:20">
      <c r="A2629" s="10"/>
      <c r="G2629" s="10"/>
      <c r="H2629" s="10"/>
      <c r="I2629" s="10"/>
      <c r="J2629" s="10"/>
      <c r="K2629" s="10"/>
      <c r="L2629" s="10"/>
      <c r="M2629" s="10"/>
      <c r="N2629" s="10"/>
      <c r="O2629" s="10"/>
      <c r="P2629" s="10"/>
      <c r="Q2629" s="10"/>
      <c r="R2629" s="10"/>
      <c r="S2629" s="10"/>
      <c r="T2629" s="10"/>
    </row>
    <row r="2630" spans="1:20">
      <c r="A2630" s="10"/>
      <c r="G2630" s="10"/>
      <c r="H2630" s="10"/>
      <c r="I2630" s="10"/>
      <c r="J2630" s="10"/>
      <c r="K2630" s="10"/>
      <c r="L2630" s="10"/>
      <c r="M2630" s="10"/>
      <c r="N2630" s="10"/>
      <c r="O2630" s="10"/>
      <c r="P2630" s="10"/>
      <c r="Q2630" s="10"/>
      <c r="R2630" s="10"/>
      <c r="S2630" s="10"/>
      <c r="T2630" s="10"/>
    </row>
    <row r="2631" spans="1:20">
      <c r="A2631" s="10"/>
      <c r="G2631" s="10"/>
      <c r="H2631" s="10"/>
      <c r="I2631" s="10"/>
      <c r="J2631" s="10"/>
      <c r="K2631" s="10"/>
      <c r="L2631" s="10"/>
      <c r="M2631" s="10"/>
      <c r="N2631" s="10"/>
      <c r="O2631" s="10"/>
      <c r="P2631" s="10"/>
      <c r="Q2631" s="10"/>
      <c r="R2631" s="10"/>
      <c r="S2631" s="10"/>
      <c r="T2631" s="10"/>
    </row>
    <row r="2632" spans="1:20">
      <c r="A2632" s="10"/>
      <c r="G2632" s="10"/>
      <c r="H2632" s="10"/>
      <c r="I2632" s="10"/>
      <c r="J2632" s="10"/>
      <c r="K2632" s="10"/>
      <c r="L2632" s="10"/>
      <c r="M2632" s="10"/>
      <c r="N2632" s="10"/>
      <c r="O2632" s="10"/>
      <c r="P2632" s="10"/>
      <c r="Q2632" s="10"/>
      <c r="R2632" s="10"/>
      <c r="S2632" s="10"/>
      <c r="T2632" s="10"/>
    </row>
    <row r="2633" spans="1:20">
      <c r="A2633" s="10"/>
      <c r="G2633" s="10"/>
      <c r="H2633" s="10"/>
      <c r="I2633" s="10"/>
      <c r="J2633" s="10"/>
      <c r="K2633" s="10"/>
      <c r="L2633" s="10"/>
      <c r="M2633" s="10"/>
      <c r="N2633" s="10"/>
      <c r="O2633" s="10"/>
      <c r="P2633" s="10"/>
      <c r="Q2633" s="10"/>
      <c r="R2633" s="10"/>
      <c r="S2633" s="10"/>
      <c r="T2633" s="10"/>
    </row>
    <row r="2634" spans="1:20">
      <c r="A2634" s="10"/>
      <c r="G2634" s="10"/>
      <c r="H2634" s="10"/>
      <c r="I2634" s="10"/>
      <c r="J2634" s="10"/>
      <c r="K2634" s="10"/>
      <c r="L2634" s="10"/>
      <c r="M2634" s="10"/>
      <c r="N2634" s="10"/>
      <c r="O2634" s="10"/>
      <c r="P2634" s="10"/>
      <c r="Q2634" s="10"/>
      <c r="R2634" s="10"/>
      <c r="S2634" s="10"/>
      <c r="T2634" s="10"/>
    </row>
    <row r="2635" spans="1:20">
      <c r="A2635" s="10"/>
      <c r="G2635" s="10"/>
      <c r="H2635" s="10"/>
      <c r="I2635" s="10"/>
      <c r="J2635" s="10"/>
      <c r="K2635" s="10"/>
      <c r="L2635" s="10"/>
      <c r="M2635" s="10"/>
      <c r="N2635" s="10"/>
      <c r="O2635" s="10"/>
      <c r="P2635" s="10"/>
      <c r="Q2635" s="10"/>
      <c r="R2635" s="10"/>
      <c r="S2635" s="10"/>
      <c r="T2635" s="10"/>
    </row>
    <row r="2636" spans="1:20">
      <c r="A2636" s="10"/>
      <c r="G2636" s="10"/>
      <c r="H2636" s="10"/>
      <c r="I2636" s="10"/>
      <c r="J2636" s="10"/>
      <c r="K2636" s="10"/>
      <c r="L2636" s="10"/>
      <c r="M2636" s="10"/>
      <c r="N2636" s="10"/>
      <c r="O2636" s="10"/>
      <c r="P2636" s="10"/>
      <c r="Q2636" s="10"/>
      <c r="R2636" s="10"/>
      <c r="S2636" s="10"/>
      <c r="T2636" s="10"/>
    </row>
    <row r="2637" spans="1:20">
      <c r="A2637" s="10"/>
      <c r="G2637" s="10"/>
      <c r="H2637" s="10"/>
      <c r="I2637" s="10"/>
      <c r="J2637" s="10"/>
      <c r="K2637" s="10"/>
      <c r="L2637" s="10"/>
      <c r="M2637" s="10"/>
      <c r="N2637" s="10"/>
      <c r="O2637" s="10"/>
      <c r="P2637" s="10"/>
      <c r="Q2637" s="10"/>
      <c r="R2637" s="10"/>
      <c r="S2637" s="10"/>
      <c r="T2637" s="10"/>
    </row>
    <row r="2638" spans="1:20">
      <c r="A2638" s="10"/>
      <c r="G2638" s="10"/>
      <c r="H2638" s="10"/>
      <c r="I2638" s="10"/>
      <c r="J2638" s="10"/>
      <c r="K2638" s="10"/>
      <c r="L2638" s="10"/>
      <c r="M2638" s="10"/>
      <c r="N2638" s="10"/>
      <c r="O2638" s="10"/>
      <c r="P2638" s="10"/>
      <c r="Q2638" s="10"/>
      <c r="R2638" s="10"/>
      <c r="S2638" s="10"/>
      <c r="T2638" s="10"/>
    </row>
    <row r="2639" spans="1:20">
      <c r="A2639" s="10"/>
      <c r="G2639" s="10"/>
      <c r="H2639" s="10"/>
      <c r="I2639" s="10"/>
      <c r="J2639" s="10"/>
      <c r="K2639" s="10"/>
      <c r="L2639" s="10"/>
      <c r="M2639" s="10"/>
      <c r="N2639" s="10"/>
      <c r="O2639" s="10"/>
      <c r="P2639" s="10"/>
      <c r="Q2639" s="10"/>
      <c r="R2639" s="10"/>
      <c r="S2639" s="10"/>
      <c r="T2639" s="10"/>
    </row>
    <row r="2640" spans="1:20">
      <c r="A2640" s="10"/>
      <c r="G2640" s="10"/>
      <c r="H2640" s="10"/>
      <c r="I2640" s="10"/>
      <c r="J2640" s="10"/>
      <c r="K2640" s="10"/>
      <c r="L2640" s="10"/>
      <c r="M2640" s="10"/>
      <c r="N2640" s="10"/>
      <c r="O2640" s="10"/>
      <c r="P2640" s="10"/>
      <c r="Q2640" s="10"/>
      <c r="R2640" s="10"/>
      <c r="S2640" s="10"/>
      <c r="T2640" s="10"/>
    </row>
    <row r="2641" spans="1:20">
      <c r="A2641" s="10"/>
      <c r="G2641" s="10"/>
      <c r="H2641" s="10"/>
      <c r="I2641" s="10"/>
      <c r="J2641" s="10"/>
      <c r="K2641" s="10"/>
      <c r="L2641" s="10"/>
      <c r="M2641" s="10"/>
      <c r="N2641" s="10"/>
      <c r="O2641" s="10"/>
      <c r="P2641" s="10"/>
      <c r="Q2641" s="10"/>
      <c r="R2641" s="10"/>
      <c r="S2641" s="10"/>
      <c r="T2641" s="10"/>
    </row>
    <row r="2642" spans="1:20">
      <c r="A2642" s="10"/>
      <c r="G2642" s="10"/>
      <c r="H2642" s="10"/>
      <c r="I2642" s="10"/>
      <c r="J2642" s="10"/>
      <c r="K2642" s="10"/>
      <c r="L2642" s="10"/>
      <c r="M2642" s="10"/>
      <c r="N2642" s="10"/>
      <c r="O2642" s="10"/>
      <c r="P2642" s="10"/>
      <c r="Q2642" s="10"/>
      <c r="R2642" s="10"/>
      <c r="S2642" s="10"/>
      <c r="T2642" s="10"/>
    </row>
    <row r="2643" spans="1:20">
      <c r="A2643" s="10"/>
      <c r="G2643" s="10"/>
      <c r="H2643" s="10"/>
      <c r="I2643" s="10"/>
      <c r="J2643" s="10"/>
      <c r="K2643" s="10"/>
      <c r="L2643" s="10"/>
      <c r="M2643" s="10"/>
      <c r="N2643" s="10"/>
      <c r="O2643" s="10"/>
      <c r="P2643" s="10"/>
      <c r="Q2643" s="10"/>
      <c r="R2643" s="10"/>
      <c r="S2643" s="10"/>
      <c r="T2643" s="10"/>
    </row>
    <row r="2644" spans="1:20">
      <c r="A2644" s="10"/>
      <c r="G2644" s="10"/>
      <c r="H2644" s="10"/>
      <c r="I2644" s="10"/>
      <c r="J2644" s="10"/>
      <c r="K2644" s="10"/>
      <c r="L2644" s="10"/>
      <c r="M2644" s="10"/>
      <c r="N2644" s="10"/>
      <c r="O2644" s="10"/>
      <c r="P2644" s="10"/>
      <c r="Q2644" s="10"/>
      <c r="R2644" s="10"/>
      <c r="S2644" s="10"/>
      <c r="T2644" s="10"/>
    </row>
    <row r="2645" spans="1:20">
      <c r="A2645" s="10"/>
      <c r="G2645" s="10"/>
      <c r="H2645" s="10"/>
      <c r="I2645" s="10"/>
      <c r="J2645" s="10"/>
      <c r="K2645" s="10"/>
      <c r="L2645" s="10"/>
      <c r="M2645" s="10"/>
      <c r="N2645" s="10"/>
      <c r="O2645" s="10"/>
      <c r="P2645" s="10"/>
      <c r="Q2645" s="10"/>
      <c r="R2645" s="10"/>
      <c r="S2645" s="10"/>
      <c r="T2645" s="10"/>
    </row>
    <row r="2646" spans="1:20">
      <c r="A2646" s="10"/>
      <c r="G2646" s="10"/>
      <c r="H2646" s="10"/>
      <c r="I2646" s="10"/>
      <c r="J2646" s="10"/>
      <c r="K2646" s="10"/>
      <c r="L2646" s="10"/>
      <c r="M2646" s="10"/>
      <c r="N2646" s="10"/>
      <c r="O2646" s="10"/>
      <c r="P2646" s="10"/>
      <c r="Q2646" s="10"/>
      <c r="R2646" s="10"/>
      <c r="S2646" s="10"/>
      <c r="T2646" s="10"/>
    </row>
    <row r="2647" spans="1:20">
      <c r="A2647" s="10"/>
      <c r="G2647" s="10"/>
      <c r="H2647" s="10"/>
      <c r="I2647" s="10"/>
      <c r="J2647" s="10"/>
      <c r="K2647" s="10"/>
      <c r="L2647" s="10"/>
      <c r="M2647" s="10"/>
      <c r="N2647" s="10"/>
      <c r="O2647" s="10"/>
      <c r="P2647" s="10"/>
      <c r="Q2647" s="10"/>
      <c r="R2647" s="10"/>
      <c r="S2647" s="10"/>
      <c r="T2647" s="10"/>
    </row>
    <row r="2648" spans="1:20">
      <c r="A2648" s="10"/>
      <c r="G2648" s="10"/>
      <c r="H2648" s="10"/>
      <c r="I2648" s="10"/>
      <c r="J2648" s="10"/>
      <c r="K2648" s="10"/>
      <c r="L2648" s="10"/>
      <c r="M2648" s="10"/>
      <c r="N2648" s="10"/>
      <c r="O2648" s="10"/>
      <c r="P2648" s="10"/>
      <c r="Q2648" s="10"/>
      <c r="R2648" s="10"/>
      <c r="S2648" s="10"/>
      <c r="T2648" s="10"/>
    </row>
    <row r="2649" spans="1:20">
      <c r="A2649" s="10"/>
      <c r="G2649" s="10"/>
      <c r="H2649" s="10"/>
      <c r="I2649" s="10"/>
      <c r="J2649" s="10"/>
      <c r="K2649" s="10"/>
      <c r="L2649" s="10"/>
      <c r="M2649" s="10"/>
      <c r="N2649" s="10"/>
      <c r="O2649" s="10"/>
      <c r="P2649" s="10"/>
      <c r="Q2649" s="10"/>
      <c r="R2649" s="10"/>
      <c r="S2649" s="10"/>
      <c r="T2649" s="10"/>
    </row>
    <row r="2650" spans="1:20">
      <c r="A2650" s="10"/>
      <c r="G2650" s="10"/>
      <c r="H2650" s="10"/>
      <c r="I2650" s="10"/>
      <c r="J2650" s="10"/>
      <c r="K2650" s="10"/>
      <c r="L2650" s="10"/>
      <c r="M2650" s="10"/>
      <c r="N2650" s="10"/>
      <c r="O2650" s="10"/>
      <c r="P2650" s="10"/>
      <c r="Q2650" s="10"/>
      <c r="R2650" s="10"/>
      <c r="S2650" s="10"/>
      <c r="T2650" s="10"/>
    </row>
    <row r="2651" spans="1:20">
      <c r="A2651" s="10"/>
      <c r="G2651" s="10"/>
      <c r="H2651" s="10"/>
      <c r="I2651" s="10"/>
      <c r="J2651" s="10"/>
      <c r="K2651" s="10"/>
      <c r="L2651" s="10"/>
      <c r="M2651" s="10"/>
      <c r="N2651" s="10"/>
      <c r="O2651" s="10"/>
      <c r="P2651" s="10"/>
      <c r="Q2651" s="10"/>
      <c r="R2651" s="10"/>
      <c r="S2651" s="10"/>
      <c r="T2651" s="10"/>
    </row>
    <row r="2652" spans="1:20">
      <c r="A2652" s="10"/>
      <c r="G2652" s="10"/>
      <c r="H2652" s="10"/>
      <c r="I2652" s="10"/>
      <c r="J2652" s="10"/>
      <c r="K2652" s="10"/>
      <c r="L2652" s="10"/>
      <c r="M2652" s="10"/>
      <c r="N2652" s="10"/>
      <c r="O2652" s="10"/>
      <c r="P2652" s="10"/>
      <c r="Q2652" s="10"/>
      <c r="R2652" s="10"/>
      <c r="S2652" s="10"/>
      <c r="T2652" s="10"/>
    </row>
    <row r="2653" spans="1:20">
      <c r="A2653" s="10"/>
      <c r="G2653" s="10"/>
      <c r="H2653" s="10"/>
      <c r="I2653" s="10"/>
      <c r="J2653" s="10"/>
      <c r="K2653" s="10"/>
      <c r="L2653" s="10"/>
      <c r="M2653" s="10"/>
      <c r="N2653" s="10"/>
      <c r="O2653" s="10"/>
      <c r="P2653" s="10"/>
      <c r="Q2653" s="10"/>
      <c r="R2653" s="10"/>
      <c r="S2653" s="10"/>
      <c r="T2653" s="10"/>
    </row>
    <row r="2654" spans="1:20">
      <c r="A2654" s="10"/>
      <c r="G2654" s="10"/>
      <c r="H2654" s="10"/>
      <c r="I2654" s="10"/>
      <c r="J2654" s="10"/>
      <c r="K2654" s="10"/>
      <c r="L2654" s="10"/>
      <c r="M2654" s="10"/>
      <c r="N2654" s="10"/>
      <c r="O2654" s="10"/>
      <c r="P2654" s="10"/>
      <c r="Q2654" s="10"/>
      <c r="R2654" s="10"/>
      <c r="S2654" s="10"/>
      <c r="T2654" s="10"/>
    </row>
    <row r="2655" spans="1:20">
      <c r="A2655" s="10"/>
      <c r="G2655" s="10"/>
      <c r="H2655" s="10"/>
      <c r="I2655" s="10"/>
      <c r="J2655" s="10"/>
      <c r="K2655" s="10"/>
      <c r="L2655" s="10"/>
      <c r="M2655" s="10"/>
      <c r="N2655" s="10"/>
      <c r="O2655" s="10"/>
      <c r="P2655" s="10"/>
      <c r="Q2655" s="10"/>
      <c r="R2655" s="10"/>
      <c r="S2655" s="10"/>
      <c r="T2655" s="10"/>
    </row>
    <row r="2656" spans="1:20">
      <c r="A2656" s="10"/>
      <c r="G2656" s="10"/>
      <c r="H2656" s="10"/>
      <c r="I2656" s="10"/>
      <c r="J2656" s="10"/>
      <c r="K2656" s="10"/>
      <c r="L2656" s="10"/>
      <c r="M2656" s="10"/>
      <c r="N2656" s="10"/>
      <c r="O2656" s="10"/>
      <c r="P2656" s="10"/>
      <c r="Q2656" s="10"/>
      <c r="R2656" s="10"/>
      <c r="S2656" s="10"/>
      <c r="T2656" s="10"/>
    </row>
    <row r="2657" spans="1:20">
      <c r="A2657" s="10"/>
      <c r="G2657" s="10"/>
      <c r="H2657" s="10"/>
      <c r="I2657" s="10"/>
      <c r="J2657" s="10"/>
      <c r="K2657" s="10"/>
      <c r="L2657" s="10"/>
      <c r="M2657" s="10"/>
      <c r="N2657" s="10"/>
      <c r="O2657" s="10"/>
      <c r="P2657" s="10"/>
      <c r="Q2657" s="10"/>
      <c r="R2657" s="10"/>
      <c r="S2657" s="10"/>
      <c r="T2657" s="10"/>
    </row>
    <row r="2658" spans="1:20">
      <c r="A2658" s="10"/>
      <c r="G2658" s="10"/>
      <c r="H2658" s="10"/>
      <c r="I2658" s="10"/>
      <c r="J2658" s="10"/>
      <c r="K2658" s="10"/>
      <c r="L2658" s="10"/>
      <c r="M2658" s="10"/>
      <c r="N2658" s="10"/>
      <c r="O2658" s="10"/>
      <c r="P2658" s="10"/>
      <c r="Q2658" s="10"/>
      <c r="R2658" s="10"/>
      <c r="S2658" s="10"/>
      <c r="T2658" s="10"/>
    </row>
    <row r="2659" spans="1:20">
      <c r="A2659" s="10"/>
      <c r="G2659" s="10"/>
      <c r="H2659" s="10"/>
      <c r="I2659" s="10"/>
      <c r="J2659" s="10"/>
      <c r="K2659" s="10"/>
      <c r="L2659" s="10"/>
      <c r="M2659" s="10"/>
      <c r="N2659" s="10"/>
      <c r="O2659" s="10"/>
      <c r="P2659" s="10"/>
      <c r="Q2659" s="10"/>
      <c r="R2659" s="10"/>
      <c r="S2659" s="10"/>
      <c r="T2659" s="10"/>
    </row>
    <row r="2660" spans="1:20">
      <c r="A2660" s="10"/>
      <c r="G2660" s="10"/>
      <c r="H2660" s="10"/>
      <c r="I2660" s="10"/>
      <c r="J2660" s="10"/>
      <c r="K2660" s="10"/>
      <c r="L2660" s="10"/>
      <c r="M2660" s="10"/>
      <c r="N2660" s="10"/>
      <c r="O2660" s="10"/>
      <c r="P2660" s="10"/>
      <c r="Q2660" s="10"/>
      <c r="R2660" s="10"/>
      <c r="S2660" s="10"/>
      <c r="T2660" s="10"/>
    </row>
    <row r="2661" spans="1:20">
      <c r="A2661" s="10"/>
      <c r="G2661" s="10"/>
      <c r="H2661" s="10"/>
      <c r="I2661" s="10"/>
      <c r="J2661" s="10"/>
      <c r="K2661" s="10"/>
      <c r="L2661" s="10"/>
      <c r="M2661" s="10"/>
      <c r="N2661" s="10"/>
      <c r="O2661" s="10"/>
      <c r="P2661" s="10"/>
      <c r="Q2661" s="10"/>
      <c r="R2661" s="10"/>
      <c r="S2661" s="10"/>
      <c r="T2661" s="10"/>
    </row>
    <row r="2662" spans="1:20">
      <c r="A2662" s="10"/>
      <c r="G2662" s="10"/>
      <c r="H2662" s="10"/>
      <c r="I2662" s="10"/>
      <c r="J2662" s="10"/>
      <c r="K2662" s="10"/>
      <c r="L2662" s="10"/>
      <c r="M2662" s="10"/>
      <c r="N2662" s="10"/>
      <c r="O2662" s="10"/>
      <c r="P2662" s="10"/>
      <c r="Q2662" s="10"/>
      <c r="R2662" s="10"/>
      <c r="S2662" s="10"/>
      <c r="T2662" s="10"/>
    </row>
    <row r="2663" spans="1:20">
      <c r="A2663" s="10"/>
      <c r="G2663" s="10"/>
      <c r="H2663" s="10"/>
      <c r="I2663" s="10"/>
      <c r="J2663" s="10"/>
      <c r="K2663" s="10"/>
      <c r="L2663" s="10"/>
      <c r="M2663" s="10"/>
      <c r="N2663" s="10"/>
      <c r="O2663" s="10"/>
      <c r="P2663" s="10"/>
      <c r="Q2663" s="10"/>
      <c r="R2663" s="10"/>
      <c r="S2663" s="10"/>
      <c r="T2663" s="10"/>
    </row>
    <row r="2664" spans="1:20">
      <c r="A2664" s="10"/>
      <c r="G2664" s="10"/>
      <c r="H2664" s="10"/>
      <c r="I2664" s="10"/>
      <c r="J2664" s="10"/>
      <c r="K2664" s="10"/>
      <c r="L2664" s="10"/>
      <c r="M2664" s="10"/>
      <c r="N2664" s="10"/>
      <c r="O2664" s="10"/>
      <c r="P2664" s="10"/>
      <c r="Q2664" s="10"/>
      <c r="R2664" s="10"/>
      <c r="S2664" s="10"/>
      <c r="T2664" s="10"/>
    </row>
    <row r="2665" spans="1:20">
      <c r="A2665" s="10"/>
      <c r="G2665" s="10"/>
      <c r="H2665" s="10"/>
      <c r="I2665" s="10"/>
      <c r="J2665" s="10"/>
      <c r="K2665" s="10"/>
      <c r="L2665" s="10"/>
      <c r="M2665" s="10"/>
      <c r="N2665" s="10"/>
      <c r="O2665" s="10"/>
      <c r="P2665" s="10"/>
      <c r="Q2665" s="10"/>
      <c r="R2665" s="10"/>
      <c r="S2665" s="10"/>
      <c r="T2665" s="10"/>
    </row>
    <row r="2666" spans="1:20">
      <c r="A2666" s="10"/>
      <c r="G2666" s="10"/>
      <c r="H2666" s="10"/>
      <c r="I2666" s="10"/>
      <c r="J2666" s="10"/>
      <c r="K2666" s="10"/>
      <c r="L2666" s="10"/>
      <c r="M2666" s="10"/>
      <c r="N2666" s="10"/>
      <c r="O2666" s="10"/>
      <c r="P2666" s="10"/>
      <c r="Q2666" s="10"/>
      <c r="R2666" s="10"/>
      <c r="S2666" s="10"/>
      <c r="T2666" s="10"/>
    </row>
    <row r="2667" spans="1:20">
      <c r="A2667" s="10"/>
      <c r="G2667" s="10"/>
      <c r="H2667" s="10"/>
      <c r="I2667" s="10"/>
      <c r="J2667" s="10"/>
      <c r="K2667" s="10"/>
      <c r="L2667" s="10"/>
      <c r="M2667" s="10"/>
      <c r="N2667" s="10"/>
      <c r="O2667" s="10"/>
      <c r="P2667" s="10"/>
      <c r="Q2667" s="10"/>
      <c r="R2667" s="10"/>
      <c r="S2667" s="10"/>
      <c r="T2667" s="10"/>
    </row>
    <row r="2668" spans="1:20">
      <c r="A2668" s="10"/>
      <c r="G2668" s="10"/>
      <c r="H2668" s="10"/>
      <c r="I2668" s="10"/>
      <c r="J2668" s="10"/>
      <c r="K2668" s="10"/>
      <c r="L2668" s="10"/>
      <c r="M2668" s="10"/>
      <c r="N2668" s="10"/>
      <c r="O2668" s="10"/>
      <c r="P2668" s="10"/>
      <c r="Q2668" s="10"/>
      <c r="R2668" s="10"/>
      <c r="S2668" s="10"/>
      <c r="T2668" s="10"/>
    </row>
    <row r="2669" spans="1:20">
      <c r="A2669" s="10"/>
      <c r="G2669" s="10"/>
      <c r="H2669" s="10"/>
      <c r="I2669" s="10"/>
      <c r="J2669" s="10"/>
      <c r="K2669" s="10"/>
      <c r="L2669" s="10"/>
      <c r="M2669" s="10"/>
      <c r="N2669" s="10"/>
      <c r="O2669" s="10"/>
      <c r="P2669" s="10"/>
      <c r="Q2669" s="10"/>
      <c r="R2669" s="10"/>
      <c r="S2669" s="10"/>
      <c r="T2669" s="10"/>
    </row>
    <row r="2670" spans="1:20">
      <c r="A2670" s="10"/>
      <c r="G2670" s="10"/>
      <c r="H2670" s="10"/>
      <c r="I2670" s="10"/>
      <c r="J2670" s="10"/>
      <c r="K2670" s="10"/>
      <c r="L2670" s="10"/>
      <c r="M2670" s="10"/>
      <c r="N2670" s="10"/>
      <c r="O2670" s="10"/>
      <c r="P2670" s="10"/>
      <c r="Q2670" s="10"/>
      <c r="R2670" s="10"/>
      <c r="S2670" s="10"/>
      <c r="T2670" s="10"/>
    </row>
    <row r="2671" spans="1:20">
      <c r="A2671" s="10"/>
      <c r="G2671" s="10"/>
      <c r="H2671" s="10"/>
      <c r="I2671" s="10"/>
      <c r="J2671" s="10"/>
      <c r="K2671" s="10"/>
      <c r="L2671" s="10"/>
      <c r="M2671" s="10"/>
      <c r="N2671" s="10"/>
      <c r="O2671" s="10"/>
      <c r="P2671" s="10"/>
      <c r="Q2671" s="10"/>
      <c r="R2671" s="10"/>
      <c r="S2671" s="10"/>
      <c r="T2671" s="10"/>
    </row>
    <row r="2672" spans="1:20">
      <c r="A2672" s="10"/>
      <c r="G2672" s="10"/>
      <c r="H2672" s="10"/>
      <c r="I2672" s="10"/>
      <c r="J2672" s="10"/>
      <c r="K2672" s="10"/>
      <c r="L2672" s="10"/>
      <c r="M2672" s="10"/>
      <c r="N2672" s="10"/>
      <c r="O2672" s="10"/>
      <c r="P2672" s="10"/>
      <c r="Q2672" s="10"/>
      <c r="R2672" s="10"/>
      <c r="S2672" s="10"/>
      <c r="T2672" s="10"/>
    </row>
    <row r="2673" spans="1:20">
      <c r="A2673" s="10"/>
      <c r="G2673" s="10"/>
      <c r="H2673" s="10"/>
      <c r="I2673" s="10"/>
      <c r="J2673" s="10"/>
      <c r="K2673" s="10"/>
      <c r="L2673" s="10"/>
      <c r="M2673" s="10"/>
      <c r="N2673" s="10"/>
      <c r="O2673" s="10"/>
      <c r="P2673" s="10"/>
      <c r="Q2673" s="10"/>
      <c r="R2673" s="10"/>
      <c r="S2673" s="10"/>
      <c r="T2673" s="10"/>
    </row>
    <row r="2674" spans="1:20">
      <c r="A2674" s="10"/>
      <c r="G2674" s="10"/>
      <c r="H2674" s="10"/>
      <c r="I2674" s="10"/>
      <c r="J2674" s="10"/>
      <c r="K2674" s="10"/>
      <c r="L2674" s="10"/>
      <c r="M2674" s="10"/>
      <c r="N2674" s="10"/>
      <c r="O2674" s="10"/>
      <c r="P2674" s="10"/>
      <c r="Q2674" s="10"/>
      <c r="R2674" s="10"/>
      <c r="S2674" s="10"/>
      <c r="T2674" s="10"/>
    </row>
    <row r="2675" spans="1:20">
      <c r="A2675" s="10"/>
      <c r="G2675" s="10"/>
      <c r="H2675" s="10"/>
      <c r="I2675" s="10"/>
      <c r="J2675" s="10"/>
      <c r="K2675" s="10"/>
      <c r="L2675" s="10"/>
      <c r="M2675" s="10"/>
      <c r="N2675" s="10"/>
      <c r="O2675" s="10"/>
      <c r="P2675" s="10"/>
      <c r="Q2675" s="10"/>
      <c r="R2675" s="10"/>
      <c r="S2675" s="10"/>
      <c r="T2675" s="10"/>
    </row>
    <row r="2676" spans="1:20">
      <c r="A2676" s="10"/>
      <c r="G2676" s="10"/>
      <c r="H2676" s="10"/>
      <c r="I2676" s="10"/>
      <c r="J2676" s="10"/>
      <c r="K2676" s="10"/>
      <c r="L2676" s="10"/>
      <c r="M2676" s="10"/>
      <c r="N2676" s="10"/>
      <c r="O2676" s="10"/>
      <c r="P2676" s="10"/>
      <c r="Q2676" s="10"/>
      <c r="R2676" s="10"/>
      <c r="S2676" s="10"/>
      <c r="T2676" s="10"/>
    </row>
    <row r="2677" spans="1:20">
      <c r="A2677" s="10"/>
      <c r="G2677" s="10"/>
      <c r="H2677" s="10"/>
      <c r="I2677" s="10"/>
      <c r="J2677" s="10"/>
      <c r="K2677" s="10"/>
      <c r="L2677" s="10"/>
      <c r="M2677" s="10"/>
      <c r="N2677" s="10"/>
      <c r="O2677" s="10"/>
      <c r="P2677" s="10"/>
      <c r="Q2677" s="10"/>
      <c r="R2677" s="10"/>
      <c r="S2677" s="10"/>
      <c r="T2677" s="10"/>
    </row>
    <row r="2678" spans="1:20">
      <c r="A2678" s="10"/>
      <c r="G2678" s="10"/>
      <c r="H2678" s="10"/>
      <c r="I2678" s="10"/>
      <c r="J2678" s="10"/>
      <c r="K2678" s="10"/>
      <c r="L2678" s="10"/>
      <c r="M2678" s="10"/>
      <c r="N2678" s="10"/>
      <c r="O2678" s="10"/>
      <c r="P2678" s="10"/>
      <c r="Q2678" s="10"/>
      <c r="R2678" s="10"/>
      <c r="S2678" s="10"/>
      <c r="T2678" s="10"/>
    </row>
    <row r="2679" spans="1:20">
      <c r="A2679" s="10"/>
      <c r="G2679" s="10"/>
      <c r="H2679" s="10"/>
      <c r="I2679" s="10"/>
      <c r="J2679" s="10"/>
      <c r="K2679" s="10"/>
      <c r="L2679" s="10"/>
      <c r="M2679" s="10"/>
      <c r="N2679" s="10"/>
      <c r="O2679" s="10"/>
      <c r="P2679" s="10"/>
      <c r="Q2679" s="10"/>
      <c r="R2679" s="10"/>
      <c r="S2679" s="10"/>
      <c r="T2679" s="10"/>
    </row>
    <row r="2680" spans="1:20">
      <c r="A2680" s="10"/>
      <c r="G2680" s="10"/>
      <c r="H2680" s="10"/>
      <c r="I2680" s="10"/>
      <c r="J2680" s="10"/>
      <c r="K2680" s="10"/>
      <c r="L2680" s="10"/>
      <c r="M2680" s="10"/>
      <c r="N2680" s="10"/>
      <c r="O2680" s="10"/>
      <c r="P2680" s="10"/>
      <c r="Q2680" s="10"/>
      <c r="R2680" s="10"/>
      <c r="S2680" s="10"/>
      <c r="T2680" s="10"/>
    </row>
    <row r="2681" spans="1:20">
      <c r="A2681" s="10"/>
      <c r="G2681" s="10"/>
      <c r="H2681" s="10"/>
      <c r="I2681" s="10"/>
      <c r="J2681" s="10"/>
      <c r="K2681" s="10"/>
      <c r="L2681" s="10"/>
      <c r="M2681" s="10"/>
      <c r="N2681" s="10"/>
      <c r="O2681" s="10"/>
      <c r="P2681" s="10"/>
      <c r="Q2681" s="10"/>
      <c r="R2681" s="10"/>
      <c r="S2681" s="10"/>
      <c r="T2681" s="10"/>
    </row>
    <row r="2682" spans="1:20">
      <c r="A2682" s="10"/>
      <c r="G2682" s="10"/>
      <c r="H2682" s="10"/>
      <c r="I2682" s="10"/>
      <c r="J2682" s="10"/>
      <c r="K2682" s="10"/>
      <c r="L2682" s="10"/>
      <c r="M2682" s="10"/>
      <c r="N2682" s="10"/>
      <c r="O2682" s="10"/>
      <c r="P2682" s="10"/>
      <c r="Q2682" s="10"/>
      <c r="R2682" s="10"/>
      <c r="S2682" s="10"/>
      <c r="T2682" s="10"/>
    </row>
    <row r="2683" spans="1:20">
      <c r="A2683" s="10"/>
      <c r="G2683" s="10"/>
      <c r="H2683" s="10"/>
      <c r="I2683" s="10"/>
      <c r="J2683" s="10"/>
      <c r="K2683" s="10"/>
      <c r="L2683" s="10"/>
      <c r="M2683" s="10"/>
      <c r="N2683" s="10"/>
      <c r="O2683" s="10"/>
      <c r="P2683" s="10"/>
      <c r="Q2683" s="10"/>
      <c r="R2683" s="10"/>
      <c r="S2683" s="10"/>
      <c r="T2683" s="10"/>
    </row>
    <row r="2684" spans="1:20">
      <c r="A2684" s="10"/>
      <c r="G2684" s="10"/>
      <c r="H2684" s="10"/>
      <c r="I2684" s="10"/>
      <c r="J2684" s="10"/>
      <c r="K2684" s="10"/>
      <c r="L2684" s="10"/>
      <c r="M2684" s="10"/>
      <c r="N2684" s="10"/>
      <c r="O2684" s="10"/>
      <c r="P2684" s="10"/>
      <c r="Q2684" s="10"/>
      <c r="R2684" s="10"/>
      <c r="S2684" s="10"/>
      <c r="T2684" s="10"/>
    </row>
    <row r="2685" spans="1:20">
      <c r="A2685" s="10"/>
      <c r="G2685" s="10"/>
      <c r="H2685" s="10"/>
      <c r="I2685" s="10"/>
      <c r="J2685" s="10"/>
      <c r="K2685" s="10"/>
      <c r="L2685" s="10"/>
      <c r="M2685" s="10"/>
      <c r="N2685" s="10"/>
      <c r="O2685" s="10"/>
      <c r="P2685" s="10"/>
      <c r="Q2685" s="10"/>
      <c r="R2685" s="10"/>
      <c r="S2685" s="10"/>
      <c r="T2685" s="10"/>
    </row>
    <row r="2686" spans="1:20">
      <c r="A2686" s="10"/>
      <c r="G2686" s="10"/>
      <c r="H2686" s="10"/>
      <c r="I2686" s="10"/>
      <c r="J2686" s="10"/>
      <c r="K2686" s="10"/>
      <c r="L2686" s="10"/>
      <c r="M2686" s="10"/>
      <c r="N2686" s="10"/>
      <c r="O2686" s="10"/>
      <c r="P2686" s="10"/>
      <c r="Q2686" s="10"/>
      <c r="R2686" s="10"/>
      <c r="S2686" s="10"/>
      <c r="T2686" s="10"/>
    </row>
  </sheetData>
  <sortState ref="A2:AP729">
    <sortCondition descending="1" ref="Z1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U914"/>
  <sheetViews>
    <sheetView topLeftCell="A52" workbookViewId="0">
      <selection activeCell="A67" sqref="A67"/>
    </sheetView>
  </sheetViews>
  <sheetFormatPr defaultRowHeight="15"/>
  <cols>
    <col min="1" max="1" width="13.7109375" customWidth="1"/>
    <col min="2" max="4" width="13.7109375" style="15" customWidth="1"/>
    <col min="5" max="5" width="13.7109375" style="10" customWidth="1"/>
    <col min="6" max="6" width="10" style="10" customWidth="1"/>
    <col min="7" max="7" width="7.5703125" customWidth="1"/>
    <col min="8" max="8" width="8.140625" customWidth="1"/>
    <col min="9" max="10" width="6" customWidth="1"/>
    <col min="11" max="11" width="5.140625" customWidth="1"/>
    <col min="12" max="12" width="5.7109375" customWidth="1"/>
    <col min="13" max="13" width="5.85546875" customWidth="1"/>
    <col min="14" max="14" width="4.5703125" customWidth="1"/>
    <col min="15" max="15" width="9.140625" hidden="1" customWidth="1"/>
    <col min="16" max="16" width="4.85546875" customWidth="1"/>
    <col min="17" max="17" width="5.42578125" customWidth="1"/>
    <col min="18" max="18" width="5" customWidth="1"/>
    <col min="19" max="19" width="10" customWidth="1"/>
    <col min="20" max="20" width="11.5703125" customWidth="1"/>
    <col min="21" max="21" width="8.85546875" customWidth="1"/>
    <col min="22" max="22" width="12.5703125" customWidth="1"/>
    <col min="24" max="24" width="11.28515625" customWidth="1"/>
  </cols>
  <sheetData>
    <row r="1" spans="1:21">
      <c r="A1" t="s">
        <v>23</v>
      </c>
      <c r="B1" s="15" t="s">
        <v>22</v>
      </c>
      <c r="C1" s="15" t="s">
        <v>887</v>
      </c>
      <c r="D1" s="15" t="s">
        <v>0</v>
      </c>
      <c r="E1" s="15" t="s">
        <v>17</v>
      </c>
      <c r="F1" s="15" t="s">
        <v>530</v>
      </c>
      <c r="G1" s="15" t="s">
        <v>1818</v>
      </c>
      <c r="H1" s="15" t="s">
        <v>14</v>
      </c>
      <c r="I1" s="15" t="s">
        <v>21</v>
      </c>
      <c r="J1" s="15" t="s">
        <v>19</v>
      </c>
      <c r="K1" s="15" t="s">
        <v>20</v>
      </c>
      <c r="L1" s="15" t="s">
        <v>13</v>
      </c>
      <c r="M1" s="15" t="s">
        <v>18</v>
      </c>
      <c r="N1" s="15" t="s">
        <v>12</v>
      </c>
      <c r="O1" s="15" t="s">
        <v>16</v>
      </c>
      <c r="P1" s="15" t="s">
        <v>533</v>
      </c>
      <c r="Q1" s="15" t="s">
        <v>1929</v>
      </c>
      <c r="R1" s="15" t="s">
        <v>11</v>
      </c>
      <c r="S1" s="10" t="s">
        <v>993</v>
      </c>
      <c r="T1" s="10" t="s">
        <v>994</v>
      </c>
      <c r="U1" s="10" t="s">
        <v>995</v>
      </c>
    </row>
    <row r="2" spans="1:21" s="15" customFormat="1">
      <c r="A2" s="15" t="s">
        <v>685</v>
      </c>
      <c r="B2" s="15" t="s">
        <v>684</v>
      </c>
      <c r="C2" s="15" t="s">
        <v>996</v>
      </c>
      <c r="D2" s="15" t="s">
        <v>874</v>
      </c>
      <c r="E2" s="15">
        <v>235</v>
      </c>
      <c r="F2" s="15">
        <v>33</v>
      </c>
      <c r="G2" s="15">
        <v>28</v>
      </c>
      <c r="H2" s="15">
        <v>5</v>
      </c>
      <c r="I2" s="15">
        <v>21</v>
      </c>
      <c r="J2" s="15">
        <v>5</v>
      </c>
      <c r="K2" s="15">
        <v>0</v>
      </c>
      <c r="L2" s="15">
        <v>0</v>
      </c>
      <c r="M2" s="15">
        <v>264</v>
      </c>
      <c r="N2" s="15">
        <v>42</v>
      </c>
      <c r="O2" s="15">
        <v>173</v>
      </c>
      <c r="P2" s="15">
        <v>1.9530000000000001</v>
      </c>
      <c r="Q2" s="15">
        <v>0.91490000000000005</v>
      </c>
      <c r="R2" s="15">
        <v>565</v>
      </c>
      <c r="S2" s="15">
        <f>R2/16.875</f>
        <v>33.481481481481481</v>
      </c>
      <c r="T2" s="15">
        <f>IF(R2 &gt;= 400,S2*1.2,IF(R2 &gt; 300,S2,IF(R2&gt;200,S2*0.8,IF(R2&gt;100,S2*0.6,S2*0.5))))</f>
        <v>40.177777777777777</v>
      </c>
      <c r="U2" s="15">
        <f>IF(T2 &lt; 1.5,1,T2)</f>
        <v>40.177777777777777</v>
      </c>
    </row>
    <row r="3" spans="1:21" s="15" customFormat="1">
      <c r="A3" s="15" t="s">
        <v>172</v>
      </c>
      <c r="B3" s="15" t="s">
        <v>776</v>
      </c>
      <c r="C3" s="15" t="s">
        <v>996</v>
      </c>
      <c r="D3" s="15" t="s">
        <v>872</v>
      </c>
      <c r="E3" s="15">
        <v>240</v>
      </c>
      <c r="F3" s="15">
        <v>34</v>
      </c>
      <c r="G3" s="15">
        <v>23</v>
      </c>
      <c r="H3" s="15">
        <v>3</v>
      </c>
      <c r="I3" s="15">
        <v>19</v>
      </c>
      <c r="J3" s="15">
        <v>7</v>
      </c>
      <c r="K3" s="15">
        <v>0</v>
      </c>
      <c r="L3" s="15">
        <v>0</v>
      </c>
      <c r="M3" s="15">
        <v>253</v>
      </c>
      <c r="N3" s="15">
        <v>43</v>
      </c>
      <c r="O3" s="15">
        <v>219</v>
      </c>
      <c r="P3" s="15">
        <v>2.8879999999999999</v>
      </c>
      <c r="Q3" s="15">
        <v>1.0916999999999999</v>
      </c>
      <c r="R3" s="15">
        <v>486</v>
      </c>
      <c r="S3" s="15">
        <f t="shared" ref="S3:S66" si="0">R3/16.875</f>
        <v>28.8</v>
      </c>
      <c r="T3" s="15">
        <f t="shared" ref="T3:T66" si="1">IF(R3 &gt;= 400,S3*1.2,IF(R3 &gt; 300,S3,IF(R3&gt;200,S3*0.8,IF(R3&gt;100,S3*0.6,S3*0.5))))</f>
        <v>34.56</v>
      </c>
      <c r="U3" s="15">
        <f t="shared" ref="U3:U66" si="2">IF(T3 &lt; 1.5,1,T3)</f>
        <v>34.56</v>
      </c>
    </row>
    <row r="4" spans="1:21" s="15" customFormat="1">
      <c r="A4" s="15" t="s">
        <v>128</v>
      </c>
      <c r="B4" s="15" t="s">
        <v>797</v>
      </c>
      <c r="C4" s="15" t="s">
        <v>996</v>
      </c>
      <c r="D4" s="15" t="s">
        <v>890</v>
      </c>
      <c r="E4" s="15">
        <v>220</v>
      </c>
      <c r="F4" s="15">
        <v>32</v>
      </c>
      <c r="G4" s="15">
        <v>26</v>
      </c>
      <c r="H4" s="15">
        <v>4</v>
      </c>
      <c r="I4" s="15">
        <v>17</v>
      </c>
      <c r="J4" s="15">
        <v>9</v>
      </c>
      <c r="K4" s="15">
        <v>0</v>
      </c>
      <c r="L4" s="15">
        <v>0</v>
      </c>
      <c r="M4" s="15">
        <v>254</v>
      </c>
      <c r="N4" s="15">
        <v>46</v>
      </c>
      <c r="O4" s="15">
        <v>174</v>
      </c>
      <c r="P4" s="15">
        <v>2.2090000000000001</v>
      </c>
      <c r="Q4" s="15">
        <v>1</v>
      </c>
      <c r="R4" s="15">
        <v>477</v>
      </c>
      <c r="S4" s="15">
        <f t="shared" si="0"/>
        <v>28.266666666666666</v>
      </c>
      <c r="T4" s="15">
        <f t="shared" si="1"/>
        <v>33.919999999999995</v>
      </c>
      <c r="U4" s="15">
        <f t="shared" si="2"/>
        <v>33.919999999999995</v>
      </c>
    </row>
    <row r="5" spans="1:21" s="15" customFormat="1">
      <c r="A5" s="15" t="s">
        <v>804</v>
      </c>
      <c r="B5" s="15" t="s">
        <v>803</v>
      </c>
      <c r="C5" s="15" t="s">
        <v>996</v>
      </c>
      <c r="D5" s="15" t="s">
        <v>893</v>
      </c>
      <c r="E5" s="15">
        <v>220</v>
      </c>
      <c r="F5" s="15">
        <v>33</v>
      </c>
      <c r="G5" s="15">
        <v>22</v>
      </c>
      <c r="H5" s="15">
        <v>1</v>
      </c>
      <c r="I5" s="15">
        <v>18</v>
      </c>
      <c r="J5" s="15">
        <v>6</v>
      </c>
      <c r="K5" s="15">
        <v>0</v>
      </c>
      <c r="L5" s="15">
        <v>0</v>
      </c>
      <c r="M5" s="15">
        <v>271</v>
      </c>
      <c r="N5" s="15">
        <v>59</v>
      </c>
      <c r="O5" s="15">
        <v>183</v>
      </c>
      <c r="P5" s="15">
        <v>2.8639999999999999</v>
      </c>
      <c r="Q5" s="15">
        <v>1.1000000000000001</v>
      </c>
      <c r="R5" s="15">
        <v>472.5</v>
      </c>
      <c r="S5" s="15">
        <f t="shared" si="0"/>
        <v>28</v>
      </c>
      <c r="T5" s="15">
        <f t="shared" si="1"/>
        <v>33.6</v>
      </c>
      <c r="U5" s="15">
        <f t="shared" si="2"/>
        <v>33.6</v>
      </c>
    </row>
    <row r="6" spans="1:21" s="15" customFormat="1">
      <c r="A6" s="15" t="s">
        <v>899</v>
      </c>
      <c r="B6" s="15" t="s">
        <v>668</v>
      </c>
      <c r="C6" s="15" t="s">
        <v>997</v>
      </c>
      <c r="D6" s="15" t="s">
        <v>871</v>
      </c>
      <c r="E6" s="15">
        <v>65</v>
      </c>
      <c r="F6" s="15">
        <v>0</v>
      </c>
      <c r="G6" s="15">
        <v>0</v>
      </c>
      <c r="H6" s="15">
        <v>0</v>
      </c>
      <c r="I6" s="15">
        <v>2</v>
      </c>
      <c r="J6" s="15">
        <v>2</v>
      </c>
      <c r="K6" s="15">
        <v>48</v>
      </c>
      <c r="L6" s="15">
        <v>2</v>
      </c>
      <c r="M6" s="15">
        <v>97</v>
      </c>
      <c r="N6" s="15">
        <v>20</v>
      </c>
      <c r="O6" s="15">
        <v>38</v>
      </c>
      <c r="P6" s="15">
        <v>1.661</v>
      </c>
      <c r="Q6" s="15">
        <v>0.89229999999999998</v>
      </c>
      <c r="R6" s="15">
        <v>463</v>
      </c>
      <c r="S6" s="15">
        <f t="shared" si="0"/>
        <v>27.437037037037037</v>
      </c>
      <c r="T6" s="15">
        <f t="shared" si="1"/>
        <v>32.92444444444444</v>
      </c>
      <c r="U6" s="15">
        <f t="shared" si="2"/>
        <v>32.92444444444444</v>
      </c>
    </row>
    <row r="7" spans="1:21" s="15" customFormat="1">
      <c r="A7" s="15" t="s">
        <v>256</v>
      </c>
      <c r="B7" s="15" t="s">
        <v>1161</v>
      </c>
      <c r="C7" s="15" t="s">
        <v>996</v>
      </c>
      <c r="D7" s="15" t="s">
        <v>883</v>
      </c>
      <c r="E7" s="15">
        <v>230</v>
      </c>
      <c r="F7" s="15">
        <v>34</v>
      </c>
      <c r="G7" s="15">
        <v>25</v>
      </c>
      <c r="H7" s="15">
        <v>4</v>
      </c>
      <c r="I7" s="15">
        <v>16</v>
      </c>
      <c r="J7" s="15">
        <v>9</v>
      </c>
      <c r="K7" s="15">
        <v>0</v>
      </c>
      <c r="L7" s="15">
        <v>0</v>
      </c>
      <c r="M7" s="15">
        <v>248</v>
      </c>
      <c r="N7" s="15">
        <v>46</v>
      </c>
      <c r="O7" s="15">
        <v>209</v>
      </c>
      <c r="P7" s="15">
        <v>2.6219999999999999</v>
      </c>
      <c r="Q7" s="15">
        <v>1.1087</v>
      </c>
      <c r="R7" s="15">
        <v>447</v>
      </c>
      <c r="S7" s="15">
        <f t="shared" si="0"/>
        <v>26.488888888888887</v>
      </c>
      <c r="T7" s="15">
        <f t="shared" si="1"/>
        <v>31.786666666666662</v>
      </c>
      <c r="U7" s="15">
        <f t="shared" si="2"/>
        <v>31.786666666666662</v>
      </c>
    </row>
    <row r="8" spans="1:21" s="15" customFormat="1">
      <c r="A8" s="15" t="s">
        <v>403</v>
      </c>
      <c r="B8" s="15" t="s">
        <v>261</v>
      </c>
      <c r="C8" s="15" t="s">
        <v>996</v>
      </c>
      <c r="D8" s="15" t="s">
        <v>861</v>
      </c>
      <c r="E8" s="15">
        <v>230</v>
      </c>
      <c r="F8" s="15">
        <v>33</v>
      </c>
      <c r="G8" s="15">
        <v>25</v>
      </c>
      <c r="H8" s="15">
        <v>2</v>
      </c>
      <c r="I8" s="15">
        <v>16</v>
      </c>
      <c r="J8" s="15">
        <v>7</v>
      </c>
      <c r="K8" s="15">
        <v>0</v>
      </c>
      <c r="L8" s="15">
        <v>0</v>
      </c>
      <c r="M8" s="15">
        <v>245</v>
      </c>
      <c r="N8" s="15">
        <v>49</v>
      </c>
      <c r="O8" s="15">
        <v>195</v>
      </c>
      <c r="P8" s="15">
        <v>2.387</v>
      </c>
      <c r="Q8" s="15">
        <v>1.0609</v>
      </c>
      <c r="R8" s="15">
        <v>447</v>
      </c>
      <c r="S8" s="15">
        <f t="shared" si="0"/>
        <v>26.488888888888887</v>
      </c>
      <c r="T8" s="15">
        <f t="shared" si="1"/>
        <v>31.786666666666662</v>
      </c>
      <c r="U8" s="15">
        <f t="shared" si="2"/>
        <v>31.786666666666662</v>
      </c>
    </row>
    <row r="9" spans="1:21" s="15" customFormat="1">
      <c r="A9" s="15" t="s">
        <v>188</v>
      </c>
      <c r="B9" s="15" t="s">
        <v>816</v>
      </c>
      <c r="C9" s="15" t="s">
        <v>996</v>
      </c>
      <c r="D9" s="15" t="s">
        <v>893</v>
      </c>
      <c r="E9" s="15">
        <v>220</v>
      </c>
      <c r="F9" s="15">
        <v>34</v>
      </c>
      <c r="G9" s="15">
        <v>24</v>
      </c>
      <c r="H9" s="15">
        <v>2</v>
      </c>
      <c r="I9" s="15">
        <v>18</v>
      </c>
      <c r="J9" s="15">
        <v>8</v>
      </c>
      <c r="K9" s="15">
        <v>0</v>
      </c>
      <c r="L9" s="15">
        <v>0</v>
      </c>
      <c r="M9" s="15">
        <v>240</v>
      </c>
      <c r="N9" s="15">
        <v>51</v>
      </c>
      <c r="O9" s="15">
        <v>195</v>
      </c>
      <c r="P9" s="15">
        <v>2.9460000000000002</v>
      </c>
      <c r="Q9" s="15">
        <v>1.1182000000000001</v>
      </c>
      <c r="R9" s="15">
        <v>441.5</v>
      </c>
      <c r="S9" s="15">
        <f t="shared" si="0"/>
        <v>26.162962962962961</v>
      </c>
      <c r="T9" s="15">
        <f t="shared" si="1"/>
        <v>31.395555555555553</v>
      </c>
      <c r="U9" s="15">
        <f t="shared" si="2"/>
        <v>31.395555555555553</v>
      </c>
    </row>
    <row r="10" spans="1:21" s="15" customFormat="1">
      <c r="A10" s="15" t="s">
        <v>149</v>
      </c>
      <c r="B10" s="15" t="s">
        <v>686</v>
      </c>
      <c r="C10" s="15" t="s">
        <v>997</v>
      </c>
      <c r="D10" s="15" t="s">
        <v>885</v>
      </c>
      <c r="E10" s="15">
        <v>64</v>
      </c>
      <c r="F10" s="15">
        <v>0</v>
      </c>
      <c r="G10" s="15">
        <v>0</v>
      </c>
      <c r="H10" s="15">
        <v>0</v>
      </c>
      <c r="I10" s="15">
        <v>3</v>
      </c>
      <c r="J10" s="15">
        <v>3</v>
      </c>
      <c r="K10" s="15">
        <v>45</v>
      </c>
      <c r="L10" s="15">
        <v>4</v>
      </c>
      <c r="M10" s="15">
        <v>92</v>
      </c>
      <c r="N10" s="15">
        <v>21</v>
      </c>
      <c r="O10" s="15">
        <v>38</v>
      </c>
      <c r="P10" s="15">
        <v>1.5469999999999999</v>
      </c>
      <c r="Q10" s="15">
        <v>0.92190000000000005</v>
      </c>
      <c r="R10" s="15">
        <v>438.5</v>
      </c>
      <c r="S10" s="15">
        <f t="shared" si="0"/>
        <v>25.985185185185184</v>
      </c>
      <c r="T10" s="15">
        <f t="shared" si="1"/>
        <v>31.182222222222219</v>
      </c>
      <c r="U10" s="15">
        <f t="shared" si="2"/>
        <v>31.182222222222219</v>
      </c>
    </row>
    <row r="11" spans="1:21" s="15" customFormat="1">
      <c r="A11" s="15" t="s">
        <v>591</v>
      </c>
      <c r="B11" s="15" t="s">
        <v>590</v>
      </c>
      <c r="C11" s="15" t="s">
        <v>997</v>
      </c>
      <c r="D11" s="15" t="s">
        <v>864</v>
      </c>
      <c r="E11" s="15">
        <v>66</v>
      </c>
      <c r="F11" s="15">
        <v>0</v>
      </c>
      <c r="G11" s="15">
        <v>0</v>
      </c>
      <c r="H11" s="15">
        <v>0</v>
      </c>
      <c r="I11" s="15">
        <v>4</v>
      </c>
      <c r="J11" s="15">
        <v>3</v>
      </c>
      <c r="K11" s="15">
        <v>41</v>
      </c>
      <c r="L11" s="15">
        <v>4</v>
      </c>
      <c r="M11" s="15">
        <v>117</v>
      </c>
      <c r="N11" s="15">
        <v>30</v>
      </c>
      <c r="O11" s="15">
        <v>36</v>
      </c>
      <c r="P11" s="15">
        <v>2.0459999999999998</v>
      </c>
      <c r="Q11" s="15">
        <v>1</v>
      </c>
      <c r="R11" s="15">
        <v>437.5</v>
      </c>
      <c r="S11" s="15">
        <f t="shared" si="0"/>
        <v>25.925925925925927</v>
      </c>
      <c r="T11" s="15">
        <f t="shared" si="1"/>
        <v>31.111111111111111</v>
      </c>
      <c r="U11" s="15">
        <f t="shared" si="2"/>
        <v>31.111111111111111</v>
      </c>
    </row>
    <row r="12" spans="1:21" s="15" customFormat="1">
      <c r="A12" s="15" t="s">
        <v>714</v>
      </c>
      <c r="B12" s="15" t="s">
        <v>855</v>
      </c>
      <c r="C12" s="15" t="s">
        <v>996</v>
      </c>
      <c r="D12" s="15" t="s">
        <v>893</v>
      </c>
      <c r="E12" s="15">
        <v>215</v>
      </c>
      <c r="F12" s="15">
        <v>33</v>
      </c>
      <c r="G12" s="15">
        <v>23</v>
      </c>
      <c r="H12" s="15">
        <v>4</v>
      </c>
      <c r="I12" s="15">
        <v>17</v>
      </c>
      <c r="J12" s="15">
        <v>6</v>
      </c>
      <c r="K12" s="15">
        <v>0</v>
      </c>
      <c r="L12" s="15">
        <v>0</v>
      </c>
      <c r="M12" s="15">
        <v>201</v>
      </c>
      <c r="N12" s="15">
        <v>33</v>
      </c>
      <c r="O12" s="15">
        <v>197</v>
      </c>
      <c r="P12" s="15">
        <v>2.8460000000000001</v>
      </c>
      <c r="Q12" s="15">
        <v>1.0698000000000001</v>
      </c>
      <c r="R12" s="15">
        <v>422.5</v>
      </c>
      <c r="S12" s="15">
        <f t="shared" si="0"/>
        <v>25.037037037037038</v>
      </c>
      <c r="T12" s="15">
        <f t="shared" si="1"/>
        <v>30.044444444444444</v>
      </c>
      <c r="U12" s="15">
        <f t="shared" si="2"/>
        <v>30.044444444444444</v>
      </c>
    </row>
    <row r="13" spans="1:21" s="15" customFormat="1">
      <c r="A13" s="15" t="s">
        <v>574</v>
      </c>
      <c r="B13" s="15" t="s">
        <v>573</v>
      </c>
      <c r="C13" s="15" t="s">
        <v>996</v>
      </c>
      <c r="D13" s="15" t="s">
        <v>858</v>
      </c>
      <c r="E13" s="15">
        <v>215</v>
      </c>
      <c r="F13" s="15">
        <v>33</v>
      </c>
      <c r="G13" s="15">
        <v>22</v>
      </c>
      <c r="H13" s="15">
        <v>3</v>
      </c>
      <c r="I13" s="15">
        <v>17</v>
      </c>
      <c r="J13" s="15">
        <v>8</v>
      </c>
      <c r="K13" s="15">
        <v>0</v>
      </c>
      <c r="L13" s="15">
        <v>0</v>
      </c>
      <c r="M13" s="15">
        <v>222</v>
      </c>
      <c r="N13" s="15">
        <v>48</v>
      </c>
      <c r="O13" s="15">
        <v>188</v>
      </c>
      <c r="P13" s="15">
        <v>2.8460000000000001</v>
      </c>
      <c r="Q13" s="15">
        <v>1.0976999999999999</v>
      </c>
      <c r="R13" s="15">
        <v>422</v>
      </c>
      <c r="S13" s="15">
        <f t="shared" si="0"/>
        <v>25.007407407407406</v>
      </c>
      <c r="T13" s="15">
        <f t="shared" si="1"/>
        <v>30.008888888888887</v>
      </c>
      <c r="U13" s="15">
        <f t="shared" si="2"/>
        <v>30.008888888888887</v>
      </c>
    </row>
    <row r="14" spans="1:21" s="15" customFormat="1">
      <c r="A14" s="15" t="s">
        <v>1352</v>
      </c>
      <c r="B14" s="15" t="s">
        <v>1133</v>
      </c>
      <c r="C14" s="15" t="s">
        <v>997</v>
      </c>
      <c r="D14" s="15" t="s">
        <v>880</v>
      </c>
      <c r="E14" s="15">
        <v>85</v>
      </c>
      <c r="F14" s="15">
        <v>0</v>
      </c>
      <c r="G14" s="15">
        <v>0</v>
      </c>
      <c r="H14" s="15">
        <v>0</v>
      </c>
      <c r="I14" s="15">
        <v>5</v>
      </c>
      <c r="J14" s="15">
        <v>2</v>
      </c>
      <c r="K14" s="15">
        <v>26</v>
      </c>
      <c r="L14" s="15">
        <v>3</v>
      </c>
      <c r="M14" s="15">
        <v>125</v>
      </c>
      <c r="N14" s="15">
        <v>25</v>
      </c>
      <c r="O14" s="15">
        <v>58</v>
      </c>
      <c r="P14" s="15">
        <v>1.8</v>
      </c>
      <c r="Q14" s="15">
        <v>0.97650000000000003</v>
      </c>
      <c r="R14" s="15">
        <v>415.5</v>
      </c>
      <c r="S14" s="15">
        <f t="shared" si="0"/>
        <v>24.622222222222224</v>
      </c>
      <c r="T14" s="15">
        <f t="shared" si="1"/>
        <v>29.546666666666667</v>
      </c>
      <c r="U14" s="15">
        <f t="shared" si="2"/>
        <v>29.546666666666667</v>
      </c>
    </row>
    <row r="15" spans="1:21" s="15" customFormat="1">
      <c r="A15" s="15" t="s">
        <v>165</v>
      </c>
      <c r="B15" s="15" t="s">
        <v>604</v>
      </c>
      <c r="C15" s="15" t="s">
        <v>996</v>
      </c>
      <c r="D15" s="15" t="s">
        <v>864</v>
      </c>
      <c r="E15" s="15">
        <v>235</v>
      </c>
      <c r="F15" s="15">
        <v>34</v>
      </c>
      <c r="G15" s="15">
        <v>26</v>
      </c>
      <c r="H15" s="15">
        <v>3</v>
      </c>
      <c r="I15" s="15">
        <v>18</v>
      </c>
      <c r="J15" s="15">
        <v>10</v>
      </c>
      <c r="K15" s="15">
        <v>0</v>
      </c>
      <c r="L15" s="15">
        <v>0</v>
      </c>
      <c r="M15" s="15">
        <v>212</v>
      </c>
      <c r="N15" s="15">
        <v>60</v>
      </c>
      <c r="O15" s="15">
        <v>202</v>
      </c>
      <c r="P15" s="15">
        <v>2.7570000000000001</v>
      </c>
      <c r="Q15" s="15">
        <v>1.1149</v>
      </c>
      <c r="R15" s="15">
        <v>415</v>
      </c>
      <c r="S15" s="15">
        <f t="shared" si="0"/>
        <v>24.592592592592592</v>
      </c>
      <c r="T15" s="15">
        <f t="shared" si="1"/>
        <v>29.511111111111109</v>
      </c>
      <c r="U15" s="15">
        <f t="shared" si="2"/>
        <v>29.511111111111109</v>
      </c>
    </row>
    <row r="16" spans="1:21" s="15" customFormat="1">
      <c r="A16" s="15" t="s">
        <v>172</v>
      </c>
      <c r="B16" s="15" t="s">
        <v>783</v>
      </c>
      <c r="C16" s="15" t="s">
        <v>997</v>
      </c>
      <c r="D16" s="15" t="s">
        <v>890</v>
      </c>
      <c r="E16" s="15">
        <v>67</v>
      </c>
      <c r="F16" s="15">
        <v>0</v>
      </c>
      <c r="G16" s="15">
        <v>0</v>
      </c>
      <c r="H16" s="15">
        <v>0</v>
      </c>
      <c r="I16" s="15">
        <v>4</v>
      </c>
      <c r="J16" s="15">
        <v>4</v>
      </c>
      <c r="K16" s="15">
        <v>40</v>
      </c>
      <c r="L16" s="15">
        <v>4</v>
      </c>
      <c r="M16" s="15">
        <v>93</v>
      </c>
      <c r="N16" s="15">
        <v>21</v>
      </c>
      <c r="O16" s="15">
        <v>48</v>
      </c>
      <c r="P16" s="15">
        <v>2.552</v>
      </c>
      <c r="Q16" s="15">
        <v>1.0299</v>
      </c>
      <c r="R16" s="15">
        <v>405.5</v>
      </c>
      <c r="S16" s="15">
        <f t="shared" si="0"/>
        <v>24.029629629629628</v>
      </c>
      <c r="T16" s="15">
        <f t="shared" si="1"/>
        <v>28.835555555555551</v>
      </c>
      <c r="U16" s="15">
        <f t="shared" si="2"/>
        <v>28.835555555555551</v>
      </c>
    </row>
    <row r="17" spans="1:21" s="15" customFormat="1">
      <c r="A17" s="15" t="s">
        <v>193</v>
      </c>
      <c r="B17" s="15" t="s">
        <v>839</v>
      </c>
      <c r="C17" s="15" t="s">
        <v>996</v>
      </c>
      <c r="D17" s="15" t="s">
        <v>866</v>
      </c>
      <c r="E17" s="15">
        <v>225</v>
      </c>
      <c r="F17" s="15">
        <v>32</v>
      </c>
      <c r="G17" s="15">
        <v>24</v>
      </c>
      <c r="H17" s="15">
        <v>4</v>
      </c>
      <c r="I17" s="15">
        <v>18</v>
      </c>
      <c r="J17" s="15">
        <v>9</v>
      </c>
      <c r="K17" s="15">
        <v>0</v>
      </c>
      <c r="L17" s="15">
        <v>0</v>
      </c>
      <c r="M17" s="15">
        <v>192</v>
      </c>
      <c r="N17" s="15">
        <v>52</v>
      </c>
      <c r="O17" s="15">
        <v>201</v>
      </c>
      <c r="P17" s="15">
        <v>2.84</v>
      </c>
      <c r="Q17" s="15">
        <v>1.1244000000000001</v>
      </c>
      <c r="R17" s="15">
        <v>402</v>
      </c>
      <c r="S17" s="15">
        <f t="shared" si="0"/>
        <v>23.822222222222223</v>
      </c>
      <c r="T17" s="15">
        <f t="shared" si="1"/>
        <v>28.586666666666666</v>
      </c>
      <c r="U17" s="15">
        <f t="shared" si="2"/>
        <v>28.586666666666666</v>
      </c>
    </row>
    <row r="18" spans="1:21" s="15" customFormat="1">
      <c r="A18" s="15" t="s">
        <v>174</v>
      </c>
      <c r="B18" s="15" t="s">
        <v>732</v>
      </c>
      <c r="C18" s="15" t="s">
        <v>997</v>
      </c>
      <c r="D18" s="15" t="s">
        <v>865</v>
      </c>
      <c r="E18" s="15">
        <v>71</v>
      </c>
      <c r="F18" s="15">
        <v>0</v>
      </c>
      <c r="G18" s="15">
        <v>0</v>
      </c>
      <c r="H18" s="15">
        <v>0</v>
      </c>
      <c r="I18" s="15">
        <v>3</v>
      </c>
      <c r="J18" s="15">
        <v>4</v>
      </c>
      <c r="K18" s="15">
        <v>42</v>
      </c>
      <c r="L18" s="15">
        <v>4</v>
      </c>
      <c r="M18" s="15">
        <v>73</v>
      </c>
      <c r="N18" s="15">
        <v>9</v>
      </c>
      <c r="O18" s="15">
        <v>58</v>
      </c>
      <c r="P18" s="15">
        <v>2.1549999999999998</v>
      </c>
      <c r="Q18" s="15">
        <v>0.94369999999999998</v>
      </c>
      <c r="R18" s="15">
        <v>401.5</v>
      </c>
      <c r="S18" s="15">
        <f t="shared" si="0"/>
        <v>23.792592592592591</v>
      </c>
      <c r="T18" s="15">
        <f t="shared" si="1"/>
        <v>28.551111111111108</v>
      </c>
      <c r="U18" s="15">
        <f t="shared" si="2"/>
        <v>28.551111111111108</v>
      </c>
    </row>
    <row r="19" spans="1:21" s="15" customFormat="1">
      <c r="A19" s="15" t="s">
        <v>263</v>
      </c>
      <c r="B19" s="15" t="s">
        <v>699</v>
      </c>
      <c r="C19" s="15" t="s">
        <v>996</v>
      </c>
      <c r="D19" s="15" t="s">
        <v>873</v>
      </c>
      <c r="E19" s="15">
        <v>225</v>
      </c>
      <c r="F19" s="15">
        <v>33</v>
      </c>
      <c r="G19" s="15">
        <v>25</v>
      </c>
      <c r="H19" s="15">
        <v>2</v>
      </c>
      <c r="I19" s="15">
        <v>16</v>
      </c>
      <c r="J19" s="15">
        <v>9</v>
      </c>
      <c r="K19" s="15">
        <v>0</v>
      </c>
      <c r="L19" s="15">
        <v>0</v>
      </c>
      <c r="M19" s="15">
        <v>220</v>
      </c>
      <c r="N19" s="15">
        <v>52</v>
      </c>
      <c r="O19" s="15">
        <v>198</v>
      </c>
      <c r="P19" s="15">
        <v>2.92</v>
      </c>
      <c r="Q19" s="15">
        <v>1.1111</v>
      </c>
      <c r="R19" s="15">
        <v>400.5</v>
      </c>
      <c r="S19" s="15">
        <f t="shared" si="0"/>
        <v>23.733333333333334</v>
      </c>
      <c r="T19" s="15">
        <f t="shared" si="1"/>
        <v>28.48</v>
      </c>
      <c r="U19" s="15">
        <f t="shared" si="2"/>
        <v>28.48</v>
      </c>
    </row>
    <row r="20" spans="1:21" s="15" customFormat="1">
      <c r="A20" s="15" t="s">
        <v>158</v>
      </c>
      <c r="B20" s="15" t="s">
        <v>1647</v>
      </c>
      <c r="C20" s="15" t="s">
        <v>997</v>
      </c>
      <c r="D20" s="15" t="s">
        <v>866</v>
      </c>
      <c r="E20" s="15">
        <v>73</v>
      </c>
      <c r="F20" s="15">
        <v>0</v>
      </c>
      <c r="G20" s="15">
        <v>0</v>
      </c>
      <c r="H20" s="15">
        <v>0</v>
      </c>
      <c r="I20" s="15">
        <v>2</v>
      </c>
      <c r="J20" s="15">
        <v>4</v>
      </c>
      <c r="K20" s="15">
        <v>43</v>
      </c>
      <c r="L20" s="15">
        <v>4</v>
      </c>
      <c r="M20" s="15">
        <v>93</v>
      </c>
      <c r="N20" s="15">
        <v>28</v>
      </c>
      <c r="O20" s="15">
        <v>54</v>
      </c>
      <c r="P20" s="15">
        <v>2.9590000000000001</v>
      </c>
      <c r="Q20" s="15">
        <v>1.1233</v>
      </c>
      <c r="R20" s="15">
        <v>400</v>
      </c>
      <c r="S20" s="15">
        <f t="shared" si="0"/>
        <v>23.703703703703702</v>
      </c>
      <c r="T20" s="15">
        <f t="shared" si="1"/>
        <v>28.444444444444443</v>
      </c>
      <c r="U20" s="15">
        <f t="shared" si="2"/>
        <v>28.444444444444443</v>
      </c>
    </row>
    <row r="21" spans="1:21" s="15" customFormat="1">
      <c r="A21" s="15" t="s">
        <v>1264</v>
      </c>
      <c r="B21" s="15" t="s">
        <v>1145</v>
      </c>
      <c r="C21" s="15" t="s">
        <v>996</v>
      </c>
      <c r="D21" s="15" t="s">
        <v>869</v>
      </c>
      <c r="E21" s="15">
        <v>200</v>
      </c>
      <c r="F21" s="15">
        <v>31</v>
      </c>
      <c r="G21" s="15">
        <v>20</v>
      </c>
      <c r="H21" s="15">
        <v>1</v>
      </c>
      <c r="I21" s="15">
        <v>15</v>
      </c>
      <c r="J21" s="15">
        <v>8</v>
      </c>
      <c r="K21" s="15">
        <v>0</v>
      </c>
      <c r="L21" s="15">
        <v>0</v>
      </c>
      <c r="M21" s="15">
        <v>242</v>
      </c>
      <c r="N21" s="15">
        <v>64</v>
      </c>
      <c r="O21" s="15">
        <v>170</v>
      </c>
      <c r="P21" s="15">
        <v>2.9249999999999998</v>
      </c>
      <c r="Q21" s="15">
        <v>1.17</v>
      </c>
      <c r="R21" s="15">
        <v>391.5</v>
      </c>
      <c r="S21" s="15">
        <f t="shared" si="0"/>
        <v>23.2</v>
      </c>
      <c r="T21" s="15">
        <f t="shared" si="1"/>
        <v>23.2</v>
      </c>
      <c r="U21" s="15">
        <f t="shared" si="2"/>
        <v>23.2</v>
      </c>
    </row>
    <row r="22" spans="1:21" s="15" customFormat="1">
      <c r="A22" s="15" t="s">
        <v>48</v>
      </c>
      <c r="B22" s="15" t="s">
        <v>798</v>
      </c>
      <c r="C22" s="15" t="s">
        <v>996</v>
      </c>
      <c r="D22" s="15" t="s">
        <v>890</v>
      </c>
      <c r="E22" s="15">
        <v>220</v>
      </c>
      <c r="F22" s="15">
        <v>33</v>
      </c>
      <c r="G22" s="15">
        <v>22</v>
      </c>
      <c r="H22" s="15">
        <v>2</v>
      </c>
      <c r="I22" s="15">
        <v>14</v>
      </c>
      <c r="J22" s="15">
        <v>8</v>
      </c>
      <c r="K22" s="15">
        <v>0</v>
      </c>
      <c r="L22" s="15">
        <v>0</v>
      </c>
      <c r="M22" s="15">
        <v>222</v>
      </c>
      <c r="N22" s="15">
        <v>44</v>
      </c>
      <c r="O22" s="15">
        <v>195</v>
      </c>
      <c r="P22" s="15">
        <v>3.0680000000000001</v>
      </c>
      <c r="Q22" s="15">
        <v>1.0864</v>
      </c>
      <c r="R22" s="15">
        <v>389</v>
      </c>
      <c r="S22" s="15">
        <f t="shared" si="0"/>
        <v>23.05185185185185</v>
      </c>
      <c r="T22" s="15">
        <f t="shared" si="1"/>
        <v>23.05185185185185</v>
      </c>
      <c r="U22" s="15">
        <f t="shared" si="2"/>
        <v>23.05185185185185</v>
      </c>
    </row>
    <row r="23" spans="1:21" s="15" customFormat="1">
      <c r="A23" s="15" t="s">
        <v>152</v>
      </c>
      <c r="B23" s="15" t="s">
        <v>567</v>
      </c>
      <c r="C23" s="15" t="s">
        <v>997</v>
      </c>
      <c r="D23" s="15" t="s">
        <v>868</v>
      </c>
      <c r="E23" s="15">
        <v>70</v>
      </c>
      <c r="F23" s="15">
        <v>0</v>
      </c>
      <c r="G23" s="15">
        <v>0</v>
      </c>
      <c r="H23" s="15">
        <v>0</v>
      </c>
      <c r="I23" s="15">
        <v>3</v>
      </c>
      <c r="J23" s="15">
        <v>3</v>
      </c>
      <c r="K23" s="15">
        <v>43</v>
      </c>
      <c r="L23" s="15">
        <v>5</v>
      </c>
      <c r="M23" s="15">
        <v>61</v>
      </c>
      <c r="N23" s="15">
        <v>23</v>
      </c>
      <c r="O23" s="15">
        <v>48</v>
      </c>
      <c r="P23" s="15">
        <v>1.929</v>
      </c>
      <c r="Q23" s="15">
        <v>1.0143</v>
      </c>
      <c r="R23" s="15">
        <v>388.5</v>
      </c>
      <c r="S23" s="15">
        <f t="shared" si="0"/>
        <v>23.022222222222222</v>
      </c>
      <c r="T23" s="15">
        <f t="shared" si="1"/>
        <v>23.022222222222222</v>
      </c>
      <c r="U23" s="15">
        <f t="shared" si="2"/>
        <v>23.022222222222222</v>
      </c>
    </row>
    <row r="24" spans="1:21" s="15" customFormat="1">
      <c r="A24" s="15" t="s">
        <v>597</v>
      </c>
      <c r="B24" s="15" t="s">
        <v>671</v>
      </c>
      <c r="C24" s="15" t="s">
        <v>996</v>
      </c>
      <c r="D24" s="15" t="s">
        <v>884</v>
      </c>
      <c r="E24" s="15">
        <v>210</v>
      </c>
      <c r="F24" s="15">
        <v>32</v>
      </c>
      <c r="G24" s="15">
        <v>21</v>
      </c>
      <c r="H24" s="15">
        <v>2</v>
      </c>
      <c r="I24" s="15">
        <v>17</v>
      </c>
      <c r="J24" s="15">
        <v>10</v>
      </c>
      <c r="K24" s="15">
        <v>0</v>
      </c>
      <c r="L24" s="15">
        <v>0</v>
      </c>
      <c r="M24" s="15">
        <v>189</v>
      </c>
      <c r="N24" s="15">
        <v>21</v>
      </c>
      <c r="O24" s="15">
        <v>212</v>
      </c>
      <c r="P24" s="15">
        <v>3.129</v>
      </c>
      <c r="Q24" s="15">
        <v>1.1094999999999999</v>
      </c>
      <c r="R24" s="15">
        <v>385.5</v>
      </c>
      <c r="S24" s="15">
        <f t="shared" si="0"/>
        <v>22.844444444444445</v>
      </c>
      <c r="T24" s="15">
        <f t="shared" si="1"/>
        <v>22.844444444444445</v>
      </c>
      <c r="U24" s="15">
        <f t="shared" si="2"/>
        <v>22.844444444444445</v>
      </c>
    </row>
    <row r="25" spans="1:21" s="15" customFormat="1">
      <c r="A25" s="15" t="s">
        <v>232</v>
      </c>
      <c r="B25" s="15" t="s">
        <v>585</v>
      </c>
      <c r="C25" s="15" t="s">
        <v>997</v>
      </c>
      <c r="D25" s="15" t="s">
        <v>870</v>
      </c>
      <c r="E25" s="15">
        <v>65</v>
      </c>
      <c r="F25" s="15">
        <v>0</v>
      </c>
      <c r="G25" s="15">
        <v>0</v>
      </c>
      <c r="H25" s="15">
        <v>0</v>
      </c>
      <c r="I25" s="15">
        <v>3</v>
      </c>
      <c r="J25" s="15">
        <v>3</v>
      </c>
      <c r="K25" s="15">
        <v>39</v>
      </c>
      <c r="L25" s="15">
        <v>5</v>
      </c>
      <c r="M25" s="15">
        <v>90</v>
      </c>
      <c r="N25" s="15">
        <v>27</v>
      </c>
      <c r="O25" s="15">
        <v>45</v>
      </c>
      <c r="P25" s="15">
        <v>2.492</v>
      </c>
      <c r="Q25" s="15">
        <v>1.1076999999999999</v>
      </c>
      <c r="R25" s="15">
        <v>380.5</v>
      </c>
      <c r="S25" s="15">
        <f t="shared" si="0"/>
        <v>22.548148148148147</v>
      </c>
      <c r="T25" s="15">
        <f t="shared" si="1"/>
        <v>22.548148148148147</v>
      </c>
      <c r="U25" s="15">
        <f t="shared" si="2"/>
        <v>22.548148148148147</v>
      </c>
    </row>
    <row r="26" spans="1:21" s="15" customFormat="1">
      <c r="A26" s="15" t="s">
        <v>220</v>
      </c>
      <c r="B26" s="15" t="s">
        <v>540</v>
      </c>
      <c r="C26" s="15" t="s">
        <v>996</v>
      </c>
      <c r="D26" s="15" t="s">
        <v>873</v>
      </c>
      <c r="E26" s="15">
        <v>195</v>
      </c>
      <c r="F26" s="15">
        <v>32</v>
      </c>
      <c r="G26" s="15">
        <v>23</v>
      </c>
      <c r="H26" s="15">
        <v>2</v>
      </c>
      <c r="I26" s="15">
        <v>15</v>
      </c>
      <c r="J26" s="15">
        <v>7</v>
      </c>
      <c r="K26" s="15">
        <v>0</v>
      </c>
      <c r="L26" s="15">
        <v>0</v>
      </c>
      <c r="M26" s="15">
        <v>210</v>
      </c>
      <c r="N26" s="15">
        <v>50</v>
      </c>
      <c r="O26" s="15">
        <v>168</v>
      </c>
      <c r="P26" s="15">
        <v>2.8149999999999999</v>
      </c>
      <c r="Q26" s="15">
        <v>1.1178999999999999</v>
      </c>
      <c r="R26" s="15">
        <v>379.5</v>
      </c>
      <c r="S26" s="15">
        <f t="shared" si="0"/>
        <v>22.488888888888887</v>
      </c>
      <c r="T26" s="15">
        <f t="shared" si="1"/>
        <v>22.488888888888887</v>
      </c>
      <c r="U26" s="15">
        <f t="shared" si="2"/>
        <v>22.488888888888887</v>
      </c>
    </row>
    <row r="27" spans="1:21" s="15" customFormat="1">
      <c r="A27" s="15" t="s">
        <v>187</v>
      </c>
      <c r="B27" s="15" t="s">
        <v>815</v>
      </c>
      <c r="C27" s="15" t="s">
        <v>997</v>
      </c>
      <c r="D27" s="15" t="s">
        <v>893</v>
      </c>
      <c r="E27" s="15">
        <v>61</v>
      </c>
      <c r="F27" s="15">
        <v>0</v>
      </c>
      <c r="G27" s="15">
        <v>0</v>
      </c>
      <c r="H27" s="15">
        <v>0</v>
      </c>
      <c r="I27" s="15">
        <v>3</v>
      </c>
      <c r="J27" s="15">
        <v>2</v>
      </c>
      <c r="K27" s="15">
        <v>42</v>
      </c>
      <c r="L27" s="15">
        <v>4</v>
      </c>
      <c r="M27" s="15">
        <v>54</v>
      </c>
      <c r="N27" s="15">
        <v>14</v>
      </c>
      <c r="O27" s="15">
        <v>51</v>
      </c>
      <c r="P27" s="15">
        <v>2.0659999999999998</v>
      </c>
      <c r="Q27" s="15">
        <v>1.0656000000000001</v>
      </c>
      <c r="R27" s="15">
        <v>378.5</v>
      </c>
      <c r="S27" s="15">
        <f t="shared" si="0"/>
        <v>22.42962962962963</v>
      </c>
      <c r="T27" s="15">
        <f t="shared" si="1"/>
        <v>22.42962962962963</v>
      </c>
      <c r="U27" s="15">
        <f t="shared" si="2"/>
        <v>22.42962962962963</v>
      </c>
    </row>
    <row r="28" spans="1:21" s="15" customFormat="1">
      <c r="A28" s="15" t="s">
        <v>234</v>
      </c>
      <c r="B28" s="15" t="s">
        <v>652</v>
      </c>
      <c r="C28" s="15" t="s">
        <v>996</v>
      </c>
      <c r="D28" s="15" t="s">
        <v>882</v>
      </c>
      <c r="E28" s="15">
        <v>220</v>
      </c>
      <c r="F28" s="15">
        <v>33</v>
      </c>
      <c r="G28" s="15">
        <v>27</v>
      </c>
      <c r="H28" s="15">
        <v>1</v>
      </c>
      <c r="I28" s="15">
        <v>15</v>
      </c>
      <c r="J28" s="15">
        <v>9</v>
      </c>
      <c r="K28" s="15">
        <v>0</v>
      </c>
      <c r="L28" s="15">
        <v>0</v>
      </c>
      <c r="M28" s="15">
        <v>215</v>
      </c>
      <c r="N28" s="15">
        <v>54</v>
      </c>
      <c r="O28" s="15">
        <v>193</v>
      </c>
      <c r="P28" s="15">
        <v>2.9460000000000002</v>
      </c>
      <c r="Q28" s="15">
        <v>1.1227</v>
      </c>
      <c r="R28" s="15">
        <v>376.5</v>
      </c>
      <c r="S28" s="15">
        <f t="shared" si="0"/>
        <v>22.31111111111111</v>
      </c>
      <c r="T28" s="15">
        <f t="shared" si="1"/>
        <v>22.31111111111111</v>
      </c>
      <c r="U28" s="15">
        <f t="shared" si="2"/>
        <v>22.31111111111111</v>
      </c>
    </row>
    <row r="29" spans="1:21" s="15" customFormat="1">
      <c r="A29" s="15" t="s">
        <v>535</v>
      </c>
      <c r="B29" s="15" t="s">
        <v>784</v>
      </c>
      <c r="C29" s="15" t="s">
        <v>997</v>
      </c>
      <c r="D29" s="15" t="s">
        <v>861</v>
      </c>
      <c r="E29" s="15">
        <v>65</v>
      </c>
      <c r="F29" s="15">
        <v>0</v>
      </c>
      <c r="G29" s="15">
        <v>0</v>
      </c>
      <c r="H29" s="15">
        <v>0</v>
      </c>
      <c r="I29" s="15">
        <v>2</v>
      </c>
      <c r="J29" s="15">
        <v>4</v>
      </c>
      <c r="K29" s="15">
        <v>44</v>
      </c>
      <c r="L29" s="15">
        <v>5</v>
      </c>
      <c r="M29" s="15">
        <v>71</v>
      </c>
      <c r="N29" s="15">
        <v>29</v>
      </c>
      <c r="O29" s="15">
        <v>55</v>
      </c>
      <c r="P29" s="15">
        <v>2.7690000000000001</v>
      </c>
      <c r="Q29" s="15">
        <v>1.2923</v>
      </c>
      <c r="R29" s="15">
        <v>375.5</v>
      </c>
      <c r="S29" s="15">
        <f t="shared" si="0"/>
        <v>22.251851851851853</v>
      </c>
      <c r="T29" s="15">
        <f t="shared" si="1"/>
        <v>22.251851851851853</v>
      </c>
      <c r="U29" s="15">
        <f t="shared" si="2"/>
        <v>22.251851851851853</v>
      </c>
    </row>
    <row r="30" spans="1:21" s="15" customFormat="1">
      <c r="A30" s="15" t="s">
        <v>1269</v>
      </c>
      <c r="B30" s="15" t="s">
        <v>1877</v>
      </c>
      <c r="C30" s="15" t="s">
        <v>996</v>
      </c>
      <c r="D30" s="15" t="s">
        <v>878</v>
      </c>
      <c r="E30" s="15">
        <v>200</v>
      </c>
      <c r="F30" s="15">
        <v>32</v>
      </c>
      <c r="G30" s="15">
        <v>23</v>
      </c>
      <c r="H30" s="15">
        <v>2</v>
      </c>
      <c r="I30" s="15">
        <v>15</v>
      </c>
      <c r="J30" s="15">
        <v>9</v>
      </c>
      <c r="K30" s="15">
        <v>0</v>
      </c>
      <c r="L30" s="15">
        <v>0</v>
      </c>
      <c r="M30" s="15">
        <v>211</v>
      </c>
      <c r="N30" s="15">
        <v>56</v>
      </c>
      <c r="O30" s="15">
        <v>170</v>
      </c>
      <c r="P30" s="15">
        <v>2.835</v>
      </c>
      <c r="Q30" s="15">
        <v>1.1299999999999999</v>
      </c>
      <c r="R30" s="15">
        <v>371.5</v>
      </c>
      <c r="S30" s="15">
        <f t="shared" si="0"/>
        <v>22.014814814814816</v>
      </c>
      <c r="T30" s="15">
        <f t="shared" si="1"/>
        <v>22.014814814814816</v>
      </c>
      <c r="U30" s="15">
        <f t="shared" si="2"/>
        <v>22.014814814814816</v>
      </c>
    </row>
    <row r="31" spans="1:21" s="15" customFormat="1">
      <c r="A31" s="15" t="s">
        <v>397</v>
      </c>
      <c r="B31" s="15" t="s">
        <v>315</v>
      </c>
      <c r="C31" s="15" t="s">
        <v>996</v>
      </c>
      <c r="D31" s="15" t="s">
        <v>882</v>
      </c>
      <c r="E31" s="15">
        <v>220</v>
      </c>
      <c r="F31" s="15">
        <v>31</v>
      </c>
      <c r="G31" s="15">
        <v>21</v>
      </c>
      <c r="H31" s="15">
        <v>1</v>
      </c>
      <c r="I31" s="15">
        <v>14</v>
      </c>
      <c r="J31" s="15">
        <v>9</v>
      </c>
      <c r="K31" s="15">
        <v>0</v>
      </c>
      <c r="L31" s="15">
        <v>0</v>
      </c>
      <c r="M31" s="15">
        <v>203</v>
      </c>
      <c r="N31" s="15">
        <v>32</v>
      </c>
      <c r="O31" s="15">
        <v>204</v>
      </c>
      <c r="P31" s="15">
        <v>3.0270000000000001</v>
      </c>
      <c r="Q31" s="15">
        <v>1.0727</v>
      </c>
      <c r="R31" s="15">
        <v>370</v>
      </c>
      <c r="S31" s="15">
        <f t="shared" si="0"/>
        <v>21.925925925925927</v>
      </c>
      <c r="T31" s="15">
        <f t="shared" si="1"/>
        <v>21.925925925925927</v>
      </c>
      <c r="U31" s="15">
        <f t="shared" si="2"/>
        <v>21.925925925925927</v>
      </c>
    </row>
    <row r="32" spans="1:21" s="15" customFormat="1">
      <c r="A32" s="15" t="s">
        <v>818</v>
      </c>
      <c r="B32" s="15" t="s">
        <v>817</v>
      </c>
      <c r="C32" s="15" t="s">
        <v>997</v>
      </c>
      <c r="D32" s="15" t="s">
        <v>859</v>
      </c>
      <c r="E32" s="15">
        <v>58</v>
      </c>
      <c r="F32" s="15">
        <v>0</v>
      </c>
      <c r="G32" s="15">
        <v>0</v>
      </c>
      <c r="H32" s="15">
        <v>0</v>
      </c>
      <c r="I32" s="15">
        <v>3</v>
      </c>
      <c r="J32" s="15">
        <v>3</v>
      </c>
      <c r="K32" s="15">
        <v>40</v>
      </c>
      <c r="L32" s="15">
        <v>4</v>
      </c>
      <c r="M32" s="15">
        <v>57</v>
      </c>
      <c r="N32" s="15">
        <v>14</v>
      </c>
      <c r="O32" s="15">
        <v>44</v>
      </c>
      <c r="P32" s="15">
        <v>1.8620000000000001</v>
      </c>
      <c r="Q32" s="15">
        <v>1</v>
      </c>
      <c r="R32" s="15">
        <v>366</v>
      </c>
      <c r="S32" s="15">
        <f t="shared" si="0"/>
        <v>21.68888888888889</v>
      </c>
      <c r="T32" s="15">
        <f t="shared" si="1"/>
        <v>21.68888888888889</v>
      </c>
      <c r="U32" s="15">
        <f t="shared" si="2"/>
        <v>21.68888888888889</v>
      </c>
    </row>
    <row r="33" spans="1:21" s="15" customFormat="1">
      <c r="A33" s="15" t="s">
        <v>1823</v>
      </c>
      <c r="B33" s="15" t="s">
        <v>1631</v>
      </c>
      <c r="C33" s="15" t="s">
        <v>996</v>
      </c>
      <c r="D33" s="15" t="s">
        <v>880</v>
      </c>
      <c r="E33" s="15">
        <v>185</v>
      </c>
      <c r="F33" s="15">
        <v>29</v>
      </c>
      <c r="G33" s="15">
        <v>21</v>
      </c>
      <c r="H33" s="15">
        <v>3</v>
      </c>
      <c r="I33" s="15">
        <v>15</v>
      </c>
      <c r="J33" s="15">
        <v>8</v>
      </c>
      <c r="K33" s="15">
        <v>0</v>
      </c>
      <c r="L33" s="15">
        <v>0</v>
      </c>
      <c r="M33" s="15">
        <v>187</v>
      </c>
      <c r="N33" s="15">
        <v>35</v>
      </c>
      <c r="O33" s="15">
        <v>166</v>
      </c>
      <c r="P33" s="15">
        <v>3.016</v>
      </c>
      <c r="Q33" s="15">
        <v>1.0865</v>
      </c>
      <c r="R33" s="15">
        <v>364</v>
      </c>
      <c r="S33" s="15">
        <f t="shared" si="0"/>
        <v>21.57037037037037</v>
      </c>
      <c r="T33" s="15">
        <f t="shared" si="1"/>
        <v>21.57037037037037</v>
      </c>
      <c r="U33" s="15">
        <f t="shared" si="2"/>
        <v>21.57037037037037</v>
      </c>
    </row>
    <row r="34" spans="1:21" s="15" customFormat="1">
      <c r="A34" s="15" t="s">
        <v>828</v>
      </c>
      <c r="B34" s="15" t="s">
        <v>827</v>
      </c>
      <c r="C34" s="15" t="s">
        <v>997</v>
      </c>
      <c r="D34" s="15" t="s">
        <v>867</v>
      </c>
      <c r="E34" s="15">
        <v>62</v>
      </c>
      <c r="F34" s="15">
        <v>0</v>
      </c>
      <c r="G34" s="15">
        <v>0</v>
      </c>
      <c r="H34" s="15">
        <v>0</v>
      </c>
      <c r="I34" s="15">
        <v>4</v>
      </c>
      <c r="J34" s="15">
        <v>3</v>
      </c>
      <c r="K34" s="15">
        <v>34</v>
      </c>
      <c r="L34" s="15">
        <v>3</v>
      </c>
      <c r="M34" s="15">
        <v>74</v>
      </c>
      <c r="N34" s="15">
        <v>8</v>
      </c>
      <c r="O34" s="15">
        <v>44</v>
      </c>
      <c r="P34" s="15">
        <v>1.887</v>
      </c>
      <c r="Q34" s="15">
        <v>0.8387</v>
      </c>
      <c r="R34" s="15">
        <v>362.5</v>
      </c>
      <c r="S34" s="15">
        <f t="shared" si="0"/>
        <v>21.481481481481481</v>
      </c>
      <c r="T34" s="15">
        <f t="shared" si="1"/>
        <v>21.481481481481481</v>
      </c>
      <c r="U34" s="15">
        <f t="shared" si="2"/>
        <v>21.481481481481481</v>
      </c>
    </row>
    <row r="35" spans="1:21" s="15" customFormat="1">
      <c r="A35" s="15" t="s">
        <v>904</v>
      </c>
      <c r="B35" s="15" t="s">
        <v>1039</v>
      </c>
      <c r="C35" s="15" t="s">
        <v>997</v>
      </c>
      <c r="D35" s="15" t="s">
        <v>1068</v>
      </c>
      <c r="E35" s="15">
        <v>66</v>
      </c>
      <c r="F35" s="15">
        <v>0</v>
      </c>
      <c r="G35" s="15">
        <v>0</v>
      </c>
      <c r="H35" s="15">
        <v>0</v>
      </c>
      <c r="I35" s="15">
        <v>3</v>
      </c>
      <c r="J35" s="15">
        <v>5</v>
      </c>
      <c r="K35" s="15">
        <v>38</v>
      </c>
      <c r="L35" s="15">
        <v>5</v>
      </c>
      <c r="M35" s="15">
        <v>76</v>
      </c>
      <c r="N35" s="15">
        <v>21</v>
      </c>
      <c r="O35" s="15">
        <v>49</v>
      </c>
      <c r="P35" s="15">
        <v>2.3180000000000001</v>
      </c>
      <c r="Q35" s="15">
        <v>1.0606</v>
      </c>
      <c r="R35" s="15">
        <v>359</v>
      </c>
      <c r="S35" s="15">
        <f t="shared" si="0"/>
        <v>21.274074074074075</v>
      </c>
      <c r="T35" s="15">
        <f t="shared" si="1"/>
        <v>21.274074074074075</v>
      </c>
      <c r="U35" s="15">
        <f t="shared" si="2"/>
        <v>21.274074074074075</v>
      </c>
    </row>
    <row r="36" spans="1:21" s="15" customFormat="1">
      <c r="A36" s="15" t="s">
        <v>1000</v>
      </c>
      <c r="B36" s="15" t="s">
        <v>1029</v>
      </c>
      <c r="C36" s="15" t="s">
        <v>997</v>
      </c>
      <c r="D36" s="15" t="s">
        <v>884</v>
      </c>
      <c r="E36" s="15">
        <v>62</v>
      </c>
      <c r="F36" s="15">
        <v>0</v>
      </c>
      <c r="G36" s="15">
        <v>0</v>
      </c>
      <c r="H36" s="15">
        <v>0</v>
      </c>
      <c r="I36" s="15">
        <v>3</v>
      </c>
      <c r="J36" s="15">
        <v>3</v>
      </c>
      <c r="K36" s="15">
        <v>37</v>
      </c>
      <c r="L36" s="15">
        <v>4</v>
      </c>
      <c r="M36" s="15">
        <v>71</v>
      </c>
      <c r="N36" s="15">
        <v>12</v>
      </c>
      <c r="O36" s="15">
        <v>52</v>
      </c>
      <c r="P36" s="15">
        <v>2.468</v>
      </c>
      <c r="Q36" s="15">
        <v>1.0323</v>
      </c>
      <c r="R36" s="15">
        <v>358.5</v>
      </c>
      <c r="S36" s="15">
        <f t="shared" si="0"/>
        <v>21.244444444444444</v>
      </c>
      <c r="T36" s="15">
        <f t="shared" si="1"/>
        <v>21.244444444444444</v>
      </c>
      <c r="U36" s="15">
        <f t="shared" si="2"/>
        <v>21.244444444444444</v>
      </c>
    </row>
    <row r="37" spans="1:21" s="15" customFormat="1">
      <c r="A37" s="15" t="s">
        <v>442</v>
      </c>
      <c r="B37" s="15" t="s">
        <v>32</v>
      </c>
      <c r="C37" s="15" t="s">
        <v>997</v>
      </c>
      <c r="D37" s="15" t="s">
        <v>883</v>
      </c>
      <c r="E37" s="15">
        <v>70</v>
      </c>
      <c r="F37" s="15">
        <v>0</v>
      </c>
      <c r="G37" s="15">
        <v>0</v>
      </c>
      <c r="H37" s="15">
        <v>0</v>
      </c>
      <c r="I37" s="15">
        <v>2</v>
      </c>
      <c r="J37" s="15">
        <v>4</v>
      </c>
      <c r="K37" s="15">
        <v>37</v>
      </c>
      <c r="L37" s="15">
        <v>5</v>
      </c>
      <c r="M37" s="15">
        <v>89</v>
      </c>
      <c r="N37" s="15">
        <v>26</v>
      </c>
      <c r="O37" s="15">
        <v>50</v>
      </c>
      <c r="P37" s="15">
        <v>2.3140000000000001</v>
      </c>
      <c r="Q37" s="15">
        <v>1.0857000000000001</v>
      </c>
      <c r="R37" s="15">
        <v>356</v>
      </c>
      <c r="S37" s="15">
        <f t="shared" si="0"/>
        <v>21.096296296296295</v>
      </c>
      <c r="T37" s="15">
        <f t="shared" si="1"/>
        <v>21.096296296296295</v>
      </c>
      <c r="U37" s="15">
        <f t="shared" si="2"/>
        <v>21.096296296296295</v>
      </c>
    </row>
    <row r="38" spans="1:21" s="15" customFormat="1">
      <c r="A38" s="15" t="s">
        <v>649</v>
      </c>
      <c r="B38" s="15" t="s">
        <v>648</v>
      </c>
      <c r="C38" s="15" t="s">
        <v>996</v>
      </c>
      <c r="D38" s="15" t="s">
        <v>874</v>
      </c>
      <c r="E38" s="15">
        <v>200</v>
      </c>
      <c r="F38" s="15">
        <v>32</v>
      </c>
      <c r="G38" s="15">
        <v>21</v>
      </c>
      <c r="H38" s="15">
        <v>1</v>
      </c>
      <c r="I38" s="15">
        <v>15</v>
      </c>
      <c r="J38" s="15">
        <v>9</v>
      </c>
      <c r="K38" s="15">
        <v>0</v>
      </c>
      <c r="L38" s="15">
        <v>0</v>
      </c>
      <c r="M38" s="15">
        <v>198</v>
      </c>
      <c r="N38" s="15">
        <v>47</v>
      </c>
      <c r="O38" s="15">
        <v>186</v>
      </c>
      <c r="P38" s="15">
        <v>3.06</v>
      </c>
      <c r="Q38" s="15">
        <v>1.165</v>
      </c>
      <c r="R38" s="15">
        <v>352</v>
      </c>
      <c r="S38" s="15">
        <f t="shared" si="0"/>
        <v>20.859259259259261</v>
      </c>
      <c r="T38" s="15">
        <f t="shared" si="1"/>
        <v>20.859259259259261</v>
      </c>
      <c r="U38" s="15">
        <f t="shared" si="2"/>
        <v>20.859259259259261</v>
      </c>
    </row>
    <row r="39" spans="1:21" s="15" customFormat="1">
      <c r="A39" s="15" t="s">
        <v>87</v>
      </c>
      <c r="B39" s="15" t="s">
        <v>1191</v>
      </c>
      <c r="C39" s="15" t="s">
        <v>996</v>
      </c>
      <c r="D39" s="15" t="s">
        <v>885</v>
      </c>
      <c r="E39" s="15">
        <v>220</v>
      </c>
      <c r="F39" s="15">
        <v>33</v>
      </c>
      <c r="G39" s="15">
        <v>23</v>
      </c>
      <c r="H39" s="15">
        <v>3</v>
      </c>
      <c r="I39" s="15">
        <v>14</v>
      </c>
      <c r="J39" s="15">
        <v>11</v>
      </c>
      <c r="K39" s="15">
        <v>0</v>
      </c>
      <c r="L39" s="15">
        <v>0</v>
      </c>
      <c r="M39" s="15">
        <v>191</v>
      </c>
      <c r="N39" s="15">
        <v>49</v>
      </c>
      <c r="O39" s="15">
        <v>199</v>
      </c>
      <c r="P39" s="15">
        <v>3.109</v>
      </c>
      <c r="Q39" s="15">
        <v>1.1273</v>
      </c>
      <c r="R39" s="15">
        <v>346.5</v>
      </c>
      <c r="S39" s="15">
        <f t="shared" si="0"/>
        <v>20.533333333333335</v>
      </c>
      <c r="T39" s="15">
        <f t="shared" si="1"/>
        <v>20.533333333333335</v>
      </c>
      <c r="U39" s="15">
        <f t="shared" si="2"/>
        <v>20.533333333333335</v>
      </c>
    </row>
    <row r="40" spans="1:21" s="15" customFormat="1">
      <c r="A40" s="15" t="s">
        <v>65</v>
      </c>
      <c r="B40" s="15" t="s">
        <v>582</v>
      </c>
      <c r="C40" s="15" t="s">
        <v>997</v>
      </c>
      <c r="D40" s="15" t="s">
        <v>883</v>
      </c>
      <c r="E40" s="15">
        <v>195</v>
      </c>
      <c r="F40" s="15">
        <v>30</v>
      </c>
      <c r="G40" s="15">
        <v>21</v>
      </c>
      <c r="H40" s="15">
        <v>2</v>
      </c>
      <c r="I40" s="15">
        <v>13</v>
      </c>
      <c r="J40" s="15">
        <v>8</v>
      </c>
      <c r="K40" s="15">
        <v>0</v>
      </c>
      <c r="L40" s="15">
        <v>0</v>
      </c>
      <c r="M40" s="15">
        <v>199</v>
      </c>
      <c r="N40" s="15">
        <v>48</v>
      </c>
      <c r="O40" s="15">
        <v>169</v>
      </c>
      <c r="P40" s="15">
        <v>2.9540000000000002</v>
      </c>
      <c r="Q40" s="15">
        <v>1.1128</v>
      </c>
      <c r="R40" s="15">
        <v>345.5</v>
      </c>
      <c r="S40" s="15">
        <f t="shared" si="0"/>
        <v>20.474074074074075</v>
      </c>
      <c r="T40" s="15">
        <f t="shared" si="1"/>
        <v>20.474074074074075</v>
      </c>
      <c r="U40" s="15">
        <f t="shared" si="2"/>
        <v>20.474074074074075</v>
      </c>
    </row>
    <row r="41" spans="1:21" s="15" customFormat="1">
      <c r="A41" s="15" t="s">
        <v>42</v>
      </c>
      <c r="B41" s="15" t="s">
        <v>1141</v>
      </c>
      <c r="C41" s="15" t="s">
        <v>996</v>
      </c>
      <c r="D41" s="15" t="s">
        <v>856</v>
      </c>
      <c r="E41" s="15">
        <v>200</v>
      </c>
      <c r="F41" s="15">
        <v>32</v>
      </c>
      <c r="G41" s="15">
        <v>21</v>
      </c>
      <c r="H41" s="15">
        <v>1</v>
      </c>
      <c r="I41" s="15">
        <v>14</v>
      </c>
      <c r="J41" s="15">
        <v>10</v>
      </c>
      <c r="K41" s="15">
        <v>0</v>
      </c>
      <c r="L41" s="15">
        <v>0</v>
      </c>
      <c r="M41" s="15">
        <v>196</v>
      </c>
      <c r="N41" s="15">
        <v>51</v>
      </c>
      <c r="O41" s="15">
        <v>172</v>
      </c>
      <c r="P41" s="15">
        <v>2.7</v>
      </c>
      <c r="Q41" s="15">
        <v>1.115</v>
      </c>
      <c r="R41" s="15">
        <v>344</v>
      </c>
      <c r="S41" s="15">
        <f t="shared" si="0"/>
        <v>20.385185185185186</v>
      </c>
      <c r="T41" s="15">
        <f t="shared" si="1"/>
        <v>20.385185185185186</v>
      </c>
      <c r="U41" s="15">
        <f t="shared" si="2"/>
        <v>20.385185185185186</v>
      </c>
    </row>
    <row r="42" spans="1:21" s="15" customFormat="1">
      <c r="A42" s="15" t="s">
        <v>329</v>
      </c>
      <c r="B42" s="15" t="s">
        <v>767</v>
      </c>
      <c r="C42" s="15" t="s">
        <v>997</v>
      </c>
      <c r="D42" s="15" t="s">
        <v>882</v>
      </c>
      <c r="E42" s="15">
        <v>65</v>
      </c>
      <c r="F42" s="15">
        <v>0</v>
      </c>
      <c r="G42" s="15">
        <v>0</v>
      </c>
      <c r="H42" s="15">
        <v>0</v>
      </c>
      <c r="I42" s="15">
        <v>3</v>
      </c>
      <c r="J42" s="15">
        <v>3</v>
      </c>
      <c r="K42" s="15">
        <v>36</v>
      </c>
      <c r="L42" s="15">
        <v>4</v>
      </c>
      <c r="M42" s="15">
        <v>63</v>
      </c>
      <c r="N42" s="15">
        <v>14</v>
      </c>
      <c r="O42" s="15">
        <v>54</v>
      </c>
      <c r="P42" s="15">
        <v>2.3540000000000001</v>
      </c>
      <c r="Q42" s="15">
        <v>1.0462</v>
      </c>
      <c r="R42" s="15">
        <v>343.5</v>
      </c>
      <c r="S42" s="15">
        <f t="shared" si="0"/>
        <v>20.355555555555554</v>
      </c>
      <c r="T42" s="15">
        <f t="shared" si="1"/>
        <v>20.355555555555554</v>
      </c>
      <c r="U42" s="15">
        <f t="shared" si="2"/>
        <v>20.355555555555554</v>
      </c>
    </row>
    <row r="43" spans="1:21" s="15" customFormat="1">
      <c r="A43" s="15" t="s">
        <v>42</v>
      </c>
      <c r="B43" s="15" t="s">
        <v>523</v>
      </c>
      <c r="C43" s="15" t="s">
        <v>996</v>
      </c>
      <c r="D43" s="15" t="s">
        <v>885</v>
      </c>
      <c r="E43" s="15">
        <v>195</v>
      </c>
      <c r="F43" s="15">
        <v>31</v>
      </c>
      <c r="G43" s="15">
        <v>25</v>
      </c>
      <c r="H43" s="15">
        <v>2</v>
      </c>
      <c r="I43" s="15">
        <v>13</v>
      </c>
      <c r="J43" s="15">
        <v>10</v>
      </c>
      <c r="K43" s="15">
        <v>0</v>
      </c>
      <c r="L43" s="15">
        <v>0</v>
      </c>
      <c r="M43" s="15">
        <v>202</v>
      </c>
      <c r="N43" s="15">
        <v>48</v>
      </c>
      <c r="O43" s="15">
        <v>173</v>
      </c>
      <c r="P43" s="15">
        <v>3.1850000000000001</v>
      </c>
      <c r="Q43" s="15">
        <v>1.1333</v>
      </c>
      <c r="R43" s="15">
        <v>338</v>
      </c>
      <c r="S43" s="15">
        <f t="shared" si="0"/>
        <v>20.029629629629628</v>
      </c>
      <c r="T43" s="15">
        <f t="shared" si="1"/>
        <v>20.029629629629628</v>
      </c>
      <c r="U43" s="15">
        <f t="shared" si="2"/>
        <v>20.029629629629628</v>
      </c>
    </row>
    <row r="44" spans="1:21" s="15" customFormat="1">
      <c r="A44" s="15" t="s">
        <v>181</v>
      </c>
      <c r="B44" s="15" t="s">
        <v>1467</v>
      </c>
      <c r="C44" s="15" t="s">
        <v>996</v>
      </c>
      <c r="D44" s="15" t="s">
        <v>878</v>
      </c>
      <c r="E44" s="15">
        <v>190</v>
      </c>
      <c r="F44" s="15">
        <v>30</v>
      </c>
      <c r="G44" s="15">
        <v>20</v>
      </c>
      <c r="H44" s="15">
        <v>0</v>
      </c>
      <c r="I44" s="15">
        <v>13</v>
      </c>
      <c r="J44" s="15">
        <v>7</v>
      </c>
      <c r="K44" s="15">
        <v>0</v>
      </c>
      <c r="L44" s="15">
        <v>0</v>
      </c>
      <c r="M44" s="15">
        <v>192</v>
      </c>
      <c r="N44" s="15">
        <v>46</v>
      </c>
      <c r="O44" s="15">
        <v>157</v>
      </c>
      <c r="P44" s="15">
        <v>2.7949999999999999</v>
      </c>
      <c r="Q44" s="15">
        <v>1.0684</v>
      </c>
      <c r="R44" s="15">
        <v>337</v>
      </c>
      <c r="S44" s="15">
        <f t="shared" si="0"/>
        <v>19.970370370370372</v>
      </c>
      <c r="T44" s="15">
        <f t="shared" si="1"/>
        <v>19.970370370370372</v>
      </c>
      <c r="U44" s="15">
        <f t="shared" si="2"/>
        <v>19.970370370370372</v>
      </c>
    </row>
    <row r="45" spans="1:21" s="15" customFormat="1">
      <c r="A45" s="15" t="s">
        <v>178</v>
      </c>
      <c r="B45" s="15" t="s">
        <v>303</v>
      </c>
      <c r="C45" s="15" t="s">
        <v>996</v>
      </c>
      <c r="D45" s="15" t="s">
        <v>876</v>
      </c>
      <c r="E45" s="15">
        <v>205</v>
      </c>
      <c r="F45" s="15">
        <v>33</v>
      </c>
      <c r="G45" s="15">
        <v>20</v>
      </c>
      <c r="H45" s="15">
        <v>1</v>
      </c>
      <c r="I45" s="15">
        <v>15</v>
      </c>
      <c r="J45" s="15">
        <v>12</v>
      </c>
      <c r="K45" s="15">
        <v>0</v>
      </c>
      <c r="L45" s="15">
        <v>0</v>
      </c>
      <c r="M45" s="15">
        <v>207</v>
      </c>
      <c r="N45" s="15">
        <v>64</v>
      </c>
      <c r="O45" s="15">
        <v>184</v>
      </c>
      <c r="P45" s="15">
        <v>3.4239999999999999</v>
      </c>
      <c r="Q45" s="15">
        <v>1.2098</v>
      </c>
      <c r="R45" s="15">
        <v>336</v>
      </c>
      <c r="S45" s="15">
        <f t="shared" si="0"/>
        <v>19.911111111111111</v>
      </c>
      <c r="T45" s="15">
        <f t="shared" si="1"/>
        <v>19.911111111111111</v>
      </c>
      <c r="U45" s="15">
        <f t="shared" si="2"/>
        <v>19.911111111111111</v>
      </c>
    </row>
    <row r="46" spans="1:21" s="15" customFormat="1">
      <c r="A46" s="15" t="s">
        <v>1268</v>
      </c>
      <c r="B46" s="15" t="s">
        <v>1267</v>
      </c>
      <c r="C46" s="15" t="s">
        <v>996</v>
      </c>
      <c r="D46" s="15" t="s">
        <v>861</v>
      </c>
      <c r="E46" s="15">
        <v>210</v>
      </c>
      <c r="F46" s="15">
        <v>32</v>
      </c>
      <c r="G46" s="15">
        <v>22</v>
      </c>
      <c r="H46" s="15">
        <v>0</v>
      </c>
      <c r="I46" s="15">
        <v>14</v>
      </c>
      <c r="J46" s="15">
        <v>10</v>
      </c>
      <c r="K46" s="15">
        <v>0</v>
      </c>
      <c r="L46" s="15">
        <v>0</v>
      </c>
      <c r="M46" s="15">
        <v>184</v>
      </c>
      <c r="N46" s="15">
        <v>30</v>
      </c>
      <c r="O46" s="15">
        <v>195</v>
      </c>
      <c r="P46" s="15">
        <v>3.4710000000000001</v>
      </c>
      <c r="Q46" s="15">
        <v>1.0713999999999999</v>
      </c>
      <c r="R46" s="15">
        <v>336</v>
      </c>
      <c r="S46" s="15">
        <f t="shared" si="0"/>
        <v>19.911111111111111</v>
      </c>
      <c r="T46" s="15">
        <f t="shared" si="1"/>
        <v>19.911111111111111</v>
      </c>
      <c r="U46" s="15">
        <f t="shared" si="2"/>
        <v>19.911111111111111</v>
      </c>
    </row>
    <row r="47" spans="1:21" s="15" customFormat="1">
      <c r="A47" s="15" t="s">
        <v>1653</v>
      </c>
      <c r="B47" s="15" t="s">
        <v>234</v>
      </c>
      <c r="C47" s="15" t="s">
        <v>996</v>
      </c>
      <c r="D47" s="15" t="s">
        <v>865</v>
      </c>
      <c r="E47" s="15">
        <v>195</v>
      </c>
      <c r="F47" s="15">
        <v>31</v>
      </c>
      <c r="G47" s="15">
        <v>23</v>
      </c>
      <c r="H47" s="15">
        <v>0</v>
      </c>
      <c r="I47" s="15">
        <v>14</v>
      </c>
      <c r="J47" s="15">
        <v>10</v>
      </c>
      <c r="K47" s="15">
        <v>0</v>
      </c>
      <c r="L47" s="15">
        <v>0</v>
      </c>
      <c r="M47" s="15">
        <v>202</v>
      </c>
      <c r="N47" s="15">
        <v>50</v>
      </c>
      <c r="O47" s="15">
        <v>173</v>
      </c>
      <c r="P47" s="15">
        <v>3.2309999999999999</v>
      </c>
      <c r="Q47" s="15">
        <v>1.1435999999999999</v>
      </c>
      <c r="R47" s="15">
        <v>335.5</v>
      </c>
      <c r="S47" s="15">
        <f t="shared" si="0"/>
        <v>19.881481481481483</v>
      </c>
      <c r="T47" s="15">
        <f t="shared" si="1"/>
        <v>19.881481481481483</v>
      </c>
      <c r="U47" s="15">
        <f t="shared" si="2"/>
        <v>19.881481481481483</v>
      </c>
    </row>
    <row r="48" spans="1:21" s="15" customFormat="1">
      <c r="A48" s="15" t="s">
        <v>68</v>
      </c>
      <c r="B48" s="15" t="s">
        <v>1165</v>
      </c>
      <c r="C48" s="15" t="s">
        <v>996</v>
      </c>
      <c r="D48" s="15" t="s">
        <v>866</v>
      </c>
      <c r="E48" s="15">
        <v>205</v>
      </c>
      <c r="F48" s="15">
        <v>33</v>
      </c>
      <c r="G48" s="15">
        <v>22</v>
      </c>
      <c r="H48" s="15">
        <v>2</v>
      </c>
      <c r="I48" s="15">
        <v>16</v>
      </c>
      <c r="J48" s="15">
        <v>9</v>
      </c>
      <c r="K48" s="15">
        <v>0</v>
      </c>
      <c r="L48" s="15">
        <v>0</v>
      </c>
      <c r="M48" s="15">
        <v>187</v>
      </c>
      <c r="N48" s="15">
        <v>75</v>
      </c>
      <c r="O48" s="15">
        <v>182</v>
      </c>
      <c r="P48" s="15">
        <v>3.2930000000000001</v>
      </c>
      <c r="Q48" s="15">
        <v>1.2537</v>
      </c>
      <c r="R48" s="15">
        <v>331.5</v>
      </c>
      <c r="S48" s="15">
        <f t="shared" si="0"/>
        <v>19.644444444444446</v>
      </c>
      <c r="T48" s="15">
        <f t="shared" si="1"/>
        <v>19.644444444444446</v>
      </c>
      <c r="U48" s="15">
        <f t="shared" si="2"/>
        <v>19.644444444444446</v>
      </c>
    </row>
    <row r="49" spans="1:21" s="15" customFormat="1">
      <c r="A49" s="15" t="s">
        <v>912</v>
      </c>
      <c r="B49" s="15" t="s">
        <v>236</v>
      </c>
      <c r="C49" s="15" t="s">
        <v>996</v>
      </c>
      <c r="D49" s="15" t="s">
        <v>876</v>
      </c>
      <c r="E49" s="15">
        <v>200</v>
      </c>
      <c r="F49" s="15">
        <v>32</v>
      </c>
      <c r="G49" s="15">
        <v>22</v>
      </c>
      <c r="H49" s="15">
        <v>2</v>
      </c>
      <c r="I49" s="15">
        <v>13</v>
      </c>
      <c r="J49" s="15">
        <v>12</v>
      </c>
      <c r="K49" s="15">
        <v>0</v>
      </c>
      <c r="L49" s="15">
        <v>0</v>
      </c>
      <c r="M49" s="15">
        <v>211</v>
      </c>
      <c r="N49" s="15">
        <v>69</v>
      </c>
      <c r="O49" s="15">
        <v>167</v>
      </c>
      <c r="P49" s="15">
        <v>3.06</v>
      </c>
      <c r="Q49" s="15">
        <v>1.18</v>
      </c>
      <c r="R49" s="15">
        <v>328.5</v>
      </c>
      <c r="S49" s="15">
        <f t="shared" si="0"/>
        <v>19.466666666666665</v>
      </c>
      <c r="T49" s="15">
        <f t="shared" si="1"/>
        <v>19.466666666666665</v>
      </c>
      <c r="U49" s="15">
        <f t="shared" si="2"/>
        <v>19.466666666666665</v>
      </c>
    </row>
    <row r="50" spans="1:21" s="15" customFormat="1">
      <c r="A50" s="15" t="s">
        <v>908</v>
      </c>
      <c r="B50" s="15" t="s">
        <v>1634</v>
      </c>
      <c r="C50" s="15" t="s">
        <v>997</v>
      </c>
      <c r="D50" s="15" t="s">
        <v>873</v>
      </c>
      <c r="E50" s="15">
        <v>65</v>
      </c>
      <c r="F50" s="15">
        <v>0</v>
      </c>
      <c r="G50" s="15">
        <v>0</v>
      </c>
      <c r="H50" s="15">
        <v>0</v>
      </c>
      <c r="I50" s="15">
        <v>3</v>
      </c>
      <c r="J50" s="15">
        <v>4</v>
      </c>
      <c r="K50" s="15">
        <v>34</v>
      </c>
      <c r="L50" s="15">
        <v>5</v>
      </c>
      <c r="M50" s="15">
        <v>66</v>
      </c>
      <c r="N50" s="15">
        <v>17</v>
      </c>
      <c r="O50" s="15">
        <v>49</v>
      </c>
      <c r="P50" s="15">
        <v>2.077</v>
      </c>
      <c r="Q50" s="15">
        <v>1.0154000000000001</v>
      </c>
      <c r="R50" s="15">
        <v>328</v>
      </c>
      <c r="S50" s="15">
        <f t="shared" si="0"/>
        <v>19.437037037037037</v>
      </c>
      <c r="T50" s="15">
        <f t="shared" si="1"/>
        <v>19.437037037037037</v>
      </c>
      <c r="U50" s="15">
        <f t="shared" si="2"/>
        <v>19.437037037037037</v>
      </c>
    </row>
    <row r="51" spans="1:21" s="15" customFormat="1">
      <c r="A51" s="15" t="s">
        <v>673</v>
      </c>
      <c r="B51" s="15" t="s">
        <v>672</v>
      </c>
      <c r="C51" s="15" t="s">
        <v>997</v>
      </c>
      <c r="D51" s="15" t="s">
        <v>874</v>
      </c>
      <c r="E51" s="15">
        <v>58</v>
      </c>
      <c r="F51" s="15">
        <v>0</v>
      </c>
      <c r="G51" s="15">
        <v>0</v>
      </c>
      <c r="H51" s="15">
        <v>0</v>
      </c>
      <c r="I51" s="15">
        <v>3</v>
      </c>
      <c r="J51" s="15">
        <v>4</v>
      </c>
      <c r="K51" s="15">
        <v>32</v>
      </c>
      <c r="L51" s="15">
        <v>4</v>
      </c>
      <c r="M51" s="15">
        <v>81</v>
      </c>
      <c r="N51" s="15">
        <v>18</v>
      </c>
      <c r="O51" s="15">
        <v>40</v>
      </c>
      <c r="P51" s="15">
        <v>2.3279999999999998</v>
      </c>
      <c r="Q51" s="15">
        <v>1</v>
      </c>
      <c r="R51" s="15">
        <v>327.5</v>
      </c>
      <c r="S51" s="15">
        <f t="shared" si="0"/>
        <v>19.407407407407408</v>
      </c>
      <c r="T51" s="15">
        <f t="shared" si="1"/>
        <v>19.407407407407408</v>
      </c>
      <c r="U51" s="15">
        <f t="shared" si="2"/>
        <v>19.407407407407408</v>
      </c>
    </row>
    <row r="52" spans="1:21" s="15" customFormat="1">
      <c r="A52" s="15" t="s">
        <v>565</v>
      </c>
      <c r="B52" s="15" t="s">
        <v>1661</v>
      </c>
      <c r="C52" s="15" t="s">
        <v>996</v>
      </c>
      <c r="D52" s="15" t="s">
        <v>875</v>
      </c>
      <c r="E52" s="15">
        <v>220</v>
      </c>
      <c r="F52" s="15">
        <v>32</v>
      </c>
      <c r="G52" s="15">
        <v>25</v>
      </c>
      <c r="H52" s="15">
        <v>4</v>
      </c>
      <c r="I52" s="15">
        <v>14</v>
      </c>
      <c r="J52" s="15">
        <v>10</v>
      </c>
      <c r="K52" s="15">
        <v>0</v>
      </c>
      <c r="L52" s="15">
        <v>0</v>
      </c>
      <c r="M52" s="15">
        <v>166</v>
      </c>
      <c r="N52" s="15">
        <v>49</v>
      </c>
      <c r="O52" s="15">
        <v>208</v>
      </c>
      <c r="P52" s="15">
        <v>3.109</v>
      </c>
      <c r="Q52" s="15">
        <v>1.1681999999999999</v>
      </c>
      <c r="R52" s="15">
        <v>325</v>
      </c>
      <c r="S52" s="15">
        <f t="shared" si="0"/>
        <v>19.25925925925926</v>
      </c>
      <c r="T52" s="15">
        <f t="shared" si="1"/>
        <v>19.25925925925926</v>
      </c>
      <c r="U52" s="15">
        <f t="shared" si="2"/>
        <v>19.25925925925926</v>
      </c>
    </row>
    <row r="53" spans="1:21" s="15" customFormat="1">
      <c r="A53" s="15" t="s">
        <v>321</v>
      </c>
      <c r="B53" s="15" t="s">
        <v>806</v>
      </c>
      <c r="C53" s="15" t="s">
        <v>996</v>
      </c>
      <c r="D53" s="15" t="s">
        <v>876</v>
      </c>
      <c r="E53" s="15">
        <v>220</v>
      </c>
      <c r="F53" s="15">
        <v>33</v>
      </c>
      <c r="G53" s="15">
        <v>22</v>
      </c>
      <c r="H53" s="15">
        <v>2</v>
      </c>
      <c r="I53" s="15">
        <v>13</v>
      </c>
      <c r="J53" s="15">
        <v>10</v>
      </c>
      <c r="K53" s="15">
        <v>0</v>
      </c>
      <c r="L53" s="15">
        <v>0</v>
      </c>
      <c r="M53" s="15">
        <v>191</v>
      </c>
      <c r="N53" s="15">
        <v>51</v>
      </c>
      <c r="O53" s="15">
        <v>207</v>
      </c>
      <c r="P53" s="15">
        <v>3.4359999999999999</v>
      </c>
      <c r="Q53" s="15">
        <v>1.1727000000000001</v>
      </c>
      <c r="R53" s="15">
        <v>324.5</v>
      </c>
      <c r="S53" s="15">
        <f t="shared" si="0"/>
        <v>19.229629629629631</v>
      </c>
      <c r="T53" s="15">
        <f t="shared" si="1"/>
        <v>19.229629629629631</v>
      </c>
      <c r="U53" s="15">
        <f t="shared" si="2"/>
        <v>19.229629629629631</v>
      </c>
    </row>
    <row r="54" spans="1:21" s="15" customFormat="1">
      <c r="A54" s="15" t="s">
        <v>844</v>
      </c>
      <c r="B54" s="15" t="s">
        <v>843</v>
      </c>
      <c r="C54" s="15" t="s">
        <v>996</v>
      </c>
      <c r="D54" s="15" t="s">
        <v>859</v>
      </c>
      <c r="E54" s="15">
        <v>210</v>
      </c>
      <c r="F54" s="15">
        <v>33</v>
      </c>
      <c r="G54" s="15">
        <v>22</v>
      </c>
      <c r="H54" s="15">
        <v>2</v>
      </c>
      <c r="I54" s="15">
        <v>16</v>
      </c>
      <c r="J54" s="15">
        <v>10</v>
      </c>
      <c r="K54" s="15">
        <v>0</v>
      </c>
      <c r="L54" s="15">
        <v>0</v>
      </c>
      <c r="M54" s="15">
        <v>168</v>
      </c>
      <c r="N54" s="15">
        <v>61</v>
      </c>
      <c r="O54" s="15">
        <v>188</v>
      </c>
      <c r="P54" s="15">
        <v>3.3860000000000001</v>
      </c>
      <c r="Q54" s="15">
        <v>1.1857</v>
      </c>
      <c r="R54" s="15">
        <v>323.5</v>
      </c>
      <c r="S54" s="15">
        <f t="shared" si="0"/>
        <v>19.170370370370371</v>
      </c>
      <c r="T54" s="15">
        <f t="shared" si="1"/>
        <v>19.170370370370371</v>
      </c>
      <c r="U54" s="15">
        <f t="shared" si="2"/>
        <v>19.170370370370371</v>
      </c>
    </row>
    <row r="55" spans="1:21" s="15" customFormat="1">
      <c r="A55" s="15" t="s">
        <v>649</v>
      </c>
      <c r="B55" s="15" t="s">
        <v>847</v>
      </c>
      <c r="C55" s="15" t="s">
        <v>996</v>
      </c>
      <c r="D55" s="15" t="s">
        <v>878</v>
      </c>
      <c r="E55" s="15">
        <v>190</v>
      </c>
      <c r="F55" s="15">
        <v>32</v>
      </c>
      <c r="G55" s="15">
        <v>22</v>
      </c>
      <c r="H55" s="15">
        <v>1</v>
      </c>
      <c r="I55" s="15">
        <v>14</v>
      </c>
      <c r="J55" s="15">
        <v>9</v>
      </c>
      <c r="K55" s="15">
        <v>0</v>
      </c>
      <c r="L55" s="15">
        <v>0</v>
      </c>
      <c r="M55" s="15">
        <v>203</v>
      </c>
      <c r="N55" s="15">
        <v>76</v>
      </c>
      <c r="O55" s="15">
        <v>168</v>
      </c>
      <c r="P55" s="15">
        <v>3.363</v>
      </c>
      <c r="Q55" s="15">
        <v>1.2842</v>
      </c>
      <c r="R55" s="15">
        <v>315.5</v>
      </c>
      <c r="S55" s="15">
        <f t="shared" si="0"/>
        <v>18.696296296296296</v>
      </c>
      <c r="T55" s="15">
        <f t="shared" si="1"/>
        <v>18.696296296296296</v>
      </c>
      <c r="U55" s="15">
        <f t="shared" si="2"/>
        <v>18.696296296296296</v>
      </c>
    </row>
    <row r="56" spans="1:21" s="15" customFormat="1">
      <c r="A56" s="15" t="s">
        <v>344</v>
      </c>
      <c r="B56" s="15" t="s">
        <v>835</v>
      </c>
      <c r="C56" s="15" t="s">
        <v>996</v>
      </c>
      <c r="D56" s="15" t="s">
        <v>872</v>
      </c>
      <c r="E56" s="15">
        <v>215</v>
      </c>
      <c r="F56" s="15">
        <v>33</v>
      </c>
      <c r="G56" s="15">
        <v>20</v>
      </c>
      <c r="H56" s="15">
        <v>1</v>
      </c>
      <c r="I56" s="15">
        <v>15</v>
      </c>
      <c r="J56" s="15">
        <v>11</v>
      </c>
      <c r="K56" s="15">
        <v>0</v>
      </c>
      <c r="L56" s="15">
        <v>0</v>
      </c>
      <c r="M56" s="15">
        <v>186</v>
      </c>
      <c r="N56" s="15">
        <v>57</v>
      </c>
      <c r="O56" s="15">
        <v>216</v>
      </c>
      <c r="P56" s="15">
        <v>3.6419999999999999</v>
      </c>
      <c r="Q56" s="15">
        <v>1.2698</v>
      </c>
      <c r="R56" s="15">
        <v>314.5</v>
      </c>
      <c r="S56" s="15">
        <f t="shared" si="0"/>
        <v>18.637037037037036</v>
      </c>
      <c r="T56" s="15">
        <f t="shared" si="1"/>
        <v>18.637037037037036</v>
      </c>
      <c r="U56" s="15">
        <f t="shared" si="2"/>
        <v>18.637037037037036</v>
      </c>
    </row>
    <row r="57" spans="1:21" s="15" customFormat="1">
      <c r="A57" s="15" t="s">
        <v>44</v>
      </c>
      <c r="B57" s="15" t="s">
        <v>736</v>
      </c>
      <c r="C57" s="15" t="s">
        <v>996</v>
      </c>
      <c r="D57" s="15" t="s">
        <v>885</v>
      </c>
      <c r="E57" s="15">
        <v>205</v>
      </c>
      <c r="F57" s="15">
        <v>32</v>
      </c>
      <c r="G57" s="15">
        <v>22</v>
      </c>
      <c r="H57" s="15">
        <v>2</v>
      </c>
      <c r="I57" s="15">
        <v>13</v>
      </c>
      <c r="J57" s="15">
        <v>10</v>
      </c>
      <c r="K57" s="15">
        <v>0</v>
      </c>
      <c r="L57" s="15">
        <v>0</v>
      </c>
      <c r="M57" s="15">
        <v>182</v>
      </c>
      <c r="N57" s="15">
        <v>50</v>
      </c>
      <c r="O57" s="15">
        <v>192</v>
      </c>
      <c r="P57" s="15">
        <v>3.4239999999999999</v>
      </c>
      <c r="Q57" s="15">
        <v>1.1805000000000001</v>
      </c>
      <c r="R57" s="15">
        <v>312</v>
      </c>
      <c r="S57" s="15">
        <f t="shared" si="0"/>
        <v>18.488888888888887</v>
      </c>
      <c r="T57" s="15">
        <f t="shared" si="1"/>
        <v>18.488888888888887</v>
      </c>
      <c r="U57" s="15">
        <f t="shared" si="2"/>
        <v>18.488888888888887</v>
      </c>
    </row>
    <row r="58" spans="1:21" s="15" customFormat="1">
      <c r="A58" s="15" t="s">
        <v>92</v>
      </c>
      <c r="B58" s="15" t="s">
        <v>1768</v>
      </c>
      <c r="C58" s="15" t="s">
        <v>996</v>
      </c>
      <c r="D58" s="15" t="s">
        <v>866</v>
      </c>
      <c r="E58" s="15">
        <v>180</v>
      </c>
      <c r="F58" s="15">
        <v>30</v>
      </c>
      <c r="G58" s="15">
        <v>20</v>
      </c>
      <c r="H58" s="15">
        <v>0</v>
      </c>
      <c r="I58" s="15">
        <v>14</v>
      </c>
      <c r="J58" s="15">
        <v>7</v>
      </c>
      <c r="K58" s="15">
        <v>0</v>
      </c>
      <c r="L58" s="15">
        <v>0</v>
      </c>
      <c r="M58" s="15">
        <v>168</v>
      </c>
      <c r="N58" s="15">
        <v>46</v>
      </c>
      <c r="O58" s="15">
        <v>157</v>
      </c>
      <c r="P58" s="15">
        <v>3.05</v>
      </c>
      <c r="Q58" s="15">
        <v>1.1277999999999999</v>
      </c>
      <c r="R58" s="15">
        <v>312</v>
      </c>
      <c r="S58" s="15">
        <f t="shared" si="0"/>
        <v>18.488888888888887</v>
      </c>
      <c r="T58" s="15">
        <f t="shared" si="1"/>
        <v>18.488888888888887</v>
      </c>
      <c r="U58" s="15">
        <f t="shared" si="2"/>
        <v>18.488888888888887</v>
      </c>
    </row>
    <row r="59" spans="1:21" s="15" customFormat="1">
      <c r="A59" s="15" t="s">
        <v>562</v>
      </c>
      <c r="B59" s="15" t="s">
        <v>561</v>
      </c>
      <c r="C59" s="15" t="s">
        <v>997</v>
      </c>
      <c r="D59" s="15" t="s">
        <v>876</v>
      </c>
      <c r="E59" s="15">
        <v>62</v>
      </c>
      <c r="F59" s="15">
        <v>0</v>
      </c>
      <c r="G59" s="15">
        <v>0</v>
      </c>
      <c r="H59" s="15">
        <v>0</v>
      </c>
      <c r="I59" s="15">
        <v>3</v>
      </c>
      <c r="J59" s="15">
        <v>2</v>
      </c>
      <c r="K59" s="15">
        <v>26</v>
      </c>
      <c r="L59" s="15">
        <v>4</v>
      </c>
      <c r="M59" s="15">
        <v>69</v>
      </c>
      <c r="N59" s="15">
        <v>17</v>
      </c>
      <c r="O59" s="15">
        <v>43</v>
      </c>
      <c r="P59" s="15">
        <v>2.032</v>
      </c>
      <c r="Q59" s="15">
        <v>0.9677</v>
      </c>
      <c r="R59" s="15">
        <v>311.5</v>
      </c>
      <c r="S59" s="15">
        <f t="shared" si="0"/>
        <v>18.459259259259259</v>
      </c>
      <c r="T59" s="15">
        <f t="shared" si="1"/>
        <v>18.459259259259259</v>
      </c>
      <c r="U59" s="15">
        <f t="shared" si="2"/>
        <v>18.459259259259259</v>
      </c>
    </row>
    <row r="60" spans="1:21" s="15" customFormat="1">
      <c r="A60" s="15" t="s">
        <v>139</v>
      </c>
      <c r="B60" s="15" t="s">
        <v>436</v>
      </c>
      <c r="C60" s="15" t="s">
        <v>997</v>
      </c>
      <c r="D60" s="15" t="s">
        <v>881</v>
      </c>
      <c r="E60" s="15">
        <v>66</v>
      </c>
      <c r="F60" s="15">
        <v>0</v>
      </c>
      <c r="G60" s="15">
        <v>0</v>
      </c>
      <c r="H60" s="15">
        <v>0</v>
      </c>
      <c r="I60" s="15">
        <v>3</v>
      </c>
      <c r="J60" s="15">
        <v>4</v>
      </c>
      <c r="K60" s="15">
        <v>33</v>
      </c>
      <c r="L60" s="15">
        <v>6</v>
      </c>
      <c r="M60" s="15">
        <v>68</v>
      </c>
      <c r="N60" s="15">
        <v>19</v>
      </c>
      <c r="O60" s="15">
        <v>60</v>
      </c>
      <c r="P60" s="15">
        <v>3</v>
      </c>
      <c r="Q60" s="15">
        <v>1.1970000000000001</v>
      </c>
      <c r="R60" s="15">
        <v>311</v>
      </c>
      <c r="S60" s="15">
        <f t="shared" si="0"/>
        <v>18.42962962962963</v>
      </c>
      <c r="T60" s="15">
        <f t="shared" si="1"/>
        <v>18.42962962962963</v>
      </c>
      <c r="U60" s="15">
        <f t="shared" si="2"/>
        <v>18.42962962962963</v>
      </c>
    </row>
    <row r="61" spans="1:21" s="15" customFormat="1">
      <c r="A61" s="15" t="s">
        <v>488</v>
      </c>
      <c r="B61" s="15" t="s">
        <v>1752</v>
      </c>
      <c r="C61" s="15" t="s">
        <v>996</v>
      </c>
      <c r="D61" s="15" t="s">
        <v>870</v>
      </c>
      <c r="E61" s="15">
        <v>190</v>
      </c>
      <c r="F61" s="15">
        <v>31</v>
      </c>
      <c r="G61" s="15">
        <v>21</v>
      </c>
      <c r="H61" s="15">
        <v>2</v>
      </c>
      <c r="I61" s="15">
        <v>14</v>
      </c>
      <c r="J61" s="15">
        <v>9</v>
      </c>
      <c r="K61" s="15">
        <v>0</v>
      </c>
      <c r="L61" s="15">
        <v>0</v>
      </c>
      <c r="M61" s="15">
        <v>171</v>
      </c>
      <c r="N61" s="15">
        <v>49</v>
      </c>
      <c r="O61" s="15">
        <v>180</v>
      </c>
      <c r="P61" s="15">
        <v>3.3159999999999998</v>
      </c>
      <c r="Q61" s="15">
        <v>1.2053</v>
      </c>
      <c r="R61" s="15">
        <v>310</v>
      </c>
      <c r="S61" s="15">
        <f t="shared" si="0"/>
        <v>18.37037037037037</v>
      </c>
      <c r="T61" s="15">
        <f t="shared" si="1"/>
        <v>18.37037037037037</v>
      </c>
      <c r="U61" s="15">
        <f t="shared" si="2"/>
        <v>18.37037037037037</v>
      </c>
    </row>
    <row r="62" spans="1:21" s="15" customFormat="1">
      <c r="A62" s="15" t="s">
        <v>800</v>
      </c>
      <c r="B62" s="15" t="s">
        <v>448</v>
      </c>
      <c r="C62" s="15" t="s">
        <v>996</v>
      </c>
      <c r="D62" s="15" t="s">
        <v>872</v>
      </c>
      <c r="E62" s="15">
        <v>195</v>
      </c>
      <c r="F62" s="15">
        <v>31</v>
      </c>
      <c r="G62" s="15">
        <v>21</v>
      </c>
      <c r="H62" s="15">
        <v>1</v>
      </c>
      <c r="I62" s="15">
        <v>13</v>
      </c>
      <c r="J62" s="15">
        <v>9</v>
      </c>
      <c r="K62" s="15">
        <v>0</v>
      </c>
      <c r="L62" s="15">
        <v>0</v>
      </c>
      <c r="M62" s="15">
        <v>186</v>
      </c>
      <c r="N62" s="15">
        <v>48</v>
      </c>
      <c r="O62" s="15">
        <v>185</v>
      </c>
      <c r="P62" s="15">
        <v>3.6</v>
      </c>
      <c r="Q62" s="15">
        <v>1.1949000000000001</v>
      </c>
      <c r="R62" s="15">
        <v>309.5</v>
      </c>
      <c r="S62" s="15">
        <f t="shared" si="0"/>
        <v>18.340740740740742</v>
      </c>
      <c r="T62" s="15">
        <f t="shared" si="1"/>
        <v>18.340740740740742</v>
      </c>
      <c r="U62" s="15">
        <f t="shared" si="2"/>
        <v>18.340740740740742</v>
      </c>
    </row>
    <row r="63" spans="1:21" s="15" customFormat="1">
      <c r="A63" s="15" t="s">
        <v>151</v>
      </c>
      <c r="B63" s="15" t="s">
        <v>682</v>
      </c>
      <c r="C63" s="15" t="s">
        <v>996</v>
      </c>
      <c r="D63" s="15" t="s">
        <v>877</v>
      </c>
      <c r="E63" s="15">
        <v>195</v>
      </c>
      <c r="F63" s="15">
        <v>32</v>
      </c>
      <c r="G63" s="15">
        <v>21</v>
      </c>
      <c r="H63" s="15">
        <v>2</v>
      </c>
      <c r="I63" s="15">
        <v>13</v>
      </c>
      <c r="J63" s="15">
        <v>11</v>
      </c>
      <c r="K63" s="15">
        <v>0</v>
      </c>
      <c r="L63" s="15">
        <v>0</v>
      </c>
      <c r="M63" s="15">
        <v>178</v>
      </c>
      <c r="N63" s="15">
        <v>48</v>
      </c>
      <c r="O63" s="15">
        <v>174</v>
      </c>
      <c r="P63" s="15">
        <v>3.415</v>
      </c>
      <c r="Q63" s="15">
        <v>1.1385000000000001</v>
      </c>
      <c r="R63" s="15">
        <v>308</v>
      </c>
      <c r="S63" s="15">
        <f t="shared" si="0"/>
        <v>18.251851851851853</v>
      </c>
      <c r="T63" s="15">
        <f t="shared" si="1"/>
        <v>18.251851851851853</v>
      </c>
      <c r="U63" s="15">
        <f t="shared" si="2"/>
        <v>18.251851851851853</v>
      </c>
    </row>
    <row r="64" spans="1:21" s="15" customFormat="1">
      <c r="A64" s="15" t="s">
        <v>145</v>
      </c>
      <c r="B64" s="15" t="s">
        <v>595</v>
      </c>
      <c r="C64" s="15" t="s">
        <v>997</v>
      </c>
      <c r="D64" s="15" t="s">
        <v>877</v>
      </c>
      <c r="E64" s="15">
        <v>72</v>
      </c>
      <c r="F64" s="15">
        <v>0</v>
      </c>
      <c r="G64" s="15">
        <v>0</v>
      </c>
      <c r="H64" s="15">
        <v>0</v>
      </c>
      <c r="I64" s="15">
        <v>5</v>
      </c>
      <c r="J64" s="15">
        <v>4</v>
      </c>
      <c r="K64" s="15">
        <v>13</v>
      </c>
      <c r="L64" s="15">
        <v>3</v>
      </c>
      <c r="M64" s="15">
        <v>79</v>
      </c>
      <c r="N64" s="15">
        <v>25</v>
      </c>
      <c r="O64" s="15">
        <v>50</v>
      </c>
      <c r="P64" s="15">
        <v>2.125</v>
      </c>
      <c r="Q64" s="15">
        <v>1.0417000000000001</v>
      </c>
      <c r="R64" s="15">
        <v>307.5</v>
      </c>
      <c r="S64" s="15">
        <f t="shared" si="0"/>
        <v>18.222222222222221</v>
      </c>
      <c r="T64" s="15">
        <f t="shared" si="1"/>
        <v>18.222222222222221</v>
      </c>
      <c r="U64" s="15">
        <f t="shared" si="2"/>
        <v>18.222222222222221</v>
      </c>
    </row>
    <row r="65" spans="1:21" s="15" customFormat="1">
      <c r="A65" s="15" t="s">
        <v>1301</v>
      </c>
      <c r="B65" s="15" t="s">
        <v>731</v>
      </c>
      <c r="C65" s="15" t="s">
        <v>997</v>
      </c>
      <c r="D65" s="15" t="s">
        <v>878</v>
      </c>
      <c r="E65" s="15">
        <v>62</v>
      </c>
      <c r="F65" s="15">
        <v>0</v>
      </c>
      <c r="G65" s="15">
        <v>0</v>
      </c>
      <c r="H65" s="15">
        <v>0</v>
      </c>
      <c r="I65" s="15">
        <v>2</v>
      </c>
      <c r="J65" s="15">
        <v>4</v>
      </c>
      <c r="K65" s="15">
        <v>34</v>
      </c>
      <c r="L65" s="15">
        <v>5</v>
      </c>
      <c r="M65" s="15">
        <v>67</v>
      </c>
      <c r="N65" s="15">
        <v>21</v>
      </c>
      <c r="O65" s="15">
        <v>57</v>
      </c>
      <c r="P65" s="15">
        <v>2.613</v>
      </c>
      <c r="Q65" s="15">
        <v>1.2581</v>
      </c>
      <c r="R65" s="15">
        <v>306.5</v>
      </c>
      <c r="S65" s="15">
        <f t="shared" si="0"/>
        <v>18.162962962962961</v>
      </c>
      <c r="T65" s="15">
        <f t="shared" si="1"/>
        <v>18.162962962962961</v>
      </c>
      <c r="U65" s="15">
        <f t="shared" si="2"/>
        <v>18.162962962962961</v>
      </c>
    </row>
    <row r="66" spans="1:21" s="15" customFormat="1">
      <c r="A66" s="15" t="s">
        <v>1640</v>
      </c>
      <c r="B66" s="15" t="s">
        <v>1639</v>
      </c>
      <c r="C66" s="15" t="s">
        <v>996</v>
      </c>
      <c r="D66" s="15" t="s">
        <v>874</v>
      </c>
      <c r="E66" s="15">
        <v>190</v>
      </c>
      <c r="F66" s="15">
        <v>31</v>
      </c>
      <c r="G66" s="15">
        <v>21</v>
      </c>
      <c r="H66" s="15">
        <v>0</v>
      </c>
      <c r="I66" s="15">
        <v>13</v>
      </c>
      <c r="J66" s="15">
        <v>10</v>
      </c>
      <c r="K66" s="15">
        <v>0</v>
      </c>
      <c r="L66" s="15">
        <v>0</v>
      </c>
      <c r="M66" s="15">
        <v>177</v>
      </c>
      <c r="N66" s="15">
        <v>38</v>
      </c>
      <c r="O66" s="15">
        <v>176</v>
      </c>
      <c r="P66" s="15">
        <v>3.41</v>
      </c>
      <c r="Q66" s="15">
        <v>1.1263000000000001</v>
      </c>
      <c r="R66" s="15">
        <v>305</v>
      </c>
      <c r="S66" s="15">
        <f t="shared" si="0"/>
        <v>18.074074074074073</v>
      </c>
      <c r="T66" s="15">
        <f t="shared" si="1"/>
        <v>18.074074074074073</v>
      </c>
      <c r="U66" s="15">
        <f t="shared" si="2"/>
        <v>18.074074074074073</v>
      </c>
    </row>
    <row r="67" spans="1:21" s="15" customFormat="1">
      <c r="A67" s="15" t="s">
        <v>643</v>
      </c>
      <c r="B67" s="15" t="s">
        <v>240</v>
      </c>
      <c r="C67" s="15" t="s">
        <v>996</v>
      </c>
      <c r="D67" s="15" t="s">
        <v>893</v>
      </c>
      <c r="E67" s="15">
        <v>190</v>
      </c>
      <c r="F67" s="15">
        <v>32</v>
      </c>
      <c r="G67" s="15">
        <v>21</v>
      </c>
      <c r="H67" s="15">
        <v>1</v>
      </c>
      <c r="I67" s="15">
        <v>14</v>
      </c>
      <c r="J67" s="15">
        <v>10</v>
      </c>
      <c r="K67" s="15">
        <v>0</v>
      </c>
      <c r="L67" s="15">
        <v>0</v>
      </c>
      <c r="M67" s="15">
        <v>190</v>
      </c>
      <c r="N67" s="15">
        <v>72</v>
      </c>
      <c r="O67" s="15">
        <v>167</v>
      </c>
      <c r="P67" s="15">
        <v>3.41</v>
      </c>
      <c r="Q67" s="15">
        <v>1.2579</v>
      </c>
      <c r="R67" s="15">
        <v>303.5</v>
      </c>
      <c r="S67" s="15">
        <f t="shared" ref="S67:S130" si="3">R67/16.875</f>
        <v>17.985185185185184</v>
      </c>
      <c r="T67" s="15">
        <f t="shared" ref="T67:T130" si="4">IF(R67 &gt;= 400,S67*1.2,IF(R67 &gt; 300,S67,IF(R67&gt;200,S67*0.8,IF(R67&gt;100,S67*0.6,S67*0.5))))</f>
        <v>17.985185185185184</v>
      </c>
      <c r="U67" s="15">
        <f t="shared" ref="U67:U130" si="5">IF(T67 &lt; 1.5,1,T67)</f>
        <v>17.985185185185184</v>
      </c>
    </row>
    <row r="68" spans="1:21" s="15" customFormat="1">
      <c r="A68" s="15" t="s">
        <v>58</v>
      </c>
      <c r="B68" s="15" t="s">
        <v>1489</v>
      </c>
      <c r="C68" s="15" t="s">
        <v>996</v>
      </c>
      <c r="D68" s="15" t="s">
        <v>890</v>
      </c>
      <c r="E68" s="15">
        <v>205</v>
      </c>
      <c r="F68" s="15">
        <v>33</v>
      </c>
      <c r="G68" s="15">
        <v>20</v>
      </c>
      <c r="H68" s="15">
        <v>1</v>
      </c>
      <c r="I68" s="15">
        <v>12</v>
      </c>
      <c r="J68" s="15">
        <v>9</v>
      </c>
      <c r="K68" s="15">
        <v>0</v>
      </c>
      <c r="L68" s="15">
        <v>0</v>
      </c>
      <c r="M68" s="15">
        <v>187</v>
      </c>
      <c r="N68" s="15">
        <v>52</v>
      </c>
      <c r="O68" s="15">
        <v>192</v>
      </c>
      <c r="P68" s="15">
        <v>3.3809999999999998</v>
      </c>
      <c r="Q68" s="15">
        <v>1.1901999999999999</v>
      </c>
      <c r="R68" s="15">
        <v>303.5</v>
      </c>
      <c r="S68" s="15">
        <f t="shared" si="3"/>
        <v>17.985185185185184</v>
      </c>
      <c r="T68" s="15">
        <f t="shared" si="4"/>
        <v>17.985185185185184</v>
      </c>
      <c r="U68" s="15">
        <f t="shared" si="5"/>
        <v>17.985185185185184</v>
      </c>
    </row>
    <row r="69" spans="1:21" s="15" customFormat="1">
      <c r="A69" s="15" t="s">
        <v>291</v>
      </c>
      <c r="B69" s="15" t="s">
        <v>668</v>
      </c>
      <c r="C69" s="15" t="s">
        <v>996</v>
      </c>
      <c r="D69" s="15" t="s">
        <v>869</v>
      </c>
      <c r="E69" s="15">
        <v>210</v>
      </c>
      <c r="F69" s="15">
        <v>33</v>
      </c>
      <c r="G69" s="15">
        <v>23</v>
      </c>
      <c r="H69" s="15">
        <v>2</v>
      </c>
      <c r="I69" s="15">
        <v>12</v>
      </c>
      <c r="J69" s="15">
        <v>9</v>
      </c>
      <c r="K69" s="15">
        <v>0</v>
      </c>
      <c r="L69" s="15">
        <v>0</v>
      </c>
      <c r="M69" s="15">
        <v>182</v>
      </c>
      <c r="N69" s="15">
        <v>51</v>
      </c>
      <c r="O69" s="15">
        <v>201</v>
      </c>
      <c r="P69" s="15">
        <v>3.5569999999999999</v>
      </c>
      <c r="Q69" s="15">
        <v>1.2</v>
      </c>
      <c r="R69" s="15">
        <v>302</v>
      </c>
      <c r="S69" s="15">
        <f t="shared" si="3"/>
        <v>17.896296296296295</v>
      </c>
      <c r="T69" s="15">
        <f t="shared" si="4"/>
        <v>17.896296296296295</v>
      </c>
      <c r="U69" s="15">
        <f t="shared" si="5"/>
        <v>17.896296296296295</v>
      </c>
    </row>
    <row r="70" spans="1:21" s="15" customFormat="1">
      <c r="A70" s="15" t="s">
        <v>44</v>
      </c>
      <c r="B70" s="15" t="s">
        <v>1152</v>
      </c>
      <c r="C70" s="15" t="s">
        <v>996</v>
      </c>
      <c r="D70" s="15" t="s">
        <v>881</v>
      </c>
      <c r="E70" s="15">
        <v>185</v>
      </c>
      <c r="F70" s="15">
        <v>30</v>
      </c>
      <c r="G70" s="15">
        <v>19</v>
      </c>
      <c r="H70" s="15">
        <v>0</v>
      </c>
      <c r="I70" s="15">
        <v>13</v>
      </c>
      <c r="J70" s="15">
        <v>10</v>
      </c>
      <c r="K70" s="15">
        <v>0</v>
      </c>
      <c r="L70" s="15">
        <v>0</v>
      </c>
      <c r="M70" s="15">
        <v>181</v>
      </c>
      <c r="N70" s="15">
        <v>45</v>
      </c>
      <c r="O70" s="15">
        <v>172</v>
      </c>
      <c r="P70" s="15">
        <v>3.4049999999999998</v>
      </c>
      <c r="Q70" s="15">
        <v>1.173</v>
      </c>
      <c r="R70" s="15">
        <v>300</v>
      </c>
      <c r="S70" s="15">
        <f t="shared" si="3"/>
        <v>17.777777777777779</v>
      </c>
      <c r="T70" s="15">
        <f t="shared" si="4"/>
        <v>14.222222222222223</v>
      </c>
      <c r="U70" s="15">
        <f t="shared" si="5"/>
        <v>14.222222222222223</v>
      </c>
    </row>
    <row r="71" spans="1:21" s="15" customFormat="1">
      <c r="A71" s="15" t="s">
        <v>915</v>
      </c>
      <c r="B71" s="15" t="s">
        <v>1797</v>
      </c>
      <c r="C71" s="15" t="s">
        <v>996</v>
      </c>
      <c r="D71" s="15" t="s">
        <v>875</v>
      </c>
      <c r="E71" s="15">
        <v>185</v>
      </c>
      <c r="F71" s="15">
        <v>30</v>
      </c>
      <c r="G71" s="15">
        <v>19</v>
      </c>
      <c r="H71" s="15">
        <v>0</v>
      </c>
      <c r="I71" s="15">
        <v>12</v>
      </c>
      <c r="J71" s="15">
        <v>10</v>
      </c>
      <c r="K71" s="15">
        <v>0</v>
      </c>
      <c r="L71" s="15">
        <v>0</v>
      </c>
      <c r="M71" s="15">
        <v>191</v>
      </c>
      <c r="N71" s="15">
        <v>53</v>
      </c>
      <c r="O71" s="15">
        <v>160</v>
      </c>
      <c r="P71" s="15">
        <v>3.3079999999999998</v>
      </c>
      <c r="Q71" s="15">
        <v>1.1514</v>
      </c>
      <c r="R71" s="15">
        <v>299</v>
      </c>
      <c r="S71" s="15">
        <f t="shared" si="3"/>
        <v>17.718518518518518</v>
      </c>
      <c r="T71" s="15">
        <f t="shared" si="4"/>
        <v>14.174814814814816</v>
      </c>
      <c r="U71" s="15">
        <f t="shared" si="5"/>
        <v>14.174814814814816</v>
      </c>
    </row>
    <row r="72" spans="1:21" s="15" customFormat="1">
      <c r="A72" s="15" t="s">
        <v>625</v>
      </c>
      <c r="B72" s="15" t="s">
        <v>210</v>
      </c>
      <c r="C72" s="15" t="s">
        <v>997</v>
      </c>
      <c r="D72" s="15" t="s">
        <v>869</v>
      </c>
      <c r="E72" s="15">
        <v>63</v>
      </c>
      <c r="F72" s="15">
        <v>0</v>
      </c>
      <c r="G72" s="15">
        <v>0</v>
      </c>
      <c r="H72" s="15">
        <v>0</v>
      </c>
      <c r="I72" s="15">
        <v>2</v>
      </c>
      <c r="J72" s="15">
        <v>4</v>
      </c>
      <c r="K72" s="15">
        <v>34</v>
      </c>
      <c r="L72" s="15">
        <v>6</v>
      </c>
      <c r="M72" s="15">
        <v>53</v>
      </c>
      <c r="N72" s="15">
        <v>18</v>
      </c>
      <c r="O72" s="15">
        <v>49</v>
      </c>
      <c r="P72" s="15">
        <v>3</v>
      </c>
      <c r="Q72" s="15">
        <v>1.0634999999999999</v>
      </c>
      <c r="R72" s="15">
        <v>297</v>
      </c>
      <c r="S72" s="15">
        <f t="shared" si="3"/>
        <v>17.600000000000001</v>
      </c>
      <c r="T72" s="15">
        <f t="shared" si="4"/>
        <v>14.080000000000002</v>
      </c>
      <c r="U72" s="15">
        <f t="shared" si="5"/>
        <v>14.080000000000002</v>
      </c>
    </row>
    <row r="73" spans="1:21" s="15" customFormat="1">
      <c r="A73" s="15" t="s">
        <v>220</v>
      </c>
      <c r="B73" s="15" t="s">
        <v>728</v>
      </c>
      <c r="C73" s="15" t="s">
        <v>997</v>
      </c>
      <c r="D73" s="15" t="s">
        <v>856</v>
      </c>
      <c r="E73" s="15">
        <v>55</v>
      </c>
      <c r="F73" s="15">
        <v>0</v>
      </c>
      <c r="G73" s="15">
        <v>0</v>
      </c>
      <c r="H73" s="15">
        <v>0</v>
      </c>
      <c r="I73" s="15">
        <v>4</v>
      </c>
      <c r="J73" s="15">
        <v>3</v>
      </c>
      <c r="K73" s="15">
        <v>28</v>
      </c>
      <c r="L73" s="15">
        <v>4</v>
      </c>
      <c r="M73" s="15">
        <v>65</v>
      </c>
      <c r="N73" s="15">
        <v>13</v>
      </c>
      <c r="O73" s="15">
        <v>45</v>
      </c>
      <c r="P73" s="15">
        <v>2.4540000000000002</v>
      </c>
      <c r="Q73" s="15">
        <v>1.0545</v>
      </c>
      <c r="R73" s="15">
        <v>296</v>
      </c>
      <c r="S73" s="15">
        <f t="shared" si="3"/>
        <v>17.540740740740741</v>
      </c>
      <c r="T73" s="15">
        <f t="shared" si="4"/>
        <v>14.032592592592593</v>
      </c>
      <c r="U73" s="15">
        <f t="shared" si="5"/>
        <v>14.032592592592593</v>
      </c>
    </row>
    <row r="74" spans="1:21" s="15" customFormat="1">
      <c r="A74" s="15" t="s">
        <v>128</v>
      </c>
      <c r="B74" s="15" t="s">
        <v>825</v>
      </c>
      <c r="C74" s="15" t="s">
        <v>996</v>
      </c>
      <c r="D74" s="15" t="s">
        <v>868</v>
      </c>
      <c r="E74" s="15">
        <v>205</v>
      </c>
      <c r="F74" s="15">
        <v>33</v>
      </c>
      <c r="G74" s="15">
        <v>21</v>
      </c>
      <c r="H74" s="15">
        <v>1</v>
      </c>
      <c r="I74" s="15">
        <v>14</v>
      </c>
      <c r="J74" s="15">
        <v>10</v>
      </c>
      <c r="K74" s="15">
        <v>0</v>
      </c>
      <c r="L74" s="15">
        <v>0</v>
      </c>
      <c r="M74" s="15">
        <v>162</v>
      </c>
      <c r="N74" s="15">
        <v>50</v>
      </c>
      <c r="O74" s="15">
        <v>194</v>
      </c>
      <c r="P74" s="15">
        <v>3.512</v>
      </c>
      <c r="Q74" s="15">
        <v>1.1901999999999999</v>
      </c>
      <c r="R74" s="15">
        <v>295</v>
      </c>
      <c r="S74" s="15">
        <f t="shared" si="3"/>
        <v>17.481481481481481</v>
      </c>
      <c r="T74" s="15">
        <f t="shared" si="4"/>
        <v>13.985185185185186</v>
      </c>
      <c r="U74" s="15">
        <f t="shared" si="5"/>
        <v>13.985185185185186</v>
      </c>
    </row>
    <row r="75" spans="1:21" s="15" customFormat="1">
      <c r="A75" s="15" t="s">
        <v>1629</v>
      </c>
      <c r="B75" s="15" t="s">
        <v>1727</v>
      </c>
      <c r="C75" s="15" t="s">
        <v>996</v>
      </c>
      <c r="D75" s="15" t="s">
        <v>893</v>
      </c>
      <c r="E75" s="15">
        <v>205</v>
      </c>
      <c r="F75" s="15">
        <v>32</v>
      </c>
      <c r="G75" s="15">
        <v>20</v>
      </c>
      <c r="H75" s="15">
        <v>2</v>
      </c>
      <c r="I75" s="15">
        <v>14</v>
      </c>
      <c r="J75" s="15">
        <v>11</v>
      </c>
      <c r="K75" s="15">
        <v>0</v>
      </c>
      <c r="L75" s="15">
        <v>0</v>
      </c>
      <c r="M75" s="15">
        <v>155</v>
      </c>
      <c r="N75" s="15">
        <v>43</v>
      </c>
      <c r="O75" s="15">
        <v>203</v>
      </c>
      <c r="P75" s="15">
        <v>3.4239999999999999</v>
      </c>
      <c r="Q75" s="15">
        <v>1.2</v>
      </c>
      <c r="R75" s="15">
        <v>293.5</v>
      </c>
      <c r="S75" s="15">
        <f t="shared" si="3"/>
        <v>17.392592592592592</v>
      </c>
      <c r="T75" s="15">
        <f t="shared" si="4"/>
        <v>13.914074074074074</v>
      </c>
      <c r="U75" s="15">
        <f t="shared" si="5"/>
        <v>13.914074074074074</v>
      </c>
    </row>
    <row r="76" spans="1:21" s="15" customFormat="1">
      <c r="A76" s="15" t="s">
        <v>459</v>
      </c>
      <c r="B76" s="15" t="s">
        <v>647</v>
      </c>
      <c r="C76" s="15" t="s">
        <v>997</v>
      </c>
      <c r="D76" s="15" t="s">
        <v>875</v>
      </c>
      <c r="E76" s="15">
        <v>68</v>
      </c>
      <c r="F76" s="15">
        <v>0</v>
      </c>
      <c r="G76" s="15">
        <v>0</v>
      </c>
      <c r="H76" s="15">
        <v>0</v>
      </c>
      <c r="I76" s="15">
        <v>3</v>
      </c>
      <c r="J76" s="15">
        <v>3</v>
      </c>
      <c r="K76" s="15">
        <v>24</v>
      </c>
      <c r="L76" s="15">
        <v>4</v>
      </c>
      <c r="M76" s="15">
        <v>63</v>
      </c>
      <c r="N76" s="15">
        <v>14</v>
      </c>
      <c r="O76" s="15">
        <v>51</v>
      </c>
      <c r="P76" s="15">
        <v>2.25</v>
      </c>
      <c r="Q76" s="15">
        <v>0.95589999999999997</v>
      </c>
      <c r="R76" s="15">
        <v>292</v>
      </c>
      <c r="S76" s="15">
        <f t="shared" si="3"/>
        <v>17.303703703703704</v>
      </c>
      <c r="T76" s="15">
        <f t="shared" si="4"/>
        <v>13.842962962962964</v>
      </c>
      <c r="U76" s="15">
        <f t="shared" si="5"/>
        <v>13.842962962962964</v>
      </c>
    </row>
    <row r="77" spans="1:21" s="15" customFormat="1">
      <c r="A77" s="15" t="s">
        <v>349</v>
      </c>
      <c r="B77" s="15" t="s">
        <v>584</v>
      </c>
      <c r="C77" s="15" t="s">
        <v>996</v>
      </c>
      <c r="D77" s="15" t="s">
        <v>876</v>
      </c>
      <c r="E77" s="15">
        <v>190</v>
      </c>
      <c r="F77" s="15">
        <v>30</v>
      </c>
      <c r="G77" s="15">
        <v>22</v>
      </c>
      <c r="H77" s="15">
        <v>3</v>
      </c>
      <c r="I77" s="15">
        <v>13</v>
      </c>
      <c r="J77" s="15">
        <v>10</v>
      </c>
      <c r="K77" s="15">
        <v>0</v>
      </c>
      <c r="L77" s="15">
        <v>0</v>
      </c>
      <c r="M77" s="15">
        <v>150</v>
      </c>
      <c r="N77" s="15">
        <v>46</v>
      </c>
      <c r="O77" s="15">
        <v>174</v>
      </c>
      <c r="P77" s="15">
        <v>2.9369999999999998</v>
      </c>
      <c r="Q77" s="15">
        <v>1.1578999999999999</v>
      </c>
      <c r="R77" s="15">
        <v>291</v>
      </c>
      <c r="S77" s="15">
        <f t="shared" si="3"/>
        <v>17.244444444444444</v>
      </c>
      <c r="T77" s="15">
        <f t="shared" si="4"/>
        <v>13.795555555555556</v>
      </c>
      <c r="U77" s="15">
        <f t="shared" si="5"/>
        <v>13.795555555555556</v>
      </c>
    </row>
    <row r="78" spans="1:21" s="15" customFormat="1">
      <c r="A78" s="15" t="s">
        <v>187</v>
      </c>
      <c r="B78" s="15" t="s">
        <v>1643</v>
      </c>
      <c r="C78" s="15" t="s">
        <v>996</v>
      </c>
      <c r="D78" s="15" t="s">
        <v>856</v>
      </c>
      <c r="E78" s="15">
        <v>190</v>
      </c>
      <c r="F78" s="15">
        <v>30</v>
      </c>
      <c r="G78" s="15">
        <v>19</v>
      </c>
      <c r="H78" s="15">
        <v>2</v>
      </c>
      <c r="I78" s="15">
        <v>12</v>
      </c>
      <c r="J78" s="15">
        <v>10</v>
      </c>
      <c r="K78" s="15">
        <v>0</v>
      </c>
      <c r="L78" s="15">
        <v>0</v>
      </c>
      <c r="M78" s="15">
        <v>169</v>
      </c>
      <c r="N78" s="15">
        <v>46</v>
      </c>
      <c r="O78" s="15">
        <v>170</v>
      </c>
      <c r="P78" s="15">
        <v>3.5529999999999999</v>
      </c>
      <c r="Q78" s="15">
        <v>1.1368</v>
      </c>
      <c r="R78" s="15">
        <v>290.5</v>
      </c>
      <c r="S78" s="15">
        <f t="shared" si="3"/>
        <v>17.214814814814815</v>
      </c>
      <c r="T78" s="15">
        <f t="shared" si="4"/>
        <v>13.771851851851853</v>
      </c>
      <c r="U78" s="15">
        <f t="shared" si="5"/>
        <v>13.771851851851853</v>
      </c>
    </row>
    <row r="79" spans="1:21" s="15" customFormat="1">
      <c r="A79" s="15" t="s">
        <v>349</v>
      </c>
      <c r="B79" s="15" t="s">
        <v>734</v>
      </c>
      <c r="C79" s="15" t="s">
        <v>997</v>
      </c>
      <c r="D79" s="15" t="s">
        <v>880</v>
      </c>
      <c r="E79" s="15">
        <v>63</v>
      </c>
      <c r="F79" s="15">
        <v>0</v>
      </c>
      <c r="G79" s="15">
        <v>0</v>
      </c>
      <c r="H79" s="15">
        <v>0</v>
      </c>
      <c r="I79" s="15">
        <v>4</v>
      </c>
      <c r="J79" s="15">
        <v>3</v>
      </c>
      <c r="K79" s="15">
        <v>13</v>
      </c>
      <c r="L79" s="15">
        <v>2</v>
      </c>
      <c r="M79" s="15">
        <v>97</v>
      </c>
      <c r="N79" s="15">
        <v>21</v>
      </c>
      <c r="O79" s="15">
        <v>38</v>
      </c>
      <c r="P79" s="15">
        <v>2.286</v>
      </c>
      <c r="Q79" s="15">
        <v>0.9365</v>
      </c>
      <c r="R79" s="15">
        <v>290</v>
      </c>
      <c r="S79" s="15">
        <f t="shared" si="3"/>
        <v>17.185185185185187</v>
      </c>
      <c r="T79" s="15">
        <f t="shared" si="4"/>
        <v>13.74814814814815</v>
      </c>
      <c r="U79" s="15">
        <f t="shared" si="5"/>
        <v>13.74814814814815</v>
      </c>
    </row>
    <row r="80" spans="1:21" s="15" customFormat="1">
      <c r="A80" s="15" t="s">
        <v>454</v>
      </c>
      <c r="B80" s="15" t="s">
        <v>129</v>
      </c>
      <c r="C80" s="15" t="s">
        <v>997</v>
      </c>
      <c r="D80" s="15" t="s">
        <v>858</v>
      </c>
      <c r="E80" s="15">
        <v>64</v>
      </c>
      <c r="F80" s="15">
        <v>0</v>
      </c>
      <c r="G80" s="15">
        <v>0</v>
      </c>
      <c r="H80" s="15">
        <v>0</v>
      </c>
      <c r="I80" s="15">
        <v>3</v>
      </c>
      <c r="J80" s="15">
        <v>5</v>
      </c>
      <c r="K80" s="15">
        <v>33</v>
      </c>
      <c r="L80" s="15">
        <v>6</v>
      </c>
      <c r="M80" s="15">
        <v>50</v>
      </c>
      <c r="N80" s="15">
        <v>21</v>
      </c>
      <c r="O80" s="15">
        <v>54</v>
      </c>
      <c r="P80" s="15">
        <v>2.9529999999999998</v>
      </c>
      <c r="Q80" s="15">
        <v>1.1718999999999999</v>
      </c>
      <c r="R80" s="15">
        <v>289.5</v>
      </c>
      <c r="S80" s="15">
        <f t="shared" si="3"/>
        <v>17.155555555555555</v>
      </c>
      <c r="T80" s="15">
        <f t="shared" si="4"/>
        <v>13.724444444444444</v>
      </c>
      <c r="U80" s="15">
        <f t="shared" si="5"/>
        <v>13.724444444444444</v>
      </c>
    </row>
    <row r="81" spans="1:21" s="15" customFormat="1">
      <c r="A81" s="15" t="s">
        <v>1780</v>
      </c>
      <c r="B81" s="15" t="s">
        <v>971</v>
      </c>
      <c r="C81" s="15" t="s">
        <v>996</v>
      </c>
      <c r="D81" s="15" t="s">
        <v>877</v>
      </c>
      <c r="E81" s="15">
        <v>215</v>
      </c>
      <c r="F81" s="15">
        <v>33</v>
      </c>
      <c r="G81" s="15">
        <v>21</v>
      </c>
      <c r="H81" s="15">
        <v>1</v>
      </c>
      <c r="I81" s="15">
        <v>12</v>
      </c>
      <c r="J81" s="15">
        <v>11</v>
      </c>
      <c r="K81" s="15">
        <v>0</v>
      </c>
      <c r="L81" s="15">
        <v>0</v>
      </c>
      <c r="M81" s="15">
        <v>191</v>
      </c>
      <c r="N81" s="15">
        <v>74</v>
      </c>
      <c r="O81" s="15">
        <v>189</v>
      </c>
      <c r="P81" s="15">
        <v>3.4329999999999998</v>
      </c>
      <c r="Q81" s="15">
        <v>1.2233000000000001</v>
      </c>
      <c r="R81" s="15">
        <v>288.5</v>
      </c>
      <c r="S81" s="15">
        <f t="shared" si="3"/>
        <v>17.096296296296295</v>
      </c>
      <c r="T81" s="15">
        <f t="shared" si="4"/>
        <v>13.677037037037037</v>
      </c>
      <c r="U81" s="15">
        <f t="shared" si="5"/>
        <v>13.677037037037037</v>
      </c>
    </row>
    <row r="82" spans="1:21" s="15" customFormat="1">
      <c r="A82" s="15" t="s">
        <v>181</v>
      </c>
      <c r="B82" s="15" t="s">
        <v>1476</v>
      </c>
      <c r="C82" s="15" t="s">
        <v>996</v>
      </c>
      <c r="D82" s="15" t="s">
        <v>859</v>
      </c>
      <c r="E82" s="15">
        <v>190</v>
      </c>
      <c r="F82" s="15">
        <v>31</v>
      </c>
      <c r="G82" s="15">
        <v>19</v>
      </c>
      <c r="H82" s="15">
        <v>1</v>
      </c>
      <c r="I82" s="15">
        <v>12</v>
      </c>
      <c r="J82" s="15">
        <v>10</v>
      </c>
      <c r="K82" s="15">
        <v>0</v>
      </c>
      <c r="L82" s="15">
        <v>0</v>
      </c>
      <c r="M82" s="15">
        <v>169</v>
      </c>
      <c r="N82" s="15">
        <v>42</v>
      </c>
      <c r="O82" s="15">
        <v>178</v>
      </c>
      <c r="P82" s="15">
        <v>3.4580000000000002</v>
      </c>
      <c r="Q82" s="15">
        <v>1.1578999999999999</v>
      </c>
      <c r="R82" s="15">
        <v>286.5</v>
      </c>
      <c r="S82" s="15">
        <f t="shared" si="3"/>
        <v>16.977777777777778</v>
      </c>
      <c r="T82" s="15">
        <f t="shared" si="4"/>
        <v>13.582222222222223</v>
      </c>
      <c r="U82" s="15">
        <f t="shared" si="5"/>
        <v>13.582222222222223</v>
      </c>
    </row>
    <row r="83" spans="1:21" s="15" customFormat="1">
      <c r="A83" s="15" t="s">
        <v>230</v>
      </c>
      <c r="B83" s="15" t="s">
        <v>694</v>
      </c>
      <c r="C83" s="15" t="s">
        <v>996</v>
      </c>
      <c r="D83" s="15" t="s">
        <v>1068</v>
      </c>
      <c r="E83" s="15">
        <v>210</v>
      </c>
      <c r="F83" s="15">
        <v>32</v>
      </c>
      <c r="G83" s="15">
        <v>19</v>
      </c>
      <c r="H83" s="15">
        <v>1</v>
      </c>
      <c r="I83" s="15">
        <v>12</v>
      </c>
      <c r="J83" s="15">
        <v>9</v>
      </c>
      <c r="K83" s="15">
        <v>0</v>
      </c>
      <c r="L83" s="15">
        <v>0</v>
      </c>
      <c r="M83" s="15">
        <v>175</v>
      </c>
      <c r="N83" s="15">
        <v>56</v>
      </c>
      <c r="O83" s="15">
        <v>198</v>
      </c>
      <c r="P83" s="15">
        <v>3.6429999999999998</v>
      </c>
      <c r="Q83" s="15">
        <v>1.2095</v>
      </c>
      <c r="R83" s="15">
        <v>285.5</v>
      </c>
      <c r="S83" s="15">
        <f t="shared" si="3"/>
        <v>16.918518518518518</v>
      </c>
      <c r="T83" s="15">
        <f t="shared" si="4"/>
        <v>13.534814814814816</v>
      </c>
      <c r="U83" s="15">
        <f t="shared" si="5"/>
        <v>13.534814814814816</v>
      </c>
    </row>
    <row r="84" spans="1:21" s="15" customFormat="1">
      <c r="A84" s="15" t="s">
        <v>205</v>
      </c>
      <c r="B84" s="15" t="s">
        <v>1238</v>
      </c>
      <c r="C84" s="15" t="s">
        <v>996</v>
      </c>
      <c r="D84" s="15" t="s">
        <v>883</v>
      </c>
      <c r="E84" s="15">
        <v>175</v>
      </c>
      <c r="F84" s="15">
        <v>30</v>
      </c>
      <c r="G84" s="15">
        <v>15</v>
      </c>
      <c r="H84" s="15">
        <v>0</v>
      </c>
      <c r="I84" s="15">
        <v>11</v>
      </c>
      <c r="J84" s="15">
        <v>10</v>
      </c>
      <c r="K84" s="15">
        <v>0</v>
      </c>
      <c r="L84" s="15">
        <v>0</v>
      </c>
      <c r="M84" s="15">
        <v>191</v>
      </c>
      <c r="N84" s="15">
        <v>45</v>
      </c>
      <c r="O84" s="15">
        <v>162</v>
      </c>
      <c r="P84" s="15">
        <v>3.5489999999999999</v>
      </c>
      <c r="Q84" s="15">
        <v>1.1829000000000001</v>
      </c>
      <c r="R84" s="15">
        <v>285.5</v>
      </c>
      <c r="S84" s="15">
        <f t="shared" si="3"/>
        <v>16.918518518518518</v>
      </c>
      <c r="T84" s="15">
        <f t="shared" si="4"/>
        <v>13.534814814814816</v>
      </c>
      <c r="U84" s="15">
        <f t="shared" si="5"/>
        <v>13.534814814814816</v>
      </c>
    </row>
    <row r="85" spans="1:21" s="15" customFormat="1">
      <c r="A85" s="15" t="s">
        <v>187</v>
      </c>
      <c r="B85" s="15" t="s">
        <v>1654</v>
      </c>
      <c r="C85" s="15" t="s">
        <v>996</v>
      </c>
      <c r="D85" s="15" t="s">
        <v>870</v>
      </c>
      <c r="E85" s="15">
        <v>185</v>
      </c>
      <c r="F85" s="15">
        <v>32</v>
      </c>
      <c r="G85" s="15">
        <v>17</v>
      </c>
      <c r="H85" s="15">
        <v>1</v>
      </c>
      <c r="I85" s="15">
        <v>12</v>
      </c>
      <c r="J85" s="15">
        <v>12</v>
      </c>
      <c r="K85" s="15">
        <v>0</v>
      </c>
      <c r="L85" s="15">
        <v>0</v>
      </c>
      <c r="M85" s="15">
        <v>193</v>
      </c>
      <c r="N85" s="15">
        <v>58</v>
      </c>
      <c r="O85" s="15">
        <v>168</v>
      </c>
      <c r="P85" s="15">
        <v>3.8919999999999999</v>
      </c>
      <c r="Q85" s="15">
        <v>1.2216</v>
      </c>
      <c r="R85" s="15">
        <v>285</v>
      </c>
      <c r="S85" s="15">
        <f t="shared" si="3"/>
        <v>16.888888888888889</v>
      </c>
      <c r="T85" s="15">
        <f t="shared" si="4"/>
        <v>13.511111111111113</v>
      </c>
      <c r="U85" s="15">
        <f t="shared" si="5"/>
        <v>13.511111111111113</v>
      </c>
    </row>
    <row r="86" spans="1:21" s="15" customFormat="1">
      <c r="A86" s="15" t="s">
        <v>801</v>
      </c>
      <c r="B86" s="15" t="s">
        <v>453</v>
      </c>
      <c r="C86" s="15" t="s">
        <v>996</v>
      </c>
      <c r="D86" s="15" t="s">
        <v>884</v>
      </c>
      <c r="E86" s="15">
        <v>205</v>
      </c>
      <c r="F86" s="15">
        <v>32</v>
      </c>
      <c r="G86" s="15">
        <v>19</v>
      </c>
      <c r="H86" s="15">
        <v>0</v>
      </c>
      <c r="I86" s="15">
        <v>13</v>
      </c>
      <c r="J86" s="15">
        <v>10</v>
      </c>
      <c r="K86" s="15">
        <v>0</v>
      </c>
      <c r="L86" s="15">
        <v>0</v>
      </c>
      <c r="M86" s="15">
        <v>182</v>
      </c>
      <c r="N86" s="15">
        <v>64</v>
      </c>
      <c r="O86" s="15">
        <v>199</v>
      </c>
      <c r="P86" s="15">
        <v>3.6440000000000001</v>
      </c>
      <c r="Q86" s="15">
        <v>1.2828999999999999</v>
      </c>
      <c r="R86" s="15">
        <v>282</v>
      </c>
      <c r="S86" s="15">
        <f t="shared" si="3"/>
        <v>16.711111111111112</v>
      </c>
      <c r="T86" s="15">
        <f t="shared" si="4"/>
        <v>13.36888888888889</v>
      </c>
      <c r="U86" s="15">
        <f t="shared" si="5"/>
        <v>13.36888888888889</v>
      </c>
    </row>
    <row r="87" spans="1:21" s="15" customFormat="1">
      <c r="A87" s="15" t="s">
        <v>607</v>
      </c>
      <c r="B87" s="15" t="s">
        <v>166</v>
      </c>
      <c r="C87" s="15" t="s">
        <v>997</v>
      </c>
      <c r="D87" s="15" t="s">
        <v>871</v>
      </c>
      <c r="E87" s="15">
        <v>69</v>
      </c>
      <c r="F87" s="15">
        <v>0</v>
      </c>
      <c r="G87" s="15">
        <v>0</v>
      </c>
      <c r="H87" s="15">
        <v>0</v>
      </c>
      <c r="I87" s="15">
        <v>4</v>
      </c>
      <c r="J87" s="15">
        <v>2</v>
      </c>
      <c r="K87" s="15">
        <v>2</v>
      </c>
      <c r="L87" s="15">
        <v>0</v>
      </c>
      <c r="M87" s="15">
        <v>100</v>
      </c>
      <c r="N87" s="15">
        <v>24</v>
      </c>
      <c r="O87" s="15">
        <v>43</v>
      </c>
      <c r="P87" s="15">
        <v>1.9570000000000001</v>
      </c>
      <c r="Q87" s="15">
        <v>0.97099999999999997</v>
      </c>
      <c r="R87" s="15">
        <v>280</v>
      </c>
      <c r="S87" s="15">
        <f t="shared" si="3"/>
        <v>16.592592592592592</v>
      </c>
      <c r="T87" s="15">
        <f t="shared" si="4"/>
        <v>13.274074074074074</v>
      </c>
      <c r="U87" s="15">
        <f t="shared" si="5"/>
        <v>13.274074074074074</v>
      </c>
    </row>
    <row r="88" spans="1:21" s="15" customFormat="1">
      <c r="A88" s="15" t="s">
        <v>106</v>
      </c>
      <c r="B88" s="15" t="s">
        <v>1042</v>
      </c>
      <c r="C88" s="15" t="s">
        <v>997</v>
      </c>
      <c r="D88" s="15" t="s">
        <v>875</v>
      </c>
      <c r="E88" s="15">
        <v>70</v>
      </c>
      <c r="F88" s="15">
        <v>0</v>
      </c>
      <c r="G88" s="15">
        <v>0</v>
      </c>
      <c r="H88" s="15">
        <v>0</v>
      </c>
      <c r="I88" s="15">
        <v>5</v>
      </c>
      <c r="J88" s="15">
        <v>3</v>
      </c>
      <c r="K88" s="15">
        <v>12</v>
      </c>
      <c r="L88" s="15">
        <v>2</v>
      </c>
      <c r="M88" s="15">
        <v>72</v>
      </c>
      <c r="N88" s="15">
        <v>11</v>
      </c>
      <c r="O88" s="15">
        <v>49</v>
      </c>
      <c r="P88" s="15">
        <v>2.4430000000000001</v>
      </c>
      <c r="Q88" s="15">
        <v>0.85709999999999997</v>
      </c>
      <c r="R88" s="15">
        <v>278</v>
      </c>
      <c r="S88" s="15">
        <f t="shared" si="3"/>
        <v>16.474074074074075</v>
      </c>
      <c r="T88" s="15">
        <f t="shared" si="4"/>
        <v>13.179259259259261</v>
      </c>
      <c r="U88" s="15">
        <f t="shared" si="5"/>
        <v>13.179259259259261</v>
      </c>
    </row>
    <row r="89" spans="1:21" s="15" customFormat="1">
      <c r="A89" s="15" t="s">
        <v>1228</v>
      </c>
      <c r="B89" s="15" t="s">
        <v>293</v>
      </c>
      <c r="C89" s="15" t="s">
        <v>997</v>
      </c>
      <c r="D89" s="15" t="s">
        <v>860</v>
      </c>
      <c r="E89" s="15">
        <v>61</v>
      </c>
      <c r="F89" s="15">
        <v>0</v>
      </c>
      <c r="G89" s="15">
        <v>0</v>
      </c>
      <c r="H89" s="15">
        <v>0</v>
      </c>
      <c r="I89" s="15">
        <v>2</v>
      </c>
      <c r="J89" s="15">
        <v>5</v>
      </c>
      <c r="K89" s="15">
        <v>30</v>
      </c>
      <c r="L89" s="15">
        <v>7</v>
      </c>
      <c r="M89" s="15">
        <v>70</v>
      </c>
      <c r="N89" s="15">
        <v>15</v>
      </c>
      <c r="O89" s="15">
        <v>57</v>
      </c>
      <c r="P89" s="15">
        <v>3.984</v>
      </c>
      <c r="Q89" s="15">
        <v>1.1802999999999999</v>
      </c>
      <c r="R89" s="15">
        <v>275</v>
      </c>
      <c r="S89" s="15">
        <f t="shared" si="3"/>
        <v>16.296296296296298</v>
      </c>
      <c r="T89" s="15">
        <f t="shared" si="4"/>
        <v>13.037037037037038</v>
      </c>
      <c r="U89" s="15">
        <f t="shared" si="5"/>
        <v>13.037037037037038</v>
      </c>
    </row>
    <row r="90" spans="1:21" s="15" customFormat="1">
      <c r="A90" s="15" t="s">
        <v>1712</v>
      </c>
      <c r="B90" s="15" t="s">
        <v>1572</v>
      </c>
      <c r="C90" s="15" t="s">
        <v>996</v>
      </c>
      <c r="D90" s="15" t="s">
        <v>871</v>
      </c>
      <c r="E90" s="15">
        <v>195</v>
      </c>
      <c r="F90" s="15">
        <v>32</v>
      </c>
      <c r="G90" s="15">
        <v>19</v>
      </c>
      <c r="H90" s="15">
        <v>1</v>
      </c>
      <c r="I90" s="15">
        <v>12</v>
      </c>
      <c r="J90" s="15">
        <v>11</v>
      </c>
      <c r="K90" s="15">
        <v>0</v>
      </c>
      <c r="L90" s="15">
        <v>0</v>
      </c>
      <c r="M90" s="15">
        <v>184</v>
      </c>
      <c r="N90" s="15">
        <v>67</v>
      </c>
      <c r="O90" s="15">
        <v>178</v>
      </c>
      <c r="P90" s="15">
        <v>3.7389999999999999</v>
      </c>
      <c r="Q90" s="15">
        <v>1.2564</v>
      </c>
      <c r="R90" s="15">
        <v>274.5</v>
      </c>
      <c r="S90" s="15">
        <f t="shared" si="3"/>
        <v>16.266666666666666</v>
      </c>
      <c r="T90" s="15">
        <f t="shared" si="4"/>
        <v>13.013333333333334</v>
      </c>
      <c r="U90" s="15">
        <f t="shared" si="5"/>
        <v>13.013333333333334</v>
      </c>
    </row>
    <row r="91" spans="1:21" s="15" customFormat="1">
      <c r="A91" s="15" t="s">
        <v>549</v>
      </c>
      <c r="B91" s="15" t="s">
        <v>548</v>
      </c>
      <c r="C91" s="15" t="s">
        <v>996</v>
      </c>
      <c r="D91" s="15" t="s">
        <v>864</v>
      </c>
      <c r="E91" s="15">
        <v>180</v>
      </c>
      <c r="F91" s="15">
        <v>28</v>
      </c>
      <c r="G91" s="15">
        <v>16</v>
      </c>
      <c r="H91" s="15">
        <v>1</v>
      </c>
      <c r="I91" s="15">
        <v>11</v>
      </c>
      <c r="J91" s="15">
        <v>9</v>
      </c>
      <c r="K91" s="15">
        <v>0</v>
      </c>
      <c r="L91" s="15">
        <v>0</v>
      </c>
      <c r="M91" s="15">
        <v>166</v>
      </c>
      <c r="N91" s="15">
        <v>48</v>
      </c>
      <c r="O91" s="15">
        <v>163</v>
      </c>
      <c r="P91" s="15">
        <v>3.55</v>
      </c>
      <c r="Q91" s="15">
        <v>1.1721999999999999</v>
      </c>
      <c r="R91" s="15">
        <v>269</v>
      </c>
      <c r="S91" s="15">
        <f t="shared" si="3"/>
        <v>15.940740740740742</v>
      </c>
      <c r="T91" s="15">
        <f t="shared" si="4"/>
        <v>12.752592592592594</v>
      </c>
      <c r="U91" s="15">
        <f t="shared" si="5"/>
        <v>12.752592592592594</v>
      </c>
    </row>
    <row r="92" spans="1:21" s="15" customFormat="1">
      <c r="A92" s="15" t="s">
        <v>1223</v>
      </c>
      <c r="B92" s="15" t="s">
        <v>34</v>
      </c>
      <c r="C92" s="15" t="s">
        <v>996</v>
      </c>
      <c r="D92" s="15" t="s">
        <v>1068</v>
      </c>
      <c r="E92" s="15">
        <v>195</v>
      </c>
      <c r="F92" s="15">
        <v>31</v>
      </c>
      <c r="G92" s="15">
        <v>20</v>
      </c>
      <c r="H92" s="15">
        <v>4</v>
      </c>
      <c r="I92" s="15">
        <v>13</v>
      </c>
      <c r="J92" s="15">
        <v>9</v>
      </c>
      <c r="K92" s="15">
        <v>0</v>
      </c>
      <c r="L92" s="15">
        <v>0</v>
      </c>
      <c r="M92" s="15">
        <v>121</v>
      </c>
      <c r="N92" s="15">
        <v>39</v>
      </c>
      <c r="O92" s="15">
        <v>201</v>
      </c>
      <c r="P92" s="15">
        <v>2.9079999999999999</v>
      </c>
      <c r="Q92" s="15">
        <v>1.2307999999999999</v>
      </c>
      <c r="R92" s="15">
        <v>268</v>
      </c>
      <c r="S92" s="15">
        <f t="shared" si="3"/>
        <v>15.881481481481481</v>
      </c>
      <c r="T92" s="15">
        <f t="shared" si="4"/>
        <v>12.705185185185186</v>
      </c>
      <c r="U92" s="15">
        <f t="shared" si="5"/>
        <v>12.705185185185186</v>
      </c>
    </row>
    <row r="93" spans="1:21" s="15" customFormat="1">
      <c r="A93" s="15" t="s">
        <v>220</v>
      </c>
      <c r="B93" s="15" t="s">
        <v>1659</v>
      </c>
      <c r="C93" s="15" t="s">
        <v>996</v>
      </c>
      <c r="D93" s="15" t="s">
        <v>856</v>
      </c>
      <c r="E93" s="15">
        <v>185</v>
      </c>
      <c r="F93" s="15">
        <v>33</v>
      </c>
      <c r="G93" s="15">
        <v>17</v>
      </c>
      <c r="H93" s="15">
        <v>0</v>
      </c>
      <c r="I93" s="15">
        <v>12</v>
      </c>
      <c r="J93" s="15">
        <v>13</v>
      </c>
      <c r="K93" s="15">
        <v>0</v>
      </c>
      <c r="L93" s="15">
        <v>0</v>
      </c>
      <c r="M93" s="15">
        <v>187</v>
      </c>
      <c r="N93" s="15">
        <v>64</v>
      </c>
      <c r="O93" s="15">
        <v>165</v>
      </c>
      <c r="P93" s="15">
        <v>3.7949999999999999</v>
      </c>
      <c r="Q93" s="15">
        <v>1.2378</v>
      </c>
      <c r="R93" s="15">
        <v>267.5</v>
      </c>
      <c r="S93" s="15">
        <f t="shared" si="3"/>
        <v>15.851851851851851</v>
      </c>
      <c r="T93" s="15">
        <f t="shared" si="4"/>
        <v>12.681481481481482</v>
      </c>
      <c r="U93" s="15">
        <f t="shared" si="5"/>
        <v>12.681481481481482</v>
      </c>
    </row>
    <row r="94" spans="1:21" s="15" customFormat="1">
      <c r="A94" s="15" t="s">
        <v>509</v>
      </c>
      <c r="B94" s="15" t="s">
        <v>243</v>
      </c>
      <c r="C94" s="15" t="s">
        <v>996</v>
      </c>
      <c r="D94" s="15" t="s">
        <v>872</v>
      </c>
      <c r="E94" s="15">
        <v>180</v>
      </c>
      <c r="F94" s="15">
        <v>31</v>
      </c>
      <c r="G94" s="15">
        <v>20</v>
      </c>
      <c r="H94" s="15">
        <v>0</v>
      </c>
      <c r="I94" s="15">
        <v>12</v>
      </c>
      <c r="J94" s="15">
        <v>9</v>
      </c>
      <c r="K94" s="15">
        <v>0</v>
      </c>
      <c r="L94" s="15">
        <v>0</v>
      </c>
      <c r="M94" s="15">
        <v>176</v>
      </c>
      <c r="N94" s="15">
        <v>58</v>
      </c>
      <c r="O94" s="15">
        <v>178</v>
      </c>
      <c r="P94" s="15">
        <v>3.55</v>
      </c>
      <c r="Q94" s="15">
        <v>1.3110999999999999</v>
      </c>
      <c r="R94" s="15">
        <v>266.5</v>
      </c>
      <c r="S94" s="15">
        <f t="shared" si="3"/>
        <v>15.792592592592593</v>
      </c>
      <c r="T94" s="15">
        <f t="shared" si="4"/>
        <v>12.634074074074075</v>
      </c>
      <c r="U94" s="15">
        <f t="shared" si="5"/>
        <v>12.634074074074075</v>
      </c>
    </row>
    <row r="95" spans="1:21" s="15" customFormat="1">
      <c r="A95" s="15" t="s">
        <v>78</v>
      </c>
      <c r="B95" s="15" t="s">
        <v>1891</v>
      </c>
      <c r="C95" s="15" t="s">
        <v>996</v>
      </c>
      <c r="D95" s="15" t="s">
        <v>873</v>
      </c>
      <c r="E95" s="15">
        <v>195</v>
      </c>
      <c r="F95" s="15">
        <v>32</v>
      </c>
      <c r="G95" s="15">
        <v>20</v>
      </c>
      <c r="H95" s="15">
        <v>1</v>
      </c>
      <c r="I95" s="15">
        <v>13</v>
      </c>
      <c r="J95" s="15">
        <v>9</v>
      </c>
      <c r="K95" s="15">
        <v>0</v>
      </c>
      <c r="L95" s="15">
        <v>0</v>
      </c>
      <c r="M95" s="15">
        <v>143</v>
      </c>
      <c r="N95" s="15">
        <v>41</v>
      </c>
      <c r="O95" s="15">
        <v>203</v>
      </c>
      <c r="P95" s="15">
        <v>3.4620000000000002</v>
      </c>
      <c r="Q95" s="15">
        <v>1.2513000000000001</v>
      </c>
      <c r="R95" s="15">
        <v>266</v>
      </c>
      <c r="S95" s="15">
        <f t="shared" si="3"/>
        <v>15.762962962962963</v>
      </c>
      <c r="T95" s="15">
        <f t="shared" si="4"/>
        <v>12.61037037037037</v>
      </c>
      <c r="U95" s="15">
        <f t="shared" si="5"/>
        <v>12.61037037037037</v>
      </c>
    </row>
    <row r="96" spans="1:21" s="15" customFormat="1">
      <c r="A96" s="15" t="s">
        <v>627</v>
      </c>
      <c r="B96" s="15" t="s">
        <v>626</v>
      </c>
      <c r="C96" s="15" t="s">
        <v>996</v>
      </c>
      <c r="D96" s="15" t="s">
        <v>893</v>
      </c>
      <c r="E96" s="15">
        <v>205</v>
      </c>
      <c r="F96" s="15">
        <v>32</v>
      </c>
      <c r="G96" s="15">
        <v>20</v>
      </c>
      <c r="H96" s="15">
        <v>2</v>
      </c>
      <c r="I96" s="15">
        <v>13</v>
      </c>
      <c r="J96" s="15">
        <v>10</v>
      </c>
      <c r="K96" s="15">
        <v>0</v>
      </c>
      <c r="L96" s="15">
        <v>0</v>
      </c>
      <c r="M96" s="15">
        <v>130</v>
      </c>
      <c r="N96" s="15">
        <v>34</v>
      </c>
      <c r="O96" s="15">
        <v>208</v>
      </c>
      <c r="P96" s="15">
        <v>3.6</v>
      </c>
      <c r="Q96" s="15">
        <v>1.1805000000000001</v>
      </c>
      <c r="R96" s="15">
        <v>266</v>
      </c>
      <c r="S96" s="15">
        <f t="shared" si="3"/>
        <v>15.762962962962963</v>
      </c>
      <c r="T96" s="15">
        <f t="shared" si="4"/>
        <v>12.61037037037037</v>
      </c>
      <c r="U96" s="15">
        <f t="shared" si="5"/>
        <v>12.61037037037037</v>
      </c>
    </row>
    <row r="97" spans="1:21" s="15" customFormat="1">
      <c r="A97" s="15" t="s">
        <v>614</v>
      </c>
      <c r="B97" s="15" t="s">
        <v>613</v>
      </c>
      <c r="C97" s="15" t="s">
        <v>996</v>
      </c>
      <c r="D97" s="15" t="s">
        <v>870</v>
      </c>
      <c r="E97" s="15">
        <v>210</v>
      </c>
      <c r="F97" s="15">
        <v>33</v>
      </c>
      <c r="G97" s="15">
        <v>21</v>
      </c>
      <c r="H97" s="15">
        <v>2</v>
      </c>
      <c r="I97" s="15">
        <v>12</v>
      </c>
      <c r="J97" s="15">
        <v>14</v>
      </c>
      <c r="K97" s="15">
        <v>0</v>
      </c>
      <c r="L97" s="15">
        <v>0</v>
      </c>
      <c r="M97" s="15">
        <v>168</v>
      </c>
      <c r="N97" s="15">
        <v>63</v>
      </c>
      <c r="O97" s="15">
        <v>191</v>
      </c>
      <c r="P97" s="15">
        <v>3.8140000000000001</v>
      </c>
      <c r="Q97" s="15">
        <v>1.2095</v>
      </c>
      <c r="R97" s="15">
        <v>263</v>
      </c>
      <c r="S97" s="15">
        <f t="shared" si="3"/>
        <v>15.585185185185185</v>
      </c>
      <c r="T97" s="15">
        <f t="shared" si="4"/>
        <v>12.468148148148149</v>
      </c>
      <c r="U97" s="15">
        <f t="shared" si="5"/>
        <v>12.468148148148149</v>
      </c>
    </row>
    <row r="98" spans="1:21" s="15" customFormat="1">
      <c r="A98" s="15" t="s">
        <v>1356</v>
      </c>
      <c r="B98" s="15" t="s">
        <v>398</v>
      </c>
      <c r="C98" s="15" t="s">
        <v>996</v>
      </c>
      <c r="D98" s="15" t="s">
        <v>881</v>
      </c>
      <c r="E98" s="15">
        <v>200</v>
      </c>
      <c r="F98" s="15">
        <v>32</v>
      </c>
      <c r="G98" s="15">
        <v>19</v>
      </c>
      <c r="H98" s="15">
        <v>1</v>
      </c>
      <c r="I98" s="15">
        <v>13</v>
      </c>
      <c r="J98" s="15">
        <v>12</v>
      </c>
      <c r="K98" s="15">
        <v>0</v>
      </c>
      <c r="L98" s="15">
        <v>0</v>
      </c>
      <c r="M98" s="15">
        <v>160</v>
      </c>
      <c r="N98" s="15">
        <v>58</v>
      </c>
      <c r="O98" s="15">
        <v>198</v>
      </c>
      <c r="P98" s="15">
        <v>3.645</v>
      </c>
      <c r="Q98" s="15">
        <v>1.28</v>
      </c>
      <c r="R98" s="15">
        <v>261.5</v>
      </c>
      <c r="S98" s="15">
        <f t="shared" si="3"/>
        <v>15.496296296296297</v>
      </c>
      <c r="T98" s="15">
        <f t="shared" si="4"/>
        <v>12.397037037037038</v>
      </c>
      <c r="U98" s="15">
        <f t="shared" si="5"/>
        <v>12.397037037037038</v>
      </c>
    </row>
    <row r="99" spans="1:21" s="15" customFormat="1">
      <c r="A99" s="15" t="s">
        <v>297</v>
      </c>
      <c r="B99" s="15" t="s">
        <v>1178</v>
      </c>
      <c r="C99" s="15" t="s">
        <v>996</v>
      </c>
      <c r="D99" s="15" t="s">
        <v>859</v>
      </c>
      <c r="E99" s="15">
        <v>155</v>
      </c>
      <c r="F99" s="15">
        <v>24</v>
      </c>
      <c r="G99" s="15">
        <v>16</v>
      </c>
      <c r="H99" s="15">
        <v>1</v>
      </c>
      <c r="I99" s="15">
        <v>12</v>
      </c>
      <c r="J99" s="15">
        <v>6</v>
      </c>
      <c r="K99" s="15">
        <v>0</v>
      </c>
      <c r="L99" s="15">
        <v>0</v>
      </c>
      <c r="M99" s="15">
        <v>145</v>
      </c>
      <c r="N99" s="15">
        <v>53</v>
      </c>
      <c r="O99" s="15">
        <v>131</v>
      </c>
      <c r="P99" s="15">
        <v>3.3679999999999999</v>
      </c>
      <c r="Q99" s="15">
        <v>1.1871</v>
      </c>
      <c r="R99" s="15">
        <v>259.5</v>
      </c>
      <c r="S99" s="15">
        <f t="shared" si="3"/>
        <v>15.377777777777778</v>
      </c>
      <c r="T99" s="15">
        <f t="shared" si="4"/>
        <v>12.302222222222223</v>
      </c>
      <c r="U99" s="15">
        <f t="shared" si="5"/>
        <v>12.302222222222223</v>
      </c>
    </row>
    <row r="100" spans="1:21" s="15" customFormat="1">
      <c r="A100" s="15" t="s">
        <v>440</v>
      </c>
      <c r="B100" s="15" t="s">
        <v>160</v>
      </c>
      <c r="C100" s="15" t="s">
        <v>996</v>
      </c>
      <c r="D100" s="15" t="s">
        <v>881</v>
      </c>
      <c r="E100" s="15">
        <v>190</v>
      </c>
      <c r="F100" s="15">
        <v>32</v>
      </c>
      <c r="G100" s="15">
        <v>18</v>
      </c>
      <c r="H100" s="15">
        <v>0</v>
      </c>
      <c r="I100" s="15">
        <v>11</v>
      </c>
      <c r="J100" s="15">
        <v>10</v>
      </c>
      <c r="K100" s="15">
        <v>0</v>
      </c>
      <c r="L100" s="15">
        <v>0</v>
      </c>
      <c r="M100" s="15">
        <v>169</v>
      </c>
      <c r="N100" s="15">
        <v>49</v>
      </c>
      <c r="O100" s="15">
        <v>182</v>
      </c>
      <c r="P100" s="15">
        <v>3.7890000000000001</v>
      </c>
      <c r="Q100" s="15">
        <v>1.2158</v>
      </c>
      <c r="R100" s="15">
        <v>259</v>
      </c>
      <c r="S100" s="15">
        <f t="shared" si="3"/>
        <v>15.348148148148148</v>
      </c>
      <c r="T100" s="15">
        <f t="shared" si="4"/>
        <v>12.278518518518519</v>
      </c>
      <c r="U100" s="15">
        <f t="shared" si="5"/>
        <v>12.278518518518519</v>
      </c>
    </row>
    <row r="101" spans="1:21" s="15" customFormat="1">
      <c r="A101" s="15" t="s">
        <v>139</v>
      </c>
      <c r="B101" s="15" t="s">
        <v>703</v>
      </c>
      <c r="C101" s="15" t="s">
        <v>996</v>
      </c>
      <c r="D101" s="15" t="s">
        <v>865</v>
      </c>
      <c r="E101" s="15">
        <v>165</v>
      </c>
      <c r="F101" s="15">
        <v>28</v>
      </c>
      <c r="G101" s="15">
        <v>16</v>
      </c>
      <c r="H101" s="15">
        <v>1</v>
      </c>
      <c r="I101" s="15">
        <v>11</v>
      </c>
      <c r="J101" s="15">
        <v>9</v>
      </c>
      <c r="K101" s="15">
        <v>0</v>
      </c>
      <c r="L101" s="15">
        <v>0</v>
      </c>
      <c r="M101" s="15">
        <v>182</v>
      </c>
      <c r="N101" s="15">
        <v>77</v>
      </c>
      <c r="O101" s="15">
        <v>139</v>
      </c>
      <c r="P101" s="15">
        <v>3.4359999999999999</v>
      </c>
      <c r="Q101" s="15">
        <v>1.3090999999999999</v>
      </c>
      <c r="R101" s="15">
        <v>257</v>
      </c>
      <c r="S101" s="15">
        <f t="shared" si="3"/>
        <v>15.229629629629629</v>
      </c>
      <c r="T101" s="15">
        <f t="shared" si="4"/>
        <v>12.183703703703705</v>
      </c>
      <c r="U101" s="15">
        <f t="shared" si="5"/>
        <v>12.183703703703705</v>
      </c>
    </row>
    <row r="102" spans="1:21" s="15" customFormat="1">
      <c r="A102" s="15" t="s">
        <v>128</v>
      </c>
      <c r="B102" s="15" t="s">
        <v>1655</v>
      </c>
      <c r="C102" s="15" t="s">
        <v>996</v>
      </c>
      <c r="D102" s="15" t="s">
        <v>856</v>
      </c>
      <c r="E102" s="15">
        <v>200</v>
      </c>
      <c r="F102" s="15">
        <v>33</v>
      </c>
      <c r="G102" s="15">
        <v>20</v>
      </c>
      <c r="H102" s="15">
        <v>1</v>
      </c>
      <c r="I102" s="15">
        <v>11</v>
      </c>
      <c r="J102" s="15">
        <v>12</v>
      </c>
      <c r="K102" s="15">
        <v>0</v>
      </c>
      <c r="L102" s="15">
        <v>0</v>
      </c>
      <c r="M102" s="15">
        <v>182</v>
      </c>
      <c r="N102" s="15">
        <v>71</v>
      </c>
      <c r="O102" s="15">
        <v>188</v>
      </c>
      <c r="P102" s="15">
        <v>3.6</v>
      </c>
      <c r="Q102" s="15">
        <v>1.2949999999999999</v>
      </c>
      <c r="R102" s="15">
        <v>256</v>
      </c>
      <c r="S102" s="15">
        <f t="shared" si="3"/>
        <v>15.170370370370371</v>
      </c>
      <c r="T102" s="15">
        <f t="shared" si="4"/>
        <v>12.136296296296297</v>
      </c>
      <c r="U102" s="15">
        <f t="shared" si="5"/>
        <v>12.136296296296297</v>
      </c>
    </row>
    <row r="103" spans="1:21" s="15" customFormat="1">
      <c r="A103" s="15" t="s">
        <v>308</v>
      </c>
      <c r="B103" s="15" t="s">
        <v>1677</v>
      </c>
      <c r="C103" s="15" t="s">
        <v>996</v>
      </c>
      <c r="D103" s="15" t="s">
        <v>868</v>
      </c>
      <c r="E103" s="15">
        <v>185</v>
      </c>
      <c r="F103" s="15">
        <v>31</v>
      </c>
      <c r="G103" s="15">
        <v>18</v>
      </c>
      <c r="H103" s="15">
        <v>0</v>
      </c>
      <c r="I103" s="15">
        <v>11</v>
      </c>
      <c r="J103" s="15">
        <v>8</v>
      </c>
      <c r="K103" s="15">
        <v>0</v>
      </c>
      <c r="L103" s="15">
        <v>0</v>
      </c>
      <c r="M103" s="15">
        <v>160</v>
      </c>
      <c r="N103" s="15">
        <v>51</v>
      </c>
      <c r="O103" s="15">
        <v>177</v>
      </c>
      <c r="P103" s="15">
        <v>3.5030000000000001</v>
      </c>
      <c r="Q103" s="15">
        <v>1.2323999999999999</v>
      </c>
      <c r="R103" s="15">
        <v>255.5</v>
      </c>
      <c r="S103" s="15">
        <f t="shared" si="3"/>
        <v>15.140740740740741</v>
      </c>
      <c r="T103" s="15">
        <f t="shared" si="4"/>
        <v>12.112592592592593</v>
      </c>
      <c r="U103" s="15">
        <f t="shared" si="5"/>
        <v>12.112592592592593</v>
      </c>
    </row>
    <row r="104" spans="1:21" s="15" customFormat="1">
      <c r="A104" s="15" t="s">
        <v>93</v>
      </c>
      <c r="B104" s="15" t="s">
        <v>692</v>
      </c>
      <c r="C104" s="15" t="s">
        <v>996</v>
      </c>
      <c r="D104" s="15" t="s">
        <v>866</v>
      </c>
      <c r="E104" s="15">
        <v>200</v>
      </c>
      <c r="F104" s="15">
        <v>31</v>
      </c>
      <c r="G104" s="15">
        <v>20</v>
      </c>
      <c r="H104" s="15">
        <v>1</v>
      </c>
      <c r="I104" s="15">
        <v>12</v>
      </c>
      <c r="J104" s="15">
        <v>12</v>
      </c>
      <c r="K104" s="15">
        <v>0</v>
      </c>
      <c r="L104" s="15">
        <v>0</v>
      </c>
      <c r="M104" s="15">
        <v>160</v>
      </c>
      <c r="N104" s="15">
        <v>51</v>
      </c>
      <c r="O104" s="15">
        <v>204</v>
      </c>
      <c r="P104" s="15">
        <v>3.69</v>
      </c>
      <c r="Q104" s="15">
        <v>1.2749999999999999</v>
      </c>
      <c r="R104" s="15">
        <v>255</v>
      </c>
      <c r="S104" s="15">
        <f t="shared" si="3"/>
        <v>15.111111111111111</v>
      </c>
      <c r="T104" s="15">
        <f t="shared" si="4"/>
        <v>12.088888888888889</v>
      </c>
      <c r="U104" s="15">
        <f t="shared" si="5"/>
        <v>12.088888888888889</v>
      </c>
    </row>
    <row r="105" spans="1:21" s="15" customFormat="1">
      <c r="A105" s="15" t="s">
        <v>1886</v>
      </c>
      <c r="B105" s="15" t="s">
        <v>1466</v>
      </c>
      <c r="C105" s="15" t="s">
        <v>997</v>
      </c>
      <c r="D105" s="15" t="s">
        <v>882</v>
      </c>
      <c r="E105" s="15">
        <v>66</v>
      </c>
      <c r="F105" s="15">
        <v>0</v>
      </c>
      <c r="G105" s="15">
        <v>0</v>
      </c>
      <c r="H105" s="15">
        <v>0</v>
      </c>
      <c r="I105" s="15">
        <v>5</v>
      </c>
      <c r="J105" s="15">
        <v>2</v>
      </c>
      <c r="K105" s="15">
        <v>6</v>
      </c>
      <c r="L105" s="15">
        <v>2</v>
      </c>
      <c r="M105" s="15">
        <v>89</v>
      </c>
      <c r="N105" s="15">
        <v>18</v>
      </c>
      <c r="O105" s="15">
        <v>49</v>
      </c>
      <c r="P105" s="15">
        <v>2.1819999999999999</v>
      </c>
      <c r="Q105" s="15">
        <v>1.0152000000000001</v>
      </c>
      <c r="R105" s="15">
        <v>254.5</v>
      </c>
      <c r="S105" s="15">
        <f t="shared" si="3"/>
        <v>15.081481481481481</v>
      </c>
      <c r="T105" s="15">
        <f t="shared" si="4"/>
        <v>12.065185185185186</v>
      </c>
      <c r="U105" s="15">
        <f t="shared" si="5"/>
        <v>12.065185185185186</v>
      </c>
    </row>
    <row r="106" spans="1:21" s="15" customFormat="1">
      <c r="A106" s="15" t="s">
        <v>38</v>
      </c>
      <c r="B106" s="15" t="s">
        <v>775</v>
      </c>
      <c r="C106" s="15" t="s">
        <v>996</v>
      </c>
      <c r="D106" s="15" t="s">
        <v>867</v>
      </c>
      <c r="E106" s="15">
        <v>205</v>
      </c>
      <c r="F106" s="15">
        <v>32</v>
      </c>
      <c r="G106" s="15">
        <v>20</v>
      </c>
      <c r="H106" s="15">
        <v>2</v>
      </c>
      <c r="I106" s="15">
        <v>13</v>
      </c>
      <c r="J106" s="15">
        <v>11</v>
      </c>
      <c r="K106" s="15">
        <v>0</v>
      </c>
      <c r="L106" s="15">
        <v>0</v>
      </c>
      <c r="M106" s="15">
        <v>134</v>
      </c>
      <c r="N106" s="15">
        <v>43</v>
      </c>
      <c r="O106" s="15">
        <v>214</v>
      </c>
      <c r="P106" s="15">
        <v>3.6880000000000002</v>
      </c>
      <c r="Q106" s="15">
        <v>1.2537</v>
      </c>
      <c r="R106" s="15">
        <v>254</v>
      </c>
      <c r="S106" s="15">
        <f t="shared" si="3"/>
        <v>15.051851851851852</v>
      </c>
      <c r="T106" s="15">
        <f t="shared" si="4"/>
        <v>12.041481481481483</v>
      </c>
      <c r="U106" s="15">
        <f t="shared" si="5"/>
        <v>12.041481481481483</v>
      </c>
    </row>
    <row r="107" spans="1:21" s="15" customFormat="1">
      <c r="A107" s="15" t="s">
        <v>1265</v>
      </c>
      <c r="B107" s="15" t="s">
        <v>592</v>
      </c>
      <c r="C107" s="15" t="s">
        <v>996</v>
      </c>
      <c r="D107" s="15" t="s">
        <v>868</v>
      </c>
      <c r="E107" s="15">
        <v>195</v>
      </c>
      <c r="F107" s="15">
        <v>32</v>
      </c>
      <c r="G107" s="15">
        <v>17</v>
      </c>
      <c r="H107" s="15">
        <v>0</v>
      </c>
      <c r="I107" s="15">
        <v>12</v>
      </c>
      <c r="J107" s="15">
        <v>10</v>
      </c>
      <c r="K107" s="15">
        <v>0</v>
      </c>
      <c r="L107" s="15">
        <v>0</v>
      </c>
      <c r="M107" s="15">
        <v>150</v>
      </c>
      <c r="N107" s="15">
        <v>43</v>
      </c>
      <c r="O107" s="15">
        <v>202</v>
      </c>
      <c r="P107" s="15">
        <v>3.831</v>
      </c>
      <c r="Q107" s="15">
        <v>1.2564</v>
      </c>
      <c r="R107" s="15">
        <v>249.5</v>
      </c>
      <c r="S107" s="15">
        <f t="shared" si="3"/>
        <v>14.785185185185185</v>
      </c>
      <c r="T107" s="15">
        <f t="shared" si="4"/>
        <v>11.828148148148149</v>
      </c>
      <c r="U107" s="15">
        <f t="shared" si="5"/>
        <v>11.828148148148149</v>
      </c>
    </row>
    <row r="108" spans="1:21" s="15" customFormat="1">
      <c r="A108" s="15" t="s">
        <v>570</v>
      </c>
      <c r="B108" s="15" t="s">
        <v>569</v>
      </c>
      <c r="C108" s="15" t="s">
        <v>996</v>
      </c>
      <c r="D108" s="15" t="s">
        <v>867</v>
      </c>
      <c r="E108" s="15">
        <v>195</v>
      </c>
      <c r="F108" s="15">
        <v>30</v>
      </c>
      <c r="G108" s="15">
        <v>18</v>
      </c>
      <c r="H108" s="15">
        <v>2</v>
      </c>
      <c r="I108" s="15">
        <v>10</v>
      </c>
      <c r="J108" s="15">
        <v>11</v>
      </c>
      <c r="K108" s="15">
        <v>0</v>
      </c>
      <c r="L108" s="15">
        <v>0</v>
      </c>
      <c r="M108" s="15">
        <v>167</v>
      </c>
      <c r="N108" s="15">
        <v>54</v>
      </c>
      <c r="O108" s="15">
        <v>194</v>
      </c>
      <c r="P108" s="15">
        <v>3.7389999999999999</v>
      </c>
      <c r="Q108" s="15">
        <v>1.2718</v>
      </c>
      <c r="R108" s="15">
        <v>247.5</v>
      </c>
      <c r="S108" s="15">
        <f t="shared" si="3"/>
        <v>14.666666666666666</v>
      </c>
      <c r="T108" s="15">
        <f t="shared" si="4"/>
        <v>11.733333333333334</v>
      </c>
      <c r="U108" s="15">
        <f t="shared" si="5"/>
        <v>11.733333333333334</v>
      </c>
    </row>
    <row r="109" spans="1:21" s="15" customFormat="1">
      <c r="A109" s="15" t="s">
        <v>437</v>
      </c>
      <c r="B109" s="15" t="s">
        <v>1656</v>
      </c>
      <c r="C109" s="15" t="s">
        <v>997</v>
      </c>
      <c r="D109" s="15" t="s">
        <v>877</v>
      </c>
      <c r="E109" s="15">
        <v>43</v>
      </c>
      <c r="F109" s="15">
        <v>0</v>
      </c>
      <c r="G109" s="15">
        <v>0</v>
      </c>
      <c r="H109" s="15">
        <v>0</v>
      </c>
      <c r="I109" s="15">
        <v>3</v>
      </c>
      <c r="J109" s="15">
        <v>3</v>
      </c>
      <c r="K109" s="15">
        <v>23</v>
      </c>
      <c r="L109" s="15">
        <v>4</v>
      </c>
      <c r="M109" s="15">
        <v>60</v>
      </c>
      <c r="N109" s="15">
        <v>8</v>
      </c>
      <c r="O109" s="15">
        <v>34</v>
      </c>
      <c r="P109" s="15">
        <v>2.7210000000000001</v>
      </c>
      <c r="Q109" s="15">
        <v>0.97670000000000001</v>
      </c>
      <c r="R109" s="15">
        <v>245.5</v>
      </c>
      <c r="S109" s="15">
        <f t="shared" si="3"/>
        <v>14.548148148148147</v>
      </c>
      <c r="T109" s="15">
        <f t="shared" si="4"/>
        <v>11.638518518518518</v>
      </c>
      <c r="U109" s="15">
        <f t="shared" si="5"/>
        <v>11.638518518518518</v>
      </c>
    </row>
    <row r="110" spans="1:21" s="15" customFormat="1">
      <c r="A110" s="15" t="s">
        <v>195</v>
      </c>
      <c r="B110" s="15" t="s">
        <v>575</v>
      </c>
      <c r="C110" s="15" t="s">
        <v>996</v>
      </c>
      <c r="D110" s="15" t="s">
        <v>865</v>
      </c>
      <c r="E110" s="15">
        <v>205</v>
      </c>
      <c r="F110" s="15">
        <v>33</v>
      </c>
      <c r="G110" s="15">
        <v>17</v>
      </c>
      <c r="H110" s="15">
        <v>1</v>
      </c>
      <c r="I110" s="15">
        <v>11</v>
      </c>
      <c r="J110" s="15">
        <v>13</v>
      </c>
      <c r="K110" s="15">
        <v>0</v>
      </c>
      <c r="L110" s="15">
        <v>0</v>
      </c>
      <c r="M110" s="15">
        <v>178</v>
      </c>
      <c r="N110" s="15">
        <v>75</v>
      </c>
      <c r="O110" s="15">
        <v>197</v>
      </c>
      <c r="P110" s="15">
        <v>3.7320000000000002</v>
      </c>
      <c r="Q110" s="15">
        <v>1.3268</v>
      </c>
      <c r="R110" s="15">
        <v>243</v>
      </c>
      <c r="S110" s="15">
        <f t="shared" si="3"/>
        <v>14.4</v>
      </c>
      <c r="T110" s="15">
        <f t="shared" si="4"/>
        <v>11.520000000000001</v>
      </c>
      <c r="U110" s="15">
        <f t="shared" si="5"/>
        <v>11.520000000000001</v>
      </c>
    </row>
    <row r="111" spans="1:21" s="15" customFormat="1">
      <c r="A111" s="15" t="s">
        <v>158</v>
      </c>
      <c r="B111" s="15" t="s">
        <v>1270</v>
      </c>
      <c r="C111" s="15" t="s">
        <v>996</v>
      </c>
      <c r="D111" s="15" t="s">
        <v>883</v>
      </c>
      <c r="E111" s="15">
        <v>185</v>
      </c>
      <c r="F111" s="15">
        <v>31</v>
      </c>
      <c r="G111" s="15">
        <v>18</v>
      </c>
      <c r="H111" s="15">
        <v>0</v>
      </c>
      <c r="I111" s="15">
        <v>10</v>
      </c>
      <c r="J111" s="15">
        <v>10</v>
      </c>
      <c r="K111" s="15">
        <v>0</v>
      </c>
      <c r="L111" s="15">
        <v>0</v>
      </c>
      <c r="M111" s="15">
        <v>179</v>
      </c>
      <c r="N111" s="15">
        <v>66</v>
      </c>
      <c r="O111" s="15">
        <v>174</v>
      </c>
      <c r="P111" s="15">
        <v>3.6970000000000001</v>
      </c>
      <c r="Q111" s="15">
        <v>1.2972999999999999</v>
      </c>
      <c r="R111" s="15">
        <v>243</v>
      </c>
      <c r="S111" s="15">
        <f t="shared" si="3"/>
        <v>14.4</v>
      </c>
      <c r="T111" s="15">
        <f t="shared" si="4"/>
        <v>11.520000000000001</v>
      </c>
      <c r="U111" s="15">
        <f t="shared" si="5"/>
        <v>11.520000000000001</v>
      </c>
    </row>
    <row r="112" spans="1:21" s="15" customFormat="1">
      <c r="A112" s="15" t="s">
        <v>655</v>
      </c>
      <c r="B112" s="15" t="s">
        <v>398</v>
      </c>
      <c r="C112" s="15" t="s">
        <v>997</v>
      </c>
      <c r="D112" s="15" t="s">
        <v>874</v>
      </c>
      <c r="E112" s="15">
        <v>67.3</v>
      </c>
      <c r="F112" s="15">
        <v>0</v>
      </c>
      <c r="G112" s="15">
        <v>0</v>
      </c>
      <c r="H112" s="15">
        <v>0</v>
      </c>
      <c r="I112" s="15">
        <v>3</v>
      </c>
      <c r="J112" s="15">
        <v>6</v>
      </c>
      <c r="K112" s="15">
        <v>4</v>
      </c>
      <c r="L112" s="15">
        <v>4</v>
      </c>
      <c r="M112" s="15">
        <v>77</v>
      </c>
      <c r="N112" s="15">
        <v>22</v>
      </c>
      <c r="O112" s="15">
        <v>52</v>
      </c>
      <c r="P112" s="15">
        <v>3.7429999999999999</v>
      </c>
      <c r="Q112" s="15">
        <v>1.099</v>
      </c>
      <c r="R112" s="15">
        <v>242.33</v>
      </c>
      <c r="S112" s="15">
        <f t="shared" si="3"/>
        <v>14.360296296296298</v>
      </c>
      <c r="T112" s="15">
        <f t="shared" si="4"/>
        <v>11.488237037037038</v>
      </c>
      <c r="U112" s="15">
        <f t="shared" si="5"/>
        <v>11.488237037037038</v>
      </c>
    </row>
    <row r="113" spans="1:21" s="15" customFormat="1">
      <c r="A113" s="15" t="s">
        <v>340</v>
      </c>
      <c r="B113" s="15" t="s">
        <v>465</v>
      </c>
      <c r="C113" s="15" t="s">
        <v>997</v>
      </c>
      <c r="D113" s="15" t="s">
        <v>859</v>
      </c>
      <c r="E113" s="15">
        <v>68.3</v>
      </c>
      <c r="F113" s="15">
        <v>0</v>
      </c>
      <c r="G113" s="15">
        <v>0</v>
      </c>
      <c r="H113" s="15">
        <v>0</v>
      </c>
      <c r="I113" s="15">
        <v>7</v>
      </c>
      <c r="J113" s="15">
        <v>3</v>
      </c>
      <c r="K113" s="15">
        <v>4</v>
      </c>
      <c r="L113" s="15">
        <v>1</v>
      </c>
      <c r="M113" s="15">
        <v>58</v>
      </c>
      <c r="N113" s="15">
        <v>21</v>
      </c>
      <c r="O113" s="15">
        <v>51</v>
      </c>
      <c r="P113" s="15">
        <v>2.371</v>
      </c>
      <c r="Q113" s="15">
        <v>1.0537000000000001</v>
      </c>
      <c r="R113" s="15">
        <v>241.83</v>
      </c>
      <c r="S113" s="15">
        <f t="shared" si="3"/>
        <v>14.330666666666668</v>
      </c>
      <c r="T113" s="15">
        <f t="shared" si="4"/>
        <v>11.464533333333335</v>
      </c>
      <c r="U113" s="15">
        <f t="shared" si="5"/>
        <v>11.464533333333335</v>
      </c>
    </row>
    <row r="114" spans="1:21" s="15" customFormat="1">
      <c r="A114" s="15" t="s">
        <v>78</v>
      </c>
      <c r="B114" s="15" t="s">
        <v>707</v>
      </c>
      <c r="C114" s="15" t="s">
        <v>996</v>
      </c>
      <c r="D114" s="15" t="s">
        <v>881</v>
      </c>
      <c r="E114" s="15">
        <v>200</v>
      </c>
      <c r="F114" s="15">
        <v>32</v>
      </c>
      <c r="G114" s="15">
        <v>21</v>
      </c>
      <c r="H114" s="15">
        <v>2</v>
      </c>
      <c r="I114" s="15">
        <v>11</v>
      </c>
      <c r="J114" s="15">
        <v>12</v>
      </c>
      <c r="K114" s="15">
        <v>0</v>
      </c>
      <c r="L114" s="15">
        <v>0</v>
      </c>
      <c r="M114" s="15">
        <v>138</v>
      </c>
      <c r="N114" s="15">
        <v>40</v>
      </c>
      <c r="O114" s="15">
        <v>200</v>
      </c>
      <c r="P114" s="15">
        <v>3.78</v>
      </c>
      <c r="Q114" s="15">
        <v>1.2</v>
      </c>
      <c r="R114" s="15">
        <v>240</v>
      </c>
      <c r="S114" s="15">
        <f t="shared" si="3"/>
        <v>14.222222222222221</v>
      </c>
      <c r="T114" s="15">
        <f t="shared" si="4"/>
        <v>11.377777777777778</v>
      </c>
      <c r="U114" s="15">
        <f t="shared" si="5"/>
        <v>11.377777777777778</v>
      </c>
    </row>
    <row r="115" spans="1:21" s="15" customFormat="1">
      <c r="A115" s="15" t="s">
        <v>48</v>
      </c>
      <c r="B115" s="15" t="s">
        <v>1163</v>
      </c>
      <c r="C115" s="15" t="s">
        <v>996</v>
      </c>
      <c r="D115" s="15" t="s">
        <v>865</v>
      </c>
      <c r="E115" s="15">
        <v>195</v>
      </c>
      <c r="F115" s="15">
        <v>31</v>
      </c>
      <c r="G115" s="15">
        <v>20</v>
      </c>
      <c r="H115" s="15">
        <v>2</v>
      </c>
      <c r="I115" s="15">
        <v>11</v>
      </c>
      <c r="J115" s="15">
        <v>11</v>
      </c>
      <c r="K115" s="15">
        <v>0</v>
      </c>
      <c r="L115" s="15">
        <v>0</v>
      </c>
      <c r="M115" s="15">
        <v>147</v>
      </c>
      <c r="N115" s="15">
        <v>54</v>
      </c>
      <c r="O115" s="15">
        <v>190</v>
      </c>
      <c r="P115" s="15">
        <v>3.7389999999999999</v>
      </c>
      <c r="Q115" s="15">
        <v>1.2513000000000001</v>
      </c>
      <c r="R115" s="15">
        <v>239.5</v>
      </c>
      <c r="S115" s="15">
        <f t="shared" si="3"/>
        <v>14.192592592592593</v>
      </c>
      <c r="T115" s="15">
        <f t="shared" si="4"/>
        <v>11.354074074074076</v>
      </c>
      <c r="U115" s="15">
        <f t="shared" si="5"/>
        <v>11.354074074074076</v>
      </c>
    </row>
    <row r="116" spans="1:21" s="15" customFormat="1">
      <c r="A116" s="15" t="s">
        <v>795</v>
      </c>
      <c r="B116" s="15" t="s">
        <v>794</v>
      </c>
      <c r="C116" s="15" t="s">
        <v>996</v>
      </c>
      <c r="D116" s="15" t="s">
        <v>880</v>
      </c>
      <c r="E116" s="15">
        <v>195</v>
      </c>
      <c r="F116" s="15">
        <v>31</v>
      </c>
      <c r="G116" s="15">
        <v>17</v>
      </c>
      <c r="H116" s="15">
        <v>2</v>
      </c>
      <c r="I116" s="15">
        <v>10</v>
      </c>
      <c r="J116" s="15">
        <v>13</v>
      </c>
      <c r="K116" s="15">
        <v>0</v>
      </c>
      <c r="L116" s="15">
        <v>0</v>
      </c>
      <c r="M116" s="15">
        <v>171</v>
      </c>
      <c r="N116" s="15">
        <v>50</v>
      </c>
      <c r="O116" s="15">
        <v>206</v>
      </c>
      <c r="P116" s="15">
        <v>4.1079999999999997</v>
      </c>
      <c r="Q116" s="15">
        <v>1.3128</v>
      </c>
      <c r="R116" s="15">
        <v>239.5</v>
      </c>
      <c r="S116" s="15">
        <f t="shared" si="3"/>
        <v>14.192592592592593</v>
      </c>
      <c r="T116" s="15">
        <f t="shared" si="4"/>
        <v>11.354074074074076</v>
      </c>
      <c r="U116" s="15">
        <f t="shared" si="5"/>
        <v>11.354074074074076</v>
      </c>
    </row>
    <row r="117" spans="1:21" s="15" customFormat="1">
      <c r="A117" s="15" t="s">
        <v>340</v>
      </c>
      <c r="B117" s="15" t="s">
        <v>747</v>
      </c>
      <c r="C117" s="15" t="s">
        <v>997</v>
      </c>
      <c r="D117" s="15" t="s">
        <v>872</v>
      </c>
      <c r="E117" s="15">
        <v>57</v>
      </c>
      <c r="F117" s="15">
        <v>0</v>
      </c>
      <c r="G117" s="15">
        <v>0</v>
      </c>
      <c r="H117" s="15">
        <v>0</v>
      </c>
      <c r="I117" s="15">
        <v>3</v>
      </c>
      <c r="J117" s="15">
        <v>5</v>
      </c>
      <c r="K117" s="15">
        <v>25</v>
      </c>
      <c r="L117" s="15">
        <v>6</v>
      </c>
      <c r="M117" s="15">
        <v>56</v>
      </c>
      <c r="N117" s="15">
        <v>25</v>
      </c>
      <c r="O117" s="15">
        <v>54</v>
      </c>
      <c r="P117" s="15">
        <v>3.9470000000000001</v>
      </c>
      <c r="Q117" s="15">
        <v>1.3859999999999999</v>
      </c>
      <c r="R117" s="15">
        <v>238.5</v>
      </c>
      <c r="S117" s="15">
        <f t="shared" si="3"/>
        <v>14.133333333333333</v>
      </c>
      <c r="T117" s="15">
        <f t="shared" si="4"/>
        <v>11.306666666666667</v>
      </c>
      <c r="U117" s="15">
        <f t="shared" si="5"/>
        <v>11.306666666666667</v>
      </c>
    </row>
    <row r="118" spans="1:21" s="15" customFormat="1">
      <c r="A118" s="15" t="s">
        <v>33</v>
      </c>
      <c r="B118" s="15" t="s">
        <v>727</v>
      </c>
      <c r="C118" s="15" t="s">
        <v>996</v>
      </c>
      <c r="D118" s="15" t="s">
        <v>874</v>
      </c>
      <c r="E118" s="15">
        <v>175</v>
      </c>
      <c r="F118" s="15">
        <v>28</v>
      </c>
      <c r="G118" s="15">
        <v>17</v>
      </c>
      <c r="H118" s="15">
        <v>2</v>
      </c>
      <c r="I118" s="15">
        <v>10</v>
      </c>
      <c r="J118" s="15">
        <v>11</v>
      </c>
      <c r="K118" s="15">
        <v>0</v>
      </c>
      <c r="L118" s="15">
        <v>0</v>
      </c>
      <c r="M118" s="15">
        <v>150</v>
      </c>
      <c r="N118" s="15">
        <v>31</v>
      </c>
      <c r="O118" s="15">
        <v>191</v>
      </c>
      <c r="P118" s="15">
        <v>3.8570000000000002</v>
      </c>
      <c r="Q118" s="15">
        <v>1.2685999999999999</v>
      </c>
      <c r="R118" s="15">
        <v>238</v>
      </c>
      <c r="S118" s="15">
        <f t="shared" si="3"/>
        <v>14.103703703703705</v>
      </c>
      <c r="T118" s="15">
        <f t="shared" si="4"/>
        <v>11.282962962962964</v>
      </c>
      <c r="U118" s="15">
        <f t="shared" si="5"/>
        <v>11.282962962962964</v>
      </c>
    </row>
    <row r="119" spans="1:21" s="15" customFormat="1">
      <c r="A119" s="15" t="s">
        <v>424</v>
      </c>
      <c r="B119" s="15" t="s">
        <v>316</v>
      </c>
      <c r="C119" s="15" t="s">
        <v>996</v>
      </c>
      <c r="D119" s="15" t="s">
        <v>869</v>
      </c>
      <c r="E119" s="15">
        <v>185</v>
      </c>
      <c r="F119" s="15">
        <v>31</v>
      </c>
      <c r="G119" s="15">
        <v>16</v>
      </c>
      <c r="H119" s="15">
        <v>2</v>
      </c>
      <c r="I119" s="15">
        <v>10</v>
      </c>
      <c r="J119" s="15">
        <v>13</v>
      </c>
      <c r="K119" s="15">
        <v>0</v>
      </c>
      <c r="L119" s="15">
        <v>0</v>
      </c>
      <c r="M119" s="15">
        <v>152</v>
      </c>
      <c r="N119" s="15">
        <v>43</v>
      </c>
      <c r="O119" s="15">
        <v>176</v>
      </c>
      <c r="P119" s="15">
        <v>4.0869999999999997</v>
      </c>
      <c r="Q119" s="15">
        <v>1.1838</v>
      </c>
      <c r="R119" s="15">
        <v>235</v>
      </c>
      <c r="S119" s="15">
        <f t="shared" si="3"/>
        <v>13.925925925925926</v>
      </c>
      <c r="T119" s="15">
        <f t="shared" si="4"/>
        <v>11.140740740740741</v>
      </c>
      <c r="U119" s="15">
        <f t="shared" si="5"/>
        <v>11.140740740740741</v>
      </c>
    </row>
    <row r="120" spans="1:21" s="15" customFormat="1">
      <c r="A120" s="15" t="s">
        <v>220</v>
      </c>
      <c r="B120" s="15" t="s">
        <v>770</v>
      </c>
      <c r="C120" s="15" t="s">
        <v>996</v>
      </c>
      <c r="D120" s="15" t="s">
        <v>858</v>
      </c>
      <c r="E120" s="15">
        <v>190</v>
      </c>
      <c r="F120" s="15">
        <v>30</v>
      </c>
      <c r="G120" s="15">
        <v>19</v>
      </c>
      <c r="H120" s="15">
        <v>1</v>
      </c>
      <c r="I120" s="15">
        <v>9</v>
      </c>
      <c r="J120" s="15">
        <v>10</v>
      </c>
      <c r="K120" s="15">
        <v>0</v>
      </c>
      <c r="L120" s="15">
        <v>0</v>
      </c>
      <c r="M120" s="15">
        <v>156</v>
      </c>
      <c r="N120" s="15">
        <v>49</v>
      </c>
      <c r="O120" s="15">
        <v>174</v>
      </c>
      <c r="P120" s="15">
        <v>3.8370000000000002</v>
      </c>
      <c r="Q120" s="15">
        <v>1.1737</v>
      </c>
      <c r="R120" s="15">
        <v>234.5</v>
      </c>
      <c r="S120" s="15">
        <f t="shared" si="3"/>
        <v>13.896296296296295</v>
      </c>
      <c r="T120" s="15">
        <f t="shared" si="4"/>
        <v>11.117037037037036</v>
      </c>
      <c r="U120" s="15">
        <f t="shared" si="5"/>
        <v>11.117037037037036</v>
      </c>
    </row>
    <row r="121" spans="1:21" s="15" customFormat="1">
      <c r="A121" s="15" t="s">
        <v>1290</v>
      </c>
      <c r="B121" s="15" t="s">
        <v>1262</v>
      </c>
      <c r="C121" s="15" t="s">
        <v>997</v>
      </c>
      <c r="D121" s="15" t="s">
        <v>858</v>
      </c>
      <c r="E121" s="15">
        <v>125</v>
      </c>
      <c r="F121" s="15">
        <v>15</v>
      </c>
      <c r="G121" s="15">
        <v>8</v>
      </c>
      <c r="H121" s="15">
        <v>0</v>
      </c>
      <c r="I121" s="15">
        <v>9</v>
      </c>
      <c r="J121" s="15">
        <v>5</v>
      </c>
      <c r="K121" s="15">
        <v>0</v>
      </c>
      <c r="L121" s="15">
        <v>0</v>
      </c>
      <c r="M121" s="15">
        <v>132</v>
      </c>
      <c r="N121" s="15">
        <v>25</v>
      </c>
      <c r="O121" s="15">
        <v>104</v>
      </c>
      <c r="P121" s="15">
        <v>3.024</v>
      </c>
      <c r="Q121" s="15">
        <v>1.032</v>
      </c>
      <c r="R121" s="15">
        <v>234</v>
      </c>
      <c r="S121" s="15">
        <f t="shared" si="3"/>
        <v>13.866666666666667</v>
      </c>
      <c r="T121" s="15">
        <f t="shared" si="4"/>
        <v>11.093333333333334</v>
      </c>
      <c r="U121" s="15">
        <f t="shared" si="5"/>
        <v>11.093333333333334</v>
      </c>
    </row>
    <row r="122" spans="1:21" s="15" customFormat="1">
      <c r="A122" s="15" t="s">
        <v>145</v>
      </c>
      <c r="B122" s="15" t="s">
        <v>1897</v>
      </c>
      <c r="C122" s="15" t="s">
        <v>996</v>
      </c>
      <c r="D122" s="15" t="s">
        <v>863</v>
      </c>
      <c r="E122" s="15">
        <v>190</v>
      </c>
      <c r="F122" s="15">
        <v>31</v>
      </c>
      <c r="G122" s="15">
        <v>19</v>
      </c>
      <c r="H122" s="15">
        <v>0</v>
      </c>
      <c r="I122" s="15">
        <v>11</v>
      </c>
      <c r="J122" s="15">
        <v>9</v>
      </c>
      <c r="K122" s="15">
        <v>0</v>
      </c>
      <c r="L122" s="15">
        <v>0</v>
      </c>
      <c r="M122" s="15">
        <v>158</v>
      </c>
      <c r="N122" s="15">
        <v>65</v>
      </c>
      <c r="O122" s="15">
        <v>182</v>
      </c>
      <c r="P122" s="15">
        <v>3.9319999999999999</v>
      </c>
      <c r="Q122" s="15">
        <v>1.3</v>
      </c>
      <c r="R122" s="15">
        <v>233.5</v>
      </c>
      <c r="S122" s="15">
        <f t="shared" si="3"/>
        <v>13.837037037037037</v>
      </c>
      <c r="T122" s="15">
        <f t="shared" si="4"/>
        <v>11.069629629629631</v>
      </c>
      <c r="U122" s="15">
        <f t="shared" si="5"/>
        <v>11.069629629629631</v>
      </c>
    </row>
    <row r="123" spans="1:21" s="15" customFormat="1">
      <c r="A123" s="15" t="s">
        <v>181</v>
      </c>
      <c r="B123" s="15" t="s">
        <v>116</v>
      </c>
      <c r="C123" s="15" t="s">
        <v>996</v>
      </c>
      <c r="D123" s="15" t="s">
        <v>858</v>
      </c>
      <c r="E123" s="15">
        <v>195</v>
      </c>
      <c r="F123" s="15">
        <v>32</v>
      </c>
      <c r="G123" s="15">
        <v>19</v>
      </c>
      <c r="H123" s="15">
        <v>1</v>
      </c>
      <c r="I123" s="15">
        <v>10</v>
      </c>
      <c r="J123" s="15">
        <v>12</v>
      </c>
      <c r="K123" s="15">
        <v>0</v>
      </c>
      <c r="L123" s="15">
        <v>0</v>
      </c>
      <c r="M123" s="15">
        <v>158</v>
      </c>
      <c r="N123" s="15">
        <v>61</v>
      </c>
      <c r="O123" s="15">
        <v>173</v>
      </c>
      <c r="P123" s="15">
        <v>3.831</v>
      </c>
      <c r="Q123" s="15">
        <v>1.2</v>
      </c>
      <c r="R123" s="15">
        <v>233</v>
      </c>
      <c r="S123" s="15">
        <f t="shared" si="3"/>
        <v>13.807407407407407</v>
      </c>
      <c r="T123" s="15">
        <f t="shared" si="4"/>
        <v>11.045925925925927</v>
      </c>
      <c r="U123" s="15">
        <f t="shared" si="5"/>
        <v>11.045925925925927</v>
      </c>
    </row>
    <row r="124" spans="1:21" s="15" customFormat="1">
      <c r="A124" s="15" t="s">
        <v>54</v>
      </c>
      <c r="B124" s="15" t="s">
        <v>653</v>
      </c>
      <c r="C124" s="15" t="s">
        <v>996</v>
      </c>
      <c r="D124" s="15" t="s">
        <v>873</v>
      </c>
      <c r="E124" s="15">
        <v>175</v>
      </c>
      <c r="F124" s="15">
        <v>30</v>
      </c>
      <c r="G124" s="15">
        <v>16</v>
      </c>
      <c r="H124" s="15">
        <v>0</v>
      </c>
      <c r="I124" s="15">
        <v>11</v>
      </c>
      <c r="J124" s="15">
        <v>12</v>
      </c>
      <c r="K124" s="15">
        <v>0</v>
      </c>
      <c r="L124" s="15">
        <v>0</v>
      </c>
      <c r="M124" s="15">
        <v>156</v>
      </c>
      <c r="N124" s="15">
        <v>52</v>
      </c>
      <c r="O124" s="15">
        <v>164</v>
      </c>
      <c r="P124" s="15">
        <v>3.96</v>
      </c>
      <c r="Q124" s="15">
        <v>1.2343</v>
      </c>
      <c r="R124" s="15">
        <v>232.5</v>
      </c>
      <c r="S124" s="15">
        <f t="shared" si="3"/>
        <v>13.777777777777779</v>
      </c>
      <c r="T124" s="15">
        <f t="shared" si="4"/>
        <v>11.022222222222224</v>
      </c>
      <c r="U124" s="15">
        <f t="shared" si="5"/>
        <v>11.022222222222224</v>
      </c>
    </row>
    <row r="125" spans="1:21" s="15" customFormat="1">
      <c r="A125" s="15" t="s">
        <v>54</v>
      </c>
      <c r="B125" s="15" t="s">
        <v>830</v>
      </c>
      <c r="C125" s="15" t="s">
        <v>996</v>
      </c>
      <c r="D125" s="15" t="s">
        <v>871</v>
      </c>
      <c r="E125" s="15">
        <v>200</v>
      </c>
      <c r="F125" s="15">
        <v>32</v>
      </c>
      <c r="G125" s="15">
        <v>19</v>
      </c>
      <c r="H125" s="15">
        <v>2</v>
      </c>
      <c r="I125" s="15">
        <v>11</v>
      </c>
      <c r="J125" s="15">
        <v>11</v>
      </c>
      <c r="K125" s="15">
        <v>0</v>
      </c>
      <c r="L125" s="15">
        <v>0</v>
      </c>
      <c r="M125" s="15">
        <v>140</v>
      </c>
      <c r="N125" s="15">
        <v>47</v>
      </c>
      <c r="O125" s="15">
        <v>208</v>
      </c>
      <c r="P125" s="15">
        <v>3.915</v>
      </c>
      <c r="Q125" s="15">
        <v>1.2749999999999999</v>
      </c>
      <c r="R125" s="15">
        <v>232.5</v>
      </c>
      <c r="S125" s="15">
        <f t="shared" si="3"/>
        <v>13.777777777777779</v>
      </c>
      <c r="T125" s="15">
        <f t="shared" si="4"/>
        <v>11.022222222222224</v>
      </c>
      <c r="U125" s="15">
        <f t="shared" si="5"/>
        <v>11.022222222222224</v>
      </c>
    </row>
    <row r="126" spans="1:21" s="15" customFormat="1">
      <c r="A126" s="15" t="s">
        <v>92</v>
      </c>
      <c r="B126" s="15" t="s">
        <v>774</v>
      </c>
      <c r="C126" s="15" t="s">
        <v>996</v>
      </c>
      <c r="D126" s="15" t="s">
        <v>880</v>
      </c>
      <c r="E126" s="15">
        <v>135</v>
      </c>
      <c r="F126" s="15">
        <v>22</v>
      </c>
      <c r="G126" s="15">
        <v>15</v>
      </c>
      <c r="H126" s="15">
        <v>0</v>
      </c>
      <c r="I126" s="15">
        <v>10</v>
      </c>
      <c r="J126" s="15">
        <v>6</v>
      </c>
      <c r="K126" s="15">
        <v>0</v>
      </c>
      <c r="L126" s="15">
        <v>0</v>
      </c>
      <c r="M126" s="15">
        <v>114</v>
      </c>
      <c r="N126" s="15">
        <v>16</v>
      </c>
      <c r="O126" s="15">
        <v>119</v>
      </c>
      <c r="P126" s="15">
        <v>3.133</v>
      </c>
      <c r="Q126" s="15">
        <v>1</v>
      </c>
      <c r="R126" s="15">
        <v>232</v>
      </c>
      <c r="S126" s="15">
        <f t="shared" si="3"/>
        <v>13.748148148148148</v>
      </c>
      <c r="T126" s="15">
        <f t="shared" si="4"/>
        <v>10.998518518518519</v>
      </c>
      <c r="U126" s="15">
        <f t="shared" si="5"/>
        <v>10.998518518518519</v>
      </c>
    </row>
    <row r="127" spans="1:21" s="15" customFormat="1">
      <c r="A127" s="15" t="s">
        <v>607</v>
      </c>
      <c r="B127" s="15" t="s">
        <v>1168</v>
      </c>
      <c r="C127" s="15" t="s">
        <v>996</v>
      </c>
      <c r="D127" s="15" t="s">
        <v>867</v>
      </c>
      <c r="E127" s="15">
        <v>200</v>
      </c>
      <c r="F127" s="15">
        <v>33</v>
      </c>
      <c r="G127" s="15">
        <v>21</v>
      </c>
      <c r="H127" s="15">
        <v>0</v>
      </c>
      <c r="I127" s="15">
        <v>10</v>
      </c>
      <c r="J127" s="15">
        <v>11</v>
      </c>
      <c r="K127" s="15">
        <v>0</v>
      </c>
      <c r="L127" s="15">
        <v>0</v>
      </c>
      <c r="M127" s="15">
        <v>176</v>
      </c>
      <c r="N127" s="15">
        <v>67</v>
      </c>
      <c r="O127" s="15">
        <v>203</v>
      </c>
      <c r="P127" s="15">
        <v>3.8250000000000002</v>
      </c>
      <c r="Q127" s="15">
        <v>1.35</v>
      </c>
      <c r="R127" s="15">
        <v>232</v>
      </c>
      <c r="S127" s="15">
        <f t="shared" si="3"/>
        <v>13.748148148148148</v>
      </c>
      <c r="T127" s="15">
        <f t="shared" si="4"/>
        <v>10.998518518518519</v>
      </c>
      <c r="U127" s="15">
        <f t="shared" si="5"/>
        <v>10.998518518518519</v>
      </c>
    </row>
    <row r="128" spans="1:21" s="15" customFormat="1">
      <c r="A128" s="15" t="s">
        <v>747</v>
      </c>
      <c r="B128" s="15" t="s">
        <v>1149</v>
      </c>
      <c r="C128" s="15" t="s">
        <v>996</v>
      </c>
      <c r="D128" s="15" t="s">
        <v>880</v>
      </c>
      <c r="E128" s="15">
        <v>195</v>
      </c>
      <c r="F128" s="15">
        <v>32</v>
      </c>
      <c r="G128" s="15">
        <v>19</v>
      </c>
      <c r="H128" s="15">
        <v>1</v>
      </c>
      <c r="I128" s="15">
        <v>10</v>
      </c>
      <c r="J128" s="15">
        <v>11</v>
      </c>
      <c r="K128" s="15">
        <v>0</v>
      </c>
      <c r="L128" s="15">
        <v>0</v>
      </c>
      <c r="M128" s="15">
        <v>150</v>
      </c>
      <c r="N128" s="15">
        <v>43</v>
      </c>
      <c r="O128" s="15">
        <v>198</v>
      </c>
      <c r="P128" s="15">
        <v>4.0149999999999997</v>
      </c>
      <c r="Q128" s="15">
        <v>1.2359</v>
      </c>
      <c r="R128" s="15">
        <v>231.5</v>
      </c>
      <c r="S128" s="15">
        <f t="shared" si="3"/>
        <v>13.718518518518518</v>
      </c>
      <c r="T128" s="15">
        <f t="shared" si="4"/>
        <v>10.974814814814815</v>
      </c>
      <c r="U128" s="15">
        <f t="shared" si="5"/>
        <v>10.974814814814815</v>
      </c>
    </row>
    <row r="129" spans="1:21" s="15" customFormat="1">
      <c r="A129" s="15" t="s">
        <v>321</v>
      </c>
      <c r="B129" s="15" t="s">
        <v>1648</v>
      </c>
      <c r="C129" s="15" t="s">
        <v>996</v>
      </c>
      <c r="D129" s="15" t="s">
        <v>861</v>
      </c>
      <c r="E129" s="15">
        <v>170</v>
      </c>
      <c r="F129" s="15">
        <v>28</v>
      </c>
      <c r="G129" s="15">
        <v>16</v>
      </c>
      <c r="H129" s="15">
        <v>0</v>
      </c>
      <c r="I129" s="15">
        <v>12</v>
      </c>
      <c r="J129" s="15">
        <v>9</v>
      </c>
      <c r="K129" s="15">
        <v>0</v>
      </c>
      <c r="L129" s="15">
        <v>0</v>
      </c>
      <c r="M129" s="15">
        <v>140</v>
      </c>
      <c r="N129" s="15">
        <v>62</v>
      </c>
      <c r="O129" s="15">
        <v>156</v>
      </c>
      <c r="P129" s="15">
        <v>3.3879999999999999</v>
      </c>
      <c r="Q129" s="15">
        <v>1.2824</v>
      </c>
      <c r="R129" s="15">
        <v>231</v>
      </c>
      <c r="S129" s="15">
        <f t="shared" si="3"/>
        <v>13.688888888888888</v>
      </c>
      <c r="T129" s="15">
        <f t="shared" si="4"/>
        <v>10.951111111111111</v>
      </c>
      <c r="U129" s="15">
        <f t="shared" si="5"/>
        <v>10.951111111111111</v>
      </c>
    </row>
    <row r="130" spans="1:21" s="15" customFormat="1">
      <c r="A130" s="15" t="s">
        <v>44</v>
      </c>
      <c r="B130" s="15" t="s">
        <v>696</v>
      </c>
      <c r="C130" s="15" t="s">
        <v>996</v>
      </c>
      <c r="D130" s="15" t="s">
        <v>864</v>
      </c>
      <c r="E130" s="15">
        <v>195</v>
      </c>
      <c r="F130" s="15">
        <v>31</v>
      </c>
      <c r="G130" s="15">
        <v>18</v>
      </c>
      <c r="H130" s="15">
        <v>0</v>
      </c>
      <c r="I130" s="15">
        <v>11</v>
      </c>
      <c r="J130" s="15">
        <v>11</v>
      </c>
      <c r="K130" s="15">
        <v>0</v>
      </c>
      <c r="L130" s="15">
        <v>0</v>
      </c>
      <c r="M130" s="15">
        <v>143</v>
      </c>
      <c r="N130" s="15">
        <v>46</v>
      </c>
      <c r="O130" s="15">
        <v>196</v>
      </c>
      <c r="P130" s="15">
        <v>3.7850000000000001</v>
      </c>
      <c r="Q130" s="15">
        <v>1.2410000000000001</v>
      </c>
      <c r="R130" s="15">
        <v>230</v>
      </c>
      <c r="S130" s="15">
        <f t="shared" si="3"/>
        <v>13.62962962962963</v>
      </c>
      <c r="T130" s="15">
        <f t="shared" si="4"/>
        <v>10.903703703703705</v>
      </c>
      <c r="U130" s="15">
        <f t="shared" si="5"/>
        <v>10.903703703703705</v>
      </c>
    </row>
    <row r="131" spans="1:21" s="15" customFormat="1">
      <c r="A131" s="15" t="s">
        <v>998</v>
      </c>
      <c r="B131" s="15" t="s">
        <v>1027</v>
      </c>
      <c r="C131" s="15" t="s">
        <v>997</v>
      </c>
      <c r="D131" s="15" t="s">
        <v>863</v>
      </c>
      <c r="E131" s="15">
        <v>60</v>
      </c>
      <c r="F131" s="15">
        <v>0</v>
      </c>
      <c r="G131" s="15">
        <v>0</v>
      </c>
      <c r="H131" s="15">
        <v>0</v>
      </c>
      <c r="I131" s="15">
        <v>2</v>
      </c>
      <c r="J131" s="15">
        <v>5</v>
      </c>
      <c r="K131" s="15">
        <v>29</v>
      </c>
      <c r="L131" s="15">
        <v>6</v>
      </c>
      <c r="M131" s="15">
        <v>33</v>
      </c>
      <c r="N131" s="15">
        <v>16</v>
      </c>
      <c r="O131" s="15">
        <v>63</v>
      </c>
      <c r="P131" s="15">
        <v>3.6</v>
      </c>
      <c r="Q131" s="15">
        <v>1.3167</v>
      </c>
      <c r="R131" s="15">
        <v>229.5</v>
      </c>
      <c r="S131" s="15">
        <f t="shared" ref="S131:S194" si="6">R131/16.875</f>
        <v>13.6</v>
      </c>
      <c r="T131" s="15">
        <f t="shared" ref="T131:T194" si="7">IF(R131 &gt;= 400,S131*1.2,IF(R131 &gt; 300,S131,IF(R131&gt;200,S131*0.8,IF(R131&gt;100,S131*0.6,S131*0.5))))</f>
        <v>10.88</v>
      </c>
      <c r="U131" s="15">
        <f t="shared" ref="U131:U194" si="8">IF(T131 &lt; 1.5,1,T131)</f>
        <v>10.88</v>
      </c>
    </row>
    <row r="132" spans="1:21" s="15" customFormat="1">
      <c r="A132" s="15" t="s">
        <v>62</v>
      </c>
      <c r="B132" s="15" t="s">
        <v>1143</v>
      </c>
      <c r="C132" s="15" t="s">
        <v>996</v>
      </c>
      <c r="D132" s="15" t="s">
        <v>860</v>
      </c>
      <c r="E132" s="15">
        <v>190</v>
      </c>
      <c r="F132" s="15">
        <v>30</v>
      </c>
      <c r="G132" s="15">
        <v>18</v>
      </c>
      <c r="H132" s="15">
        <v>2</v>
      </c>
      <c r="I132" s="15">
        <v>10</v>
      </c>
      <c r="J132" s="15">
        <v>10</v>
      </c>
      <c r="K132" s="15">
        <v>0</v>
      </c>
      <c r="L132" s="15">
        <v>0</v>
      </c>
      <c r="M132" s="15">
        <v>127</v>
      </c>
      <c r="N132" s="15">
        <v>40</v>
      </c>
      <c r="O132" s="15">
        <v>180</v>
      </c>
      <c r="P132" s="15">
        <v>3.6</v>
      </c>
      <c r="Q132" s="15">
        <v>1.1578999999999999</v>
      </c>
      <c r="R132" s="15">
        <v>229</v>
      </c>
      <c r="S132" s="15">
        <f t="shared" si="6"/>
        <v>13.57037037037037</v>
      </c>
      <c r="T132" s="15">
        <f t="shared" si="7"/>
        <v>10.856296296296296</v>
      </c>
      <c r="U132" s="15">
        <f t="shared" si="8"/>
        <v>10.856296296296296</v>
      </c>
    </row>
    <row r="133" spans="1:21" s="15" customFormat="1">
      <c r="A133" s="15" t="s">
        <v>851</v>
      </c>
      <c r="B133" s="15" t="s">
        <v>850</v>
      </c>
      <c r="C133" s="15" t="s">
        <v>996</v>
      </c>
      <c r="D133" s="15" t="s">
        <v>865</v>
      </c>
      <c r="E133" s="15">
        <v>190</v>
      </c>
      <c r="F133" s="15">
        <v>30</v>
      </c>
      <c r="G133" s="15">
        <v>19</v>
      </c>
      <c r="H133" s="15">
        <v>1</v>
      </c>
      <c r="I133" s="15">
        <v>10</v>
      </c>
      <c r="J133" s="15">
        <v>10</v>
      </c>
      <c r="K133" s="15">
        <v>0</v>
      </c>
      <c r="L133" s="15">
        <v>0</v>
      </c>
      <c r="M133" s="15">
        <v>139</v>
      </c>
      <c r="N133" s="15">
        <v>40</v>
      </c>
      <c r="O133" s="15">
        <v>195</v>
      </c>
      <c r="P133" s="15">
        <v>3.5529999999999999</v>
      </c>
      <c r="Q133" s="15">
        <v>1.2367999999999999</v>
      </c>
      <c r="R133" s="15">
        <v>229</v>
      </c>
      <c r="S133" s="15">
        <f t="shared" si="6"/>
        <v>13.57037037037037</v>
      </c>
      <c r="T133" s="15">
        <f t="shared" si="7"/>
        <v>10.856296296296296</v>
      </c>
      <c r="U133" s="15">
        <f t="shared" si="8"/>
        <v>10.856296296296296</v>
      </c>
    </row>
    <row r="134" spans="1:21" s="15" customFormat="1">
      <c r="A134" s="15" t="s">
        <v>759</v>
      </c>
      <c r="B134" s="15" t="s">
        <v>758</v>
      </c>
      <c r="C134" s="15" t="s">
        <v>997</v>
      </c>
      <c r="D134" s="15" t="s">
        <v>868</v>
      </c>
      <c r="E134" s="15">
        <v>66</v>
      </c>
      <c r="F134" s="15">
        <v>0</v>
      </c>
      <c r="G134" s="15">
        <v>0</v>
      </c>
      <c r="H134" s="15">
        <v>0</v>
      </c>
      <c r="I134" s="15">
        <v>6</v>
      </c>
      <c r="J134" s="15">
        <v>2</v>
      </c>
      <c r="K134" s="15">
        <v>2</v>
      </c>
      <c r="L134" s="15">
        <v>3</v>
      </c>
      <c r="M134" s="15">
        <v>67</v>
      </c>
      <c r="N134" s="15">
        <v>16</v>
      </c>
      <c r="O134" s="15">
        <v>46</v>
      </c>
      <c r="P134" s="15">
        <v>2.0459999999999998</v>
      </c>
      <c r="Q134" s="15">
        <v>0.93940000000000001</v>
      </c>
      <c r="R134" s="15">
        <v>228.5</v>
      </c>
      <c r="S134" s="15">
        <f t="shared" si="6"/>
        <v>13.540740740740741</v>
      </c>
      <c r="T134" s="15">
        <f t="shared" si="7"/>
        <v>10.832592592592594</v>
      </c>
      <c r="U134" s="15">
        <f t="shared" si="8"/>
        <v>10.832592592592594</v>
      </c>
    </row>
    <row r="135" spans="1:21" s="15" customFormat="1">
      <c r="A135" s="15" t="s">
        <v>638</v>
      </c>
      <c r="B135" s="15" t="s">
        <v>637</v>
      </c>
      <c r="C135" s="15" t="s">
        <v>996</v>
      </c>
      <c r="D135" s="15" t="s">
        <v>869</v>
      </c>
      <c r="E135" s="15">
        <v>190</v>
      </c>
      <c r="F135" s="15">
        <v>32</v>
      </c>
      <c r="G135" s="15">
        <v>18</v>
      </c>
      <c r="H135" s="15">
        <v>0</v>
      </c>
      <c r="I135" s="15">
        <v>11</v>
      </c>
      <c r="J135" s="15">
        <v>11</v>
      </c>
      <c r="K135" s="15">
        <v>0</v>
      </c>
      <c r="L135" s="15">
        <v>0</v>
      </c>
      <c r="M135" s="15">
        <v>154</v>
      </c>
      <c r="N135" s="15">
        <v>61</v>
      </c>
      <c r="O135" s="15">
        <v>187</v>
      </c>
      <c r="P135" s="15">
        <v>3.6469999999999998</v>
      </c>
      <c r="Q135" s="15">
        <v>1.3052999999999999</v>
      </c>
      <c r="R135" s="15">
        <v>228</v>
      </c>
      <c r="S135" s="15">
        <f t="shared" si="6"/>
        <v>13.511111111111111</v>
      </c>
      <c r="T135" s="15">
        <f t="shared" si="7"/>
        <v>10.808888888888889</v>
      </c>
      <c r="U135" s="15">
        <f t="shared" si="8"/>
        <v>10.808888888888889</v>
      </c>
    </row>
    <row r="136" spans="1:21" s="15" customFormat="1">
      <c r="A136" s="15" t="s">
        <v>205</v>
      </c>
      <c r="B136" s="15" t="s">
        <v>968</v>
      </c>
      <c r="C136" s="15" t="s">
        <v>996</v>
      </c>
      <c r="D136" s="15" t="s">
        <v>871</v>
      </c>
      <c r="E136" s="15">
        <v>180</v>
      </c>
      <c r="F136" s="15">
        <v>30</v>
      </c>
      <c r="G136" s="15">
        <v>17</v>
      </c>
      <c r="H136" s="15">
        <v>0</v>
      </c>
      <c r="I136" s="15">
        <v>11</v>
      </c>
      <c r="J136" s="15">
        <v>9</v>
      </c>
      <c r="K136" s="15">
        <v>0</v>
      </c>
      <c r="L136" s="15">
        <v>0</v>
      </c>
      <c r="M136" s="15">
        <v>140</v>
      </c>
      <c r="N136" s="15">
        <v>60</v>
      </c>
      <c r="O136" s="15">
        <v>158</v>
      </c>
      <c r="P136" s="15">
        <v>3.6</v>
      </c>
      <c r="Q136" s="15">
        <v>1.2111000000000001</v>
      </c>
      <c r="R136" s="15">
        <v>228</v>
      </c>
      <c r="S136" s="15">
        <f t="shared" si="6"/>
        <v>13.511111111111111</v>
      </c>
      <c r="T136" s="15">
        <f t="shared" si="7"/>
        <v>10.808888888888889</v>
      </c>
      <c r="U136" s="15">
        <f t="shared" si="8"/>
        <v>10.808888888888889</v>
      </c>
    </row>
    <row r="137" spans="1:21" s="15" customFormat="1">
      <c r="A137" s="15" t="s">
        <v>29</v>
      </c>
      <c r="B137" s="15" t="s">
        <v>947</v>
      </c>
      <c r="C137" s="15" t="s">
        <v>997</v>
      </c>
      <c r="D137" s="15" t="s">
        <v>865</v>
      </c>
      <c r="E137" s="15">
        <v>67.3</v>
      </c>
      <c r="F137" s="15">
        <v>0</v>
      </c>
      <c r="G137" s="15">
        <v>0</v>
      </c>
      <c r="H137" s="15">
        <v>0</v>
      </c>
      <c r="I137" s="15">
        <v>6</v>
      </c>
      <c r="J137" s="15">
        <v>2</v>
      </c>
      <c r="K137" s="15">
        <v>1</v>
      </c>
      <c r="L137" s="15">
        <v>4</v>
      </c>
      <c r="M137" s="15">
        <v>63</v>
      </c>
      <c r="N137" s="15">
        <v>17</v>
      </c>
      <c r="O137" s="15">
        <v>51</v>
      </c>
      <c r="P137" s="15">
        <v>2.4060000000000001</v>
      </c>
      <c r="Q137" s="15">
        <v>1.0099</v>
      </c>
      <c r="R137" s="15">
        <v>227.83</v>
      </c>
      <c r="S137" s="15">
        <f t="shared" si="6"/>
        <v>13.501037037037039</v>
      </c>
      <c r="T137" s="15">
        <f t="shared" si="7"/>
        <v>10.800829629629632</v>
      </c>
      <c r="U137" s="15">
        <f t="shared" si="8"/>
        <v>10.800829629629632</v>
      </c>
    </row>
    <row r="138" spans="1:21" s="15" customFormat="1">
      <c r="A138" s="15" t="s">
        <v>112</v>
      </c>
      <c r="B138" s="15" t="s">
        <v>240</v>
      </c>
      <c r="C138" s="15" t="s">
        <v>996</v>
      </c>
      <c r="D138" s="15" t="s">
        <v>868</v>
      </c>
      <c r="E138" s="15">
        <v>185</v>
      </c>
      <c r="F138" s="15">
        <v>30</v>
      </c>
      <c r="G138" s="15">
        <v>19</v>
      </c>
      <c r="H138" s="15">
        <v>1</v>
      </c>
      <c r="I138" s="15">
        <v>11</v>
      </c>
      <c r="J138" s="15">
        <v>9</v>
      </c>
      <c r="K138" s="15">
        <v>0</v>
      </c>
      <c r="L138" s="15">
        <v>0</v>
      </c>
      <c r="M138" s="15">
        <v>134</v>
      </c>
      <c r="N138" s="15">
        <v>53</v>
      </c>
      <c r="O138" s="15">
        <v>177</v>
      </c>
      <c r="P138" s="15">
        <v>3.6970000000000001</v>
      </c>
      <c r="Q138" s="15">
        <v>1.2432000000000001</v>
      </c>
      <c r="R138" s="15">
        <v>227.5</v>
      </c>
      <c r="S138" s="15">
        <f t="shared" si="6"/>
        <v>13.481481481481481</v>
      </c>
      <c r="T138" s="15">
        <f t="shared" si="7"/>
        <v>10.785185185185185</v>
      </c>
      <c r="U138" s="15">
        <f t="shared" si="8"/>
        <v>10.785185185185185</v>
      </c>
    </row>
    <row r="139" spans="1:21" s="15" customFormat="1">
      <c r="A139" s="15" t="s">
        <v>29</v>
      </c>
      <c r="B139" s="15" t="s">
        <v>1688</v>
      </c>
      <c r="C139" s="15" t="s">
        <v>996</v>
      </c>
      <c r="D139" s="15" t="s">
        <v>864</v>
      </c>
      <c r="E139" s="15">
        <v>175</v>
      </c>
      <c r="F139" s="15">
        <v>30</v>
      </c>
      <c r="G139" s="15">
        <v>15</v>
      </c>
      <c r="H139" s="15">
        <v>0</v>
      </c>
      <c r="I139" s="15">
        <v>8</v>
      </c>
      <c r="J139" s="15">
        <v>10</v>
      </c>
      <c r="K139" s="15">
        <v>0</v>
      </c>
      <c r="L139" s="15">
        <v>0</v>
      </c>
      <c r="M139" s="15">
        <v>185</v>
      </c>
      <c r="N139" s="15">
        <v>80</v>
      </c>
      <c r="O139" s="15">
        <v>134</v>
      </c>
      <c r="P139" s="15">
        <v>3.7029999999999998</v>
      </c>
      <c r="Q139" s="15">
        <v>1.2229000000000001</v>
      </c>
      <c r="R139" s="15">
        <v>227</v>
      </c>
      <c r="S139" s="15">
        <f t="shared" si="6"/>
        <v>13.451851851851853</v>
      </c>
      <c r="T139" s="15">
        <f t="shared" si="7"/>
        <v>10.761481481481482</v>
      </c>
      <c r="U139" s="15">
        <f t="shared" si="8"/>
        <v>10.761481481481482</v>
      </c>
    </row>
    <row r="140" spans="1:21" s="15" customFormat="1">
      <c r="A140" s="15" t="s">
        <v>344</v>
      </c>
      <c r="B140" s="15" t="s">
        <v>722</v>
      </c>
      <c r="C140" s="15" t="s">
        <v>996</v>
      </c>
      <c r="D140" s="15" t="s">
        <v>867</v>
      </c>
      <c r="E140" s="15">
        <v>195</v>
      </c>
      <c r="F140" s="15">
        <v>32</v>
      </c>
      <c r="G140" s="15">
        <v>17</v>
      </c>
      <c r="H140" s="15">
        <v>1</v>
      </c>
      <c r="I140" s="15">
        <v>11</v>
      </c>
      <c r="J140" s="15">
        <v>13</v>
      </c>
      <c r="K140" s="15">
        <v>0</v>
      </c>
      <c r="L140" s="15">
        <v>0</v>
      </c>
      <c r="M140" s="15">
        <v>171</v>
      </c>
      <c r="N140" s="15">
        <v>78</v>
      </c>
      <c r="O140" s="15">
        <v>191</v>
      </c>
      <c r="P140" s="15">
        <v>4.0609999999999999</v>
      </c>
      <c r="Q140" s="15">
        <v>1.3794999999999999</v>
      </c>
      <c r="R140" s="15">
        <v>224.5</v>
      </c>
      <c r="S140" s="15">
        <f t="shared" si="6"/>
        <v>13.303703703703704</v>
      </c>
      <c r="T140" s="15">
        <f t="shared" si="7"/>
        <v>10.642962962962963</v>
      </c>
      <c r="U140" s="15">
        <f t="shared" si="8"/>
        <v>10.642962962962963</v>
      </c>
    </row>
    <row r="141" spans="1:21" s="15" customFormat="1">
      <c r="A141" s="15" t="s">
        <v>65</v>
      </c>
      <c r="B141" s="15" t="s">
        <v>338</v>
      </c>
      <c r="C141" s="15" t="s">
        <v>997</v>
      </c>
      <c r="D141" s="15" t="s">
        <v>866</v>
      </c>
      <c r="E141" s="15">
        <v>150</v>
      </c>
      <c r="F141" s="15">
        <v>25</v>
      </c>
      <c r="G141" s="15">
        <v>12</v>
      </c>
      <c r="H141" s="15">
        <v>0</v>
      </c>
      <c r="I141" s="15">
        <v>9</v>
      </c>
      <c r="J141" s="15">
        <v>6</v>
      </c>
      <c r="K141" s="15">
        <v>0</v>
      </c>
      <c r="L141" s="15">
        <v>0</v>
      </c>
      <c r="M141" s="15">
        <v>147</v>
      </c>
      <c r="N141" s="15">
        <v>53</v>
      </c>
      <c r="O141" s="15">
        <v>135</v>
      </c>
      <c r="P141" s="15">
        <v>3.42</v>
      </c>
      <c r="Q141" s="15">
        <v>1.2533000000000001</v>
      </c>
      <c r="R141" s="15">
        <v>220</v>
      </c>
      <c r="S141" s="15">
        <f t="shared" si="6"/>
        <v>13.037037037037036</v>
      </c>
      <c r="T141" s="15">
        <f t="shared" si="7"/>
        <v>10.42962962962963</v>
      </c>
      <c r="U141" s="15">
        <f t="shared" si="8"/>
        <v>10.42962962962963</v>
      </c>
    </row>
    <row r="142" spans="1:21" s="15" customFormat="1">
      <c r="A142" s="15" t="s">
        <v>967</v>
      </c>
      <c r="B142" s="15" t="s">
        <v>1024</v>
      </c>
      <c r="C142" s="15" t="s">
        <v>996</v>
      </c>
      <c r="D142" s="15" t="s">
        <v>878</v>
      </c>
      <c r="E142" s="15">
        <v>190</v>
      </c>
      <c r="F142" s="15">
        <v>31</v>
      </c>
      <c r="G142" s="15">
        <v>16</v>
      </c>
      <c r="H142" s="15">
        <v>1</v>
      </c>
      <c r="I142" s="15">
        <v>11</v>
      </c>
      <c r="J142" s="15">
        <v>12</v>
      </c>
      <c r="K142" s="15">
        <v>0</v>
      </c>
      <c r="L142" s="15">
        <v>0</v>
      </c>
      <c r="M142" s="15">
        <v>141</v>
      </c>
      <c r="N142" s="15">
        <v>51</v>
      </c>
      <c r="O142" s="15">
        <v>195</v>
      </c>
      <c r="P142" s="15">
        <v>3.9790000000000001</v>
      </c>
      <c r="Q142" s="15">
        <v>1.2947</v>
      </c>
      <c r="R142" s="15">
        <v>219.5</v>
      </c>
      <c r="S142" s="15">
        <f t="shared" si="6"/>
        <v>13.007407407407408</v>
      </c>
      <c r="T142" s="15">
        <f t="shared" si="7"/>
        <v>10.405925925925928</v>
      </c>
      <c r="U142" s="15">
        <f t="shared" si="8"/>
        <v>10.405925925925928</v>
      </c>
    </row>
    <row r="143" spans="1:21" s="15" customFormat="1">
      <c r="A143" s="15" t="s">
        <v>658</v>
      </c>
      <c r="B143" s="15" t="s">
        <v>657</v>
      </c>
      <c r="C143" s="15" t="s">
        <v>996</v>
      </c>
      <c r="D143" s="15" t="s">
        <v>861</v>
      </c>
      <c r="E143" s="15">
        <v>180</v>
      </c>
      <c r="F143" s="15">
        <v>31</v>
      </c>
      <c r="G143" s="15">
        <v>16</v>
      </c>
      <c r="H143" s="15">
        <v>0</v>
      </c>
      <c r="I143" s="15">
        <v>11</v>
      </c>
      <c r="J143" s="15">
        <v>12</v>
      </c>
      <c r="K143" s="15">
        <v>0</v>
      </c>
      <c r="L143" s="15">
        <v>0</v>
      </c>
      <c r="M143" s="15">
        <v>154</v>
      </c>
      <c r="N143" s="15">
        <v>62</v>
      </c>
      <c r="O143" s="15">
        <v>178</v>
      </c>
      <c r="P143" s="15">
        <v>3.9</v>
      </c>
      <c r="Q143" s="15">
        <v>1.3332999999999999</v>
      </c>
      <c r="R143" s="15">
        <v>218</v>
      </c>
      <c r="S143" s="15">
        <f t="shared" si="6"/>
        <v>12.918518518518519</v>
      </c>
      <c r="T143" s="15">
        <f t="shared" si="7"/>
        <v>10.334814814814816</v>
      </c>
      <c r="U143" s="15">
        <f t="shared" si="8"/>
        <v>10.334814814814816</v>
      </c>
    </row>
    <row r="144" spans="1:21" s="15" customFormat="1">
      <c r="A144" s="15" t="s">
        <v>198</v>
      </c>
      <c r="B144" s="15" t="s">
        <v>854</v>
      </c>
      <c r="C144" s="15" t="s">
        <v>997</v>
      </c>
      <c r="D144" s="15" t="s">
        <v>860</v>
      </c>
      <c r="E144" s="15">
        <v>56</v>
      </c>
      <c r="F144" s="15">
        <v>0</v>
      </c>
      <c r="G144" s="15">
        <v>0</v>
      </c>
      <c r="H144" s="15">
        <v>0</v>
      </c>
      <c r="I144" s="15">
        <v>6</v>
      </c>
      <c r="J144" s="15">
        <v>2</v>
      </c>
      <c r="K144" s="15">
        <v>5</v>
      </c>
      <c r="L144" s="15">
        <v>1</v>
      </c>
      <c r="M144" s="15">
        <v>41</v>
      </c>
      <c r="N144" s="15">
        <v>18</v>
      </c>
      <c r="O144" s="15">
        <v>50</v>
      </c>
      <c r="P144" s="15">
        <v>3.0539999999999998</v>
      </c>
      <c r="Q144" s="15">
        <v>1.2142999999999999</v>
      </c>
      <c r="R144" s="15">
        <v>215.5</v>
      </c>
      <c r="S144" s="15">
        <f t="shared" si="6"/>
        <v>12.770370370370371</v>
      </c>
      <c r="T144" s="15">
        <f t="shared" si="7"/>
        <v>10.216296296296298</v>
      </c>
      <c r="U144" s="15">
        <f t="shared" si="8"/>
        <v>10.216296296296298</v>
      </c>
    </row>
    <row r="145" spans="1:21" s="15" customFormat="1">
      <c r="A145" s="15" t="s">
        <v>187</v>
      </c>
      <c r="B145" s="15" t="s">
        <v>1176</v>
      </c>
      <c r="C145" s="15" t="s">
        <v>996</v>
      </c>
      <c r="D145" s="15" t="s">
        <v>877</v>
      </c>
      <c r="E145" s="15">
        <v>170</v>
      </c>
      <c r="F145" s="15">
        <v>29</v>
      </c>
      <c r="G145" s="15">
        <v>14</v>
      </c>
      <c r="H145" s="15">
        <v>0</v>
      </c>
      <c r="I145" s="15">
        <v>9</v>
      </c>
      <c r="J145" s="15">
        <v>10</v>
      </c>
      <c r="K145" s="15">
        <v>0</v>
      </c>
      <c r="L145" s="15">
        <v>0</v>
      </c>
      <c r="M145" s="15">
        <v>162</v>
      </c>
      <c r="N145" s="15">
        <v>68</v>
      </c>
      <c r="O145" s="15">
        <v>150</v>
      </c>
      <c r="P145" s="15">
        <v>3.8119999999999998</v>
      </c>
      <c r="Q145" s="15">
        <v>1.2824</v>
      </c>
      <c r="R145" s="15">
        <v>213</v>
      </c>
      <c r="S145" s="15">
        <f t="shared" si="6"/>
        <v>12.622222222222222</v>
      </c>
      <c r="T145" s="15">
        <f t="shared" si="7"/>
        <v>10.097777777777779</v>
      </c>
      <c r="U145" s="15">
        <f t="shared" si="8"/>
        <v>10.097777777777779</v>
      </c>
    </row>
    <row r="146" spans="1:21" s="15" customFormat="1">
      <c r="A146" s="15" t="s">
        <v>174</v>
      </c>
      <c r="B146" s="15" t="s">
        <v>572</v>
      </c>
      <c r="C146" s="15" t="s">
        <v>996</v>
      </c>
      <c r="D146" s="15" t="s">
        <v>870</v>
      </c>
      <c r="E146" s="15">
        <v>205</v>
      </c>
      <c r="F146" s="15">
        <v>33</v>
      </c>
      <c r="G146" s="15">
        <v>19</v>
      </c>
      <c r="H146" s="15">
        <v>1</v>
      </c>
      <c r="I146" s="15">
        <v>12</v>
      </c>
      <c r="J146" s="15">
        <v>12</v>
      </c>
      <c r="K146" s="15">
        <v>0</v>
      </c>
      <c r="L146" s="15">
        <v>0</v>
      </c>
      <c r="M146" s="15">
        <v>125</v>
      </c>
      <c r="N146" s="15">
        <v>50</v>
      </c>
      <c r="O146" s="15">
        <v>228</v>
      </c>
      <c r="P146" s="15">
        <v>3.6880000000000002</v>
      </c>
      <c r="Q146" s="15">
        <v>1.3561000000000001</v>
      </c>
      <c r="R146" s="15">
        <v>213</v>
      </c>
      <c r="S146" s="15">
        <f t="shared" si="6"/>
        <v>12.622222222222222</v>
      </c>
      <c r="T146" s="15">
        <f t="shared" si="7"/>
        <v>10.097777777777779</v>
      </c>
      <c r="U146" s="15">
        <f t="shared" si="8"/>
        <v>10.097777777777779</v>
      </c>
    </row>
    <row r="147" spans="1:21" s="15" customFormat="1">
      <c r="A147" s="15" t="s">
        <v>232</v>
      </c>
      <c r="B147" s="15" t="s">
        <v>1779</v>
      </c>
      <c r="C147" s="15" t="s">
        <v>996</v>
      </c>
      <c r="D147" s="15" t="s">
        <v>875</v>
      </c>
      <c r="E147" s="15">
        <v>190</v>
      </c>
      <c r="F147" s="15">
        <v>30</v>
      </c>
      <c r="G147" s="15">
        <v>17</v>
      </c>
      <c r="H147" s="15">
        <v>2</v>
      </c>
      <c r="I147" s="15">
        <v>10</v>
      </c>
      <c r="J147" s="15">
        <v>12</v>
      </c>
      <c r="K147" s="15">
        <v>0</v>
      </c>
      <c r="L147" s="15">
        <v>0</v>
      </c>
      <c r="M147" s="15">
        <v>129</v>
      </c>
      <c r="N147" s="15">
        <v>36</v>
      </c>
      <c r="O147" s="15">
        <v>209</v>
      </c>
      <c r="P147" s="15">
        <v>3.7890000000000001</v>
      </c>
      <c r="Q147" s="15">
        <v>1.2895000000000001</v>
      </c>
      <c r="R147" s="15">
        <v>212.5</v>
      </c>
      <c r="S147" s="15">
        <f t="shared" si="6"/>
        <v>12.592592592592593</v>
      </c>
      <c r="T147" s="15">
        <f t="shared" si="7"/>
        <v>10.074074074074076</v>
      </c>
      <c r="U147" s="15">
        <f t="shared" si="8"/>
        <v>10.074074074074076</v>
      </c>
    </row>
    <row r="148" spans="1:21" s="15" customFormat="1">
      <c r="A148" s="15" t="s">
        <v>258</v>
      </c>
      <c r="B148" s="15" t="s">
        <v>539</v>
      </c>
      <c r="C148" s="15" t="s">
        <v>996</v>
      </c>
      <c r="D148" s="15" t="s">
        <v>860</v>
      </c>
      <c r="E148" s="15">
        <v>160</v>
      </c>
      <c r="F148" s="15">
        <v>28</v>
      </c>
      <c r="G148" s="15">
        <v>16</v>
      </c>
      <c r="H148" s="15">
        <v>0</v>
      </c>
      <c r="I148" s="15">
        <v>9</v>
      </c>
      <c r="J148" s="15">
        <v>9</v>
      </c>
      <c r="K148" s="15">
        <v>0</v>
      </c>
      <c r="L148" s="15">
        <v>0</v>
      </c>
      <c r="M148" s="15">
        <v>149</v>
      </c>
      <c r="N148" s="15">
        <v>50</v>
      </c>
      <c r="O148" s="15">
        <v>156</v>
      </c>
      <c r="P148" s="15">
        <v>3.7690000000000001</v>
      </c>
      <c r="Q148" s="15">
        <v>1.2875000000000001</v>
      </c>
      <c r="R148" s="15">
        <v>210.5</v>
      </c>
      <c r="S148" s="15">
        <f t="shared" si="6"/>
        <v>12.474074074074075</v>
      </c>
      <c r="T148" s="15">
        <f t="shared" si="7"/>
        <v>9.9792592592592602</v>
      </c>
      <c r="U148" s="15">
        <f t="shared" si="8"/>
        <v>9.9792592592592602</v>
      </c>
    </row>
    <row r="149" spans="1:21" s="15" customFormat="1">
      <c r="A149" s="15" t="s">
        <v>837</v>
      </c>
      <c r="B149" s="15" t="s">
        <v>836</v>
      </c>
      <c r="C149" s="15" t="s">
        <v>996</v>
      </c>
      <c r="D149" s="15" t="s">
        <v>871</v>
      </c>
      <c r="E149" s="15">
        <v>195</v>
      </c>
      <c r="F149" s="15">
        <v>32</v>
      </c>
      <c r="G149" s="15">
        <v>17</v>
      </c>
      <c r="H149" s="15">
        <v>1</v>
      </c>
      <c r="I149" s="15">
        <v>10</v>
      </c>
      <c r="J149" s="15">
        <v>11</v>
      </c>
      <c r="K149" s="15">
        <v>0</v>
      </c>
      <c r="L149" s="15">
        <v>0</v>
      </c>
      <c r="M149" s="15">
        <v>145</v>
      </c>
      <c r="N149" s="15">
        <v>67</v>
      </c>
      <c r="O149" s="15">
        <v>187</v>
      </c>
      <c r="P149" s="15">
        <v>3.8769999999999998</v>
      </c>
      <c r="Q149" s="15">
        <v>1.3026</v>
      </c>
      <c r="R149" s="15">
        <v>209.5</v>
      </c>
      <c r="S149" s="15">
        <f t="shared" si="6"/>
        <v>12.414814814814815</v>
      </c>
      <c r="T149" s="15">
        <f t="shared" si="7"/>
        <v>9.931851851851853</v>
      </c>
      <c r="U149" s="15">
        <f t="shared" si="8"/>
        <v>9.931851851851853</v>
      </c>
    </row>
    <row r="150" spans="1:21" s="15" customFormat="1">
      <c r="A150" s="15" t="s">
        <v>349</v>
      </c>
      <c r="B150" s="15" t="s">
        <v>1760</v>
      </c>
      <c r="C150" s="15" t="s">
        <v>996</v>
      </c>
      <c r="D150" s="15" t="s">
        <v>859</v>
      </c>
      <c r="E150" s="15">
        <v>175</v>
      </c>
      <c r="F150" s="15">
        <v>28</v>
      </c>
      <c r="G150" s="15">
        <v>16</v>
      </c>
      <c r="H150" s="15">
        <v>0</v>
      </c>
      <c r="I150" s="15">
        <v>8</v>
      </c>
      <c r="J150" s="15">
        <v>10</v>
      </c>
      <c r="K150" s="15">
        <v>0</v>
      </c>
      <c r="L150" s="15">
        <v>0</v>
      </c>
      <c r="M150" s="15">
        <v>152</v>
      </c>
      <c r="N150" s="15">
        <v>45</v>
      </c>
      <c r="O150" s="15">
        <v>168</v>
      </c>
      <c r="P150" s="15">
        <v>3.96</v>
      </c>
      <c r="Q150" s="15">
        <v>1.2171000000000001</v>
      </c>
      <c r="R150" s="15">
        <v>209.5</v>
      </c>
      <c r="S150" s="15">
        <f t="shared" si="6"/>
        <v>12.414814814814815</v>
      </c>
      <c r="T150" s="15">
        <f t="shared" si="7"/>
        <v>9.931851851851853</v>
      </c>
      <c r="U150" s="15">
        <f t="shared" si="8"/>
        <v>9.931851851851853</v>
      </c>
    </row>
    <row r="151" spans="1:21" s="15" customFormat="1">
      <c r="A151" s="15" t="s">
        <v>740</v>
      </c>
      <c r="B151" s="15" t="s">
        <v>739</v>
      </c>
      <c r="C151" s="15" t="s">
        <v>996</v>
      </c>
      <c r="D151" s="15" t="s">
        <v>865</v>
      </c>
      <c r="E151" s="15">
        <v>175</v>
      </c>
      <c r="F151" s="15">
        <v>29</v>
      </c>
      <c r="G151" s="15">
        <v>15</v>
      </c>
      <c r="H151" s="15">
        <v>0</v>
      </c>
      <c r="I151" s="15">
        <v>10</v>
      </c>
      <c r="J151" s="15">
        <v>10</v>
      </c>
      <c r="K151" s="15">
        <v>0</v>
      </c>
      <c r="L151" s="15">
        <v>0</v>
      </c>
      <c r="M151" s="15">
        <v>138</v>
      </c>
      <c r="N151" s="15">
        <v>58</v>
      </c>
      <c r="O151" s="15">
        <v>161</v>
      </c>
      <c r="P151" s="15">
        <v>3.6</v>
      </c>
      <c r="Q151" s="15">
        <v>1.2514000000000001</v>
      </c>
      <c r="R151" s="15">
        <v>209.5</v>
      </c>
      <c r="S151" s="15">
        <f t="shared" si="6"/>
        <v>12.414814814814815</v>
      </c>
      <c r="T151" s="15">
        <f t="shared" si="7"/>
        <v>9.931851851851853</v>
      </c>
      <c r="U151" s="15">
        <f t="shared" si="8"/>
        <v>9.931851851851853</v>
      </c>
    </row>
    <row r="152" spans="1:21" s="15" customFormat="1">
      <c r="A152" s="15" t="s">
        <v>670</v>
      </c>
      <c r="B152" s="15" t="s">
        <v>270</v>
      </c>
      <c r="C152" s="15" t="s">
        <v>996</v>
      </c>
      <c r="D152" s="15" t="s">
        <v>858</v>
      </c>
      <c r="E152" s="15">
        <v>190</v>
      </c>
      <c r="F152" s="15">
        <v>31</v>
      </c>
      <c r="G152" s="15">
        <v>16</v>
      </c>
      <c r="H152" s="15">
        <v>1</v>
      </c>
      <c r="I152" s="15">
        <v>11</v>
      </c>
      <c r="J152" s="15">
        <v>12</v>
      </c>
      <c r="K152" s="15">
        <v>0</v>
      </c>
      <c r="L152" s="15">
        <v>0</v>
      </c>
      <c r="M152" s="15">
        <v>116</v>
      </c>
      <c r="N152" s="15">
        <v>40</v>
      </c>
      <c r="O152" s="15">
        <v>192</v>
      </c>
      <c r="P152" s="15">
        <v>3.8370000000000002</v>
      </c>
      <c r="Q152" s="15">
        <v>1.2211000000000001</v>
      </c>
      <c r="R152" s="15">
        <v>208.5</v>
      </c>
      <c r="S152" s="15">
        <f t="shared" si="6"/>
        <v>12.355555555555556</v>
      </c>
      <c r="T152" s="15">
        <f t="shared" si="7"/>
        <v>9.8844444444444459</v>
      </c>
      <c r="U152" s="15">
        <f t="shared" si="8"/>
        <v>9.8844444444444459</v>
      </c>
    </row>
    <row r="153" spans="1:21" s="15" customFormat="1">
      <c r="A153" s="15" t="s">
        <v>123</v>
      </c>
      <c r="B153" s="15" t="s">
        <v>2006</v>
      </c>
      <c r="C153" s="15" t="s">
        <v>996</v>
      </c>
      <c r="D153" s="15" t="s">
        <v>863</v>
      </c>
      <c r="E153" s="15">
        <v>185</v>
      </c>
      <c r="F153" s="15">
        <v>32</v>
      </c>
      <c r="G153" s="15">
        <v>17</v>
      </c>
      <c r="H153" s="15">
        <v>0</v>
      </c>
      <c r="I153" s="15">
        <v>11</v>
      </c>
      <c r="J153" s="15">
        <v>11</v>
      </c>
      <c r="K153" s="15">
        <v>0</v>
      </c>
      <c r="L153" s="15">
        <v>0</v>
      </c>
      <c r="M153" s="15">
        <v>148</v>
      </c>
      <c r="N153" s="15">
        <v>70</v>
      </c>
      <c r="O153" s="15">
        <v>179</v>
      </c>
      <c r="P153" s="15">
        <v>4.1840000000000002</v>
      </c>
      <c r="Q153" s="15">
        <v>1.3459000000000001</v>
      </c>
      <c r="R153" s="15">
        <v>207.5</v>
      </c>
      <c r="S153" s="15">
        <f t="shared" si="6"/>
        <v>12.296296296296296</v>
      </c>
      <c r="T153" s="15">
        <f t="shared" si="7"/>
        <v>9.837037037037037</v>
      </c>
      <c r="U153" s="15">
        <f t="shared" si="8"/>
        <v>9.837037037037037</v>
      </c>
    </row>
    <row r="154" spans="1:21" s="15" customFormat="1">
      <c r="A154" s="15" t="s">
        <v>848</v>
      </c>
      <c r="B154" s="15" t="s">
        <v>72</v>
      </c>
      <c r="C154" s="15" t="s">
        <v>996</v>
      </c>
      <c r="D154" s="15" t="s">
        <v>859</v>
      </c>
      <c r="E154" s="15">
        <v>185</v>
      </c>
      <c r="F154" s="15">
        <v>32</v>
      </c>
      <c r="G154" s="15">
        <v>18</v>
      </c>
      <c r="H154" s="15">
        <v>0</v>
      </c>
      <c r="I154" s="15">
        <v>11</v>
      </c>
      <c r="J154" s="15">
        <v>12</v>
      </c>
      <c r="K154" s="15">
        <v>0</v>
      </c>
      <c r="L154" s="15">
        <v>0</v>
      </c>
      <c r="M154" s="15">
        <v>158</v>
      </c>
      <c r="N154" s="15">
        <v>84</v>
      </c>
      <c r="O154" s="15">
        <v>176</v>
      </c>
      <c r="P154" s="15">
        <v>3.746</v>
      </c>
      <c r="Q154" s="15">
        <v>1.4054</v>
      </c>
      <c r="R154" s="15">
        <v>206.5</v>
      </c>
      <c r="S154" s="15">
        <f t="shared" si="6"/>
        <v>12.237037037037037</v>
      </c>
      <c r="T154" s="15">
        <f t="shared" si="7"/>
        <v>9.7896296296296299</v>
      </c>
      <c r="U154" s="15">
        <f t="shared" si="8"/>
        <v>9.7896296296296299</v>
      </c>
    </row>
    <row r="155" spans="1:21" s="15" customFormat="1">
      <c r="A155" s="15" t="s">
        <v>78</v>
      </c>
      <c r="B155" s="15" t="s">
        <v>1578</v>
      </c>
      <c r="C155" s="15" t="s">
        <v>996</v>
      </c>
      <c r="D155" s="15" t="s">
        <v>884</v>
      </c>
      <c r="E155" s="15">
        <v>185</v>
      </c>
      <c r="F155" s="15">
        <v>32</v>
      </c>
      <c r="G155" s="15">
        <v>17</v>
      </c>
      <c r="H155" s="15">
        <v>1</v>
      </c>
      <c r="I155" s="15">
        <v>12</v>
      </c>
      <c r="J155" s="15">
        <v>12</v>
      </c>
      <c r="K155" s="15">
        <v>0</v>
      </c>
      <c r="L155" s="15">
        <v>0</v>
      </c>
      <c r="M155" s="15">
        <v>123</v>
      </c>
      <c r="N155" s="15">
        <v>58</v>
      </c>
      <c r="O155" s="15">
        <v>188</v>
      </c>
      <c r="P155" s="15">
        <v>3.9409999999999998</v>
      </c>
      <c r="Q155" s="15">
        <v>1.3297000000000001</v>
      </c>
      <c r="R155" s="15">
        <v>204.5</v>
      </c>
      <c r="S155" s="15">
        <f t="shared" si="6"/>
        <v>12.118518518518519</v>
      </c>
      <c r="T155" s="15">
        <f t="shared" si="7"/>
        <v>9.6948148148148157</v>
      </c>
      <c r="U155" s="15">
        <f t="shared" si="8"/>
        <v>9.6948148148148157</v>
      </c>
    </row>
    <row r="156" spans="1:21" s="15" customFormat="1">
      <c r="A156" s="15" t="s">
        <v>813</v>
      </c>
      <c r="B156" s="15" t="s">
        <v>812</v>
      </c>
      <c r="C156" s="15" t="s">
        <v>997</v>
      </c>
      <c r="D156" s="15" t="s">
        <v>872</v>
      </c>
      <c r="E156" s="15">
        <v>53</v>
      </c>
      <c r="F156" s="15">
        <v>0</v>
      </c>
      <c r="G156" s="15">
        <v>0</v>
      </c>
      <c r="H156" s="15">
        <v>0</v>
      </c>
      <c r="I156" s="15">
        <v>3</v>
      </c>
      <c r="J156" s="15">
        <v>2</v>
      </c>
      <c r="K156" s="15">
        <v>8</v>
      </c>
      <c r="L156" s="15">
        <v>2</v>
      </c>
      <c r="M156" s="15">
        <v>58</v>
      </c>
      <c r="N156" s="15">
        <v>8</v>
      </c>
      <c r="O156" s="15">
        <v>42</v>
      </c>
      <c r="P156" s="15">
        <v>2.2080000000000002</v>
      </c>
      <c r="Q156" s="15">
        <v>0.94340000000000002</v>
      </c>
      <c r="R156" s="15">
        <v>203.5</v>
      </c>
      <c r="S156" s="15">
        <f t="shared" si="6"/>
        <v>12.059259259259258</v>
      </c>
      <c r="T156" s="15">
        <f t="shared" si="7"/>
        <v>9.6474074074074068</v>
      </c>
      <c r="U156" s="15">
        <f t="shared" si="8"/>
        <v>9.6474074074074068</v>
      </c>
    </row>
    <row r="157" spans="1:21" s="15" customFormat="1">
      <c r="A157" s="15" t="s">
        <v>329</v>
      </c>
      <c r="B157" s="15" t="s">
        <v>568</v>
      </c>
      <c r="C157" s="15" t="s">
        <v>997</v>
      </c>
      <c r="D157" s="15" t="s">
        <v>881</v>
      </c>
      <c r="E157" s="15">
        <v>59</v>
      </c>
      <c r="F157" s="15">
        <v>0</v>
      </c>
      <c r="G157" s="15">
        <v>0</v>
      </c>
      <c r="H157" s="15">
        <v>0</v>
      </c>
      <c r="I157" s="15">
        <v>4</v>
      </c>
      <c r="J157" s="15">
        <v>4</v>
      </c>
      <c r="K157" s="15">
        <v>5</v>
      </c>
      <c r="L157" s="15">
        <v>2</v>
      </c>
      <c r="M157" s="15">
        <v>52</v>
      </c>
      <c r="N157" s="15">
        <v>18</v>
      </c>
      <c r="O157" s="15">
        <v>49</v>
      </c>
      <c r="P157" s="15">
        <v>2.746</v>
      </c>
      <c r="Q157" s="15">
        <v>1.1355999999999999</v>
      </c>
      <c r="R157" s="15">
        <v>202.5</v>
      </c>
      <c r="S157" s="15">
        <f t="shared" si="6"/>
        <v>12</v>
      </c>
      <c r="T157" s="15">
        <f t="shared" si="7"/>
        <v>9.6000000000000014</v>
      </c>
      <c r="U157" s="15">
        <f t="shared" si="8"/>
        <v>9.6000000000000014</v>
      </c>
    </row>
    <row r="158" spans="1:21" s="15" customFormat="1">
      <c r="A158" s="15" t="s">
        <v>295</v>
      </c>
      <c r="B158" s="15" t="s">
        <v>661</v>
      </c>
      <c r="C158" s="15" t="s">
        <v>996</v>
      </c>
      <c r="D158" s="15" t="s">
        <v>1068</v>
      </c>
      <c r="E158" s="15">
        <v>180</v>
      </c>
      <c r="F158" s="15">
        <v>31</v>
      </c>
      <c r="G158" s="15">
        <v>16</v>
      </c>
      <c r="H158" s="15">
        <v>0</v>
      </c>
      <c r="I158" s="15">
        <v>10</v>
      </c>
      <c r="J158" s="15">
        <v>13</v>
      </c>
      <c r="K158" s="15">
        <v>0</v>
      </c>
      <c r="L158" s="15">
        <v>0</v>
      </c>
      <c r="M158" s="15">
        <v>136</v>
      </c>
      <c r="N158" s="15">
        <v>38</v>
      </c>
      <c r="O158" s="15">
        <v>187</v>
      </c>
      <c r="P158" s="15">
        <v>4.3</v>
      </c>
      <c r="Q158" s="15">
        <v>1.25</v>
      </c>
      <c r="R158" s="15">
        <v>202.5</v>
      </c>
      <c r="S158" s="15">
        <f t="shared" si="6"/>
        <v>12</v>
      </c>
      <c r="T158" s="15">
        <f t="shared" si="7"/>
        <v>9.6000000000000014</v>
      </c>
      <c r="U158" s="15">
        <f t="shared" si="8"/>
        <v>9.6000000000000014</v>
      </c>
    </row>
    <row r="159" spans="1:21" s="15" customFormat="1">
      <c r="A159" s="15" t="s">
        <v>752</v>
      </c>
      <c r="B159" s="15" t="s">
        <v>751</v>
      </c>
      <c r="C159" s="15" t="s">
        <v>996</v>
      </c>
      <c r="D159" s="15" t="s">
        <v>884</v>
      </c>
      <c r="E159" s="15">
        <v>185</v>
      </c>
      <c r="F159" s="15">
        <v>31</v>
      </c>
      <c r="G159" s="15">
        <v>14</v>
      </c>
      <c r="H159" s="15">
        <v>0</v>
      </c>
      <c r="I159" s="15">
        <v>11</v>
      </c>
      <c r="J159" s="15">
        <v>14</v>
      </c>
      <c r="K159" s="15">
        <v>0</v>
      </c>
      <c r="L159" s="15">
        <v>0</v>
      </c>
      <c r="M159" s="15">
        <v>144</v>
      </c>
      <c r="N159" s="15">
        <v>47</v>
      </c>
      <c r="O159" s="15">
        <v>204</v>
      </c>
      <c r="P159" s="15">
        <v>4.524</v>
      </c>
      <c r="Q159" s="15">
        <v>1.3568</v>
      </c>
      <c r="R159" s="15">
        <v>201.5</v>
      </c>
      <c r="S159" s="15">
        <f t="shared" si="6"/>
        <v>11.940740740740742</v>
      </c>
      <c r="T159" s="15">
        <f t="shared" si="7"/>
        <v>9.5525925925925943</v>
      </c>
      <c r="U159" s="15">
        <f t="shared" si="8"/>
        <v>9.5525925925925943</v>
      </c>
    </row>
    <row r="160" spans="1:21" s="15" customFormat="1">
      <c r="A160" s="15" t="s">
        <v>1355</v>
      </c>
      <c r="B160" s="15" t="s">
        <v>734</v>
      </c>
      <c r="C160" s="15" t="s">
        <v>996</v>
      </c>
      <c r="D160" s="15" t="s">
        <v>885</v>
      </c>
      <c r="E160" s="15">
        <v>180</v>
      </c>
      <c r="F160" s="15">
        <v>31</v>
      </c>
      <c r="G160" s="15">
        <v>15</v>
      </c>
      <c r="H160" s="15">
        <v>1</v>
      </c>
      <c r="I160" s="15">
        <v>9</v>
      </c>
      <c r="J160" s="15">
        <v>11</v>
      </c>
      <c r="K160" s="15">
        <v>0</v>
      </c>
      <c r="L160" s="15">
        <v>0</v>
      </c>
      <c r="M160" s="15">
        <v>136</v>
      </c>
      <c r="N160" s="15">
        <v>50</v>
      </c>
      <c r="O160" s="15">
        <v>175</v>
      </c>
      <c r="P160" s="15">
        <v>3.95</v>
      </c>
      <c r="Q160" s="15">
        <v>1.25</v>
      </c>
      <c r="R160" s="15">
        <v>201</v>
      </c>
      <c r="S160" s="15">
        <f t="shared" si="6"/>
        <v>11.911111111111111</v>
      </c>
      <c r="T160" s="15">
        <f t="shared" si="7"/>
        <v>9.5288888888888899</v>
      </c>
      <c r="U160" s="15">
        <f t="shared" si="8"/>
        <v>9.5288888888888899</v>
      </c>
    </row>
    <row r="161" spans="1:21" s="15" customFormat="1">
      <c r="A161" s="15" t="s">
        <v>1006</v>
      </c>
      <c r="B161" s="15" t="s">
        <v>966</v>
      </c>
      <c r="C161" s="15" t="s">
        <v>996</v>
      </c>
      <c r="D161" s="15" t="s">
        <v>878</v>
      </c>
      <c r="E161" s="15">
        <v>195</v>
      </c>
      <c r="F161" s="15">
        <v>30</v>
      </c>
      <c r="G161" s="15">
        <v>18</v>
      </c>
      <c r="H161" s="15">
        <v>0</v>
      </c>
      <c r="I161" s="15">
        <v>10</v>
      </c>
      <c r="J161" s="15">
        <v>14</v>
      </c>
      <c r="K161" s="15">
        <v>0</v>
      </c>
      <c r="L161" s="15">
        <v>0</v>
      </c>
      <c r="M161" s="15">
        <v>132</v>
      </c>
      <c r="N161" s="15">
        <v>32</v>
      </c>
      <c r="O161" s="15">
        <v>216</v>
      </c>
      <c r="P161" s="15">
        <v>4.1539999999999999</v>
      </c>
      <c r="Q161" s="15">
        <v>1.2718</v>
      </c>
      <c r="R161" s="15">
        <v>200</v>
      </c>
      <c r="S161" s="15">
        <f t="shared" si="6"/>
        <v>11.851851851851851</v>
      </c>
      <c r="T161" s="15">
        <f t="shared" si="7"/>
        <v>7.1111111111111107</v>
      </c>
      <c r="U161" s="15">
        <f t="shared" si="8"/>
        <v>7.1111111111111107</v>
      </c>
    </row>
    <row r="162" spans="1:21" s="15" customFormat="1">
      <c r="A162" s="15" t="s">
        <v>1231</v>
      </c>
      <c r="B162" s="15" t="s">
        <v>262</v>
      </c>
      <c r="C162" s="15" t="s">
        <v>997</v>
      </c>
      <c r="D162" s="15" t="s">
        <v>871</v>
      </c>
      <c r="E162" s="15">
        <v>71</v>
      </c>
      <c r="F162" s="15">
        <v>0</v>
      </c>
      <c r="G162" s="15">
        <v>0</v>
      </c>
      <c r="H162" s="15">
        <v>0</v>
      </c>
      <c r="I162" s="15">
        <v>4</v>
      </c>
      <c r="J162" s="15">
        <v>4</v>
      </c>
      <c r="K162" s="15">
        <v>2</v>
      </c>
      <c r="L162" s="15">
        <v>1</v>
      </c>
      <c r="M162" s="15">
        <v>70</v>
      </c>
      <c r="N162" s="15">
        <v>23</v>
      </c>
      <c r="O162" s="15">
        <v>60</v>
      </c>
      <c r="P162" s="15">
        <v>2.4089999999999998</v>
      </c>
      <c r="Q162" s="15">
        <v>1.169</v>
      </c>
      <c r="R162" s="15">
        <v>198.5</v>
      </c>
      <c r="S162" s="15">
        <f t="shared" si="6"/>
        <v>11.762962962962963</v>
      </c>
      <c r="T162" s="15">
        <f t="shared" si="7"/>
        <v>7.057777777777777</v>
      </c>
      <c r="U162" s="15">
        <f t="shared" si="8"/>
        <v>7.057777777777777</v>
      </c>
    </row>
    <row r="163" spans="1:21" s="15" customFormat="1">
      <c r="A163" s="15" t="s">
        <v>151</v>
      </c>
      <c r="B163" s="15" t="s">
        <v>624</v>
      </c>
      <c r="C163" s="15" t="s">
        <v>996</v>
      </c>
      <c r="D163" s="15" t="s">
        <v>875</v>
      </c>
      <c r="E163" s="15">
        <v>195</v>
      </c>
      <c r="F163" s="15">
        <v>31</v>
      </c>
      <c r="G163" s="15">
        <v>18</v>
      </c>
      <c r="H163" s="15">
        <v>1</v>
      </c>
      <c r="I163" s="15">
        <v>11</v>
      </c>
      <c r="J163" s="15">
        <v>12</v>
      </c>
      <c r="K163" s="15">
        <v>0</v>
      </c>
      <c r="L163" s="15">
        <v>0</v>
      </c>
      <c r="M163" s="15">
        <v>121</v>
      </c>
      <c r="N163" s="15">
        <v>54</v>
      </c>
      <c r="O163" s="15">
        <v>203</v>
      </c>
      <c r="P163" s="15">
        <v>3.831</v>
      </c>
      <c r="Q163" s="15">
        <v>1.3179000000000001</v>
      </c>
      <c r="R163" s="15">
        <v>198</v>
      </c>
      <c r="S163" s="15">
        <f t="shared" si="6"/>
        <v>11.733333333333333</v>
      </c>
      <c r="T163" s="15">
        <f t="shared" si="7"/>
        <v>7.0399999999999991</v>
      </c>
      <c r="U163" s="15">
        <f t="shared" si="8"/>
        <v>7.0399999999999991</v>
      </c>
    </row>
    <row r="164" spans="1:21" s="15" customFormat="1">
      <c r="A164" s="15" t="s">
        <v>755</v>
      </c>
      <c r="B164" s="15" t="s">
        <v>754</v>
      </c>
      <c r="C164" s="15" t="s">
        <v>996</v>
      </c>
      <c r="D164" s="15" t="s">
        <v>868</v>
      </c>
      <c r="E164" s="15">
        <v>180</v>
      </c>
      <c r="F164" s="15">
        <v>30</v>
      </c>
      <c r="G164" s="15">
        <v>13</v>
      </c>
      <c r="H164" s="15">
        <v>0</v>
      </c>
      <c r="I164" s="15">
        <v>10</v>
      </c>
      <c r="J164" s="15">
        <v>12</v>
      </c>
      <c r="K164" s="15">
        <v>0</v>
      </c>
      <c r="L164" s="15">
        <v>0</v>
      </c>
      <c r="M164" s="15">
        <v>144</v>
      </c>
      <c r="N164" s="15">
        <v>60</v>
      </c>
      <c r="O164" s="15">
        <v>180</v>
      </c>
      <c r="P164" s="15">
        <v>4</v>
      </c>
      <c r="Q164" s="15">
        <v>1.3332999999999999</v>
      </c>
      <c r="R164" s="15">
        <v>198</v>
      </c>
      <c r="S164" s="15">
        <f t="shared" si="6"/>
        <v>11.733333333333333</v>
      </c>
      <c r="T164" s="15">
        <f t="shared" si="7"/>
        <v>7.0399999999999991</v>
      </c>
      <c r="U164" s="15">
        <f t="shared" si="8"/>
        <v>7.0399999999999991</v>
      </c>
    </row>
    <row r="165" spans="1:21" s="15" customFormat="1">
      <c r="A165" s="15" t="s">
        <v>629</v>
      </c>
      <c r="B165" s="15" t="s">
        <v>628</v>
      </c>
      <c r="C165" s="15" t="s">
        <v>996</v>
      </c>
      <c r="D165" s="15" t="s">
        <v>883</v>
      </c>
      <c r="E165" s="15">
        <v>180</v>
      </c>
      <c r="F165" s="15">
        <v>30</v>
      </c>
      <c r="G165" s="15">
        <v>17</v>
      </c>
      <c r="H165" s="15">
        <v>0</v>
      </c>
      <c r="I165" s="15">
        <v>6</v>
      </c>
      <c r="J165" s="15">
        <v>8</v>
      </c>
      <c r="K165" s="15">
        <v>0</v>
      </c>
      <c r="L165" s="15">
        <v>0</v>
      </c>
      <c r="M165" s="15">
        <v>156</v>
      </c>
      <c r="N165" s="15">
        <v>46</v>
      </c>
      <c r="O165" s="15">
        <v>177</v>
      </c>
      <c r="P165" s="15">
        <v>3.95</v>
      </c>
      <c r="Q165" s="15">
        <v>1.2388999999999999</v>
      </c>
      <c r="R165" s="15">
        <v>198</v>
      </c>
      <c r="S165" s="15">
        <f t="shared" si="6"/>
        <v>11.733333333333333</v>
      </c>
      <c r="T165" s="15">
        <f t="shared" si="7"/>
        <v>7.0399999999999991</v>
      </c>
      <c r="U165" s="15">
        <f t="shared" si="8"/>
        <v>7.0399999999999991</v>
      </c>
    </row>
    <row r="166" spans="1:21" s="15" customFormat="1">
      <c r="A166" s="15" t="s">
        <v>810</v>
      </c>
      <c r="B166" s="15" t="s">
        <v>1878</v>
      </c>
      <c r="C166" s="15" t="s">
        <v>996</v>
      </c>
      <c r="D166" s="15" t="s">
        <v>864</v>
      </c>
      <c r="E166" s="15">
        <v>185</v>
      </c>
      <c r="F166" s="15">
        <v>30</v>
      </c>
      <c r="G166" s="15">
        <v>15</v>
      </c>
      <c r="H166" s="15">
        <v>0</v>
      </c>
      <c r="I166" s="15">
        <v>6</v>
      </c>
      <c r="J166" s="15">
        <v>8</v>
      </c>
      <c r="K166" s="15">
        <v>0</v>
      </c>
      <c r="L166" s="15">
        <v>0</v>
      </c>
      <c r="M166" s="15">
        <v>154</v>
      </c>
      <c r="N166" s="15">
        <v>37</v>
      </c>
      <c r="O166" s="15">
        <v>194</v>
      </c>
      <c r="P166" s="15">
        <v>4.2320000000000002</v>
      </c>
      <c r="Q166" s="15">
        <v>1.2485999999999999</v>
      </c>
      <c r="R166" s="15">
        <v>197.5</v>
      </c>
      <c r="S166" s="15">
        <f t="shared" si="6"/>
        <v>11.703703703703704</v>
      </c>
      <c r="T166" s="15">
        <f t="shared" si="7"/>
        <v>7.0222222222222221</v>
      </c>
      <c r="U166" s="15">
        <f t="shared" si="8"/>
        <v>7.0222222222222221</v>
      </c>
    </row>
    <row r="167" spans="1:21" s="15" customFormat="1">
      <c r="A167" s="15" t="s">
        <v>74</v>
      </c>
      <c r="B167" s="15" t="s">
        <v>674</v>
      </c>
      <c r="C167" s="15" t="s">
        <v>997</v>
      </c>
      <c r="D167" s="15" t="s">
        <v>893</v>
      </c>
      <c r="E167" s="15">
        <v>54</v>
      </c>
      <c r="F167" s="15">
        <v>0</v>
      </c>
      <c r="G167" s="15">
        <v>0</v>
      </c>
      <c r="H167" s="15">
        <v>0</v>
      </c>
      <c r="I167" s="15">
        <v>3</v>
      </c>
      <c r="J167" s="15">
        <v>2</v>
      </c>
      <c r="K167" s="15">
        <v>8</v>
      </c>
      <c r="L167" s="15">
        <v>2</v>
      </c>
      <c r="M167" s="15">
        <v>48</v>
      </c>
      <c r="N167" s="15">
        <v>10</v>
      </c>
      <c r="O167" s="15">
        <v>43</v>
      </c>
      <c r="P167" s="15">
        <v>3</v>
      </c>
      <c r="Q167" s="15">
        <v>0.98150000000000004</v>
      </c>
      <c r="R167" s="15">
        <v>197.5</v>
      </c>
      <c r="S167" s="15">
        <f t="shared" si="6"/>
        <v>11.703703703703704</v>
      </c>
      <c r="T167" s="15">
        <f t="shared" si="7"/>
        <v>7.0222222222222221</v>
      </c>
      <c r="U167" s="15">
        <f t="shared" si="8"/>
        <v>7.0222222222222221</v>
      </c>
    </row>
    <row r="168" spans="1:21" s="15" customFormat="1">
      <c r="A168" s="15" t="s">
        <v>54</v>
      </c>
      <c r="B168" s="15" t="s">
        <v>741</v>
      </c>
      <c r="C168" s="15" t="s">
        <v>997</v>
      </c>
      <c r="D168" s="15" t="s">
        <v>873</v>
      </c>
      <c r="E168" s="15">
        <v>69</v>
      </c>
      <c r="F168" s="15">
        <v>0</v>
      </c>
      <c r="G168" s="15">
        <v>0</v>
      </c>
      <c r="H168" s="15">
        <v>0</v>
      </c>
      <c r="I168" s="15">
        <v>4</v>
      </c>
      <c r="J168" s="15">
        <v>3</v>
      </c>
      <c r="K168" s="15">
        <v>6</v>
      </c>
      <c r="L168" s="15">
        <v>3</v>
      </c>
      <c r="M168" s="15">
        <v>59</v>
      </c>
      <c r="N168" s="15">
        <v>18</v>
      </c>
      <c r="O168" s="15">
        <v>65</v>
      </c>
      <c r="P168" s="15">
        <v>3</v>
      </c>
      <c r="Q168" s="15">
        <v>1.2029000000000001</v>
      </c>
      <c r="R168" s="15">
        <v>197</v>
      </c>
      <c r="S168" s="15">
        <f t="shared" si="6"/>
        <v>11.674074074074074</v>
      </c>
      <c r="T168" s="15">
        <f t="shared" si="7"/>
        <v>7.0044444444444443</v>
      </c>
      <c r="U168" s="15">
        <f t="shared" si="8"/>
        <v>7.0044444444444443</v>
      </c>
    </row>
    <row r="169" spans="1:21" s="15" customFormat="1">
      <c r="A169" s="15" t="s">
        <v>98</v>
      </c>
      <c r="B169" s="15" t="s">
        <v>1192</v>
      </c>
      <c r="C169" s="15" t="s">
        <v>996</v>
      </c>
      <c r="D169" s="15" t="s">
        <v>858</v>
      </c>
      <c r="E169" s="15">
        <v>190</v>
      </c>
      <c r="F169" s="15">
        <v>32</v>
      </c>
      <c r="G169" s="15">
        <v>15</v>
      </c>
      <c r="H169" s="15">
        <v>0</v>
      </c>
      <c r="I169" s="15">
        <v>9</v>
      </c>
      <c r="J169" s="15">
        <v>13</v>
      </c>
      <c r="K169" s="15">
        <v>0</v>
      </c>
      <c r="L169" s="15">
        <v>0</v>
      </c>
      <c r="M169" s="15">
        <v>152</v>
      </c>
      <c r="N169" s="15">
        <v>63</v>
      </c>
      <c r="O169" s="15">
        <v>187</v>
      </c>
      <c r="P169" s="15">
        <v>4.1680000000000001</v>
      </c>
      <c r="Q169" s="15">
        <v>1.3158000000000001</v>
      </c>
      <c r="R169" s="15">
        <v>192.5</v>
      </c>
      <c r="S169" s="15">
        <f t="shared" si="6"/>
        <v>11.407407407407407</v>
      </c>
      <c r="T169" s="15">
        <f t="shared" si="7"/>
        <v>6.8444444444444441</v>
      </c>
      <c r="U169" s="15">
        <f t="shared" si="8"/>
        <v>6.8444444444444441</v>
      </c>
    </row>
    <row r="170" spans="1:21" s="15" customFormat="1">
      <c r="A170" s="15" t="s">
        <v>228</v>
      </c>
      <c r="B170" s="15" t="s">
        <v>470</v>
      </c>
      <c r="C170" s="15" t="s">
        <v>997</v>
      </c>
      <c r="D170" s="15" t="s">
        <v>893</v>
      </c>
      <c r="E170" s="15">
        <v>65.3</v>
      </c>
      <c r="F170" s="15">
        <v>0</v>
      </c>
      <c r="G170" s="15">
        <v>0</v>
      </c>
      <c r="H170" s="15">
        <v>0</v>
      </c>
      <c r="I170" s="15">
        <v>3</v>
      </c>
      <c r="J170" s="15">
        <v>2</v>
      </c>
      <c r="K170" s="15">
        <v>4</v>
      </c>
      <c r="L170" s="15">
        <v>1</v>
      </c>
      <c r="M170" s="15">
        <v>60</v>
      </c>
      <c r="N170" s="15">
        <v>20</v>
      </c>
      <c r="O170" s="15">
        <v>57</v>
      </c>
      <c r="P170" s="15">
        <v>2.8929999999999998</v>
      </c>
      <c r="Q170" s="15">
        <v>1.1786000000000001</v>
      </c>
      <c r="R170" s="15">
        <v>192.33</v>
      </c>
      <c r="S170" s="15">
        <f t="shared" si="6"/>
        <v>11.397333333333334</v>
      </c>
      <c r="T170" s="15">
        <f t="shared" si="7"/>
        <v>6.8384</v>
      </c>
      <c r="U170" s="15">
        <f t="shared" si="8"/>
        <v>6.8384</v>
      </c>
    </row>
    <row r="171" spans="1:21" s="15" customFormat="1">
      <c r="A171" s="15" t="s">
        <v>536</v>
      </c>
      <c r="B171" s="15" t="s">
        <v>664</v>
      </c>
      <c r="C171" s="15" t="s">
        <v>996</v>
      </c>
      <c r="D171" s="15" t="s">
        <v>860</v>
      </c>
      <c r="E171" s="15">
        <v>175</v>
      </c>
      <c r="F171" s="15">
        <v>31</v>
      </c>
      <c r="G171" s="15">
        <v>13</v>
      </c>
      <c r="H171" s="15">
        <v>0</v>
      </c>
      <c r="I171" s="15">
        <v>10</v>
      </c>
      <c r="J171" s="15">
        <v>13</v>
      </c>
      <c r="K171" s="15">
        <v>0</v>
      </c>
      <c r="L171" s="15">
        <v>0</v>
      </c>
      <c r="M171" s="15">
        <v>142</v>
      </c>
      <c r="N171" s="15">
        <v>54</v>
      </c>
      <c r="O171" s="15">
        <v>179</v>
      </c>
      <c r="P171" s="15">
        <v>4.423</v>
      </c>
      <c r="Q171" s="15">
        <v>1.3313999999999999</v>
      </c>
      <c r="R171" s="15">
        <v>191.5</v>
      </c>
      <c r="S171" s="15">
        <f t="shared" si="6"/>
        <v>11.348148148148148</v>
      </c>
      <c r="T171" s="15">
        <f t="shared" si="7"/>
        <v>6.8088888888888883</v>
      </c>
      <c r="U171" s="15">
        <f t="shared" si="8"/>
        <v>6.8088888888888883</v>
      </c>
    </row>
    <row r="172" spans="1:21" s="15" customFormat="1">
      <c r="A172" s="15" t="s">
        <v>750</v>
      </c>
      <c r="B172" s="15" t="s">
        <v>749</v>
      </c>
      <c r="C172" s="15" t="s">
        <v>996</v>
      </c>
      <c r="D172" s="15" t="s">
        <v>878</v>
      </c>
      <c r="E172" s="15">
        <v>180</v>
      </c>
      <c r="F172" s="15">
        <v>29</v>
      </c>
      <c r="G172" s="15">
        <v>18</v>
      </c>
      <c r="H172" s="15">
        <v>0</v>
      </c>
      <c r="I172" s="15">
        <v>9</v>
      </c>
      <c r="J172" s="15">
        <v>10</v>
      </c>
      <c r="K172" s="15">
        <v>0</v>
      </c>
      <c r="L172" s="15">
        <v>0</v>
      </c>
      <c r="M172" s="15">
        <v>128</v>
      </c>
      <c r="N172" s="15">
        <v>46</v>
      </c>
      <c r="O172" s="15">
        <v>186</v>
      </c>
      <c r="P172" s="15">
        <v>3.75</v>
      </c>
      <c r="Q172" s="15">
        <v>1.2888999999999999</v>
      </c>
      <c r="R172" s="15">
        <v>191.5</v>
      </c>
      <c r="S172" s="15">
        <f t="shared" si="6"/>
        <v>11.348148148148148</v>
      </c>
      <c r="T172" s="15">
        <f t="shared" si="7"/>
        <v>6.8088888888888883</v>
      </c>
      <c r="U172" s="15">
        <f t="shared" si="8"/>
        <v>6.8088888888888883</v>
      </c>
    </row>
    <row r="173" spans="1:21" s="15" customFormat="1">
      <c r="A173" s="15" t="s">
        <v>1883</v>
      </c>
      <c r="B173" s="15" t="s">
        <v>1882</v>
      </c>
      <c r="C173" s="15" t="s">
        <v>996</v>
      </c>
      <c r="D173" s="15" t="s">
        <v>861</v>
      </c>
      <c r="E173" s="15">
        <v>150</v>
      </c>
      <c r="F173" s="15">
        <v>26</v>
      </c>
      <c r="G173" s="15">
        <v>12</v>
      </c>
      <c r="H173" s="15">
        <v>0</v>
      </c>
      <c r="I173" s="15">
        <v>9</v>
      </c>
      <c r="J173" s="15">
        <v>10</v>
      </c>
      <c r="K173" s="15">
        <v>0</v>
      </c>
      <c r="L173" s="15">
        <v>0</v>
      </c>
      <c r="M173" s="15">
        <v>138</v>
      </c>
      <c r="N173" s="15">
        <v>60</v>
      </c>
      <c r="O173" s="15">
        <v>134</v>
      </c>
      <c r="P173" s="15">
        <v>3.72</v>
      </c>
      <c r="Q173" s="15">
        <v>1.2932999999999999</v>
      </c>
      <c r="R173" s="15">
        <v>190</v>
      </c>
      <c r="S173" s="15">
        <f t="shared" si="6"/>
        <v>11.25925925925926</v>
      </c>
      <c r="T173" s="15">
        <f t="shared" si="7"/>
        <v>6.7555555555555555</v>
      </c>
      <c r="U173" s="15">
        <f t="shared" si="8"/>
        <v>6.7555555555555555</v>
      </c>
    </row>
    <row r="174" spans="1:21" s="15" customFormat="1">
      <c r="A174" s="15" t="s">
        <v>1219</v>
      </c>
      <c r="B174" s="15" t="s">
        <v>1136</v>
      </c>
      <c r="C174" s="15" t="s">
        <v>997</v>
      </c>
      <c r="D174" s="15" t="s">
        <v>863</v>
      </c>
      <c r="E174" s="15">
        <v>63.7</v>
      </c>
      <c r="F174" s="15">
        <v>0</v>
      </c>
      <c r="G174" s="15">
        <v>0</v>
      </c>
      <c r="H174" s="15">
        <v>0</v>
      </c>
      <c r="I174" s="15">
        <v>5</v>
      </c>
      <c r="J174" s="15">
        <v>3</v>
      </c>
      <c r="K174" s="15">
        <v>6</v>
      </c>
      <c r="L174" s="15">
        <v>4</v>
      </c>
      <c r="M174" s="15">
        <v>71</v>
      </c>
      <c r="N174" s="15">
        <v>37</v>
      </c>
      <c r="O174" s="15">
        <v>60</v>
      </c>
      <c r="P174" s="15">
        <v>3.6749999999999998</v>
      </c>
      <c r="Q174" s="15">
        <v>1.5236000000000001</v>
      </c>
      <c r="R174" s="15">
        <v>189.67</v>
      </c>
      <c r="S174" s="15">
        <f t="shared" si="6"/>
        <v>11.239703703703704</v>
      </c>
      <c r="T174" s="15">
        <f t="shared" si="7"/>
        <v>6.7438222222222217</v>
      </c>
      <c r="U174" s="15">
        <f t="shared" si="8"/>
        <v>6.7438222222222217</v>
      </c>
    </row>
    <row r="175" spans="1:21" s="15" customFormat="1">
      <c r="A175" s="15" t="s">
        <v>645</v>
      </c>
      <c r="B175" s="15" t="s">
        <v>1687</v>
      </c>
      <c r="C175" s="15" t="s">
        <v>996</v>
      </c>
      <c r="D175" s="15" t="s">
        <v>1068</v>
      </c>
      <c r="E175" s="15">
        <v>185</v>
      </c>
      <c r="F175" s="15">
        <v>31</v>
      </c>
      <c r="G175" s="15">
        <v>18</v>
      </c>
      <c r="H175" s="15">
        <v>0</v>
      </c>
      <c r="I175" s="15">
        <v>8</v>
      </c>
      <c r="J175" s="15">
        <v>11</v>
      </c>
      <c r="K175" s="15">
        <v>0</v>
      </c>
      <c r="L175" s="15">
        <v>0</v>
      </c>
      <c r="M175" s="15">
        <v>152</v>
      </c>
      <c r="N175" s="15">
        <v>66</v>
      </c>
      <c r="O175" s="15">
        <v>176</v>
      </c>
      <c r="P175" s="15">
        <v>3.9889999999999999</v>
      </c>
      <c r="Q175" s="15">
        <v>1.3081</v>
      </c>
      <c r="R175" s="15">
        <v>189</v>
      </c>
      <c r="S175" s="15">
        <f t="shared" si="6"/>
        <v>11.2</v>
      </c>
      <c r="T175" s="15">
        <f t="shared" si="7"/>
        <v>6.72</v>
      </c>
      <c r="U175" s="15">
        <f t="shared" si="8"/>
        <v>6.72</v>
      </c>
    </row>
    <row r="176" spans="1:21" s="15" customFormat="1">
      <c r="A176" s="15" t="s">
        <v>1221</v>
      </c>
      <c r="B176" s="15" t="s">
        <v>2006</v>
      </c>
      <c r="C176" s="15" t="s">
        <v>996</v>
      </c>
      <c r="D176" s="15" t="s">
        <v>860</v>
      </c>
      <c r="E176" s="15">
        <v>180</v>
      </c>
      <c r="F176" s="15">
        <v>30</v>
      </c>
      <c r="G176" s="15">
        <v>16</v>
      </c>
      <c r="H176" s="15">
        <v>0</v>
      </c>
      <c r="I176" s="15">
        <v>8</v>
      </c>
      <c r="J176" s="15">
        <v>11</v>
      </c>
      <c r="K176" s="15">
        <v>0</v>
      </c>
      <c r="L176" s="15">
        <v>0</v>
      </c>
      <c r="M176" s="15">
        <v>150</v>
      </c>
      <c r="N176" s="15">
        <v>54</v>
      </c>
      <c r="O176" s="15">
        <v>186</v>
      </c>
      <c r="P176" s="15">
        <v>4.0999999999999996</v>
      </c>
      <c r="Q176" s="15">
        <v>1.3332999999999999</v>
      </c>
      <c r="R176" s="15">
        <v>189</v>
      </c>
      <c r="S176" s="15">
        <f t="shared" si="6"/>
        <v>11.2</v>
      </c>
      <c r="T176" s="15">
        <f t="shared" si="7"/>
        <v>6.72</v>
      </c>
      <c r="U176" s="15">
        <f t="shared" si="8"/>
        <v>6.72</v>
      </c>
    </row>
    <row r="177" spans="1:21" s="15" customFormat="1">
      <c r="A177" s="15" t="s">
        <v>33</v>
      </c>
      <c r="B177" s="15" t="s">
        <v>738</v>
      </c>
      <c r="C177" s="15" t="s">
        <v>996</v>
      </c>
      <c r="D177" s="15" t="s">
        <v>876</v>
      </c>
      <c r="E177" s="15">
        <v>145</v>
      </c>
      <c r="F177" s="15">
        <v>24</v>
      </c>
      <c r="G177" s="15">
        <v>13</v>
      </c>
      <c r="H177" s="15">
        <v>0</v>
      </c>
      <c r="I177" s="15">
        <v>9</v>
      </c>
      <c r="J177" s="15">
        <v>9</v>
      </c>
      <c r="K177" s="15">
        <v>0</v>
      </c>
      <c r="L177" s="15">
        <v>0</v>
      </c>
      <c r="M177" s="15">
        <v>122</v>
      </c>
      <c r="N177" s="15">
        <v>48</v>
      </c>
      <c r="O177" s="15">
        <v>134</v>
      </c>
      <c r="P177" s="15">
        <v>3.6619999999999999</v>
      </c>
      <c r="Q177" s="15">
        <v>1.2552000000000001</v>
      </c>
      <c r="R177" s="15">
        <v>185.5</v>
      </c>
      <c r="S177" s="15">
        <f t="shared" si="6"/>
        <v>10.992592592592592</v>
      </c>
      <c r="T177" s="15">
        <f t="shared" si="7"/>
        <v>6.5955555555555554</v>
      </c>
      <c r="U177" s="15">
        <f t="shared" si="8"/>
        <v>6.5955555555555554</v>
      </c>
    </row>
    <row r="178" spans="1:21" s="15" customFormat="1">
      <c r="A178" s="15" t="s">
        <v>152</v>
      </c>
      <c r="B178" s="15" t="s">
        <v>618</v>
      </c>
      <c r="C178" s="15" t="s">
        <v>997</v>
      </c>
      <c r="D178" s="15" t="s">
        <v>890</v>
      </c>
      <c r="E178" s="15">
        <v>65</v>
      </c>
      <c r="F178" s="15">
        <v>0</v>
      </c>
      <c r="G178" s="15">
        <v>0</v>
      </c>
      <c r="H178" s="15">
        <v>0</v>
      </c>
      <c r="I178" s="15">
        <v>4</v>
      </c>
      <c r="J178" s="15">
        <v>2</v>
      </c>
      <c r="K178" s="15">
        <v>0</v>
      </c>
      <c r="L178" s="15">
        <v>0</v>
      </c>
      <c r="M178" s="15">
        <v>76</v>
      </c>
      <c r="N178" s="15">
        <v>20</v>
      </c>
      <c r="O178" s="15">
        <v>49</v>
      </c>
      <c r="P178" s="15">
        <v>2.6309999999999998</v>
      </c>
      <c r="Q178" s="15">
        <v>1.0615000000000001</v>
      </c>
      <c r="R178" s="15">
        <v>185</v>
      </c>
      <c r="S178" s="15">
        <f t="shared" si="6"/>
        <v>10.962962962962964</v>
      </c>
      <c r="T178" s="15">
        <f t="shared" si="7"/>
        <v>6.5777777777777784</v>
      </c>
      <c r="U178" s="15">
        <f t="shared" si="8"/>
        <v>6.5777777777777784</v>
      </c>
    </row>
    <row r="179" spans="1:21" s="15" customFormat="1">
      <c r="A179" s="15" t="s">
        <v>1272</v>
      </c>
      <c r="B179" s="15" t="s">
        <v>1271</v>
      </c>
      <c r="C179" s="15" t="s">
        <v>997</v>
      </c>
      <c r="D179" s="15" t="s">
        <v>856</v>
      </c>
      <c r="E179" s="15">
        <v>68.3</v>
      </c>
      <c r="F179" s="15">
        <v>0</v>
      </c>
      <c r="G179" s="15">
        <v>0</v>
      </c>
      <c r="H179" s="15">
        <v>0</v>
      </c>
      <c r="I179" s="15">
        <v>6</v>
      </c>
      <c r="J179" s="15">
        <v>5</v>
      </c>
      <c r="K179" s="15">
        <v>3</v>
      </c>
      <c r="L179" s="15">
        <v>4</v>
      </c>
      <c r="M179" s="15">
        <v>55</v>
      </c>
      <c r="N179" s="15">
        <v>25</v>
      </c>
      <c r="O179" s="15">
        <v>66</v>
      </c>
      <c r="P179" s="15">
        <v>3.9510000000000001</v>
      </c>
      <c r="Q179" s="15">
        <v>1.3317000000000001</v>
      </c>
      <c r="R179" s="15">
        <v>184.33</v>
      </c>
      <c r="S179" s="15">
        <f t="shared" si="6"/>
        <v>10.923259259259259</v>
      </c>
      <c r="T179" s="15">
        <f t="shared" si="7"/>
        <v>6.5539555555555555</v>
      </c>
      <c r="U179" s="15">
        <f t="shared" si="8"/>
        <v>6.5539555555555555</v>
      </c>
    </row>
    <row r="180" spans="1:21" s="15" customFormat="1">
      <c r="A180" s="15" t="s">
        <v>98</v>
      </c>
      <c r="B180" s="15" t="s">
        <v>600</v>
      </c>
      <c r="C180" s="15" t="s">
        <v>997</v>
      </c>
      <c r="D180" s="15" t="s">
        <v>877</v>
      </c>
      <c r="E180" s="15">
        <v>63.7</v>
      </c>
      <c r="F180" s="15">
        <v>0</v>
      </c>
      <c r="G180" s="15">
        <v>0</v>
      </c>
      <c r="H180" s="15">
        <v>0</v>
      </c>
      <c r="I180" s="15">
        <v>4</v>
      </c>
      <c r="J180" s="15">
        <v>3</v>
      </c>
      <c r="K180" s="15">
        <v>2</v>
      </c>
      <c r="L180" s="15">
        <v>1</v>
      </c>
      <c r="M180" s="15">
        <v>66</v>
      </c>
      <c r="N180" s="15">
        <v>25</v>
      </c>
      <c r="O180" s="15">
        <v>45</v>
      </c>
      <c r="P180" s="15">
        <v>2.5449999999999999</v>
      </c>
      <c r="Q180" s="15">
        <v>1.0994999999999999</v>
      </c>
      <c r="R180" s="15">
        <v>184.17</v>
      </c>
      <c r="S180" s="15">
        <f t="shared" si="6"/>
        <v>10.913777777777778</v>
      </c>
      <c r="T180" s="15">
        <f t="shared" si="7"/>
        <v>6.5482666666666667</v>
      </c>
      <c r="U180" s="15">
        <f t="shared" si="8"/>
        <v>6.5482666666666667</v>
      </c>
    </row>
    <row r="181" spans="1:21" s="15" customFormat="1">
      <c r="A181" s="15" t="s">
        <v>1561</v>
      </c>
      <c r="B181" s="15" t="s">
        <v>1728</v>
      </c>
      <c r="C181" s="15" t="s">
        <v>996</v>
      </c>
      <c r="D181" s="15" t="s">
        <v>1068</v>
      </c>
      <c r="E181" s="15">
        <v>195</v>
      </c>
      <c r="F181" s="15">
        <v>32</v>
      </c>
      <c r="G181" s="15">
        <v>19</v>
      </c>
      <c r="H181" s="15">
        <v>0</v>
      </c>
      <c r="I181" s="15">
        <v>9</v>
      </c>
      <c r="J181" s="15">
        <v>11</v>
      </c>
      <c r="K181" s="15">
        <v>0</v>
      </c>
      <c r="L181" s="15">
        <v>0</v>
      </c>
      <c r="M181" s="15">
        <v>130</v>
      </c>
      <c r="N181" s="15">
        <v>61</v>
      </c>
      <c r="O181" s="15">
        <v>193</v>
      </c>
      <c r="P181" s="15">
        <v>3.7389999999999999</v>
      </c>
      <c r="Q181" s="15">
        <v>1.3026</v>
      </c>
      <c r="R181" s="15">
        <v>184</v>
      </c>
      <c r="S181" s="15">
        <f t="shared" si="6"/>
        <v>10.903703703703703</v>
      </c>
      <c r="T181" s="15">
        <f t="shared" si="7"/>
        <v>6.5422222222222217</v>
      </c>
      <c r="U181" s="15">
        <f t="shared" si="8"/>
        <v>6.5422222222222217</v>
      </c>
    </row>
    <row r="182" spans="1:21" s="15" customFormat="1">
      <c r="A182" s="15" t="s">
        <v>181</v>
      </c>
      <c r="B182" s="15" t="s">
        <v>641</v>
      </c>
      <c r="C182" s="15" t="s">
        <v>996</v>
      </c>
      <c r="D182" s="15" t="s">
        <v>881</v>
      </c>
      <c r="E182" s="15">
        <v>170</v>
      </c>
      <c r="F182" s="15">
        <v>28</v>
      </c>
      <c r="G182" s="15">
        <v>17</v>
      </c>
      <c r="H182" s="15">
        <v>1</v>
      </c>
      <c r="I182" s="15">
        <v>8</v>
      </c>
      <c r="J182" s="15">
        <v>10</v>
      </c>
      <c r="K182" s="15">
        <v>0</v>
      </c>
      <c r="L182" s="15">
        <v>0</v>
      </c>
      <c r="M182" s="15">
        <v>128</v>
      </c>
      <c r="N182" s="15">
        <v>47</v>
      </c>
      <c r="O182" s="15">
        <v>172</v>
      </c>
      <c r="P182" s="15">
        <v>3.8119999999999998</v>
      </c>
      <c r="Q182" s="15">
        <v>1.2882</v>
      </c>
      <c r="R182" s="15">
        <v>184</v>
      </c>
      <c r="S182" s="15">
        <f t="shared" si="6"/>
        <v>10.903703703703703</v>
      </c>
      <c r="T182" s="15">
        <f t="shared" si="7"/>
        <v>6.5422222222222217</v>
      </c>
      <c r="U182" s="15">
        <f t="shared" si="8"/>
        <v>6.5422222222222217</v>
      </c>
    </row>
    <row r="183" spans="1:21" s="15" customFormat="1">
      <c r="A183" s="15" t="s">
        <v>737</v>
      </c>
      <c r="B183" s="15" t="s">
        <v>790</v>
      </c>
      <c r="C183" s="15" t="s">
        <v>997</v>
      </c>
      <c r="D183" s="15" t="s">
        <v>858</v>
      </c>
      <c r="E183" s="15">
        <v>58</v>
      </c>
      <c r="F183" s="15">
        <v>0</v>
      </c>
      <c r="G183" s="15">
        <v>0</v>
      </c>
      <c r="H183" s="15">
        <v>0</v>
      </c>
      <c r="I183" s="15">
        <v>5</v>
      </c>
      <c r="J183" s="15">
        <v>5</v>
      </c>
      <c r="K183" s="15">
        <v>4</v>
      </c>
      <c r="L183" s="15">
        <v>1</v>
      </c>
      <c r="M183" s="15">
        <v>60</v>
      </c>
      <c r="N183" s="15">
        <v>11</v>
      </c>
      <c r="O183" s="15">
        <v>44</v>
      </c>
      <c r="P183" s="15">
        <v>2.6379999999999999</v>
      </c>
      <c r="Q183" s="15">
        <v>0.94830000000000003</v>
      </c>
      <c r="R183" s="15">
        <v>181.5</v>
      </c>
      <c r="S183" s="15">
        <f t="shared" si="6"/>
        <v>10.755555555555556</v>
      </c>
      <c r="T183" s="15">
        <f t="shared" si="7"/>
        <v>6.453333333333334</v>
      </c>
      <c r="U183" s="15">
        <f t="shared" si="8"/>
        <v>6.453333333333334</v>
      </c>
    </row>
    <row r="184" spans="1:21" s="15" customFormat="1">
      <c r="A184" s="15" t="s">
        <v>714</v>
      </c>
      <c r="B184" s="15" t="s">
        <v>713</v>
      </c>
      <c r="C184" s="15" t="s">
        <v>996</v>
      </c>
      <c r="D184" s="15" t="s">
        <v>863</v>
      </c>
      <c r="E184" s="15">
        <v>180</v>
      </c>
      <c r="F184" s="15">
        <v>31</v>
      </c>
      <c r="G184" s="15">
        <v>15</v>
      </c>
      <c r="H184" s="15">
        <v>0</v>
      </c>
      <c r="I184" s="15">
        <v>9</v>
      </c>
      <c r="J184" s="15">
        <v>10</v>
      </c>
      <c r="K184" s="15">
        <v>0</v>
      </c>
      <c r="L184" s="15">
        <v>0</v>
      </c>
      <c r="M184" s="15">
        <v>132</v>
      </c>
      <c r="N184" s="15">
        <v>56</v>
      </c>
      <c r="O184" s="15">
        <v>184</v>
      </c>
      <c r="P184" s="15">
        <v>4.4000000000000004</v>
      </c>
      <c r="Q184" s="15">
        <v>1.3332999999999999</v>
      </c>
      <c r="R184" s="15">
        <v>180</v>
      </c>
      <c r="S184" s="15">
        <f t="shared" si="6"/>
        <v>10.666666666666666</v>
      </c>
      <c r="T184" s="15">
        <f t="shared" si="7"/>
        <v>6.3999999999999995</v>
      </c>
      <c r="U184" s="15">
        <f t="shared" si="8"/>
        <v>6.3999999999999995</v>
      </c>
    </row>
    <row r="185" spans="1:21" s="15" customFormat="1">
      <c r="A185" s="15" t="s">
        <v>247</v>
      </c>
      <c r="B185" s="15" t="s">
        <v>523</v>
      </c>
      <c r="C185" s="15" t="s">
        <v>996</v>
      </c>
      <c r="D185" s="15" t="s">
        <v>873</v>
      </c>
      <c r="E185" s="15">
        <v>175</v>
      </c>
      <c r="F185" s="15">
        <v>30</v>
      </c>
      <c r="G185" s="15">
        <v>16</v>
      </c>
      <c r="H185" s="15">
        <v>0</v>
      </c>
      <c r="I185" s="15">
        <v>8</v>
      </c>
      <c r="J185" s="15">
        <v>12</v>
      </c>
      <c r="K185" s="15">
        <v>0</v>
      </c>
      <c r="L185" s="15">
        <v>0</v>
      </c>
      <c r="M185" s="15">
        <v>146</v>
      </c>
      <c r="N185" s="15">
        <v>62</v>
      </c>
      <c r="O185" s="15">
        <v>171</v>
      </c>
      <c r="P185" s="15">
        <v>4.1139999999999999</v>
      </c>
      <c r="Q185" s="15">
        <v>1.3313999999999999</v>
      </c>
      <c r="R185" s="15">
        <v>177.5</v>
      </c>
      <c r="S185" s="15">
        <f t="shared" si="6"/>
        <v>10.518518518518519</v>
      </c>
      <c r="T185" s="15">
        <f t="shared" si="7"/>
        <v>6.3111111111111109</v>
      </c>
      <c r="U185" s="15">
        <f t="shared" si="8"/>
        <v>6.3111111111111109</v>
      </c>
    </row>
    <row r="186" spans="1:21" s="15" customFormat="1">
      <c r="A186" s="15" t="s">
        <v>333</v>
      </c>
      <c r="B186" s="15" t="s">
        <v>273</v>
      </c>
      <c r="C186" s="15" t="s">
        <v>997</v>
      </c>
      <c r="D186" s="15" t="s">
        <v>868</v>
      </c>
      <c r="E186" s="15">
        <v>65</v>
      </c>
      <c r="F186" s="15">
        <v>0</v>
      </c>
      <c r="G186" s="15">
        <v>0</v>
      </c>
      <c r="H186" s="15">
        <v>0</v>
      </c>
      <c r="I186" s="15">
        <v>4</v>
      </c>
      <c r="J186" s="15">
        <v>3</v>
      </c>
      <c r="K186" s="15">
        <v>1</v>
      </c>
      <c r="L186" s="15">
        <v>0</v>
      </c>
      <c r="M186" s="15">
        <v>53</v>
      </c>
      <c r="N186" s="15">
        <v>12</v>
      </c>
      <c r="O186" s="15">
        <v>57</v>
      </c>
      <c r="P186" s="15">
        <v>2.9079999999999999</v>
      </c>
      <c r="Q186" s="15">
        <v>1.0615000000000001</v>
      </c>
      <c r="R186" s="15">
        <v>177</v>
      </c>
      <c r="S186" s="15">
        <f t="shared" si="6"/>
        <v>10.488888888888889</v>
      </c>
      <c r="T186" s="15">
        <f t="shared" si="7"/>
        <v>6.293333333333333</v>
      </c>
      <c r="U186" s="15">
        <f t="shared" si="8"/>
        <v>6.293333333333333</v>
      </c>
    </row>
    <row r="187" spans="1:21" s="15" customFormat="1">
      <c r="A187" s="15" t="s">
        <v>1583</v>
      </c>
      <c r="B187" s="15" t="s">
        <v>1895</v>
      </c>
      <c r="C187" s="15" t="s">
        <v>997</v>
      </c>
      <c r="D187" s="15" t="s">
        <v>861</v>
      </c>
      <c r="E187" s="15">
        <v>65</v>
      </c>
      <c r="F187" s="15">
        <v>0</v>
      </c>
      <c r="G187" s="15">
        <v>0</v>
      </c>
      <c r="H187" s="15">
        <v>0</v>
      </c>
      <c r="I187" s="15">
        <v>4</v>
      </c>
      <c r="J187" s="15">
        <v>2</v>
      </c>
      <c r="K187" s="15">
        <v>2</v>
      </c>
      <c r="L187" s="15">
        <v>1</v>
      </c>
      <c r="M187" s="15">
        <v>70</v>
      </c>
      <c r="N187" s="15">
        <v>25</v>
      </c>
      <c r="O187" s="15">
        <v>49</v>
      </c>
      <c r="P187" s="15">
        <v>2.077</v>
      </c>
      <c r="Q187" s="15">
        <v>1.1385000000000001</v>
      </c>
      <c r="R187" s="15">
        <v>176</v>
      </c>
      <c r="S187" s="15">
        <f t="shared" si="6"/>
        <v>10.42962962962963</v>
      </c>
      <c r="T187" s="15">
        <f t="shared" si="7"/>
        <v>6.2577777777777781</v>
      </c>
      <c r="U187" s="15">
        <f t="shared" si="8"/>
        <v>6.2577777777777781</v>
      </c>
    </row>
    <row r="188" spans="1:21" s="15" customFormat="1">
      <c r="A188" s="15" t="s">
        <v>808</v>
      </c>
      <c r="B188" s="15" t="s">
        <v>807</v>
      </c>
      <c r="C188" s="15" t="s">
        <v>996</v>
      </c>
      <c r="D188" s="15" t="s">
        <v>872</v>
      </c>
      <c r="E188" s="15">
        <v>190</v>
      </c>
      <c r="F188" s="15">
        <v>31</v>
      </c>
      <c r="G188" s="15">
        <v>18</v>
      </c>
      <c r="H188" s="15">
        <v>0</v>
      </c>
      <c r="I188" s="15">
        <v>9</v>
      </c>
      <c r="J188" s="15">
        <v>12</v>
      </c>
      <c r="K188" s="15">
        <v>0</v>
      </c>
      <c r="L188" s="15">
        <v>0</v>
      </c>
      <c r="M188" s="15">
        <v>127</v>
      </c>
      <c r="N188" s="15">
        <v>57</v>
      </c>
      <c r="O188" s="15">
        <v>193</v>
      </c>
      <c r="P188" s="15">
        <v>3.9319999999999999</v>
      </c>
      <c r="Q188" s="15">
        <v>1.3158000000000001</v>
      </c>
      <c r="R188" s="15">
        <v>176</v>
      </c>
      <c r="S188" s="15">
        <f t="shared" si="6"/>
        <v>10.42962962962963</v>
      </c>
      <c r="T188" s="15">
        <f t="shared" si="7"/>
        <v>6.2577777777777781</v>
      </c>
      <c r="U188" s="15">
        <f t="shared" si="8"/>
        <v>6.2577777777777781</v>
      </c>
    </row>
    <row r="189" spans="1:21" s="15" customFormat="1">
      <c r="A189" s="15" t="s">
        <v>333</v>
      </c>
      <c r="B189" s="15" t="s">
        <v>1169</v>
      </c>
      <c r="C189" s="15" t="s">
        <v>996</v>
      </c>
      <c r="D189" s="15" t="s">
        <v>884</v>
      </c>
      <c r="E189" s="15">
        <v>170</v>
      </c>
      <c r="F189" s="15">
        <v>28</v>
      </c>
      <c r="G189" s="15">
        <v>15</v>
      </c>
      <c r="H189" s="15">
        <v>1</v>
      </c>
      <c r="I189" s="15">
        <v>9</v>
      </c>
      <c r="J189" s="15">
        <v>11</v>
      </c>
      <c r="K189" s="15">
        <v>0</v>
      </c>
      <c r="L189" s="15">
        <v>0</v>
      </c>
      <c r="M189" s="15">
        <v>115</v>
      </c>
      <c r="N189" s="15">
        <v>43</v>
      </c>
      <c r="O189" s="15">
        <v>183</v>
      </c>
      <c r="P189" s="15">
        <v>4.024</v>
      </c>
      <c r="Q189" s="15">
        <v>1.3293999999999999</v>
      </c>
      <c r="R189" s="15">
        <v>174.5</v>
      </c>
      <c r="S189" s="15">
        <f t="shared" si="6"/>
        <v>10.34074074074074</v>
      </c>
      <c r="T189" s="15">
        <f t="shared" si="7"/>
        <v>6.2044444444444435</v>
      </c>
      <c r="U189" s="15">
        <f t="shared" si="8"/>
        <v>6.2044444444444435</v>
      </c>
    </row>
    <row r="190" spans="1:21" s="15" customFormat="1">
      <c r="A190" s="15" t="s">
        <v>536</v>
      </c>
      <c r="B190" s="15" t="s">
        <v>651</v>
      </c>
      <c r="C190" s="15" t="s">
        <v>996</v>
      </c>
      <c r="D190" s="15" t="s">
        <v>871</v>
      </c>
      <c r="E190" s="15">
        <v>200</v>
      </c>
      <c r="F190" s="15">
        <v>32</v>
      </c>
      <c r="G190" s="15">
        <v>16</v>
      </c>
      <c r="H190" s="15">
        <v>1</v>
      </c>
      <c r="I190" s="15">
        <v>10</v>
      </c>
      <c r="J190" s="15">
        <v>14</v>
      </c>
      <c r="K190" s="15">
        <v>0</v>
      </c>
      <c r="L190" s="15">
        <v>0</v>
      </c>
      <c r="M190" s="15">
        <v>118</v>
      </c>
      <c r="N190" s="15">
        <v>53</v>
      </c>
      <c r="O190" s="15">
        <v>214</v>
      </c>
      <c r="P190" s="15">
        <v>4.2300000000000004</v>
      </c>
      <c r="Q190" s="15">
        <v>1.335</v>
      </c>
      <c r="R190" s="15">
        <v>174</v>
      </c>
      <c r="S190" s="15">
        <f t="shared" si="6"/>
        <v>10.311111111111112</v>
      </c>
      <c r="T190" s="15">
        <f t="shared" si="7"/>
        <v>6.1866666666666665</v>
      </c>
      <c r="U190" s="15">
        <f t="shared" si="8"/>
        <v>6.1866666666666665</v>
      </c>
    </row>
    <row r="191" spans="1:21" s="15" customFormat="1">
      <c r="A191" s="15" t="s">
        <v>295</v>
      </c>
      <c r="B191" s="15" t="s">
        <v>1695</v>
      </c>
      <c r="C191" s="15" t="s">
        <v>997</v>
      </c>
      <c r="D191" s="15" t="s">
        <v>877</v>
      </c>
      <c r="E191" s="15">
        <v>85</v>
      </c>
      <c r="F191" s="15">
        <v>0</v>
      </c>
      <c r="G191" s="15">
        <v>0</v>
      </c>
      <c r="H191" s="15">
        <v>0</v>
      </c>
      <c r="I191" s="15">
        <v>6</v>
      </c>
      <c r="J191" s="15">
        <v>3</v>
      </c>
      <c r="K191" s="15">
        <v>0</v>
      </c>
      <c r="L191" s="15">
        <v>0</v>
      </c>
      <c r="M191" s="15">
        <v>48</v>
      </c>
      <c r="N191" s="15">
        <v>13</v>
      </c>
      <c r="O191" s="15">
        <v>83</v>
      </c>
      <c r="P191" s="15">
        <v>2.4350000000000001</v>
      </c>
      <c r="Q191" s="15">
        <v>1.1294</v>
      </c>
      <c r="R191" s="15">
        <v>174</v>
      </c>
      <c r="S191" s="15">
        <f t="shared" si="6"/>
        <v>10.311111111111112</v>
      </c>
      <c r="T191" s="15">
        <f t="shared" si="7"/>
        <v>6.1866666666666665</v>
      </c>
      <c r="U191" s="15">
        <f t="shared" si="8"/>
        <v>6.1866666666666665</v>
      </c>
    </row>
    <row r="192" spans="1:21" s="15" customFormat="1">
      <c r="A192" s="15" t="s">
        <v>466</v>
      </c>
      <c r="B192" s="15" t="s">
        <v>1775</v>
      </c>
      <c r="C192" s="15" t="s">
        <v>997</v>
      </c>
      <c r="D192" s="15" t="s">
        <v>866</v>
      </c>
      <c r="E192" s="15">
        <v>71.3</v>
      </c>
      <c r="F192" s="15">
        <v>0</v>
      </c>
      <c r="G192" s="15">
        <v>0</v>
      </c>
      <c r="H192" s="15">
        <v>0</v>
      </c>
      <c r="I192" s="15">
        <v>6</v>
      </c>
      <c r="J192" s="15">
        <v>3</v>
      </c>
      <c r="K192" s="15">
        <v>2</v>
      </c>
      <c r="L192" s="15">
        <v>1</v>
      </c>
      <c r="M192" s="15">
        <v>45</v>
      </c>
      <c r="N192" s="15">
        <v>12</v>
      </c>
      <c r="O192" s="15">
        <v>71</v>
      </c>
      <c r="P192" s="15">
        <v>2.649</v>
      </c>
      <c r="Q192" s="15">
        <v>1.1636</v>
      </c>
      <c r="R192" s="15">
        <v>173.33</v>
      </c>
      <c r="S192" s="15">
        <f t="shared" si="6"/>
        <v>10.271407407407407</v>
      </c>
      <c r="T192" s="15">
        <f t="shared" si="7"/>
        <v>6.1628444444444446</v>
      </c>
      <c r="U192" s="15">
        <f t="shared" si="8"/>
        <v>6.1628444444444446</v>
      </c>
    </row>
    <row r="193" spans="1:21" s="15" customFormat="1">
      <c r="A193" s="15" t="s">
        <v>1303</v>
      </c>
      <c r="B193" s="15" t="s">
        <v>1060</v>
      </c>
      <c r="C193" s="15" t="s">
        <v>997</v>
      </c>
      <c r="D193" s="15" t="s">
        <v>876</v>
      </c>
      <c r="E193" s="15">
        <v>62.7</v>
      </c>
      <c r="F193" s="15">
        <v>0</v>
      </c>
      <c r="G193" s="15">
        <v>0</v>
      </c>
      <c r="H193" s="15">
        <v>0</v>
      </c>
      <c r="I193" s="15">
        <v>3</v>
      </c>
      <c r="J193" s="15">
        <v>4</v>
      </c>
      <c r="K193" s="15">
        <v>3</v>
      </c>
      <c r="L193" s="15">
        <v>2</v>
      </c>
      <c r="M193" s="15">
        <v>58</v>
      </c>
      <c r="N193" s="15">
        <v>17</v>
      </c>
      <c r="O193" s="15">
        <v>55</v>
      </c>
      <c r="P193" s="15">
        <v>3.016</v>
      </c>
      <c r="Q193" s="15">
        <v>1.1489</v>
      </c>
      <c r="R193" s="15">
        <v>172.67</v>
      </c>
      <c r="S193" s="15">
        <f t="shared" si="6"/>
        <v>10.232296296296296</v>
      </c>
      <c r="T193" s="15">
        <f t="shared" si="7"/>
        <v>6.1393777777777769</v>
      </c>
      <c r="U193" s="15">
        <f t="shared" si="8"/>
        <v>6.1393777777777769</v>
      </c>
    </row>
    <row r="194" spans="1:21" s="15" customFormat="1">
      <c r="A194" s="15" t="s">
        <v>198</v>
      </c>
      <c r="B194" s="15" t="s">
        <v>1353</v>
      </c>
      <c r="C194" s="15" t="s">
        <v>997</v>
      </c>
      <c r="D194" s="15" t="s">
        <v>856</v>
      </c>
      <c r="E194" s="15">
        <v>38</v>
      </c>
      <c r="F194" s="15">
        <v>0</v>
      </c>
      <c r="G194" s="15">
        <v>0</v>
      </c>
      <c r="H194" s="15">
        <v>0</v>
      </c>
      <c r="I194" s="15">
        <v>2</v>
      </c>
      <c r="J194" s="15">
        <v>1</v>
      </c>
      <c r="K194" s="15">
        <v>4</v>
      </c>
      <c r="L194" s="15">
        <v>1</v>
      </c>
      <c r="M194" s="15">
        <v>54</v>
      </c>
      <c r="N194" s="15">
        <v>17</v>
      </c>
      <c r="O194" s="15">
        <v>25</v>
      </c>
      <c r="P194" s="15">
        <v>2.605</v>
      </c>
      <c r="Q194" s="15">
        <v>1.1052999999999999</v>
      </c>
      <c r="R194" s="15">
        <v>172</v>
      </c>
      <c r="S194" s="15">
        <f t="shared" si="6"/>
        <v>10.192592592592593</v>
      </c>
      <c r="T194" s="15">
        <f t="shared" si="7"/>
        <v>6.1155555555555559</v>
      </c>
      <c r="U194" s="15">
        <f t="shared" si="8"/>
        <v>6.1155555555555559</v>
      </c>
    </row>
    <row r="195" spans="1:21" s="15" customFormat="1">
      <c r="A195" s="15" t="s">
        <v>58</v>
      </c>
      <c r="B195" s="15" t="s">
        <v>1460</v>
      </c>
      <c r="C195" s="15" t="s">
        <v>996</v>
      </c>
      <c r="D195" s="15" t="s">
        <v>1068</v>
      </c>
      <c r="E195" s="15">
        <v>95</v>
      </c>
      <c r="F195" s="15">
        <v>15</v>
      </c>
      <c r="G195" s="15">
        <v>10</v>
      </c>
      <c r="H195" s="15">
        <v>0</v>
      </c>
      <c r="I195" s="15">
        <v>6</v>
      </c>
      <c r="J195" s="15">
        <v>3</v>
      </c>
      <c r="K195" s="15">
        <v>0</v>
      </c>
      <c r="L195" s="15">
        <v>0</v>
      </c>
      <c r="M195" s="15">
        <v>103</v>
      </c>
      <c r="N195" s="15">
        <v>28</v>
      </c>
      <c r="O195" s="15">
        <v>70</v>
      </c>
      <c r="P195" s="15">
        <v>2.653</v>
      </c>
      <c r="Q195" s="15">
        <v>1.0316000000000001</v>
      </c>
      <c r="R195" s="15">
        <v>172</v>
      </c>
      <c r="S195" s="15">
        <f t="shared" ref="S195:S258" si="9">R195/16.875</f>
        <v>10.192592592592593</v>
      </c>
      <c r="T195" s="15">
        <f t="shared" ref="T195:T258" si="10">IF(R195 &gt;= 400,S195*1.2,IF(R195 &gt; 300,S195,IF(R195&gt;200,S195*0.8,IF(R195&gt;100,S195*0.6,S195*0.5))))</f>
        <v>6.1155555555555559</v>
      </c>
      <c r="U195" s="15">
        <f t="shared" ref="U195:U258" si="11">IF(T195 &lt; 1.5,1,T195)</f>
        <v>6.1155555555555559</v>
      </c>
    </row>
    <row r="196" spans="1:21" s="15" customFormat="1">
      <c r="A196" s="15" t="s">
        <v>209</v>
      </c>
      <c r="B196" s="15" t="s">
        <v>1910</v>
      </c>
      <c r="C196" s="15" t="s">
        <v>996</v>
      </c>
      <c r="D196" s="15" t="s">
        <v>859</v>
      </c>
      <c r="E196" s="15">
        <v>150</v>
      </c>
      <c r="F196" s="15">
        <v>25</v>
      </c>
      <c r="G196" s="15">
        <v>14</v>
      </c>
      <c r="H196" s="15">
        <v>0</v>
      </c>
      <c r="I196" s="15">
        <v>7</v>
      </c>
      <c r="J196" s="15">
        <v>10</v>
      </c>
      <c r="K196" s="15">
        <v>0</v>
      </c>
      <c r="L196" s="15">
        <v>0</v>
      </c>
      <c r="M196" s="15">
        <v>132</v>
      </c>
      <c r="N196" s="15">
        <v>45</v>
      </c>
      <c r="O196" s="15">
        <v>146</v>
      </c>
      <c r="P196" s="15">
        <v>4.0199999999999996</v>
      </c>
      <c r="Q196" s="15">
        <v>1.2733000000000001</v>
      </c>
      <c r="R196" s="15">
        <v>170.5</v>
      </c>
      <c r="S196" s="15">
        <f t="shared" si="9"/>
        <v>10.103703703703705</v>
      </c>
      <c r="T196" s="15">
        <f t="shared" si="10"/>
        <v>6.0622222222222222</v>
      </c>
      <c r="U196" s="15">
        <f t="shared" si="11"/>
        <v>6.0622222222222222</v>
      </c>
    </row>
    <row r="197" spans="1:21" s="15" customFormat="1">
      <c r="A197" s="15" t="s">
        <v>35</v>
      </c>
      <c r="B197" s="15" t="s">
        <v>1044</v>
      </c>
      <c r="C197" s="15" t="s">
        <v>997</v>
      </c>
      <c r="D197" s="15" t="s">
        <v>873</v>
      </c>
      <c r="E197" s="15">
        <v>61.7</v>
      </c>
      <c r="F197" s="15">
        <v>0</v>
      </c>
      <c r="G197" s="15">
        <v>0</v>
      </c>
      <c r="H197" s="15">
        <v>0</v>
      </c>
      <c r="I197" s="15">
        <v>3</v>
      </c>
      <c r="J197" s="15">
        <v>4</v>
      </c>
      <c r="K197" s="15">
        <v>2</v>
      </c>
      <c r="L197" s="15">
        <v>5</v>
      </c>
      <c r="M197" s="15">
        <v>65</v>
      </c>
      <c r="N197" s="15">
        <v>29</v>
      </c>
      <c r="O197" s="15">
        <v>46</v>
      </c>
      <c r="P197" s="15">
        <v>3.0649999999999999</v>
      </c>
      <c r="Q197" s="15">
        <v>1.2161999999999999</v>
      </c>
      <c r="R197" s="15">
        <v>170.17</v>
      </c>
      <c r="S197" s="15">
        <f t="shared" si="9"/>
        <v>10.084148148148147</v>
      </c>
      <c r="T197" s="15">
        <f t="shared" si="10"/>
        <v>6.0504888888888884</v>
      </c>
      <c r="U197" s="15">
        <f t="shared" si="11"/>
        <v>6.0504888888888884</v>
      </c>
    </row>
    <row r="198" spans="1:21" s="15" customFormat="1">
      <c r="A198" s="15" t="s">
        <v>163</v>
      </c>
      <c r="B198" s="15" t="s">
        <v>659</v>
      </c>
      <c r="C198" s="15" t="s">
        <v>996</v>
      </c>
      <c r="D198" s="15" t="s">
        <v>882</v>
      </c>
      <c r="E198" s="15">
        <v>190</v>
      </c>
      <c r="F198" s="15">
        <v>31</v>
      </c>
      <c r="G198" s="15">
        <v>17</v>
      </c>
      <c r="H198" s="15">
        <v>0</v>
      </c>
      <c r="I198" s="15">
        <v>9</v>
      </c>
      <c r="J198" s="15">
        <v>12</v>
      </c>
      <c r="K198" s="15">
        <v>0</v>
      </c>
      <c r="L198" s="15">
        <v>0</v>
      </c>
      <c r="M198" s="15">
        <v>139</v>
      </c>
      <c r="N198" s="15">
        <v>70</v>
      </c>
      <c r="O198" s="15">
        <v>198</v>
      </c>
      <c r="P198" s="15">
        <v>4.1680000000000001</v>
      </c>
      <c r="Q198" s="15">
        <v>1.4105000000000001</v>
      </c>
      <c r="R198" s="15">
        <v>170</v>
      </c>
      <c r="S198" s="15">
        <f t="shared" si="9"/>
        <v>10.074074074074074</v>
      </c>
      <c r="T198" s="15">
        <f t="shared" si="10"/>
        <v>6.0444444444444443</v>
      </c>
      <c r="U198" s="15">
        <f t="shared" si="11"/>
        <v>6.0444444444444443</v>
      </c>
    </row>
    <row r="199" spans="1:21" s="15" customFormat="1">
      <c r="A199" s="15" t="s">
        <v>917</v>
      </c>
      <c r="B199" s="15" t="s">
        <v>1035</v>
      </c>
      <c r="C199" s="15" t="s">
        <v>997</v>
      </c>
      <c r="D199" s="15" t="s">
        <v>880</v>
      </c>
      <c r="E199" s="15">
        <v>64</v>
      </c>
      <c r="F199" s="15">
        <v>0</v>
      </c>
      <c r="G199" s="15">
        <v>0</v>
      </c>
      <c r="H199" s="15">
        <v>0</v>
      </c>
      <c r="I199" s="15">
        <v>3</v>
      </c>
      <c r="J199" s="15">
        <v>5</v>
      </c>
      <c r="K199" s="15">
        <v>3</v>
      </c>
      <c r="L199" s="15">
        <v>3</v>
      </c>
      <c r="M199" s="15">
        <v>54</v>
      </c>
      <c r="N199" s="15">
        <v>21</v>
      </c>
      <c r="O199" s="15">
        <v>53</v>
      </c>
      <c r="P199" s="15">
        <v>3.516</v>
      </c>
      <c r="Q199" s="15">
        <v>1.1561999999999999</v>
      </c>
      <c r="R199" s="15">
        <v>168</v>
      </c>
      <c r="S199" s="15">
        <f t="shared" si="9"/>
        <v>9.9555555555555557</v>
      </c>
      <c r="T199" s="15">
        <f t="shared" si="10"/>
        <v>5.9733333333333336</v>
      </c>
      <c r="U199" s="15">
        <f t="shared" si="11"/>
        <v>5.9733333333333336</v>
      </c>
    </row>
    <row r="200" spans="1:21" s="15" customFormat="1">
      <c r="A200" s="15" t="s">
        <v>603</v>
      </c>
      <c r="B200" s="15" t="s">
        <v>1890</v>
      </c>
      <c r="C200" s="15" t="s">
        <v>996</v>
      </c>
      <c r="D200" s="15" t="s">
        <v>877</v>
      </c>
      <c r="E200" s="15">
        <v>150</v>
      </c>
      <c r="F200" s="15">
        <v>25</v>
      </c>
      <c r="G200" s="15">
        <v>14</v>
      </c>
      <c r="H200" s="15">
        <v>0</v>
      </c>
      <c r="I200" s="15">
        <v>7</v>
      </c>
      <c r="J200" s="15">
        <v>9</v>
      </c>
      <c r="K200" s="15">
        <v>0</v>
      </c>
      <c r="L200" s="15">
        <v>0</v>
      </c>
      <c r="M200" s="15">
        <v>130</v>
      </c>
      <c r="N200" s="15">
        <v>53</v>
      </c>
      <c r="O200" s="15">
        <v>143</v>
      </c>
      <c r="P200" s="15">
        <v>3.72</v>
      </c>
      <c r="Q200" s="15">
        <v>1.3067</v>
      </c>
      <c r="R200" s="15">
        <v>167.5</v>
      </c>
      <c r="S200" s="15">
        <f t="shared" si="9"/>
        <v>9.9259259259259256</v>
      </c>
      <c r="T200" s="15">
        <f t="shared" si="10"/>
        <v>5.9555555555555548</v>
      </c>
      <c r="U200" s="15">
        <f t="shared" si="11"/>
        <v>5.9555555555555548</v>
      </c>
    </row>
    <row r="201" spans="1:21" s="15" customFormat="1">
      <c r="A201" s="15" t="s">
        <v>195</v>
      </c>
      <c r="B201" s="15" t="s">
        <v>1584</v>
      </c>
      <c r="C201" s="15" t="s">
        <v>996</v>
      </c>
      <c r="D201" s="15" t="s">
        <v>877</v>
      </c>
      <c r="E201" s="15">
        <v>130</v>
      </c>
      <c r="F201" s="15">
        <v>22</v>
      </c>
      <c r="G201" s="15">
        <v>12</v>
      </c>
      <c r="H201" s="15">
        <v>0</v>
      </c>
      <c r="I201" s="15">
        <v>8</v>
      </c>
      <c r="J201" s="15">
        <v>7</v>
      </c>
      <c r="K201" s="15">
        <v>0</v>
      </c>
      <c r="L201" s="15">
        <v>0</v>
      </c>
      <c r="M201" s="15">
        <v>98</v>
      </c>
      <c r="N201" s="15">
        <v>36</v>
      </c>
      <c r="O201" s="15">
        <v>115</v>
      </c>
      <c r="P201" s="15">
        <v>3.669</v>
      </c>
      <c r="Q201" s="15">
        <v>1.1615</v>
      </c>
      <c r="R201" s="15">
        <v>167</v>
      </c>
      <c r="S201" s="15">
        <f t="shared" si="9"/>
        <v>9.8962962962962955</v>
      </c>
      <c r="T201" s="15">
        <f t="shared" si="10"/>
        <v>5.9377777777777769</v>
      </c>
      <c r="U201" s="15">
        <f t="shared" si="11"/>
        <v>5.9377777777777769</v>
      </c>
    </row>
    <row r="202" spans="1:21" s="15" customFormat="1">
      <c r="A202" s="15" t="s">
        <v>1310</v>
      </c>
      <c r="B202" s="15" t="s">
        <v>1309</v>
      </c>
      <c r="C202" s="15" t="s">
        <v>997</v>
      </c>
      <c r="D202" s="15" t="s">
        <v>881</v>
      </c>
      <c r="E202" s="15">
        <v>62</v>
      </c>
      <c r="F202" s="15">
        <v>0</v>
      </c>
      <c r="G202" s="15">
        <v>0</v>
      </c>
      <c r="H202" s="15">
        <v>0</v>
      </c>
      <c r="I202" s="15">
        <v>5</v>
      </c>
      <c r="J202" s="15">
        <v>6</v>
      </c>
      <c r="K202" s="15">
        <v>2</v>
      </c>
      <c r="L202" s="15">
        <v>5</v>
      </c>
      <c r="M202" s="15">
        <v>64</v>
      </c>
      <c r="N202" s="15">
        <v>20</v>
      </c>
      <c r="O202" s="15">
        <v>51</v>
      </c>
      <c r="P202" s="15">
        <v>2.903</v>
      </c>
      <c r="Q202" s="15">
        <v>1.1452</v>
      </c>
      <c r="R202" s="15">
        <v>166.5</v>
      </c>
      <c r="S202" s="15">
        <f t="shared" si="9"/>
        <v>9.8666666666666671</v>
      </c>
      <c r="T202" s="15">
        <f t="shared" si="10"/>
        <v>5.92</v>
      </c>
      <c r="U202" s="15">
        <f t="shared" si="11"/>
        <v>5.92</v>
      </c>
    </row>
    <row r="203" spans="1:21" s="15" customFormat="1">
      <c r="A203" s="15" t="s">
        <v>33</v>
      </c>
      <c r="B203" s="15" t="s">
        <v>1576</v>
      </c>
      <c r="C203" s="15" t="s">
        <v>996</v>
      </c>
      <c r="D203" s="15" t="s">
        <v>867</v>
      </c>
      <c r="E203" s="15">
        <v>170</v>
      </c>
      <c r="F203" s="15">
        <v>28</v>
      </c>
      <c r="G203" s="15">
        <v>14</v>
      </c>
      <c r="H203" s="15">
        <v>0</v>
      </c>
      <c r="I203" s="15">
        <v>7</v>
      </c>
      <c r="J203" s="15">
        <v>11</v>
      </c>
      <c r="K203" s="15">
        <v>0</v>
      </c>
      <c r="L203" s="15">
        <v>0</v>
      </c>
      <c r="M203" s="15">
        <v>145</v>
      </c>
      <c r="N203" s="15">
        <v>64</v>
      </c>
      <c r="O203" s="15">
        <v>166</v>
      </c>
      <c r="P203" s="15">
        <v>4.1820000000000004</v>
      </c>
      <c r="Q203" s="15">
        <v>1.3529</v>
      </c>
      <c r="R203" s="15">
        <v>165.5</v>
      </c>
      <c r="S203" s="15">
        <f t="shared" si="9"/>
        <v>9.8074074074074069</v>
      </c>
      <c r="T203" s="15">
        <f t="shared" si="10"/>
        <v>5.8844444444444441</v>
      </c>
      <c r="U203" s="15">
        <f t="shared" si="11"/>
        <v>5.8844444444444441</v>
      </c>
    </row>
    <row r="204" spans="1:21" s="15" customFormat="1">
      <c r="A204" s="15" t="s">
        <v>678</v>
      </c>
      <c r="B204" s="15" t="s">
        <v>677</v>
      </c>
      <c r="C204" s="15" t="s">
        <v>996</v>
      </c>
      <c r="D204" s="15" t="s">
        <v>868</v>
      </c>
      <c r="E204" s="15">
        <v>161.69999999999999</v>
      </c>
      <c r="F204" s="15">
        <v>28</v>
      </c>
      <c r="G204" s="15">
        <v>12</v>
      </c>
      <c r="H204" s="15">
        <v>0</v>
      </c>
      <c r="I204" s="15">
        <v>9</v>
      </c>
      <c r="J204" s="15">
        <v>12</v>
      </c>
      <c r="K204" s="15">
        <v>0</v>
      </c>
      <c r="L204" s="15">
        <v>0</v>
      </c>
      <c r="M204" s="15">
        <v>151</v>
      </c>
      <c r="N204" s="15">
        <v>84</v>
      </c>
      <c r="O204" s="15">
        <v>155</v>
      </c>
      <c r="P204" s="15">
        <v>4.4539999999999997</v>
      </c>
      <c r="Q204" s="15">
        <v>1.4783999999999999</v>
      </c>
      <c r="R204" s="15">
        <v>165.17</v>
      </c>
      <c r="S204" s="15">
        <f t="shared" si="9"/>
        <v>9.7878518518518511</v>
      </c>
      <c r="T204" s="15">
        <f t="shared" si="10"/>
        <v>5.8727111111111103</v>
      </c>
      <c r="U204" s="15">
        <f t="shared" si="11"/>
        <v>5.8727111111111103</v>
      </c>
    </row>
    <row r="205" spans="1:21" s="15" customFormat="1">
      <c r="A205" s="15" t="s">
        <v>172</v>
      </c>
      <c r="B205" s="15" t="s">
        <v>1843</v>
      </c>
      <c r="C205" s="15" t="s">
        <v>996</v>
      </c>
      <c r="D205" s="15" t="s">
        <v>882</v>
      </c>
      <c r="E205" s="15">
        <v>185</v>
      </c>
      <c r="F205" s="15">
        <v>31</v>
      </c>
      <c r="G205" s="15">
        <v>17</v>
      </c>
      <c r="H205" s="15">
        <v>0</v>
      </c>
      <c r="I205" s="15">
        <v>9</v>
      </c>
      <c r="J205" s="15">
        <v>12</v>
      </c>
      <c r="K205" s="15">
        <v>0</v>
      </c>
      <c r="L205" s="15">
        <v>0</v>
      </c>
      <c r="M205" s="15">
        <v>117</v>
      </c>
      <c r="N205" s="15">
        <v>53</v>
      </c>
      <c r="O205" s="15">
        <v>194</v>
      </c>
      <c r="P205" s="15">
        <v>3.9889999999999999</v>
      </c>
      <c r="Q205" s="15">
        <v>1.3351</v>
      </c>
      <c r="R205" s="15">
        <v>165</v>
      </c>
      <c r="S205" s="15">
        <f t="shared" si="9"/>
        <v>9.7777777777777786</v>
      </c>
      <c r="T205" s="15">
        <f t="shared" si="10"/>
        <v>5.8666666666666671</v>
      </c>
      <c r="U205" s="15">
        <f t="shared" si="11"/>
        <v>5.8666666666666671</v>
      </c>
    </row>
    <row r="206" spans="1:21" s="15" customFormat="1">
      <c r="A206" s="15" t="s">
        <v>308</v>
      </c>
      <c r="B206" s="15" t="s">
        <v>1902</v>
      </c>
      <c r="C206" s="15" t="s">
        <v>997</v>
      </c>
      <c r="D206" s="15" t="s">
        <v>876</v>
      </c>
      <c r="E206" s="15">
        <v>54.3</v>
      </c>
      <c r="F206" s="15">
        <v>0</v>
      </c>
      <c r="G206" s="15">
        <v>0</v>
      </c>
      <c r="H206" s="15">
        <v>0</v>
      </c>
      <c r="I206" s="15">
        <v>3</v>
      </c>
      <c r="J206" s="15">
        <v>3</v>
      </c>
      <c r="K206" s="15">
        <v>6</v>
      </c>
      <c r="L206" s="15">
        <v>1</v>
      </c>
      <c r="M206" s="15">
        <v>56</v>
      </c>
      <c r="N206" s="15">
        <v>18</v>
      </c>
      <c r="O206" s="15">
        <v>42</v>
      </c>
      <c r="P206" s="15">
        <v>2.4849999999999999</v>
      </c>
      <c r="Q206" s="15">
        <v>1.1043000000000001</v>
      </c>
      <c r="R206" s="15">
        <v>164.83</v>
      </c>
      <c r="S206" s="15">
        <f t="shared" si="9"/>
        <v>9.7677037037037042</v>
      </c>
      <c r="T206" s="15">
        <f t="shared" si="10"/>
        <v>5.8606222222222222</v>
      </c>
      <c r="U206" s="15">
        <f t="shared" si="11"/>
        <v>5.8606222222222222</v>
      </c>
    </row>
    <row r="207" spans="1:21" s="15" customFormat="1">
      <c r="A207" s="15" t="s">
        <v>340</v>
      </c>
      <c r="B207" s="15" t="s">
        <v>294</v>
      </c>
      <c r="C207" s="15" t="s">
        <v>996</v>
      </c>
      <c r="D207" s="15" t="s">
        <v>867</v>
      </c>
      <c r="E207" s="15">
        <v>185</v>
      </c>
      <c r="F207" s="15">
        <v>31</v>
      </c>
      <c r="G207" s="15">
        <v>16</v>
      </c>
      <c r="H207" s="15">
        <v>0</v>
      </c>
      <c r="I207" s="15">
        <v>8</v>
      </c>
      <c r="J207" s="15">
        <v>10</v>
      </c>
      <c r="K207" s="15">
        <v>0</v>
      </c>
      <c r="L207" s="15">
        <v>0</v>
      </c>
      <c r="M207" s="15">
        <v>130</v>
      </c>
      <c r="N207" s="15">
        <v>68</v>
      </c>
      <c r="O207" s="15">
        <v>188</v>
      </c>
      <c r="P207" s="15">
        <v>3.9409999999999998</v>
      </c>
      <c r="Q207" s="15">
        <v>1.3837999999999999</v>
      </c>
      <c r="R207" s="15">
        <v>162.5</v>
      </c>
      <c r="S207" s="15">
        <f t="shared" si="9"/>
        <v>9.6296296296296298</v>
      </c>
      <c r="T207" s="15">
        <f t="shared" si="10"/>
        <v>5.7777777777777777</v>
      </c>
      <c r="U207" s="15">
        <f t="shared" si="11"/>
        <v>5.7777777777777777</v>
      </c>
    </row>
    <row r="208" spans="1:21" s="15" customFormat="1">
      <c r="A208" s="15" t="s">
        <v>1222</v>
      </c>
      <c r="B208" s="15" t="s">
        <v>990</v>
      </c>
      <c r="C208" s="15" t="s">
        <v>997</v>
      </c>
      <c r="D208" s="15" t="s">
        <v>882</v>
      </c>
      <c r="E208" s="15">
        <v>180</v>
      </c>
      <c r="F208" s="15">
        <v>30</v>
      </c>
      <c r="G208" s="15">
        <v>15</v>
      </c>
      <c r="H208" s="15">
        <v>0</v>
      </c>
      <c r="I208" s="15">
        <v>9</v>
      </c>
      <c r="J208" s="15">
        <v>13</v>
      </c>
      <c r="K208" s="15">
        <v>0</v>
      </c>
      <c r="L208" s="15">
        <v>0</v>
      </c>
      <c r="M208" s="15">
        <v>120</v>
      </c>
      <c r="N208" s="15">
        <v>54</v>
      </c>
      <c r="O208" s="15">
        <v>186</v>
      </c>
      <c r="P208" s="15">
        <v>4.4000000000000004</v>
      </c>
      <c r="Q208" s="15">
        <v>1.3332999999999999</v>
      </c>
      <c r="R208" s="15">
        <v>160</v>
      </c>
      <c r="S208" s="15">
        <f t="shared" si="9"/>
        <v>9.481481481481481</v>
      </c>
      <c r="T208" s="15">
        <f t="shared" si="10"/>
        <v>5.6888888888888882</v>
      </c>
      <c r="U208" s="15">
        <f t="shared" si="11"/>
        <v>5.6888888888888882</v>
      </c>
    </row>
    <row r="209" spans="1:21" s="15" customFormat="1">
      <c r="A209" s="15" t="s">
        <v>163</v>
      </c>
      <c r="B209" s="15" t="s">
        <v>448</v>
      </c>
      <c r="C209" s="15" t="s">
        <v>997</v>
      </c>
      <c r="D209" s="15" t="s">
        <v>870</v>
      </c>
      <c r="E209" s="15">
        <v>170</v>
      </c>
      <c r="F209" s="15">
        <v>28</v>
      </c>
      <c r="G209" s="15">
        <v>16</v>
      </c>
      <c r="H209" s="15">
        <v>0</v>
      </c>
      <c r="I209" s="15">
        <v>9</v>
      </c>
      <c r="J209" s="15">
        <v>12</v>
      </c>
      <c r="K209" s="15">
        <v>0</v>
      </c>
      <c r="L209" s="15">
        <v>0</v>
      </c>
      <c r="M209" s="15">
        <v>117</v>
      </c>
      <c r="N209" s="15">
        <v>62</v>
      </c>
      <c r="O209" s="15">
        <v>168</v>
      </c>
      <c r="P209" s="15">
        <v>3.706</v>
      </c>
      <c r="Q209" s="15">
        <v>1.3529</v>
      </c>
      <c r="R209" s="15">
        <v>160</v>
      </c>
      <c r="S209" s="15">
        <f t="shared" si="9"/>
        <v>9.481481481481481</v>
      </c>
      <c r="T209" s="15">
        <f t="shared" si="10"/>
        <v>5.6888888888888882</v>
      </c>
      <c r="U209" s="15">
        <f t="shared" si="11"/>
        <v>5.6888888888888882</v>
      </c>
    </row>
    <row r="210" spans="1:21" s="15" customFormat="1">
      <c r="A210" s="15" t="s">
        <v>44</v>
      </c>
      <c r="B210" s="15" t="s">
        <v>192</v>
      </c>
      <c r="C210" s="15" t="s">
        <v>997</v>
      </c>
      <c r="D210" s="15" t="s">
        <v>1068</v>
      </c>
      <c r="E210" s="15">
        <v>56.3</v>
      </c>
      <c r="F210" s="15">
        <v>0</v>
      </c>
      <c r="G210" s="15">
        <v>0</v>
      </c>
      <c r="H210" s="15">
        <v>0</v>
      </c>
      <c r="I210" s="15">
        <v>4</v>
      </c>
      <c r="J210" s="15">
        <v>4</v>
      </c>
      <c r="K210" s="15">
        <v>1</v>
      </c>
      <c r="L210" s="15">
        <v>4</v>
      </c>
      <c r="M210" s="15">
        <v>62</v>
      </c>
      <c r="N210" s="15">
        <v>26</v>
      </c>
      <c r="O210" s="15">
        <v>50</v>
      </c>
      <c r="P210" s="15">
        <v>3.355</v>
      </c>
      <c r="Q210" s="15">
        <v>1.3491</v>
      </c>
      <c r="R210" s="15">
        <v>159.83000000000001</v>
      </c>
      <c r="S210" s="15">
        <f t="shared" si="9"/>
        <v>9.4714074074074084</v>
      </c>
      <c r="T210" s="15">
        <f t="shared" si="10"/>
        <v>5.682844444444445</v>
      </c>
      <c r="U210" s="15">
        <f t="shared" si="11"/>
        <v>5.682844444444445</v>
      </c>
    </row>
    <row r="211" spans="1:21" s="15" customFormat="1">
      <c r="A211" s="15" t="s">
        <v>403</v>
      </c>
      <c r="B211" s="15" t="s">
        <v>615</v>
      </c>
      <c r="C211" s="15" t="s">
        <v>996</v>
      </c>
      <c r="D211" s="15" t="s">
        <v>873</v>
      </c>
      <c r="E211" s="15">
        <v>134.30000000000001</v>
      </c>
      <c r="F211" s="15">
        <v>23</v>
      </c>
      <c r="G211" s="15">
        <v>12</v>
      </c>
      <c r="H211" s="15">
        <v>0</v>
      </c>
      <c r="I211" s="15">
        <v>9</v>
      </c>
      <c r="J211" s="15">
        <v>7</v>
      </c>
      <c r="K211" s="15">
        <v>0</v>
      </c>
      <c r="L211" s="15">
        <v>0</v>
      </c>
      <c r="M211" s="15">
        <v>119</v>
      </c>
      <c r="N211" s="15">
        <v>58</v>
      </c>
      <c r="O211" s="15">
        <v>138</v>
      </c>
      <c r="P211" s="15">
        <v>4.7569999999999997</v>
      </c>
      <c r="Q211" s="15">
        <v>1.4591000000000001</v>
      </c>
      <c r="R211" s="15">
        <v>159.83000000000001</v>
      </c>
      <c r="S211" s="15">
        <f t="shared" si="9"/>
        <v>9.4714074074074084</v>
      </c>
      <c r="T211" s="15">
        <f t="shared" si="10"/>
        <v>5.682844444444445</v>
      </c>
      <c r="U211" s="15">
        <f t="shared" si="11"/>
        <v>5.682844444444445</v>
      </c>
    </row>
    <row r="212" spans="1:21" s="15" customFormat="1">
      <c r="A212" s="15" t="s">
        <v>78</v>
      </c>
      <c r="B212" s="15" t="s">
        <v>302</v>
      </c>
      <c r="C212" s="15" t="s">
        <v>996</v>
      </c>
      <c r="D212" s="15" t="s">
        <v>863</v>
      </c>
      <c r="E212" s="15">
        <v>195</v>
      </c>
      <c r="F212" s="15">
        <v>31</v>
      </c>
      <c r="G212" s="15">
        <v>15</v>
      </c>
      <c r="H212" s="15">
        <v>1</v>
      </c>
      <c r="I212" s="15">
        <v>9</v>
      </c>
      <c r="J212" s="15">
        <v>13</v>
      </c>
      <c r="K212" s="15">
        <v>0</v>
      </c>
      <c r="L212" s="15">
        <v>0</v>
      </c>
      <c r="M212" s="15">
        <v>121</v>
      </c>
      <c r="N212" s="15">
        <v>59</v>
      </c>
      <c r="O212" s="15">
        <v>212</v>
      </c>
      <c r="P212" s="15">
        <v>4.431</v>
      </c>
      <c r="Q212" s="15">
        <v>1.3896999999999999</v>
      </c>
      <c r="R212" s="15">
        <v>159</v>
      </c>
      <c r="S212" s="15">
        <f t="shared" si="9"/>
        <v>9.4222222222222225</v>
      </c>
      <c r="T212" s="15">
        <f t="shared" si="10"/>
        <v>5.6533333333333333</v>
      </c>
      <c r="U212" s="15">
        <f t="shared" si="11"/>
        <v>5.6533333333333333</v>
      </c>
    </row>
    <row r="213" spans="1:21" s="15" customFormat="1">
      <c r="A213" s="15" t="s">
        <v>1889</v>
      </c>
      <c r="B213" s="15" t="s">
        <v>1888</v>
      </c>
      <c r="C213" s="15" t="s">
        <v>997</v>
      </c>
      <c r="D213" s="15" t="s">
        <v>877</v>
      </c>
      <c r="E213" s="15">
        <v>190</v>
      </c>
      <c r="F213" s="15">
        <v>32</v>
      </c>
      <c r="G213" s="15">
        <v>17</v>
      </c>
      <c r="H213" s="15">
        <v>0</v>
      </c>
      <c r="I213" s="15">
        <v>9</v>
      </c>
      <c r="J213" s="15">
        <v>12</v>
      </c>
      <c r="K213" s="15">
        <v>0</v>
      </c>
      <c r="L213" s="15">
        <v>0</v>
      </c>
      <c r="M213" s="15">
        <v>106</v>
      </c>
      <c r="N213" s="15">
        <v>49</v>
      </c>
      <c r="O213" s="15">
        <v>201</v>
      </c>
      <c r="P213" s="15">
        <v>3.9319999999999999</v>
      </c>
      <c r="Q213" s="15">
        <v>1.3158000000000001</v>
      </c>
      <c r="R213" s="15">
        <v>159</v>
      </c>
      <c r="S213" s="15">
        <f t="shared" si="9"/>
        <v>9.4222222222222225</v>
      </c>
      <c r="T213" s="15">
        <f t="shared" si="10"/>
        <v>5.6533333333333333</v>
      </c>
      <c r="U213" s="15">
        <f t="shared" si="11"/>
        <v>5.6533333333333333</v>
      </c>
    </row>
    <row r="214" spans="1:21" s="15" customFormat="1">
      <c r="A214" s="15" t="s">
        <v>163</v>
      </c>
      <c r="B214" s="15" t="s">
        <v>1144</v>
      </c>
      <c r="C214" s="15" t="s">
        <v>997</v>
      </c>
      <c r="D214" s="15" t="s">
        <v>1068</v>
      </c>
      <c r="E214" s="15">
        <v>57.3</v>
      </c>
      <c r="F214" s="15">
        <v>0</v>
      </c>
      <c r="G214" s="15">
        <v>0</v>
      </c>
      <c r="H214" s="15">
        <v>0</v>
      </c>
      <c r="I214" s="15">
        <v>5</v>
      </c>
      <c r="J214" s="15">
        <v>2</v>
      </c>
      <c r="K214" s="15">
        <v>2</v>
      </c>
      <c r="L214" s="15">
        <v>4</v>
      </c>
      <c r="M214" s="15">
        <v>48</v>
      </c>
      <c r="N214" s="15">
        <v>23</v>
      </c>
      <c r="O214" s="15">
        <v>52</v>
      </c>
      <c r="P214" s="15">
        <v>3.6110000000000002</v>
      </c>
      <c r="Q214" s="15">
        <v>1.3081</v>
      </c>
      <c r="R214" s="15">
        <v>158.83000000000001</v>
      </c>
      <c r="S214" s="15">
        <f t="shared" si="9"/>
        <v>9.4121481481481482</v>
      </c>
      <c r="T214" s="15">
        <f t="shared" si="10"/>
        <v>5.6472888888888884</v>
      </c>
      <c r="U214" s="15">
        <f t="shared" si="11"/>
        <v>5.6472888888888884</v>
      </c>
    </row>
    <row r="215" spans="1:21" s="15" customFormat="1">
      <c r="A215" s="15" t="s">
        <v>1718</v>
      </c>
      <c r="B215" s="15" t="s">
        <v>512</v>
      </c>
      <c r="C215" s="15" t="s">
        <v>996</v>
      </c>
      <c r="D215" s="15" t="s">
        <v>861</v>
      </c>
      <c r="E215" s="15">
        <v>130</v>
      </c>
      <c r="F215" s="15">
        <v>22</v>
      </c>
      <c r="G215" s="15">
        <v>12</v>
      </c>
      <c r="H215" s="15">
        <v>0</v>
      </c>
      <c r="I215" s="15">
        <v>7</v>
      </c>
      <c r="J215" s="15">
        <v>8</v>
      </c>
      <c r="K215" s="15">
        <v>0</v>
      </c>
      <c r="L215" s="15">
        <v>0</v>
      </c>
      <c r="M215" s="15">
        <v>116</v>
      </c>
      <c r="N215" s="15">
        <v>48</v>
      </c>
      <c r="O215" s="15">
        <v>118</v>
      </c>
      <c r="P215" s="15">
        <v>3.669</v>
      </c>
      <c r="Q215" s="15">
        <v>1.2768999999999999</v>
      </c>
      <c r="R215" s="15">
        <v>158.5</v>
      </c>
      <c r="S215" s="15">
        <f t="shared" si="9"/>
        <v>9.3925925925925924</v>
      </c>
      <c r="T215" s="15">
        <f t="shared" si="10"/>
        <v>5.6355555555555554</v>
      </c>
      <c r="U215" s="15">
        <f t="shared" si="11"/>
        <v>5.6355555555555554</v>
      </c>
    </row>
    <row r="216" spans="1:21" s="15" customFormat="1">
      <c r="A216" s="15" t="s">
        <v>149</v>
      </c>
      <c r="B216" s="15" t="s">
        <v>1014</v>
      </c>
      <c r="C216" s="15" t="s">
        <v>997</v>
      </c>
      <c r="D216" s="15" t="s">
        <v>893</v>
      </c>
      <c r="E216" s="15">
        <v>81</v>
      </c>
      <c r="F216" s="15">
        <v>0</v>
      </c>
      <c r="G216" s="15">
        <v>0</v>
      </c>
      <c r="H216" s="15">
        <v>0</v>
      </c>
      <c r="I216" s="15">
        <v>6</v>
      </c>
      <c r="J216" s="15">
        <v>4</v>
      </c>
      <c r="K216" s="15">
        <v>0</v>
      </c>
      <c r="L216" s="15">
        <v>1</v>
      </c>
      <c r="M216" s="15">
        <v>74</v>
      </c>
      <c r="N216" s="15">
        <v>26</v>
      </c>
      <c r="O216" s="15">
        <v>75</v>
      </c>
      <c r="P216" s="15">
        <v>2.8889999999999998</v>
      </c>
      <c r="Q216" s="15">
        <v>1.2468999999999999</v>
      </c>
      <c r="R216" s="15">
        <v>156.5</v>
      </c>
      <c r="S216" s="15">
        <f t="shared" si="9"/>
        <v>9.2740740740740737</v>
      </c>
      <c r="T216" s="15">
        <f t="shared" si="10"/>
        <v>5.5644444444444439</v>
      </c>
      <c r="U216" s="15">
        <f t="shared" si="11"/>
        <v>5.5644444444444439</v>
      </c>
    </row>
    <row r="217" spans="1:21" s="15" customFormat="1">
      <c r="A217" s="15" t="s">
        <v>32</v>
      </c>
      <c r="B217" s="15" t="s">
        <v>1526</v>
      </c>
      <c r="C217" s="15" t="s">
        <v>996</v>
      </c>
      <c r="D217" s="15" t="s">
        <v>860</v>
      </c>
      <c r="E217" s="15">
        <v>180</v>
      </c>
      <c r="F217" s="15">
        <v>31</v>
      </c>
      <c r="G217" s="15">
        <v>15</v>
      </c>
      <c r="H217" s="15">
        <v>0</v>
      </c>
      <c r="I217" s="15">
        <v>8</v>
      </c>
      <c r="J217" s="15">
        <v>12</v>
      </c>
      <c r="K217" s="15">
        <v>0</v>
      </c>
      <c r="L217" s="15">
        <v>0</v>
      </c>
      <c r="M217" s="15">
        <v>140</v>
      </c>
      <c r="N217" s="15">
        <v>72</v>
      </c>
      <c r="O217" s="15">
        <v>183</v>
      </c>
      <c r="P217" s="15">
        <v>4.45</v>
      </c>
      <c r="Q217" s="15">
        <v>1.4167000000000001</v>
      </c>
      <c r="R217" s="15">
        <v>156</v>
      </c>
      <c r="S217" s="15">
        <f t="shared" si="9"/>
        <v>9.2444444444444436</v>
      </c>
      <c r="T217" s="15">
        <f t="shared" si="10"/>
        <v>5.546666666666666</v>
      </c>
      <c r="U217" s="15">
        <f t="shared" si="11"/>
        <v>5.546666666666666</v>
      </c>
    </row>
    <row r="218" spans="1:21" s="15" customFormat="1">
      <c r="A218" s="15" t="s">
        <v>323</v>
      </c>
      <c r="B218" s="15" t="s">
        <v>720</v>
      </c>
      <c r="C218" s="15" t="s">
        <v>997</v>
      </c>
      <c r="D218" s="15" t="s">
        <v>860</v>
      </c>
      <c r="E218" s="15">
        <v>49.3</v>
      </c>
      <c r="F218" s="15">
        <v>0</v>
      </c>
      <c r="G218" s="15">
        <v>0</v>
      </c>
      <c r="H218" s="15">
        <v>0</v>
      </c>
      <c r="I218" s="15">
        <v>4</v>
      </c>
      <c r="J218" s="15">
        <v>4</v>
      </c>
      <c r="K218" s="15">
        <v>0</v>
      </c>
      <c r="L218" s="15">
        <v>1</v>
      </c>
      <c r="M218" s="15">
        <v>54</v>
      </c>
      <c r="N218" s="15">
        <v>17</v>
      </c>
      <c r="O218" s="15">
        <v>50</v>
      </c>
      <c r="P218" s="15">
        <v>2.7360000000000002</v>
      </c>
      <c r="Q218" s="15">
        <v>1.3581000000000001</v>
      </c>
      <c r="R218" s="15">
        <v>155.83000000000001</v>
      </c>
      <c r="S218" s="15">
        <f t="shared" si="9"/>
        <v>9.234370370370371</v>
      </c>
      <c r="T218" s="15">
        <f t="shared" si="10"/>
        <v>5.5406222222222228</v>
      </c>
      <c r="U218" s="15">
        <f t="shared" si="11"/>
        <v>5.5406222222222228</v>
      </c>
    </row>
    <row r="219" spans="1:21" s="15" customFormat="1">
      <c r="A219" s="15" t="s">
        <v>93</v>
      </c>
      <c r="B219" s="15" t="s">
        <v>606</v>
      </c>
      <c r="C219" s="15" t="s">
        <v>996</v>
      </c>
      <c r="D219" s="15" t="s">
        <v>890</v>
      </c>
      <c r="E219" s="15">
        <v>190</v>
      </c>
      <c r="F219" s="15">
        <v>32</v>
      </c>
      <c r="G219" s="15">
        <v>18</v>
      </c>
      <c r="H219" s="15">
        <v>0</v>
      </c>
      <c r="I219" s="15">
        <v>9</v>
      </c>
      <c r="J219" s="15">
        <v>13</v>
      </c>
      <c r="K219" s="15">
        <v>0</v>
      </c>
      <c r="L219" s="15">
        <v>0</v>
      </c>
      <c r="M219" s="15">
        <v>131</v>
      </c>
      <c r="N219" s="15">
        <v>65</v>
      </c>
      <c r="O219" s="15">
        <v>206</v>
      </c>
      <c r="P219" s="15">
        <v>4.5949999999999998</v>
      </c>
      <c r="Q219" s="15">
        <v>1.4262999999999999</v>
      </c>
      <c r="R219" s="15">
        <v>155.5</v>
      </c>
      <c r="S219" s="15">
        <f t="shared" si="9"/>
        <v>9.2148148148148152</v>
      </c>
      <c r="T219" s="15">
        <f t="shared" si="10"/>
        <v>5.528888888888889</v>
      </c>
      <c r="U219" s="15">
        <f t="shared" si="11"/>
        <v>5.528888888888889</v>
      </c>
    </row>
    <row r="220" spans="1:21" s="15" customFormat="1">
      <c r="A220" s="15" t="s">
        <v>438</v>
      </c>
      <c r="B220" s="15" t="s">
        <v>756</v>
      </c>
      <c r="C220" s="15" t="s">
        <v>996</v>
      </c>
      <c r="D220" s="15" t="s">
        <v>880</v>
      </c>
      <c r="E220" s="15">
        <v>145</v>
      </c>
      <c r="F220" s="15">
        <v>24</v>
      </c>
      <c r="G220" s="15">
        <v>13</v>
      </c>
      <c r="H220" s="15">
        <v>0</v>
      </c>
      <c r="I220" s="15">
        <v>8</v>
      </c>
      <c r="J220" s="15">
        <v>9</v>
      </c>
      <c r="K220" s="15">
        <v>0</v>
      </c>
      <c r="L220" s="15">
        <v>0</v>
      </c>
      <c r="M220" s="15">
        <v>113</v>
      </c>
      <c r="N220" s="15">
        <v>50</v>
      </c>
      <c r="O220" s="15">
        <v>147</v>
      </c>
      <c r="P220" s="15">
        <v>4.0350000000000001</v>
      </c>
      <c r="Q220" s="15">
        <v>1.3586</v>
      </c>
      <c r="R220" s="15">
        <v>155</v>
      </c>
      <c r="S220" s="15">
        <f t="shared" si="9"/>
        <v>9.1851851851851851</v>
      </c>
      <c r="T220" s="15">
        <f t="shared" si="10"/>
        <v>5.5111111111111111</v>
      </c>
      <c r="U220" s="15">
        <f t="shared" si="11"/>
        <v>5.5111111111111111</v>
      </c>
    </row>
    <row r="221" spans="1:21" s="15" customFormat="1">
      <c r="A221" s="15" t="s">
        <v>564</v>
      </c>
      <c r="B221" s="15" t="s">
        <v>779</v>
      </c>
      <c r="C221" s="15" t="s">
        <v>997</v>
      </c>
      <c r="D221" s="15" t="s">
        <v>875</v>
      </c>
      <c r="E221" s="15">
        <v>57</v>
      </c>
      <c r="F221" s="15">
        <v>0</v>
      </c>
      <c r="G221" s="15">
        <v>0</v>
      </c>
      <c r="H221" s="15">
        <v>0</v>
      </c>
      <c r="I221" s="15">
        <v>3</v>
      </c>
      <c r="J221" s="15">
        <v>5</v>
      </c>
      <c r="K221" s="15">
        <v>4</v>
      </c>
      <c r="L221" s="15">
        <v>2</v>
      </c>
      <c r="M221" s="15">
        <v>46</v>
      </c>
      <c r="N221" s="15">
        <v>9</v>
      </c>
      <c r="O221" s="15">
        <v>56</v>
      </c>
      <c r="P221" s="15">
        <v>3.1579999999999999</v>
      </c>
      <c r="Q221" s="15">
        <v>1.1404000000000001</v>
      </c>
      <c r="R221" s="15">
        <v>155</v>
      </c>
      <c r="S221" s="15">
        <f t="shared" si="9"/>
        <v>9.1851851851851851</v>
      </c>
      <c r="T221" s="15">
        <f t="shared" si="10"/>
        <v>5.5111111111111111</v>
      </c>
      <c r="U221" s="15">
        <f t="shared" si="11"/>
        <v>5.5111111111111111</v>
      </c>
    </row>
    <row r="222" spans="1:21" s="15" customFormat="1">
      <c r="A222" s="15" t="s">
        <v>54</v>
      </c>
      <c r="B222" s="15" t="s">
        <v>1049</v>
      </c>
      <c r="C222" s="15" t="s">
        <v>997</v>
      </c>
      <c r="D222" s="15" t="s">
        <v>885</v>
      </c>
      <c r="E222" s="15">
        <v>54.3</v>
      </c>
      <c r="F222" s="15">
        <v>0</v>
      </c>
      <c r="G222" s="15">
        <v>0</v>
      </c>
      <c r="H222" s="15">
        <v>0</v>
      </c>
      <c r="I222" s="15">
        <v>1</v>
      </c>
      <c r="J222" s="15">
        <v>4</v>
      </c>
      <c r="K222" s="15">
        <v>3</v>
      </c>
      <c r="L222" s="15">
        <v>1</v>
      </c>
      <c r="M222" s="15">
        <v>74</v>
      </c>
      <c r="N222" s="15">
        <v>19</v>
      </c>
      <c r="O222" s="15">
        <v>45</v>
      </c>
      <c r="P222" s="15">
        <v>3.1469999999999998</v>
      </c>
      <c r="Q222" s="15">
        <v>1.1778999999999999</v>
      </c>
      <c r="R222" s="15">
        <v>154.33000000000001</v>
      </c>
      <c r="S222" s="15">
        <f t="shared" si="9"/>
        <v>9.1454814814814824</v>
      </c>
      <c r="T222" s="15">
        <f t="shared" si="10"/>
        <v>5.4872888888888891</v>
      </c>
      <c r="U222" s="15">
        <f t="shared" si="11"/>
        <v>5.4872888888888891</v>
      </c>
    </row>
    <row r="223" spans="1:21" s="15" customFormat="1">
      <c r="A223" s="15" t="s">
        <v>401</v>
      </c>
      <c r="B223" s="15" t="s">
        <v>1184</v>
      </c>
      <c r="C223" s="15" t="s">
        <v>997</v>
      </c>
      <c r="D223" s="15" t="s">
        <v>883</v>
      </c>
      <c r="E223" s="15">
        <v>70.3</v>
      </c>
      <c r="F223" s="15">
        <v>0</v>
      </c>
      <c r="G223" s="15">
        <v>0</v>
      </c>
      <c r="H223" s="15">
        <v>0</v>
      </c>
      <c r="I223" s="15">
        <v>4</v>
      </c>
      <c r="J223" s="15">
        <v>5</v>
      </c>
      <c r="K223" s="15">
        <v>2</v>
      </c>
      <c r="L223" s="15">
        <v>4</v>
      </c>
      <c r="M223" s="15">
        <v>59</v>
      </c>
      <c r="N223" s="15">
        <v>25</v>
      </c>
      <c r="O223" s="15">
        <v>60</v>
      </c>
      <c r="P223" s="15">
        <v>3.0710000000000002</v>
      </c>
      <c r="Q223" s="15">
        <v>1.2084999999999999</v>
      </c>
      <c r="R223" s="15">
        <v>153.33000000000001</v>
      </c>
      <c r="S223" s="15">
        <f t="shared" si="9"/>
        <v>9.0862222222222222</v>
      </c>
      <c r="T223" s="15">
        <f t="shared" si="10"/>
        <v>5.4517333333333333</v>
      </c>
      <c r="U223" s="15">
        <f t="shared" si="11"/>
        <v>5.4517333333333333</v>
      </c>
    </row>
    <row r="224" spans="1:21" s="15" customFormat="1">
      <c r="A224" s="15" t="s">
        <v>74</v>
      </c>
      <c r="B224" s="15" t="s">
        <v>1307</v>
      </c>
      <c r="C224" s="15" t="s">
        <v>997</v>
      </c>
      <c r="D224" s="15" t="s">
        <v>884</v>
      </c>
      <c r="E224" s="15">
        <v>53.3</v>
      </c>
      <c r="F224" s="15">
        <v>0</v>
      </c>
      <c r="G224" s="15">
        <v>0</v>
      </c>
      <c r="H224" s="15">
        <v>0</v>
      </c>
      <c r="I224" s="15">
        <v>4</v>
      </c>
      <c r="J224" s="15">
        <v>3</v>
      </c>
      <c r="K224" s="15">
        <v>0</v>
      </c>
      <c r="L224" s="15">
        <v>2</v>
      </c>
      <c r="M224" s="15">
        <v>52</v>
      </c>
      <c r="N224" s="15">
        <v>10</v>
      </c>
      <c r="O224" s="15">
        <v>47</v>
      </c>
      <c r="P224" s="15">
        <v>3.544</v>
      </c>
      <c r="Q224" s="15">
        <v>1.0687</v>
      </c>
      <c r="R224" s="15">
        <v>152.33000000000001</v>
      </c>
      <c r="S224" s="15">
        <f t="shared" si="9"/>
        <v>9.0269629629629637</v>
      </c>
      <c r="T224" s="15">
        <f t="shared" si="10"/>
        <v>5.4161777777777784</v>
      </c>
      <c r="U224" s="15">
        <f t="shared" si="11"/>
        <v>5.4161777777777784</v>
      </c>
    </row>
    <row r="225" spans="1:21" s="15" customFormat="1">
      <c r="A225" s="15" t="s">
        <v>922</v>
      </c>
      <c r="B225" s="15" t="s">
        <v>1009</v>
      </c>
      <c r="C225" s="15" t="s">
        <v>996</v>
      </c>
      <c r="D225" s="15" t="s">
        <v>871</v>
      </c>
      <c r="E225" s="15">
        <v>105</v>
      </c>
      <c r="F225" s="15">
        <v>18</v>
      </c>
      <c r="G225" s="15">
        <v>11</v>
      </c>
      <c r="H225" s="15">
        <v>0</v>
      </c>
      <c r="I225" s="15">
        <v>8</v>
      </c>
      <c r="J225" s="15">
        <v>5</v>
      </c>
      <c r="K225" s="15">
        <v>0</v>
      </c>
      <c r="L225" s="15">
        <v>0</v>
      </c>
      <c r="M225" s="15">
        <v>80</v>
      </c>
      <c r="N225" s="15">
        <v>27</v>
      </c>
      <c r="O225" s="15">
        <v>103</v>
      </c>
      <c r="P225" s="15">
        <v>3.343</v>
      </c>
      <c r="Q225" s="15">
        <v>1.2381</v>
      </c>
      <c r="R225" s="15">
        <v>152</v>
      </c>
      <c r="S225" s="15">
        <f t="shared" si="9"/>
        <v>9.007407407407408</v>
      </c>
      <c r="T225" s="15">
        <f t="shared" si="10"/>
        <v>5.4044444444444446</v>
      </c>
      <c r="U225" s="15">
        <f t="shared" si="11"/>
        <v>5.4044444444444446</v>
      </c>
    </row>
    <row r="226" spans="1:21" s="15" customFormat="1">
      <c r="A226" s="15" t="s">
        <v>554</v>
      </c>
      <c r="B226" s="15" t="s">
        <v>553</v>
      </c>
      <c r="C226" s="15" t="s">
        <v>997</v>
      </c>
      <c r="D226" s="15" t="s">
        <v>865</v>
      </c>
      <c r="E226" s="15">
        <v>53</v>
      </c>
      <c r="F226" s="15">
        <v>0</v>
      </c>
      <c r="G226" s="15">
        <v>0</v>
      </c>
      <c r="H226" s="15">
        <v>0</v>
      </c>
      <c r="I226" s="15">
        <v>3</v>
      </c>
      <c r="J226" s="15">
        <v>5</v>
      </c>
      <c r="K226" s="15">
        <v>1</v>
      </c>
      <c r="L226" s="15">
        <v>3</v>
      </c>
      <c r="M226" s="15">
        <v>70</v>
      </c>
      <c r="N226" s="15">
        <v>27</v>
      </c>
      <c r="O226" s="15">
        <v>39</v>
      </c>
      <c r="P226" s="15">
        <v>3.5659999999999998</v>
      </c>
      <c r="Q226" s="15">
        <v>1.2453000000000001</v>
      </c>
      <c r="R226" s="15">
        <v>150</v>
      </c>
      <c r="S226" s="15">
        <f t="shared" si="9"/>
        <v>8.8888888888888893</v>
      </c>
      <c r="T226" s="15">
        <f t="shared" si="10"/>
        <v>5.333333333333333</v>
      </c>
      <c r="U226" s="15">
        <f t="shared" si="11"/>
        <v>5.333333333333333</v>
      </c>
    </row>
    <row r="227" spans="1:21" s="15" customFormat="1">
      <c r="A227" s="15" t="s">
        <v>65</v>
      </c>
      <c r="B227" s="15" t="s">
        <v>1010</v>
      </c>
      <c r="C227" s="15" t="s">
        <v>997</v>
      </c>
      <c r="D227" s="15" t="s">
        <v>866</v>
      </c>
      <c r="E227" s="15">
        <v>110.7</v>
      </c>
      <c r="F227" s="15">
        <v>12</v>
      </c>
      <c r="G227" s="15">
        <v>5</v>
      </c>
      <c r="H227" s="15">
        <v>0</v>
      </c>
      <c r="I227" s="15">
        <v>6</v>
      </c>
      <c r="J227" s="15">
        <v>7</v>
      </c>
      <c r="K227" s="15">
        <v>1</v>
      </c>
      <c r="L227" s="15">
        <v>0</v>
      </c>
      <c r="M227" s="15">
        <v>99</v>
      </c>
      <c r="N227" s="15">
        <v>35</v>
      </c>
      <c r="O227" s="15">
        <v>106</v>
      </c>
      <c r="P227" s="15">
        <v>4.2290000000000001</v>
      </c>
      <c r="Q227" s="15">
        <v>1.2741</v>
      </c>
      <c r="R227" s="15">
        <v>149.66999999999999</v>
      </c>
      <c r="S227" s="15">
        <f t="shared" si="9"/>
        <v>8.8693333333333317</v>
      </c>
      <c r="T227" s="15">
        <f t="shared" si="10"/>
        <v>5.3215999999999992</v>
      </c>
      <c r="U227" s="15">
        <f t="shared" si="11"/>
        <v>5.3215999999999992</v>
      </c>
    </row>
    <row r="228" spans="1:21" s="15" customFormat="1">
      <c r="A228" s="15" t="s">
        <v>744</v>
      </c>
      <c r="B228" s="15" t="s">
        <v>743</v>
      </c>
      <c r="C228" s="15" t="s">
        <v>997</v>
      </c>
      <c r="D228" s="15" t="s">
        <v>867</v>
      </c>
      <c r="E228" s="15">
        <v>63</v>
      </c>
      <c r="F228" s="15">
        <v>0</v>
      </c>
      <c r="G228" s="15">
        <v>0</v>
      </c>
      <c r="H228" s="15">
        <v>0</v>
      </c>
      <c r="I228" s="15">
        <v>2</v>
      </c>
      <c r="J228" s="15">
        <v>3</v>
      </c>
      <c r="K228" s="15">
        <v>4</v>
      </c>
      <c r="L228" s="15">
        <v>2</v>
      </c>
      <c r="M228" s="15">
        <v>46</v>
      </c>
      <c r="N228" s="15">
        <v>10</v>
      </c>
      <c r="O228" s="15">
        <v>60</v>
      </c>
      <c r="P228" s="15">
        <v>3</v>
      </c>
      <c r="Q228" s="15">
        <v>1.1111</v>
      </c>
      <c r="R228" s="15">
        <v>149.5</v>
      </c>
      <c r="S228" s="15">
        <f t="shared" si="9"/>
        <v>8.8592592592592592</v>
      </c>
      <c r="T228" s="15">
        <f t="shared" si="10"/>
        <v>5.3155555555555551</v>
      </c>
      <c r="U228" s="15">
        <f t="shared" si="11"/>
        <v>5.3155555555555551</v>
      </c>
    </row>
    <row r="229" spans="1:21" s="15" customFormat="1">
      <c r="A229" s="15" t="s">
        <v>1603</v>
      </c>
      <c r="B229" s="15" t="s">
        <v>1447</v>
      </c>
      <c r="C229" s="15" t="s">
        <v>996</v>
      </c>
      <c r="D229" s="15" t="s">
        <v>883</v>
      </c>
      <c r="E229" s="15">
        <v>115</v>
      </c>
      <c r="F229" s="15">
        <v>20</v>
      </c>
      <c r="G229" s="15">
        <v>10</v>
      </c>
      <c r="H229" s="15">
        <v>0</v>
      </c>
      <c r="I229" s="15">
        <v>9</v>
      </c>
      <c r="J229" s="15">
        <v>11</v>
      </c>
      <c r="K229" s="15">
        <v>0</v>
      </c>
      <c r="L229" s="15">
        <v>0</v>
      </c>
      <c r="M229" s="15">
        <v>87</v>
      </c>
      <c r="N229" s="15">
        <v>27</v>
      </c>
      <c r="O229" s="15">
        <v>119</v>
      </c>
      <c r="P229" s="15">
        <v>3.6779999999999999</v>
      </c>
      <c r="Q229" s="15">
        <v>1.2696000000000001</v>
      </c>
      <c r="R229" s="15">
        <v>149</v>
      </c>
      <c r="S229" s="15">
        <f t="shared" si="9"/>
        <v>8.8296296296296291</v>
      </c>
      <c r="T229" s="15">
        <f t="shared" si="10"/>
        <v>5.2977777777777773</v>
      </c>
      <c r="U229" s="15">
        <f t="shared" si="11"/>
        <v>5.2977777777777773</v>
      </c>
    </row>
    <row r="230" spans="1:21" s="15" customFormat="1">
      <c r="A230" s="15" t="s">
        <v>587</v>
      </c>
      <c r="B230" s="15" t="s">
        <v>586</v>
      </c>
      <c r="C230" s="15" t="s">
        <v>996</v>
      </c>
      <c r="D230" s="15" t="s">
        <v>863</v>
      </c>
      <c r="E230" s="15">
        <v>190</v>
      </c>
      <c r="F230" s="15">
        <v>31</v>
      </c>
      <c r="G230" s="15">
        <v>14</v>
      </c>
      <c r="H230" s="15">
        <v>0</v>
      </c>
      <c r="I230" s="15">
        <v>8</v>
      </c>
      <c r="J230" s="15">
        <v>13</v>
      </c>
      <c r="K230" s="15">
        <v>0</v>
      </c>
      <c r="L230" s="15">
        <v>0</v>
      </c>
      <c r="M230" s="15">
        <v>129</v>
      </c>
      <c r="N230" s="15">
        <v>63</v>
      </c>
      <c r="O230" s="15">
        <v>200</v>
      </c>
      <c r="P230" s="15">
        <v>4.5469999999999997</v>
      </c>
      <c r="Q230" s="15">
        <v>1.3842000000000001</v>
      </c>
      <c r="R230" s="15">
        <v>149</v>
      </c>
      <c r="S230" s="15">
        <f t="shared" si="9"/>
        <v>8.8296296296296291</v>
      </c>
      <c r="T230" s="15">
        <f t="shared" si="10"/>
        <v>5.2977777777777773</v>
      </c>
      <c r="U230" s="15">
        <f t="shared" si="11"/>
        <v>5.2977777777777773</v>
      </c>
    </row>
    <row r="231" spans="1:21" s="15" customFormat="1">
      <c r="A231" s="15" t="s">
        <v>181</v>
      </c>
      <c r="B231" s="15" t="s">
        <v>559</v>
      </c>
      <c r="C231" s="15" t="s">
        <v>997</v>
      </c>
      <c r="D231" s="15" t="s">
        <v>866</v>
      </c>
      <c r="E231" s="15">
        <v>72.7</v>
      </c>
      <c r="F231" s="15">
        <v>0</v>
      </c>
      <c r="G231" s="15">
        <v>0</v>
      </c>
      <c r="H231" s="15">
        <v>0</v>
      </c>
      <c r="I231" s="15">
        <v>4</v>
      </c>
      <c r="J231" s="15">
        <v>7</v>
      </c>
      <c r="K231" s="15">
        <v>1</v>
      </c>
      <c r="L231" s="15">
        <v>5</v>
      </c>
      <c r="M231" s="15">
        <v>58</v>
      </c>
      <c r="N231" s="15">
        <v>17</v>
      </c>
      <c r="O231" s="15">
        <v>80</v>
      </c>
      <c r="P231" s="15">
        <v>4.2110000000000003</v>
      </c>
      <c r="Q231" s="15">
        <v>1.3349</v>
      </c>
      <c r="R231" s="15">
        <v>148.66999999999999</v>
      </c>
      <c r="S231" s="15">
        <f t="shared" si="9"/>
        <v>8.8100740740740733</v>
      </c>
      <c r="T231" s="15">
        <f t="shared" si="10"/>
        <v>5.2860444444444434</v>
      </c>
      <c r="U231" s="15">
        <f t="shared" si="11"/>
        <v>5.2860444444444434</v>
      </c>
    </row>
    <row r="232" spans="1:21" s="15" customFormat="1">
      <c r="A232" s="15" t="s">
        <v>1008</v>
      </c>
      <c r="B232" s="15" t="s">
        <v>1056</v>
      </c>
      <c r="C232" s="15" t="s">
        <v>997</v>
      </c>
      <c r="D232" s="15" t="s">
        <v>867</v>
      </c>
      <c r="E232" s="15">
        <v>58.3</v>
      </c>
      <c r="F232" s="15">
        <v>0</v>
      </c>
      <c r="G232" s="15">
        <v>0</v>
      </c>
      <c r="H232" s="15">
        <v>0</v>
      </c>
      <c r="I232" s="15">
        <v>3</v>
      </c>
      <c r="J232" s="15">
        <v>3</v>
      </c>
      <c r="K232" s="15">
        <v>0</v>
      </c>
      <c r="L232" s="15">
        <v>4</v>
      </c>
      <c r="M232" s="15">
        <v>60</v>
      </c>
      <c r="N232" s="15">
        <v>11</v>
      </c>
      <c r="O232" s="15">
        <v>55</v>
      </c>
      <c r="P232" s="15">
        <v>2.6230000000000002</v>
      </c>
      <c r="Q232" s="15">
        <v>1.1314</v>
      </c>
      <c r="R232" s="15">
        <v>148.33000000000001</v>
      </c>
      <c r="S232" s="15">
        <f t="shared" si="9"/>
        <v>8.7899259259259264</v>
      </c>
      <c r="T232" s="15">
        <f t="shared" si="10"/>
        <v>5.2739555555555553</v>
      </c>
      <c r="U232" s="15">
        <f t="shared" si="11"/>
        <v>5.2739555555555553</v>
      </c>
    </row>
    <row r="233" spans="1:21" s="15" customFormat="1">
      <c r="A233" s="15" t="s">
        <v>308</v>
      </c>
      <c r="B233" s="15" t="s">
        <v>676</v>
      </c>
      <c r="C233" s="15" t="s">
        <v>997</v>
      </c>
      <c r="D233" s="15" t="s">
        <v>856</v>
      </c>
      <c r="E233" s="15">
        <v>48.7</v>
      </c>
      <c r="F233" s="15">
        <v>0</v>
      </c>
      <c r="G233" s="15">
        <v>0</v>
      </c>
      <c r="H233" s="15">
        <v>0</v>
      </c>
      <c r="I233" s="15">
        <v>1</v>
      </c>
      <c r="J233" s="15">
        <v>2</v>
      </c>
      <c r="K233" s="15">
        <v>4</v>
      </c>
      <c r="L233" s="15">
        <v>1</v>
      </c>
      <c r="M233" s="15">
        <v>50</v>
      </c>
      <c r="N233" s="15">
        <v>16</v>
      </c>
      <c r="O233" s="15">
        <v>42</v>
      </c>
      <c r="P233" s="15">
        <v>3.1440000000000001</v>
      </c>
      <c r="Q233" s="15">
        <v>1.1918</v>
      </c>
      <c r="R233" s="15">
        <v>147.16999999999999</v>
      </c>
      <c r="S233" s="15">
        <f t="shared" si="9"/>
        <v>8.7211851851851847</v>
      </c>
      <c r="T233" s="15">
        <f t="shared" si="10"/>
        <v>5.2327111111111106</v>
      </c>
      <c r="U233" s="15">
        <f t="shared" si="11"/>
        <v>5.2327111111111106</v>
      </c>
    </row>
    <row r="234" spans="1:21" s="15" customFormat="1">
      <c r="A234" s="15" t="s">
        <v>670</v>
      </c>
      <c r="B234" s="15" t="s">
        <v>700</v>
      </c>
      <c r="C234" s="15" t="s">
        <v>996</v>
      </c>
      <c r="D234" s="15" t="s">
        <v>858</v>
      </c>
      <c r="E234" s="15">
        <v>135</v>
      </c>
      <c r="F234" s="15">
        <v>20</v>
      </c>
      <c r="G234" s="15">
        <v>9</v>
      </c>
      <c r="H234" s="15">
        <v>0</v>
      </c>
      <c r="I234" s="15">
        <v>7</v>
      </c>
      <c r="J234" s="15">
        <v>10</v>
      </c>
      <c r="K234" s="15">
        <v>0</v>
      </c>
      <c r="L234" s="15">
        <v>0</v>
      </c>
      <c r="M234" s="15">
        <v>120</v>
      </c>
      <c r="N234" s="15">
        <v>57</v>
      </c>
      <c r="O234" s="15">
        <v>129</v>
      </c>
      <c r="P234" s="15">
        <v>4.6669999999999998</v>
      </c>
      <c r="Q234" s="15">
        <v>1.3777999999999999</v>
      </c>
      <c r="R234" s="15">
        <v>146.5</v>
      </c>
      <c r="S234" s="15">
        <f t="shared" si="9"/>
        <v>8.681481481481482</v>
      </c>
      <c r="T234" s="15">
        <f t="shared" si="10"/>
        <v>5.2088888888888887</v>
      </c>
      <c r="U234" s="15">
        <f t="shared" si="11"/>
        <v>5.2088888888888887</v>
      </c>
    </row>
    <row r="235" spans="1:21" s="15" customFormat="1">
      <c r="A235" s="15" t="s">
        <v>176</v>
      </c>
      <c r="B235" s="15" t="s">
        <v>270</v>
      </c>
      <c r="C235" s="15" t="s">
        <v>997</v>
      </c>
      <c r="D235" s="15" t="s">
        <v>860</v>
      </c>
      <c r="E235" s="15">
        <v>85</v>
      </c>
      <c r="F235" s="15">
        <v>8</v>
      </c>
      <c r="G235" s="15">
        <v>3</v>
      </c>
      <c r="H235" s="15">
        <v>0</v>
      </c>
      <c r="I235" s="15">
        <v>7</v>
      </c>
      <c r="J235" s="15">
        <v>6</v>
      </c>
      <c r="K235" s="15">
        <v>0</v>
      </c>
      <c r="L235" s="15">
        <v>0</v>
      </c>
      <c r="M235" s="15">
        <v>71</v>
      </c>
      <c r="N235" s="15">
        <v>22</v>
      </c>
      <c r="O235" s="15">
        <v>85</v>
      </c>
      <c r="P235" s="15">
        <v>3.6</v>
      </c>
      <c r="Q235" s="15">
        <v>1.2587999999999999</v>
      </c>
      <c r="R235" s="15">
        <v>146.5</v>
      </c>
      <c r="S235" s="15">
        <f t="shared" si="9"/>
        <v>8.681481481481482</v>
      </c>
      <c r="T235" s="15">
        <f t="shared" si="10"/>
        <v>5.2088888888888887</v>
      </c>
      <c r="U235" s="15">
        <f t="shared" si="11"/>
        <v>5.2088888888888887</v>
      </c>
    </row>
    <row r="236" spans="1:21" s="15" customFormat="1">
      <c r="A236" s="15" t="s">
        <v>128</v>
      </c>
      <c r="B236" s="15" t="s">
        <v>580</v>
      </c>
      <c r="C236" s="15" t="s">
        <v>997</v>
      </c>
      <c r="D236" s="15" t="s">
        <v>880</v>
      </c>
      <c r="E236" s="15">
        <v>133.69999999999999</v>
      </c>
      <c r="F236" s="15">
        <v>22</v>
      </c>
      <c r="G236" s="15">
        <v>10</v>
      </c>
      <c r="H236" s="15">
        <v>0</v>
      </c>
      <c r="I236" s="15">
        <v>6</v>
      </c>
      <c r="J236" s="15">
        <v>8</v>
      </c>
      <c r="K236" s="15">
        <v>0</v>
      </c>
      <c r="L236" s="15">
        <v>1</v>
      </c>
      <c r="M236" s="15">
        <v>109</v>
      </c>
      <c r="N236" s="15">
        <v>37</v>
      </c>
      <c r="O236" s="15">
        <v>138</v>
      </c>
      <c r="P236" s="15">
        <v>4.04</v>
      </c>
      <c r="Q236" s="15">
        <v>1.3091999999999999</v>
      </c>
      <c r="R236" s="15">
        <v>144.66999999999999</v>
      </c>
      <c r="S236" s="15">
        <f t="shared" si="9"/>
        <v>8.5730370370370359</v>
      </c>
      <c r="T236" s="15">
        <f t="shared" si="10"/>
        <v>5.1438222222222212</v>
      </c>
      <c r="U236" s="15">
        <f t="shared" si="11"/>
        <v>5.1438222222222212</v>
      </c>
    </row>
    <row r="237" spans="1:21" s="15" customFormat="1">
      <c r="A237" s="15" t="s">
        <v>603</v>
      </c>
      <c r="B237" s="15" t="s">
        <v>937</v>
      </c>
      <c r="C237" s="15" t="s">
        <v>996</v>
      </c>
      <c r="D237" s="15" t="s">
        <v>877</v>
      </c>
      <c r="E237" s="15">
        <v>120</v>
      </c>
      <c r="F237" s="15">
        <v>16</v>
      </c>
      <c r="G237" s="15">
        <v>8</v>
      </c>
      <c r="H237" s="15">
        <v>0</v>
      </c>
      <c r="I237" s="15">
        <v>6</v>
      </c>
      <c r="J237" s="15">
        <v>9</v>
      </c>
      <c r="K237" s="15">
        <v>0</v>
      </c>
      <c r="L237" s="15">
        <v>0</v>
      </c>
      <c r="M237" s="15">
        <v>113</v>
      </c>
      <c r="N237" s="15">
        <v>37</v>
      </c>
      <c r="O237" s="15">
        <v>118</v>
      </c>
      <c r="P237" s="15">
        <v>3.8250000000000002</v>
      </c>
      <c r="Q237" s="15">
        <v>1.2917000000000001</v>
      </c>
      <c r="R237" s="15">
        <v>144.5</v>
      </c>
      <c r="S237" s="15">
        <f t="shared" si="9"/>
        <v>8.5629629629629633</v>
      </c>
      <c r="T237" s="15">
        <f t="shared" si="10"/>
        <v>5.137777777777778</v>
      </c>
      <c r="U237" s="15">
        <f t="shared" si="11"/>
        <v>5.137777777777778</v>
      </c>
    </row>
    <row r="238" spans="1:21" s="15" customFormat="1">
      <c r="A238" s="15" t="s">
        <v>645</v>
      </c>
      <c r="B238" s="15" t="s">
        <v>1195</v>
      </c>
      <c r="C238" s="15" t="s">
        <v>997</v>
      </c>
      <c r="D238" s="15" t="s">
        <v>861</v>
      </c>
      <c r="E238" s="15">
        <v>72.7</v>
      </c>
      <c r="F238" s="15">
        <v>1</v>
      </c>
      <c r="G238" s="15">
        <v>0</v>
      </c>
      <c r="H238" s="15">
        <v>0</v>
      </c>
      <c r="I238" s="15">
        <v>2</v>
      </c>
      <c r="J238" s="15">
        <v>3</v>
      </c>
      <c r="K238" s="15">
        <v>2</v>
      </c>
      <c r="L238" s="15">
        <v>0</v>
      </c>
      <c r="M238" s="15">
        <v>68</v>
      </c>
      <c r="N238" s="15">
        <v>33</v>
      </c>
      <c r="O238" s="15">
        <v>50</v>
      </c>
      <c r="P238" s="15">
        <v>2.8490000000000002</v>
      </c>
      <c r="Q238" s="15">
        <v>1.1422000000000001</v>
      </c>
      <c r="R238" s="15">
        <v>144.16999999999999</v>
      </c>
      <c r="S238" s="15">
        <f t="shared" si="9"/>
        <v>8.5434074074074058</v>
      </c>
      <c r="T238" s="15">
        <f t="shared" si="10"/>
        <v>5.1260444444444433</v>
      </c>
      <c r="U238" s="15">
        <f t="shared" si="11"/>
        <v>5.1260444444444433</v>
      </c>
    </row>
    <row r="239" spans="1:21" s="15" customFormat="1">
      <c r="A239" s="15" t="s">
        <v>908</v>
      </c>
      <c r="B239" s="15" t="s">
        <v>1171</v>
      </c>
      <c r="C239" s="15" t="s">
        <v>996</v>
      </c>
      <c r="D239" s="15" t="s">
        <v>890</v>
      </c>
      <c r="E239" s="15">
        <v>155</v>
      </c>
      <c r="F239" s="15">
        <v>24</v>
      </c>
      <c r="G239" s="15">
        <v>14</v>
      </c>
      <c r="H239" s="15">
        <v>0</v>
      </c>
      <c r="I239" s="15">
        <v>6</v>
      </c>
      <c r="J239" s="15">
        <v>9</v>
      </c>
      <c r="K239" s="15">
        <v>0</v>
      </c>
      <c r="L239" s="15">
        <v>0</v>
      </c>
      <c r="M239" s="15">
        <v>117</v>
      </c>
      <c r="N239" s="15">
        <v>46</v>
      </c>
      <c r="O239" s="15">
        <v>157</v>
      </c>
      <c r="P239" s="15">
        <v>4.2969999999999997</v>
      </c>
      <c r="Q239" s="15">
        <v>1.3097000000000001</v>
      </c>
      <c r="R239" s="15">
        <v>143.5</v>
      </c>
      <c r="S239" s="15">
        <f t="shared" si="9"/>
        <v>8.5037037037037031</v>
      </c>
      <c r="T239" s="15">
        <f t="shared" si="10"/>
        <v>5.1022222222222213</v>
      </c>
      <c r="U239" s="15">
        <f t="shared" si="11"/>
        <v>5.1022222222222213</v>
      </c>
    </row>
    <row r="240" spans="1:21" s="15" customFormat="1">
      <c r="A240" s="15" t="s">
        <v>128</v>
      </c>
      <c r="B240" s="15" t="s">
        <v>525</v>
      </c>
      <c r="C240" s="15" t="s">
        <v>996</v>
      </c>
      <c r="D240" s="15" t="s">
        <v>861</v>
      </c>
      <c r="E240" s="15">
        <v>140</v>
      </c>
      <c r="F240" s="15">
        <v>24</v>
      </c>
      <c r="G240" s="15">
        <v>12</v>
      </c>
      <c r="H240" s="15">
        <v>0</v>
      </c>
      <c r="I240" s="15">
        <v>8</v>
      </c>
      <c r="J240" s="15">
        <v>10</v>
      </c>
      <c r="K240" s="15">
        <v>0</v>
      </c>
      <c r="L240" s="15">
        <v>0</v>
      </c>
      <c r="M240" s="15">
        <v>93</v>
      </c>
      <c r="N240" s="15">
        <v>48</v>
      </c>
      <c r="O240" s="15">
        <v>125</v>
      </c>
      <c r="P240" s="15">
        <v>3.9860000000000002</v>
      </c>
      <c r="Q240" s="15">
        <v>1.2357</v>
      </c>
      <c r="R240" s="15">
        <v>141.5</v>
      </c>
      <c r="S240" s="15">
        <f t="shared" si="9"/>
        <v>8.3851851851851844</v>
      </c>
      <c r="T240" s="15">
        <f t="shared" si="10"/>
        <v>5.0311111111111106</v>
      </c>
      <c r="U240" s="15">
        <f t="shared" si="11"/>
        <v>5.0311111111111106</v>
      </c>
    </row>
    <row r="241" spans="1:21" s="15" customFormat="1">
      <c r="A241" s="15" t="s">
        <v>65</v>
      </c>
      <c r="B241" s="15" t="s">
        <v>493</v>
      </c>
      <c r="C241" s="15" t="s">
        <v>997</v>
      </c>
      <c r="D241" s="15" t="s">
        <v>878</v>
      </c>
      <c r="E241" s="15">
        <v>78.7</v>
      </c>
      <c r="F241" s="15">
        <v>3</v>
      </c>
      <c r="G241" s="15">
        <v>2</v>
      </c>
      <c r="H241" s="15">
        <v>0</v>
      </c>
      <c r="I241" s="15">
        <v>6</v>
      </c>
      <c r="J241" s="15">
        <v>5</v>
      </c>
      <c r="K241" s="15">
        <v>1</v>
      </c>
      <c r="L241" s="15">
        <v>1</v>
      </c>
      <c r="M241" s="15">
        <v>71</v>
      </c>
      <c r="N241" s="15">
        <v>27</v>
      </c>
      <c r="O241" s="15">
        <v>72</v>
      </c>
      <c r="P241" s="15">
        <v>3.661</v>
      </c>
      <c r="Q241" s="15">
        <v>1.2585</v>
      </c>
      <c r="R241" s="15">
        <v>140.66999999999999</v>
      </c>
      <c r="S241" s="15">
        <f t="shared" si="9"/>
        <v>8.3359999999999985</v>
      </c>
      <c r="T241" s="15">
        <f t="shared" si="10"/>
        <v>5.0015999999999989</v>
      </c>
      <c r="U241" s="15">
        <f t="shared" si="11"/>
        <v>5.0015999999999989</v>
      </c>
    </row>
    <row r="242" spans="1:21" s="15" customFormat="1">
      <c r="A242" s="15" t="s">
        <v>740</v>
      </c>
      <c r="B242" s="15" t="s">
        <v>1048</v>
      </c>
      <c r="C242" s="15" t="s">
        <v>997</v>
      </c>
      <c r="D242" s="15" t="s">
        <v>861</v>
      </c>
      <c r="E242" s="15">
        <v>51.3</v>
      </c>
      <c r="F242" s="15">
        <v>0</v>
      </c>
      <c r="G242" s="15">
        <v>0</v>
      </c>
      <c r="H242" s="15">
        <v>0</v>
      </c>
      <c r="I242" s="15">
        <v>3</v>
      </c>
      <c r="J242" s="15">
        <v>4</v>
      </c>
      <c r="K242" s="15">
        <v>0</v>
      </c>
      <c r="L242" s="15">
        <v>2</v>
      </c>
      <c r="M242" s="15">
        <v>61</v>
      </c>
      <c r="N242" s="15">
        <v>18</v>
      </c>
      <c r="O242" s="15">
        <v>39</v>
      </c>
      <c r="P242" s="15">
        <v>3.331</v>
      </c>
      <c r="Q242" s="15">
        <v>1.1104000000000001</v>
      </c>
      <c r="R242" s="15">
        <v>139.33000000000001</v>
      </c>
      <c r="S242" s="15">
        <f t="shared" si="9"/>
        <v>8.2565925925925931</v>
      </c>
      <c r="T242" s="15">
        <f t="shared" si="10"/>
        <v>4.9539555555555559</v>
      </c>
      <c r="U242" s="15">
        <f t="shared" si="11"/>
        <v>4.9539555555555559</v>
      </c>
    </row>
    <row r="243" spans="1:21" s="15" customFormat="1">
      <c r="A243" s="15" t="s">
        <v>706</v>
      </c>
      <c r="B243" s="15" t="s">
        <v>368</v>
      </c>
      <c r="C243" s="15" t="s">
        <v>997</v>
      </c>
      <c r="D243" s="15" t="s">
        <v>863</v>
      </c>
      <c r="E243" s="15">
        <v>39.700000000000003</v>
      </c>
      <c r="F243" s="15">
        <v>0</v>
      </c>
      <c r="G243" s="15">
        <v>0</v>
      </c>
      <c r="H243" s="15">
        <v>0</v>
      </c>
      <c r="I243" s="15">
        <v>5</v>
      </c>
      <c r="J243" s="15">
        <v>2</v>
      </c>
      <c r="K243" s="15">
        <v>0</v>
      </c>
      <c r="L243" s="15">
        <v>3</v>
      </c>
      <c r="M243" s="15">
        <v>50</v>
      </c>
      <c r="N243" s="15">
        <v>17</v>
      </c>
      <c r="O243" s="15">
        <v>37</v>
      </c>
      <c r="P243" s="15">
        <v>4.3109999999999999</v>
      </c>
      <c r="Q243" s="15">
        <v>1.3613</v>
      </c>
      <c r="R243" s="15">
        <v>138.66999999999999</v>
      </c>
      <c r="S243" s="15">
        <f t="shared" si="9"/>
        <v>8.2174814814814816</v>
      </c>
      <c r="T243" s="15">
        <f t="shared" si="10"/>
        <v>4.9304888888888891</v>
      </c>
      <c r="U243" s="15">
        <f t="shared" si="11"/>
        <v>4.9304888888888891</v>
      </c>
    </row>
    <row r="244" spans="1:21" s="15" customFormat="1">
      <c r="A244" s="15" t="s">
        <v>288</v>
      </c>
      <c r="B244" s="15" t="s">
        <v>716</v>
      </c>
      <c r="C244" s="15" t="s">
        <v>997</v>
      </c>
      <c r="D244" s="15" t="s">
        <v>864</v>
      </c>
      <c r="E244" s="15">
        <v>137.69999999999999</v>
      </c>
      <c r="F244" s="15">
        <v>22</v>
      </c>
      <c r="G244" s="15">
        <v>12</v>
      </c>
      <c r="H244" s="15">
        <v>0</v>
      </c>
      <c r="I244" s="15">
        <v>8</v>
      </c>
      <c r="J244" s="15">
        <v>9</v>
      </c>
      <c r="K244" s="15">
        <v>0</v>
      </c>
      <c r="L244" s="15">
        <v>0</v>
      </c>
      <c r="M244" s="15">
        <v>93</v>
      </c>
      <c r="N244" s="15">
        <v>43</v>
      </c>
      <c r="O244" s="15">
        <v>143</v>
      </c>
      <c r="P244" s="15">
        <v>4.1189999999999998</v>
      </c>
      <c r="Q244" s="15">
        <v>1.3511</v>
      </c>
      <c r="R244" s="15">
        <v>137.66999999999999</v>
      </c>
      <c r="S244" s="15">
        <f t="shared" si="9"/>
        <v>8.1582222222222214</v>
      </c>
      <c r="T244" s="15">
        <f t="shared" si="10"/>
        <v>4.8949333333333325</v>
      </c>
      <c r="U244" s="15">
        <f t="shared" si="11"/>
        <v>4.8949333333333325</v>
      </c>
    </row>
    <row r="245" spans="1:21" s="15" customFormat="1">
      <c r="A245" s="15" t="s">
        <v>1288</v>
      </c>
      <c r="B245" s="15" t="s">
        <v>1354</v>
      </c>
      <c r="C245" s="15" t="s">
        <v>996</v>
      </c>
      <c r="D245" s="15" t="s">
        <v>876</v>
      </c>
      <c r="E245" s="15">
        <v>135</v>
      </c>
      <c r="F245" s="15">
        <v>23</v>
      </c>
      <c r="G245" s="15">
        <v>12</v>
      </c>
      <c r="H245" s="15">
        <v>0</v>
      </c>
      <c r="I245" s="15">
        <v>6</v>
      </c>
      <c r="J245" s="15">
        <v>10</v>
      </c>
      <c r="K245" s="15">
        <v>0</v>
      </c>
      <c r="L245" s="15">
        <v>0</v>
      </c>
      <c r="M245" s="15">
        <v>104</v>
      </c>
      <c r="N245" s="15">
        <v>32</v>
      </c>
      <c r="O245" s="15">
        <v>141</v>
      </c>
      <c r="P245" s="15">
        <v>4</v>
      </c>
      <c r="Q245" s="15">
        <v>1.2815000000000001</v>
      </c>
      <c r="R245" s="15">
        <v>136.5</v>
      </c>
      <c r="S245" s="15">
        <f t="shared" si="9"/>
        <v>8.0888888888888886</v>
      </c>
      <c r="T245" s="15">
        <f t="shared" si="10"/>
        <v>4.8533333333333326</v>
      </c>
      <c r="U245" s="15">
        <f t="shared" si="11"/>
        <v>4.8533333333333326</v>
      </c>
    </row>
    <row r="246" spans="1:21" s="15" customFormat="1">
      <c r="A246" s="15" t="s">
        <v>40</v>
      </c>
      <c r="B246" s="15" t="s">
        <v>669</v>
      </c>
      <c r="C246" s="15" t="s">
        <v>997</v>
      </c>
      <c r="D246" s="15" t="s">
        <v>874</v>
      </c>
      <c r="E246" s="15">
        <v>53.7</v>
      </c>
      <c r="F246" s="15">
        <v>0</v>
      </c>
      <c r="G246" s="15">
        <v>0</v>
      </c>
      <c r="H246" s="15">
        <v>0</v>
      </c>
      <c r="I246" s="15">
        <v>3</v>
      </c>
      <c r="J246" s="15">
        <v>1</v>
      </c>
      <c r="K246" s="15">
        <v>0</v>
      </c>
      <c r="L246" s="15">
        <v>0</v>
      </c>
      <c r="M246" s="15">
        <v>48</v>
      </c>
      <c r="N246" s="15">
        <v>23</v>
      </c>
      <c r="O246" s="15">
        <v>37</v>
      </c>
      <c r="P246" s="15">
        <v>2.5150000000000001</v>
      </c>
      <c r="Q246" s="15">
        <v>1.1180000000000001</v>
      </c>
      <c r="R246" s="15">
        <v>135.66999999999999</v>
      </c>
      <c r="S246" s="15">
        <f t="shared" si="9"/>
        <v>8.0397037037037027</v>
      </c>
      <c r="T246" s="15">
        <f t="shared" si="10"/>
        <v>4.8238222222222218</v>
      </c>
      <c r="U246" s="15">
        <f t="shared" si="11"/>
        <v>4.8238222222222218</v>
      </c>
    </row>
    <row r="247" spans="1:21" s="15" customFormat="1">
      <c r="A247" s="15" t="s">
        <v>714</v>
      </c>
      <c r="B247" s="15" t="s">
        <v>840</v>
      </c>
      <c r="C247" s="15" t="s">
        <v>997</v>
      </c>
      <c r="D247" s="15" t="s">
        <v>866</v>
      </c>
      <c r="E247" s="15">
        <v>45.3</v>
      </c>
      <c r="F247" s="15">
        <v>0</v>
      </c>
      <c r="G247" s="15">
        <v>0</v>
      </c>
      <c r="H247" s="15">
        <v>0</v>
      </c>
      <c r="I247" s="15">
        <v>2</v>
      </c>
      <c r="J247" s="15">
        <v>2</v>
      </c>
      <c r="K247" s="15">
        <v>2</v>
      </c>
      <c r="L247" s="15">
        <v>2</v>
      </c>
      <c r="M247" s="15">
        <v>55</v>
      </c>
      <c r="N247" s="15">
        <v>20</v>
      </c>
      <c r="O247" s="15">
        <v>36</v>
      </c>
      <c r="P247" s="15">
        <v>3.1760000000000002</v>
      </c>
      <c r="Q247" s="15">
        <v>1.2353000000000001</v>
      </c>
      <c r="R247" s="15">
        <v>134.33000000000001</v>
      </c>
      <c r="S247" s="15">
        <f t="shared" si="9"/>
        <v>7.9602962962962973</v>
      </c>
      <c r="T247" s="15">
        <f t="shared" si="10"/>
        <v>4.7761777777777779</v>
      </c>
      <c r="U247" s="15">
        <f t="shared" si="11"/>
        <v>4.7761777777777779</v>
      </c>
    </row>
    <row r="248" spans="1:21" s="15" customFormat="1">
      <c r="A248" s="15" t="s">
        <v>1880</v>
      </c>
      <c r="B248" s="15" t="s">
        <v>1879</v>
      </c>
      <c r="C248" s="15" t="s">
        <v>996</v>
      </c>
      <c r="D248" s="15" t="s">
        <v>876</v>
      </c>
      <c r="E248" s="15">
        <v>110</v>
      </c>
      <c r="F248" s="15">
        <v>14</v>
      </c>
      <c r="G248" s="15">
        <v>7</v>
      </c>
      <c r="H248" s="15">
        <v>0</v>
      </c>
      <c r="I248" s="15">
        <v>7</v>
      </c>
      <c r="J248" s="15">
        <v>8</v>
      </c>
      <c r="K248" s="15">
        <v>0</v>
      </c>
      <c r="L248" s="15">
        <v>0</v>
      </c>
      <c r="M248" s="15">
        <v>84</v>
      </c>
      <c r="N248" s="15">
        <v>31</v>
      </c>
      <c r="O248" s="15">
        <v>107</v>
      </c>
      <c r="P248" s="15">
        <v>3.6819999999999999</v>
      </c>
      <c r="Q248" s="15">
        <v>1.2544999999999999</v>
      </c>
      <c r="R248" s="15">
        <v>133</v>
      </c>
      <c r="S248" s="15">
        <f t="shared" si="9"/>
        <v>7.8814814814814813</v>
      </c>
      <c r="T248" s="15">
        <f t="shared" si="10"/>
        <v>4.7288888888888883</v>
      </c>
      <c r="U248" s="15">
        <f t="shared" si="11"/>
        <v>4.7288888888888883</v>
      </c>
    </row>
    <row r="249" spans="1:21" s="15" customFormat="1">
      <c r="A249" s="15" t="s">
        <v>249</v>
      </c>
      <c r="B249" s="15" t="s">
        <v>1011</v>
      </c>
      <c r="C249" s="15" t="s">
        <v>997</v>
      </c>
      <c r="D249" s="15" t="s">
        <v>893</v>
      </c>
      <c r="E249" s="15">
        <v>61</v>
      </c>
      <c r="F249" s="15">
        <v>0</v>
      </c>
      <c r="G249" s="15">
        <v>0</v>
      </c>
      <c r="H249" s="15">
        <v>0</v>
      </c>
      <c r="I249" s="15">
        <v>4</v>
      </c>
      <c r="J249" s="15">
        <v>1</v>
      </c>
      <c r="K249" s="15">
        <v>0</v>
      </c>
      <c r="L249" s="15">
        <v>1</v>
      </c>
      <c r="M249" s="15">
        <v>57</v>
      </c>
      <c r="N249" s="15">
        <v>22</v>
      </c>
      <c r="O249" s="15">
        <v>47</v>
      </c>
      <c r="P249" s="15">
        <v>3.3929999999999998</v>
      </c>
      <c r="Q249" s="15">
        <v>1.1311</v>
      </c>
      <c r="R249" s="15">
        <v>132</v>
      </c>
      <c r="S249" s="15">
        <f t="shared" si="9"/>
        <v>7.822222222222222</v>
      </c>
      <c r="T249" s="15">
        <f t="shared" si="10"/>
        <v>4.6933333333333334</v>
      </c>
      <c r="U249" s="15">
        <f t="shared" si="11"/>
        <v>4.6933333333333334</v>
      </c>
    </row>
    <row r="250" spans="1:21" s="15" customFormat="1">
      <c r="A250" s="15" t="s">
        <v>58</v>
      </c>
      <c r="B250" s="15" t="s">
        <v>834</v>
      </c>
      <c r="C250" s="15" t="s">
        <v>997</v>
      </c>
      <c r="D250" s="15" t="s">
        <v>885</v>
      </c>
      <c r="E250" s="15">
        <v>58.7</v>
      </c>
      <c r="F250" s="15">
        <v>0</v>
      </c>
      <c r="G250" s="15">
        <v>0</v>
      </c>
      <c r="H250" s="15">
        <v>0</v>
      </c>
      <c r="I250" s="15">
        <v>3</v>
      </c>
      <c r="J250" s="15">
        <v>3</v>
      </c>
      <c r="K250" s="15">
        <v>3</v>
      </c>
      <c r="L250" s="15">
        <v>1</v>
      </c>
      <c r="M250" s="15">
        <v>63</v>
      </c>
      <c r="N250" s="15">
        <v>30</v>
      </c>
      <c r="O250" s="15">
        <v>48</v>
      </c>
      <c r="P250" s="15">
        <v>3.6819999999999999</v>
      </c>
      <c r="Q250" s="15">
        <v>1.3294999999999999</v>
      </c>
      <c r="R250" s="15">
        <v>131.66999999999999</v>
      </c>
      <c r="S250" s="15">
        <f t="shared" si="9"/>
        <v>7.8026666666666662</v>
      </c>
      <c r="T250" s="15">
        <f t="shared" si="10"/>
        <v>4.6815999999999995</v>
      </c>
      <c r="U250" s="15">
        <f t="shared" si="11"/>
        <v>4.6815999999999995</v>
      </c>
    </row>
    <row r="251" spans="1:21" s="15" customFormat="1">
      <c r="A251" s="15" t="s">
        <v>347</v>
      </c>
      <c r="B251" s="15" t="s">
        <v>725</v>
      </c>
      <c r="C251" s="15" t="s">
        <v>997</v>
      </c>
      <c r="D251" s="15" t="s">
        <v>868</v>
      </c>
      <c r="E251" s="15">
        <v>53</v>
      </c>
      <c r="F251" s="15">
        <v>0</v>
      </c>
      <c r="G251" s="15">
        <v>0</v>
      </c>
      <c r="H251" s="15">
        <v>0</v>
      </c>
      <c r="I251" s="15">
        <v>2</v>
      </c>
      <c r="J251" s="15">
        <v>2</v>
      </c>
      <c r="K251" s="15">
        <v>0</v>
      </c>
      <c r="L251" s="15">
        <v>0</v>
      </c>
      <c r="M251" s="15">
        <v>52</v>
      </c>
      <c r="N251" s="15">
        <v>16</v>
      </c>
      <c r="O251" s="15">
        <v>46</v>
      </c>
      <c r="P251" s="15">
        <v>3.226</v>
      </c>
      <c r="Q251" s="15">
        <v>1.1698</v>
      </c>
      <c r="R251" s="15">
        <v>130.5</v>
      </c>
      <c r="S251" s="15">
        <f t="shared" si="9"/>
        <v>7.7333333333333334</v>
      </c>
      <c r="T251" s="15">
        <f t="shared" si="10"/>
        <v>4.6399999999999997</v>
      </c>
      <c r="U251" s="15">
        <f t="shared" si="11"/>
        <v>4.6399999999999997</v>
      </c>
    </row>
    <row r="252" spans="1:21" s="15" customFormat="1">
      <c r="A252" s="15" t="s">
        <v>198</v>
      </c>
      <c r="B252" s="15" t="s">
        <v>1157</v>
      </c>
      <c r="C252" s="15" t="s">
        <v>997</v>
      </c>
      <c r="D252" s="15" t="s">
        <v>1068</v>
      </c>
      <c r="E252" s="15">
        <v>110</v>
      </c>
      <c r="F252" s="15">
        <v>16</v>
      </c>
      <c r="G252" s="15">
        <v>11</v>
      </c>
      <c r="H252" s="15">
        <v>0</v>
      </c>
      <c r="I252" s="15">
        <v>8</v>
      </c>
      <c r="J252" s="15">
        <v>6</v>
      </c>
      <c r="K252" s="15">
        <v>0</v>
      </c>
      <c r="L252" s="15">
        <v>0</v>
      </c>
      <c r="M252" s="15">
        <v>67</v>
      </c>
      <c r="N252" s="15">
        <v>29</v>
      </c>
      <c r="O252" s="15">
        <v>113</v>
      </c>
      <c r="P252" s="15">
        <v>3.8450000000000002</v>
      </c>
      <c r="Q252" s="15">
        <v>1.2908999999999999</v>
      </c>
      <c r="R252" s="15">
        <v>130</v>
      </c>
      <c r="S252" s="15">
        <f t="shared" si="9"/>
        <v>7.7037037037037033</v>
      </c>
      <c r="T252" s="15">
        <f t="shared" si="10"/>
        <v>4.6222222222222218</v>
      </c>
      <c r="U252" s="15">
        <f t="shared" si="11"/>
        <v>4.6222222222222218</v>
      </c>
    </row>
    <row r="253" spans="1:21" s="15" customFormat="1">
      <c r="A253" s="15" t="s">
        <v>551</v>
      </c>
      <c r="B253" s="15" t="s">
        <v>550</v>
      </c>
      <c r="C253" s="15" t="s">
        <v>997</v>
      </c>
      <c r="D253" s="15" t="s">
        <v>856</v>
      </c>
      <c r="E253" s="15">
        <v>66.7</v>
      </c>
      <c r="F253" s="15">
        <v>0</v>
      </c>
      <c r="G253" s="15">
        <v>0</v>
      </c>
      <c r="H253" s="15">
        <v>0</v>
      </c>
      <c r="I253" s="15">
        <v>2</v>
      </c>
      <c r="J253" s="15">
        <v>4</v>
      </c>
      <c r="K253" s="15">
        <v>3</v>
      </c>
      <c r="L253" s="15">
        <v>1</v>
      </c>
      <c r="M253" s="15">
        <v>67</v>
      </c>
      <c r="N253" s="15">
        <v>32</v>
      </c>
      <c r="O253" s="15">
        <v>46</v>
      </c>
      <c r="P253" s="15">
        <v>3.24</v>
      </c>
      <c r="Q253" s="15">
        <v>1.17</v>
      </c>
      <c r="R253" s="15">
        <v>129.66999999999999</v>
      </c>
      <c r="S253" s="15">
        <f t="shared" si="9"/>
        <v>7.6841481481481475</v>
      </c>
      <c r="T253" s="15">
        <f t="shared" si="10"/>
        <v>4.610488888888888</v>
      </c>
      <c r="U253" s="15">
        <f t="shared" si="11"/>
        <v>4.610488888888888</v>
      </c>
    </row>
    <row r="254" spans="1:21" s="15" customFormat="1">
      <c r="A254" s="15" t="s">
        <v>172</v>
      </c>
      <c r="B254" s="15" t="s">
        <v>581</v>
      </c>
      <c r="C254" s="15" t="s">
        <v>997</v>
      </c>
      <c r="D254" s="15" t="s">
        <v>880</v>
      </c>
      <c r="E254" s="15">
        <v>53</v>
      </c>
      <c r="F254" s="15">
        <v>0</v>
      </c>
      <c r="G254" s="15">
        <v>0</v>
      </c>
      <c r="H254" s="15">
        <v>0</v>
      </c>
      <c r="I254" s="15">
        <v>3</v>
      </c>
      <c r="J254" s="15">
        <v>2</v>
      </c>
      <c r="K254" s="15">
        <v>1</v>
      </c>
      <c r="L254" s="15">
        <v>1</v>
      </c>
      <c r="M254" s="15">
        <v>57</v>
      </c>
      <c r="N254" s="15">
        <v>17</v>
      </c>
      <c r="O254" s="15">
        <v>52</v>
      </c>
      <c r="P254" s="15">
        <v>3.7360000000000002</v>
      </c>
      <c r="Q254" s="15">
        <v>1.3019000000000001</v>
      </c>
      <c r="R254" s="15">
        <v>129</v>
      </c>
      <c r="S254" s="15">
        <f t="shared" si="9"/>
        <v>7.6444444444444448</v>
      </c>
      <c r="T254" s="15">
        <f t="shared" si="10"/>
        <v>4.5866666666666669</v>
      </c>
      <c r="U254" s="15">
        <f t="shared" si="11"/>
        <v>4.5866666666666669</v>
      </c>
    </row>
    <row r="255" spans="1:21" s="15" customFormat="1">
      <c r="A255" s="15" t="s">
        <v>172</v>
      </c>
      <c r="B255" s="15" t="s">
        <v>581</v>
      </c>
      <c r="C255" s="15" t="s">
        <v>1360</v>
      </c>
      <c r="D255" s="15" t="s">
        <v>859</v>
      </c>
      <c r="E255" s="15">
        <v>53</v>
      </c>
      <c r="F255" s="15">
        <v>0</v>
      </c>
      <c r="G255" s="15">
        <v>0</v>
      </c>
      <c r="H255" s="15">
        <v>0</v>
      </c>
      <c r="I255" s="15">
        <v>3</v>
      </c>
      <c r="J255" s="15">
        <v>2</v>
      </c>
      <c r="K255" s="15">
        <v>1</v>
      </c>
      <c r="L255" s="15">
        <v>1</v>
      </c>
      <c r="M255" s="15">
        <v>57</v>
      </c>
      <c r="N255" s="15">
        <v>17</v>
      </c>
      <c r="O255" s="15">
        <v>52</v>
      </c>
      <c r="P255" s="15">
        <v>3.7360000000000002</v>
      </c>
      <c r="Q255" s="15">
        <v>1.3019000000000001</v>
      </c>
      <c r="R255" s="15">
        <v>129</v>
      </c>
      <c r="S255" s="15">
        <f t="shared" si="9"/>
        <v>7.6444444444444448</v>
      </c>
      <c r="T255" s="15">
        <f t="shared" si="10"/>
        <v>4.5866666666666669</v>
      </c>
      <c r="U255" s="15">
        <f t="shared" si="11"/>
        <v>4.5866666666666669</v>
      </c>
    </row>
    <row r="256" spans="1:21" s="15" customFormat="1">
      <c r="A256" s="15" t="s">
        <v>151</v>
      </c>
      <c r="B256" s="15" t="s">
        <v>543</v>
      </c>
      <c r="C256" s="15" t="s">
        <v>997</v>
      </c>
      <c r="D256" s="15" t="s">
        <v>883</v>
      </c>
      <c r="E256" s="15">
        <v>56.3</v>
      </c>
      <c r="F256" s="15">
        <v>0</v>
      </c>
      <c r="G256" s="15">
        <v>0</v>
      </c>
      <c r="H256" s="15">
        <v>0</v>
      </c>
      <c r="I256" s="15">
        <v>4</v>
      </c>
      <c r="J256" s="15">
        <v>1</v>
      </c>
      <c r="K256" s="15">
        <v>1</v>
      </c>
      <c r="L256" s="15">
        <v>2</v>
      </c>
      <c r="M256" s="15">
        <v>38</v>
      </c>
      <c r="N256" s="15">
        <v>12</v>
      </c>
      <c r="O256" s="15">
        <v>49</v>
      </c>
      <c r="P256" s="15">
        <v>2.8759999999999999</v>
      </c>
      <c r="Q256" s="15">
        <v>1.0828</v>
      </c>
      <c r="R256" s="15">
        <v>128.83000000000001</v>
      </c>
      <c r="S256" s="15">
        <f t="shared" si="9"/>
        <v>7.6343703703703714</v>
      </c>
      <c r="T256" s="15">
        <f t="shared" si="10"/>
        <v>4.5806222222222228</v>
      </c>
      <c r="U256" s="15">
        <f t="shared" si="11"/>
        <v>4.5806222222222228</v>
      </c>
    </row>
    <row r="257" spans="1:21" s="15" customFormat="1">
      <c r="A257" s="15" t="s">
        <v>172</v>
      </c>
      <c r="B257" s="15" t="s">
        <v>261</v>
      </c>
      <c r="C257" s="15" t="s">
        <v>997</v>
      </c>
      <c r="D257" s="15" t="s">
        <v>860</v>
      </c>
      <c r="E257" s="15">
        <v>43.7</v>
      </c>
      <c r="F257" s="15">
        <v>0</v>
      </c>
      <c r="G257" s="15">
        <v>0</v>
      </c>
      <c r="H257" s="15">
        <v>0</v>
      </c>
      <c r="I257" s="15">
        <v>2</v>
      </c>
      <c r="J257" s="15">
        <v>3</v>
      </c>
      <c r="K257" s="15">
        <v>2</v>
      </c>
      <c r="L257" s="15">
        <v>4</v>
      </c>
      <c r="M257" s="15">
        <v>55</v>
      </c>
      <c r="N257" s="15">
        <v>15</v>
      </c>
      <c r="O257" s="15">
        <v>33</v>
      </c>
      <c r="P257" s="15">
        <v>3.504</v>
      </c>
      <c r="Q257" s="15">
        <v>1.0992</v>
      </c>
      <c r="R257" s="15">
        <v>127.67</v>
      </c>
      <c r="S257" s="15">
        <f t="shared" si="9"/>
        <v>7.5656296296296297</v>
      </c>
      <c r="T257" s="15">
        <f t="shared" si="10"/>
        <v>4.5393777777777773</v>
      </c>
      <c r="U257" s="15">
        <f t="shared" si="11"/>
        <v>4.5393777777777773</v>
      </c>
    </row>
    <row r="258" spans="1:21" s="15" customFormat="1">
      <c r="A258" s="15" t="s">
        <v>904</v>
      </c>
      <c r="B258" s="15" t="s">
        <v>1146</v>
      </c>
      <c r="C258" s="15" t="s">
        <v>997</v>
      </c>
      <c r="D258" s="15" t="s">
        <v>870</v>
      </c>
      <c r="E258" s="15">
        <v>50</v>
      </c>
      <c r="F258" s="15">
        <v>0</v>
      </c>
      <c r="G258" s="15">
        <v>0</v>
      </c>
      <c r="H258" s="15">
        <v>0</v>
      </c>
      <c r="I258" s="15">
        <v>4</v>
      </c>
      <c r="J258" s="15">
        <v>3</v>
      </c>
      <c r="K258" s="15">
        <v>0</v>
      </c>
      <c r="L258" s="15">
        <v>2</v>
      </c>
      <c r="M258" s="15">
        <v>65</v>
      </c>
      <c r="N258" s="15">
        <v>25</v>
      </c>
      <c r="O258" s="15">
        <v>38</v>
      </c>
      <c r="P258" s="15">
        <v>3.78</v>
      </c>
      <c r="Q258" s="15">
        <v>1.26</v>
      </c>
      <c r="R258" s="15">
        <v>127.5</v>
      </c>
      <c r="S258" s="15">
        <f t="shared" si="9"/>
        <v>7.5555555555555554</v>
      </c>
      <c r="T258" s="15">
        <f t="shared" si="10"/>
        <v>4.5333333333333332</v>
      </c>
      <c r="U258" s="15">
        <f t="shared" si="11"/>
        <v>4.5333333333333332</v>
      </c>
    </row>
    <row r="259" spans="1:21" s="15" customFormat="1">
      <c r="A259" s="15" t="s">
        <v>193</v>
      </c>
      <c r="B259" s="15" t="s">
        <v>1063</v>
      </c>
      <c r="C259" s="15" t="s">
        <v>997</v>
      </c>
      <c r="D259" s="15" t="s">
        <v>863</v>
      </c>
      <c r="E259" s="15">
        <v>74</v>
      </c>
      <c r="F259" s="15">
        <v>0</v>
      </c>
      <c r="G259" s="15">
        <v>0</v>
      </c>
      <c r="H259" s="15">
        <v>0</v>
      </c>
      <c r="I259" s="15">
        <v>2</v>
      </c>
      <c r="J259" s="15">
        <v>3</v>
      </c>
      <c r="K259" s="15">
        <v>0</v>
      </c>
      <c r="L259" s="15">
        <v>2</v>
      </c>
      <c r="M259" s="15">
        <v>76</v>
      </c>
      <c r="N259" s="15">
        <v>27</v>
      </c>
      <c r="O259" s="15">
        <v>72</v>
      </c>
      <c r="P259" s="15">
        <v>3.649</v>
      </c>
      <c r="Q259" s="15">
        <v>1.3378000000000001</v>
      </c>
      <c r="R259" s="15">
        <v>127</v>
      </c>
      <c r="S259" s="15">
        <f t="shared" ref="S259:S322" si="12">R259/16.875</f>
        <v>7.5259259259259261</v>
      </c>
      <c r="T259" s="15">
        <f t="shared" ref="T259:T322" si="13">IF(R259 &gt;= 400,S259*1.2,IF(R259 &gt; 300,S259,IF(R259&gt;200,S259*0.8,IF(R259&gt;100,S259*0.6,S259*0.5))))</f>
        <v>4.5155555555555553</v>
      </c>
      <c r="U259" s="15">
        <f t="shared" ref="U259:U322" si="14">IF(T259 &lt; 1.5,1,T259)</f>
        <v>4.5155555555555553</v>
      </c>
    </row>
    <row r="260" spans="1:21" s="15" customFormat="1">
      <c r="A260" s="15" t="s">
        <v>564</v>
      </c>
      <c r="B260" s="15" t="s">
        <v>563</v>
      </c>
      <c r="C260" s="15" t="s">
        <v>996</v>
      </c>
      <c r="D260" s="15" t="s">
        <v>882</v>
      </c>
      <c r="E260" s="15">
        <v>140</v>
      </c>
      <c r="F260" s="15">
        <v>24</v>
      </c>
      <c r="G260" s="15">
        <v>12</v>
      </c>
      <c r="H260" s="15">
        <v>0</v>
      </c>
      <c r="I260" s="15">
        <v>6</v>
      </c>
      <c r="J260" s="15">
        <v>10</v>
      </c>
      <c r="K260" s="15">
        <v>0</v>
      </c>
      <c r="L260" s="15">
        <v>0</v>
      </c>
      <c r="M260" s="15">
        <v>109</v>
      </c>
      <c r="N260" s="15">
        <v>51</v>
      </c>
      <c r="O260" s="15">
        <v>140</v>
      </c>
      <c r="P260" s="15">
        <v>4.05</v>
      </c>
      <c r="Q260" s="15">
        <v>1.3643000000000001</v>
      </c>
      <c r="R260" s="15">
        <v>126.5</v>
      </c>
      <c r="S260" s="15">
        <f t="shared" si="12"/>
        <v>7.496296296296296</v>
      </c>
      <c r="T260" s="15">
        <f t="shared" si="13"/>
        <v>4.4977777777777774</v>
      </c>
      <c r="U260" s="15">
        <f t="shared" si="14"/>
        <v>4.4977777777777774</v>
      </c>
    </row>
    <row r="261" spans="1:21" s="15" customFormat="1">
      <c r="A261" s="15" t="s">
        <v>181</v>
      </c>
      <c r="B261" s="15" t="s">
        <v>824</v>
      </c>
      <c r="C261" s="15" t="s">
        <v>997</v>
      </c>
      <c r="D261" s="15" t="s">
        <v>893</v>
      </c>
      <c r="E261" s="15">
        <v>48</v>
      </c>
      <c r="F261" s="15">
        <v>0</v>
      </c>
      <c r="G261" s="15">
        <v>0</v>
      </c>
      <c r="H261" s="15">
        <v>0</v>
      </c>
      <c r="I261" s="15">
        <v>2</v>
      </c>
      <c r="J261" s="15">
        <v>6</v>
      </c>
      <c r="K261" s="15">
        <v>1</v>
      </c>
      <c r="L261" s="15">
        <v>3</v>
      </c>
      <c r="M261" s="15">
        <v>37</v>
      </c>
      <c r="N261" s="15">
        <v>13</v>
      </c>
      <c r="O261" s="15">
        <v>48</v>
      </c>
      <c r="P261" s="15">
        <v>3.1880000000000002</v>
      </c>
      <c r="Q261" s="15">
        <v>1.2707999999999999</v>
      </c>
      <c r="R261" s="15">
        <v>126.5</v>
      </c>
      <c r="S261" s="15">
        <f t="shared" si="12"/>
        <v>7.496296296296296</v>
      </c>
      <c r="T261" s="15">
        <f t="shared" si="13"/>
        <v>4.4977777777777774</v>
      </c>
      <c r="U261" s="15">
        <f t="shared" si="14"/>
        <v>4.4977777777777774</v>
      </c>
    </row>
    <row r="262" spans="1:21" s="15" customFormat="1">
      <c r="A262" s="15" t="s">
        <v>209</v>
      </c>
      <c r="B262" s="15" t="s">
        <v>1431</v>
      </c>
      <c r="C262" s="15" t="s">
        <v>997</v>
      </c>
      <c r="D262" s="15" t="s">
        <v>876</v>
      </c>
      <c r="E262" s="15">
        <v>42.7</v>
      </c>
      <c r="F262" s="15">
        <v>0</v>
      </c>
      <c r="G262" s="15">
        <v>0</v>
      </c>
      <c r="H262" s="15">
        <v>0</v>
      </c>
      <c r="I262" s="15">
        <v>3</v>
      </c>
      <c r="J262" s="15">
        <v>2</v>
      </c>
      <c r="K262" s="15">
        <v>0</v>
      </c>
      <c r="L262" s="15">
        <v>1</v>
      </c>
      <c r="M262" s="15">
        <v>46</v>
      </c>
      <c r="N262" s="15">
        <v>10</v>
      </c>
      <c r="O262" s="15">
        <v>32</v>
      </c>
      <c r="P262" s="15">
        <v>2.742</v>
      </c>
      <c r="Q262" s="15">
        <v>0.98440000000000005</v>
      </c>
      <c r="R262" s="15">
        <v>126.17</v>
      </c>
      <c r="S262" s="15">
        <f t="shared" si="12"/>
        <v>7.4767407407407411</v>
      </c>
      <c r="T262" s="15">
        <f t="shared" si="13"/>
        <v>4.4860444444444445</v>
      </c>
      <c r="U262" s="15">
        <f t="shared" si="14"/>
        <v>4.4860444444444445</v>
      </c>
    </row>
    <row r="263" spans="1:21" s="15" customFormat="1">
      <c r="A263" s="15" t="s">
        <v>172</v>
      </c>
      <c r="B263" s="15" t="s">
        <v>1114</v>
      </c>
      <c r="C263" s="15" t="s">
        <v>996</v>
      </c>
      <c r="D263" s="15" t="s">
        <v>1068</v>
      </c>
      <c r="E263" s="15">
        <v>99.7</v>
      </c>
      <c r="F263" s="15">
        <v>13</v>
      </c>
      <c r="G263" s="15">
        <v>5</v>
      </c>
      <c r="H263" s="15">
        <v>0</v>
      </c>
      <c r="I263" s="15">
        <v>5</v>
      </c>
      <c r="J263" s="15">
        <v>5</v>
      </c>
      <c r="K263" s="15">
        <v>0</v>
      </c>
      <c r="L263" s="15">
        <v>0</v>
      </c>
      <c r="M263" s="15">
        <v>89</v>
      </c>
      <c r="N263" s="15">
        <v>40</v>
      </c>
      <c r="O263" s="15">
        <v>95</v>
      </c>
      <c r="P263" s="15">
        <v>4.2439999999999998</v>
      </c>
      <c r="Q263" s="15">
        <v>1.3545</v>
      </c>
      <c r="R263" s="15">
        <v>124.67</v>
      </c>
      <c r="S263" s="15">
        <f t="shared" si="12"/>
        <v>7.3878518518518517</v>
      </c>
      <c r="T263" s="15">
        <f t="shared" si="13"/>
        <v>4.4327111111111108</v>
      </c>
      <c r="U263" s="15">
        <f t="shared" si="14"/>
        <v>4.4327111111111108</v>
      </c>
    </row>
    <row r="264" spans="1:21" s="15" customFormat="1">
      <c r="A264" s="15" t="s">
        <v>93</v>
      </c>
      <c r="B264" s="15" t="s">
        <v>544</v>
      </c>
      <c r="C264" s="15" t="s">
        <v>997</v>
      </c>
      <c r="D264" s="15" t="s">
        <v>863</v>
      </c>
      <c r="E264" s="15">
        <v>63</v>
      </c>
      <c r="F264" s="15">
        <v>0</v>
      </c>
      <c r="G264" s="15">
        <v>0</v>
      </c>
      <c r="H264" s="15">
        <v>0</v>
      </c>
      <c r="I264" s="15">
        <v>5</v>
      </c>
      <c r="J264" s="15">
        <v>6</v>
      </c>
      <c r="K264" s="15">
        <v>0</v>
      </c>
      <c r="L264" s="15">
        <v>0</v>
      </c>
      <c r="M264" s="15">
        <v>74</v>
      </c>
      <c r="N264" s="15">
        <v>34</v>
      </c>
      <c r="O264" s="15">
        <v>59</v>
      </c>
      <c r="P264" s="15">
        <v>4.2859999999999996</v>
      </c>
      <c r="Q264" s="15">
        <v>1.4762</v>
      </c>
      <c r="R264" s="15">
        <v>122.5</v>
      </c>
      <c r="S264" s="15">
        <f t="shared" si="12"/>
        <v>7.2592592592592595</v>
      </c>
      <c r="T264" s="15">
        <f t="shared" si="13"/>
        <v>4.3555555555555552</v>
      </c>
      <c r="U264" s="15">
        <f t="shared" si="14"/>
        <v>4.3555555555555552</v>
      </c>
    </row>
    <row r="265" spans="1:21" s="15" customFormat="1">
      <c r="A265" s="15" t="s">
        <v>1001</v>
      </c>
      <c r="B265" s="15" t="s">
        <v>1031</v>
      </c>
      <c r="C265" s="15" t="s">
        <v>997</v>
      </c>
      <c r="D265" s="15" t="s">
        <v>859</v>
      </c>
      <c r="E265" s="15">
        <v>41.3</v>
      </c>
      <c r="F265" s="15">
        <v>0</v>
      </c>
      <c r="G265" s="15">
        <v>0</v>
      </c>
      <c r="H265" s="15">
        <v>0</v>
      </c>
      <c r="I265" s="15">
        <v>1</v>
      </c>
      <c r="J265" s="15">
        <v>2</v>
      </c>
      <c r="K265" s="15">
        <v>3</v>
      </c>
      <c r="L265" s="15">
        <v>2</v>
      </c>
      <c r="M265" s="15">
        <v>46</v>
      </c>
      <c r="N265" s="15">
        <v>17</v>
      </c>
      <c r="O265" s="15">
        <v>36</v>
      </c>
      <c r="P265" s="15">
        <v>3.048</v>
      </c>
      <c r="Q265" s="15">
        <v>1.2823</v>
      </c>
      <c r="R265" s="15">
        <v>122.33</v>
      </c>
      <c r="S265" s="15">
        <f t="shared" si="12"/>
        <v>7.2491851851851852</v>
      </c>
      <c r="T265" s="15">
        <f t="shared" si="13"/>
        <v>4.3495111111111111</v>
      </c>
      <c r="U265" s="15">
        <f t="shared" si="14"/>
        <v>4.3495111111111111</v>
      </c>
    </row>
    <row r="266" spans="1:21" s="15" customFormat="1">
      <c r="A266" s="15" t="s">
        <v>708</v>
      </c>
      <c r="B266" s="15" t="s">
        <v>324</v>
      </c>
      <c r="C266" s="15" t="s">
        <v>997</v>
      </c>
      <c r="D266" s="15" t="s">
        <v>858</v>
      </c>
      <c r="E266" s="15">
        <v>37.700000000000003</v>
      </c>
      <c r="F266" s="15">
        <v>0</v>
      </c>
      <c r="G266" s="15">
        <v>0</v>
      </c>
      <c r="H266" s="15">
        <v>0</v>
      </c>
      <c r="I266" s="15">
        <v>3</v>
      </c>
      <c r="J266" s="15">
        <v>1</v>
      </c>
      <c r="K266" s="15">
        <v>1</v>
      </c>
      <c r="L266" s="15">
        <v>1</v>
      </c>
      <c r="M266" s="15">
        <v>29</v>
      </c>
      <c r="N266" s="15">
        <v>15</v>
      </c>
      <c r="O266" s="15">
        <v>33</v>
      </c>
      <c r="P266" s="15">
        <v>2.3889999999999998</v>
      </c>
      <c r="Q266" s="15">
        <v>1.2743</v>
      </c>
      <c r="R266" s="15">
        <v>122.17</v>
      </c>
      <c r="S266" s="15">
        <f t="shared" si="12"/>
        <v>7.2397037037037038</v>
      </c>
      <c r="T266" s="15">
        <f t="shared" si="13"/>
        <v>4.3438222222222223</v>
      </c>
      <c r="U266" s="15">
        <f t="shared" si="14"/>
        <v>4.3438222222222223</v>
      </c>
    </row>
    <row r="267" spans="1:21" s="15" customFormat="1">
      <c r="A267" s="15" t="s">
        <v>908</v>
      </c>
      <c r="B267" s="15" t="s">
        <v>454</v>
      </c>
      <c r="C267" s="15" t="s">
        <v>996</v>
      </c>
      <c r="D267" s="15" t="s">
        <v>859</v>
      </c>
      <c r="E267" s="15">
        <v>120</v>
      </c>
      <c r="F267" s="15">
        <v>15</v>
      </c>
      <c r="G267" s="15">
        <v>6</v>
      </c>
      <c r="H267" s="15">
        <v>0</v>
      </c>
      <c r="I267" s="15">
        <v>6</v>
      </c>
      <c r="J267" s="15">
        <v>9</v>
      </c>
      <c r="K267" s="15">
        <v>0</v>
      </c>
      <c r="L267" s="15">
        <v>0</v>
      </c>
      <c r="M267" s="15">
        <v>105</v>
      </c>
      <c r="N267" s="15">
        <v>52</v>
      </c>
      <c r="O267" s="15">
        <v>117</v>
      </c>
      <c r="P267" s="15">
        <v>3.8250000000000002</v>
      </c>
      <c r="Q267" s="15">
        <v>1.4083000000000001</v>
      </c>
      <c r="R267" s="15">
        <v>122</v>
      </c>
      <c r="S267" s="15">
        <f t="shared" si="12"/>
        <v>7.2296296296296294</v>
      </c>
      <c r="T267" s="15">
        <f t="shared" si="13"/>
        <v>4.3377777777777773</v>
      </c>
      <c r="U267" s="15">
        <f t="shared" si="14"/>
        <v>4.3377777777777773</v>
      </c>
    </row>
    <row r="268" spans="1:21" s="15" customFormat="1">
      <c r="A268" s="15" t="s">
        <v>205</v>
      </c>
      <c r="B268" s="15" t="s">
        <v>1151</v>
      </c>
      <c r="C268" s="15" t="s">
        <v>997</v>
      </c>
      <c r="D268" s="15" t="s">
        <v>861</v>
      </c>
      <c r="E268" s="15">
        <v>42.3</v>
      </c>
      <c r="F268" s="15">
        <v>0</v>
      </c>
      <c r="G268" s="15">
        <v>0</v>
      </c>
      <c r="H268" s="15">
        <v>0</v>
      </c>
      <c r="I268" s="15">
        <v>1</v>
      </c>
      <c r="J268" s="15">
        <v>1</v>
      </c>
      <c r="K268" s="15">
        <v>6</v>
      </c>
      <c r="L268" s="15">
        <v>2</v>
      </c>
      <c r="M268" s="15">
        <v>53</v>
      </c>
      <c r="N268" s="15">
        <v>15</v>
      </c>
      <c r="O268" s="15">
        <v>34</v>
      </c>
      <c r="P268" s="15">
        <v>3.4020000000000001</v>
      </c>
      <c r="Q268" s="15">
        <v>1.1575</v>
      </c>
      <c r="R268" s="15">
        <v>120.33</v>
      </c>
      <c r="S268" s="15">
        <f t="shared" si="12"/>
        <v>7.1306666666666665</v>
      </c>
      <c r="T268" s="15">
        <f t="shared" si="13"/>
        <v>4.2783999999999995</v>
      </c>
      <c r="U268" s="15">
        <f t="shared" si="14"/>
        <v>4.2783999999999995</v>
      </c>
    </row>
    <row r="269" spans="1:21" s="15" customFormat="1">
      <c r="A269" s="15" t="s">
        <v>152</v>
      </c>
      <c r="B269" s="15" t="s">
        <v>1167</v>
      </c>
      <c r="C269" s="15" t="s">
        <v>996</v>
      </c>
      <c r="D269" s="15" t="s">
        <v>883</v>
      </c>
      <c r="E269" s="15">
        <v>115.3</v>
      </c>
      <c r="F269" s="15">
        <v>20</v>
      </c>
      <c r="G269" s="15">
        <v>9</v>
      </c>
      <c r="H269" s="15">
        <v>0</v>
      </c>
      <c r="I269" s="15">
        <v>6</v>
      </c>
      <c r="J269" s="15">
        <v>8</v>
      </c>
      <c r="K269" s="15">
        <v>0</v>
      </c>
      <c r="L269" s="15">
        <v>0</v>
      </c>
      <c r="M269" s="15">
        <v>95</v>
      </c>
      <c r="N269" s="15">
        <v>38</v>
      </c>
      <c r="O269" s="15">
        <v>121</v>
      </c>
      <c r="P269" s="15">
        <v>4.2919999999999998</v>
      </c>
      <c r="Q269" s="15">
        <v>1.3786</v>
      </c>
      <c r="R269" s="15">
        <v>120.33</v>
      </c>
      <c r="S269" s="15">
        <f t="shared" si="12"/>
        <v>7.1306666666666665</v>
      </c>
      <c r="T269" s="15">
        <f t="shared" si="13"/>
        <v>4.2783999999999995</v>
      </c>
      <c r="U269" s="15">
        <f t="shared" si="14"/>
        <v>4.2783999999999995</v>
      </c>
    </row>
    <row r="270" spans="1:21" s="15" customFormat="1">
      <c r="A270" s="15" t="s">
        <v>610</v>
      </c>
      <c r="B270" s="15" t="s">
        <v>698</v>
      </c>
      <c r="C270" s="15" t="s">
        <v>997</v>
      </c>
      <c r="D270" s="15" t="s">
        <v>864</v>
      </c>
      <c r="E270" s="15">
        <v>58.3</v>
      </c>
      <c r="F270" s="15">
        <v>0</v>
      </c>
      <c r="G270" s="15">
        <v>0</v>
      </c>
      <c r="H270" s="15">
        <v>0</v>
      </c>
      <c r="I270" s="15">
        <v>2</v>
      </c>
      <c r="J270" s="15">
        <v>3</v>
      </c>
      <c r="K270" s="15">
        <v>0</v>
      </c>
      <c r="L270" s="15">
        <v>1</v>
      </c>
      <c r="M270" s="15">
        <v>58</v>
      </c>
      <c r="N270" s="15">
        <v>24</v>
      </c>
      <c r="O270" s="15">
        <v>53</v>
      </c>
      <c r="P270" s="15">
        <v>3.24</v>
      </c>
      <c r="Q270" s="15">
        <v>1.32</v>
      </c>
      <c r="R270" s="15">
        <v>120.33</v>
      </c>
      <c r="S270" s="15">
        <f t="shared" si="12"/>
        <v>7.1306666666666665</v>
      </c>
      <c r="T270" s="15">
        <f t="shared" si="13"/>
        <v>4.2783999999999995</v>
      </c>
      <c r="U270" s="15">
        <f t="shared" si="14"/>
        <v>4.2783999999999995</v>
      </c>
    </row>
    <row r="271" spans="1:21" s="15" customFormat="1">
      <c r="A271" s="15" t="s">
        <v>461</v>
      </c>
      <c r="B271" s="15" t="s">
        <v>1887</v>
      </c>
      <c r="C271" s="15" t="s">
        <v>996</v>
      </c>
      <c r="D271" s="15" t="s">
        <v>866</v>
      </c>
      <c r="E271" s="15">
        <v>95</v>
      </c>
      <c r="F271" s="15">
        <v>13</v>
      </c>
      <c r="G271" s="15">
        <v>6</v>
      </c>
      <c r="H271" s="15">
        <v>0</v>
      </c>
      <c r="I271" s="15">
        <v>4</v>
      </c>
      <c r="J271" s="15">
        <v>6</v>
      </c>
      <c r="K271" s="15">
        <v>0</v>
      </c>
      <c r="L271" s="15">
        <v>0</v>
      </c>
      <c r="M271" s="15">
        <v>91</v>
      </c>
      <c r="N271" s="15">
        <v>33</v>
      </c>
      <c r="O271" s="15">
        <v>86</v>
      </c>
      <c r="P271" s="15">
        <v>3.8839999999999999</v>
      </c>
      <c r="Q271" s="15">
        <v>1.2525999999999999</v>
      </c>
      <c r="R271" s="15">
        <v>119.5</v>
      </c>
      <c r="S271" s="15">
        <f t="shared" si="12"/>
        <v>7.0814814814814815</v>
      </c>
      <c r="T271" s="15">
        <f t="shared" si="13"/>
        <v>4.2488888888888887</v>
      </c>
      <c r="U271" s="15">
        <f t="shared" si="14"/>
        <v>4.2488888888888887</v>
      </c>
    </row>
    <row r="272" spans="1:21" s="15" customFormat="1">
      <c r="A272" s="15" t="s">
        <v>321</v>
      </c>
      <c r="B272" s="15" t="s">
        <v>96</v>
      </c>
      <c r="C272" s="15" t="s">
        <v>997</v>
      </c>
      <c r="D272" s="15" t="s">
        <v>885</v>
      </c>
      <c r="E272" s="15">
        <v>60</v>
      </c>
      <c r="F272" s="15">
        <v>0</v>
      </c>
      <c r="G272" s="15">
        <v>0</v>
      </c>
      <c r="H272" s="15">
        <v>0</v>
      </c>
      <c r="I272" s="15">
        <v>3</v>
      </c>
      <c r="J272" s="15">
        <v>3</v>
      </c>
      <c r="K272" s="15">
        <v>1</v>
      </c>
      <c r="L272" s="15">
        <v>4</v>
      </c>
      <c r="M272" s="15">
        <v>45</v>
      </c>
      <c r="N272" s="15">
        <v>20</v>
      </c>
      <c r="O272" s="15">
        <v>53</v>
      </c>
      <c r="P272" s="15">
        <v>3.3</v>
      </c>
      <c r="Q272" s="15">
        <v>1.2166999999999999</v>
      </c>
      <c r="R272" s="15">
        <v>119.5</v>
      </c>
      <c r="S272" s="15">
        <f t="shared" si="12"/>
        <v>7.0814814814814815</v>
      </c>
      <c r="T272" s="15">
        <f t="shared" si="13"/>
        <v>4.2488888888888887</v>
      </c>
      <c r="U272" s="15">
        <f t="shared" si="14"/>
        <v>4.2488888888888887</v>
      </c>
    </row>
    <row r="273" spans="1:21" s="15" customFormat="1">
      <c r="A273" s="15" t="s">
        <v>29</v>
      </c>
      <c r="B273" s="15" t="s">
        <v>809</v>
      </c>
      <c r="C273" s="15" t="s">
        <v>997</v>
      </c>
      <c r="D273" s="15" t="s">
        <v>875</v>
      </c>
      <c r="E273" s="15">
        <v>47.7</v>
      </c>
      <c r="F273" s="15">
        <v>0</v>
      </c>
      <c r="G273" s="15">
        <v>0</v>
      </c>
      <c r="H273" s="15">
        <v>0</v>
      </c>
      <c r="I273" s="15">
        <v>3</v>
      </c>
      <c r="J273" s="15">
        <v>2</v>
      </c>
      <c r="K273" s="15">
        <v>2</v>
      </c>
      <c r="L273" s="15">
        <v>2</v>
      </c>
      <c r="M273" s="15">
        <v>52</v>
      </c>
      <c r="N273" s="15">
        <v>21</v>
      </c>
      <c r="O273" s="15">
        <v>37</v>
      </c>
      <c r="P273" s="15">
        <v>4.1539999999999999</v>
      </c>
      <c r="Q273" s="15">
        <v>1.2168000000000001</v>
      </c>
      <c r="R273" s="15">
        <v>119.17</v>
      </c>
      <c r="S273" s="15">
        <f t="shared" si="12"/>
        <v>7.0619259259259257</v>
      </c>
      <c r="T273" s="15">
        <f t="shared" si="13"/>
        <v>4.2371555555555549</v>
      </c>
      <c r="U273" s="15">
        <f t="shared" si="14"/>
        <v>4.2371555555555549</v>
      </c>
    </row>
    <row r="274" spans="1:21" s="15" customFormat="1">
      <c r="A274" s="15" t="s">
        <v>44</v>
      </c>
      <c r="B274" s="15" t="s">
        <v>1900</v>
      </c>
      <c r="C274" s="15" t="s">
        <v>997</v>
      </c>
      <c r="D274" s="15" t="s">
        <v>859</v>
      </c>
      <c r="E274" s="15">
        <v>59</v>
      </c>
      <c r="F274" s="15">
        <v>0</v>
      </c>
      <c r="G274" s="15">
        <v>0</v>
      </c>
      <c r="H274" s="15">
        <v>0</v>
      </c>
      <c r="I274" s="15">
        <v>4</v>
      </c>
      <c r="J274" s="15">
        <v>4</v>
      </c>
      <c r="K274" s="15">
        <v>0</v>
      </c>
      <c r="L274" s="15">
        <v>2</v>
      </c>
      <c r="M274" s="15">
        <v>54</v>
      </c>
      <c r="N274" s="15">
        <v>19</v>
      </c>
      <c r="O274" s="15">
        <v>51</v>
      </c>
      <c r="P274" s="15">
        <v>2.8980000000000001</v>
      </c>
      <c r="Q274" s="15">
        <v>1.1863999999999999</v>
      </c>
      <c r="R274" s="15">
        <v>119</v>
      </c>
      <c r="S274" s="15">
        <f t="shared" si="12"/>
        <v>7.0518518518518523</v>
      </c>
      <c r="T274" s="15">
        <f t="shared" si="13"/>
        <v>4.2311111111111108</v>
      </c>
      <c r="U274" s="15">
        <f t="shared" si="14"/>
        <v>4.2311111111111108</v>
      </c>
    </row>
    <row r="275" spans="1:21" s="15" customFormat="1">
      <c r="A275" s="15" t="s">
        <v>578</v>
      </c>
      <c r="B275" s="15" t="s">
        <v>683</v>
      </c>
      <c r="C275" s="15" t="s">
        <v>997</v>
      </c>
      <c r="D275" s="15" t="s">
        <v>876</v>
      </c>
      <c r="E275" s="15">
        <v>49.7</v>
      </c>
      <c r="F275" s="15">
        <v>0</v>
      </c>
      <c r="G275" s="15">
        <v>0</v>
      </c>
      <c r="H275" s="15">
        <v>0</v>
      </c>
      <c r="I275" s="15">
        <v>3</v>
      </c>
      <c r="J275" s="15">
        <v>4</v>
      </c>
      <c r="K275" s="15">
        <v>1</v>
      </c>
      <c r="L275" s="15">
        <v>2</v>
      </c>
      <c r="M275" s="15">
        <v>61</v>
      </c>
      <c r="N275" s="15">
        <v>19</v>
      </c>
      <c r="O275" s="15">
        <v>45</v>
      </c>
      <c r="P275" s="15">
        <v>4.1680000000000001</v>
      </c>
      <c r="Q275" s="15">
        <v>1.2886</v>
      </c>
      <c r="R275" s="15">
        <v>118.67</v>
      </c>
      <c r="S275" s="15">
        <f t="shared" si="12"/>
        <v>7.0322962962962965</v>
      </c>
      <c r="T275" s="15">
        <f t="shared" si="13"/>
        <v>4.2193777777777779</v>
      </c>
      <c r="U275" s="15">
        <f t="shared" si="14"/>
        <v>4.2193777777777779</v>
      </c>
    </row>
    <row r="276" spans="1:21" s="15" customFormat="1">
      <c r="A276" s="15" t="s">
        <v>195</v>
      </c>
      <c r="B276" s="15" t="s">
        <v>422</v>
      </c>
      <c r="C276" s="15" t="s">
        <v>997</v>
      </c>
      <c r="D276" s="15" t="s">
        <v>1068</v>
      </c>
      <c r="E276" s="15">
        <v>51</v>
      </c>
      <c r="F276" s="15">
        <v>0</v>
      </c>
      <c r="G276" s="15">
        <v>0</v>
      </c>
      <c r="H276" s="15">
        <v>0</v>
      </c>
      <c r="I276" s="15">
        <v>3</v>
      </c>
      <c r="J276" s="15">
        <v>1</v>
      </c>
      <c r="K276" s="15">
        <v>0</v>
      </c>
      <c r="L276" s="15">
        <v>3</v>
      </c>
      <c r="M276" s="15">
        <v>57</v>
      </c>
      <c r="N276" s="15">
        <v>30</v>
      </c>
      <c r="O276" s="15">
        <v>34</v>
      </c>
      <c r="P276" s="15">
        <v>2.8239999999999998</v>
      </c>
      <c r="Q276" s="15">
        <v>1.2548999999999999</v>
      </c>
      <c r="R276" s="15">
        <v>118</v>
      </c>
      <c r="S276" s="15">
        <f t="shared" si="12"/>
        <v>6.9925925925925929</v>
      </c>
      <c r="T276" s="15">
        <f t="shared" si="13"/>
        <v>4.1955555555555559</v>
      </c>
      <c r="U276" s="15">
        <f t="shared" si="14"/>
        <v>4.1955555555555559</v>
      </c>
    </row>
    <row r="277" spans="1:21" s="15" customFormat="1">
      <c r="A277" s="15" t="s">
        <v>163</v>
      </c>
      <c r="B277" s="15" t="s">
        <v>1664</v>
      </c>
      <c r="C277" s="15" t="s">
        <v>997</v>
      </c>
      <c r="D277" s="15" t="s">
        <v>870</v>
      </c>
      <c r="E277" s="15">
        <v>56.3</v>
      </c>
      <c r="F277" s="15">
        <v>0</v>
      </c>
      <c r="G277" s="15">
        <v>0</v>
      </c>
      <c r="H277" s="15">
        <v>0</v>
      </c>
      <c r="I277" s="15">
        <v>3</v>
      </c>
      <c r="J277" s="15">
        <v>4</v>
      </c>
      <c r="K277" s="15">
        <v>2</v>
      </c>
      <c r="L277" s="15">
        <v>2</v>
      </c>
      <c r="M277" s="15">
        <v>43</v>
      </c>
      <c r="N277" s="15">
        <v>15</v>
      </c>
      <c r="O277" s="15">
        <v>47</v>
      </c>
      <c r="P277" s="15">
        <v>2.7160000000000002</v>
      </c>
      <c r="Q277" s="15">
        <v>1.1006</v>
      </c>
      <c r="R277" s="15">
        <v>116.33</v>
      </c>
      <c r="S277" s="15">
        <f t="shared" si="12"/>
        <v>6.8936296296296291</v>
      </c>
      <c r="T277" s="15">
        <f t="shared" si="13"/>
        <v>4.1361777777777773</v>
      </c>
      <c r="U277" s="15">
        <f t="shared" si="14"/>
        <v>4.1361777777777773</v>
      </c>
    </row>
    <row r="278" spans="1:21" s="15" customFormat="1">
      <c r="A278" s="15" t="s">
        <v>130</v>
      </c>
      <c r="B278" s="15" t="s">
        <v>762</v>
      </c>
      <c r="C278" s="15" t="s">
        <v>997</v>
      </c>
      <c r="D278" s="15" t="s">
        <v>867</v>
      </c>
      <c r="E278" s="15">
        <v>65</v>
      </c>
      <c r="F278" s="15">
        <v>6</v>
      </c>
      <c r="G278" s="15">
        <v>2</v>
      </c>
      <c r="H278" s="15">
        <v>0</v>
      </c>
      <c r="I278" s="15">
        <v>4</v>
      </c>
      <c r="J278" s="15">
        <v>2</v>
      </c>
      <c r="K278" s="15">
        <v>1</v>
      </c>
      <c r="L278" s="15">
        <v>1</v>
      </c>
      <c r="M278" s="15">
        <v>53</v>
      </c>
      <c r="N278" s="15">
        <v>24</v>
      </c>
      <c r="O278" s="15">
        <v>56</v>
      </c>
      <c r="P278" s="15">
        <v>3.6</v>
      </c>
      <c r="Q278" s="15">
        <v>1.2307999999999999</v>
      </c>
      <c r="R278" s="15">
        <v>116</v>
      </c>
      <c r="S278" s="15">
        <f t="shared" si="12"/>
        <v>6.8740740740740742</v>
      </c>
      <c r="T278" s="15">
        <f t="shared" si="13"/>
        <v>4.1244444444444444</v>
      </c>
      <c r="U278" s="15">
        <f t="shared" si="14"/>
        <v>4.1244444444444444</v>
      </c>
    </row>
    <row r="279" spans="1:21" s="15" customFormat="1">
      <c r="A279" s="15" t="s">
        <v>132</v>
      </c>
      <c r="B279" s="15" t="s">
        <v>1657</v>
      </c>
      <c r="C279" s="15" t="s">
        <v>997</v>
      </c>
      <c r="D279" s="15" t="s">
        <v>885</v>
      </c>
      <c r="E279" s="15">
        <v>48</v>
      </c>
      <c r="F279" s="15">
        <v>0</v>
      </c>
      <c r="G279" s="15">
        <v>0</v>
      </c>
      <c r="H279" s="15">
        <v>0</v>
      </c>
      <c r="I279" s="15">
        <v>3</v>
      </c>
      <c r="J279" s="15">
        <v>0</v>
      </c>
      <c r="K279" s="15">
        <v>0</v>
      </c>
      <c r="L279" s="15">
        <v>1</v>
      </c>
      <c r="M279" s="15">
        <v>32</v>
      </c>
      <c r="N279" s="15">
        <v>18</v>
      </c>
      <c r="O279" s="15">
        <v>38</v>
      </c>
      <c r="P279" s="15">
        <v>2.625</v>
      </c>
      <c r="Q279" s="15">
        <v>1.1667000000000001</v>
      </c>
      <c r="R279" s="15">
        <v>116</v>
      </c>
      <c r="S279" s="15">
        <f t="shared" si="12"/>
        <v>6.8740740740740742</v>
      </c>
      <c r="T279" s="15">
        <f t="shared" si="13"/>
        <v>4.1244444444444444</v>
      </c>
      <c r="U279" s="15">
        <f t="shared" si="14"/>
        <v>4.1244444444444444</v>
      </c>
    </row>
    <row r="280" spans="1:21" s="15" customFormat="1">
      <c r="A280" s="15" t="s">
        <v>633</v>
      </c>
      <c r="B280" s="15" t="s">
        <v>632</v>
      </c>
      <c r="C280" s="15" t="s">
        <v>997</v>
      </c>
      <c r="D280" s="15" t="s">
        <v>856</v>
      </c>
      <c r="E280" s="15">
        <v>58.7</v>
      </c>
      <c r="F280" s="15">
        <v>0</v>
      </c>
      <c r="G280" s="15">
        <v>0</v>
      </c>
      <c r="H280" s="15">
        <v>0</v>
      </c>
      <c r="I280" s="15">
        <v>3</v>
      </c>
      <c r="J280" s="15">
        <v>3</v>
      </c>
      <c r="K280" s="15">
        <v>0</v>
      </c>
      <c r="L280" s="15">
        <v>0</v>
      </c>
      <c r="M280" s="15">
        <v>81</v>
      </c>
      <c r="N280" s="15">
        <v>25</v>
      </c>
      <c r="O280" s="15">
        <v>46</v>
      </c>
      <c r="P280" s="15">
        <v>4.1420000000000003</v>
      </c>
      <c r="Q280" s="15">
        <v>1.2101999999999999</v>
      </c>
      <c r="R280" s="15">
        <v>115.17</v>
      </c>
      <c r="S280" s="15">
        <f t="shared" si="12"/>
        <v>6.8248888888888892</v>
      </c>
      <c r="T280" s="15">
        <f t="shared" si="13"/>
        <v>4.0949333333333335</v>
      </c>
      <c r="U280" s="15">
        <f t="shared" si="14"/>
        <v>4.0949333333333335</v>
      </c>
    </row>
    <row r="281" spans="1:21" s="15" customFormat="1">
      <c r="A281" s="15" t="s">
        <v>536</v>
      </c>
      <c r="B281" s="15" t="s">
        <v>538</v>
      </c>
      <c r="C281" s="15" t="s">
        <v>997</v>
      </c>
      <c r="D281" s="15" t="s">
        <v>858</v>
      </c>
      <c r="E281" s="15">
        <v>50.7</v>
      </c>
      <c r="F281" s="15">
        <v>0</v>
      </c>
      <c r="G281" s="15">
        <v>0</v>
      </c>
      <c r="H281" s="15">
        <v>0</v>
      </c>
      <c r="I281" s="15">
        <v>2</v>
      </c>
      <c r="J281" s="15">
        <v>3</v>
      </c>
      <c r="K281" s="15">
        <v>1</v>
      </c>
      <c r="L281" s="15">
        <v>3</v>
      </c>
      <c r="M281" s="15">
        <v>40</v>
      </c>
      <c r="N281" s="15">
        <v>18</v>
      </c>
      <c r="O281" s="15">
        <v>44</v>
      </c>
      <c r="P281" s="15">
        <v>2.8420000000000001</v>
      </c>
      <c r="Q281" s="15">
        <v>1.2237</v>
      </c>
      <c r="R281" s="15">
        <v>114.67</v>
      </c>
      <c r="S281" s="15">
        <f t="shared" si="12"/>
        <v>6.7952592592592591</v>
      </c>
      <c r="T281" s="15">
        <f t="shared" si="13"/>
        <v>4.0771555555555556</v>
      </c>
      <c r="U281" s="15">
        <f t="shared" si="14"/>
        <v>4.0771555555555556</v>
      </c>
    </row>
    <row r="282" spans="1:21" s="15" customFormat="1">
      <c r="A282" s="15" t="s">
        <v>432</v>
      </c>
      <c r="B282" s="15" t="s">
        <v>465</v>
      </c>
      <c r="C282" s="15" t="s">
        <v>997</v>
      </c>
      <c r="D282" s="15" t="s">
        <v>881</v>
      </c>
      <c r="E282" s="15">
        <v>63</v>
      </c>
      <c r="F282" s="15">
        <v>6</v>
      </c>
      <c r="G282" s="15">
        <v>3</v>
      </c>
      <c r="H282" s="15">
        <v>0</v>
      </c>
      <c r="I282" s="15">
        <v>3</v>
      </c>
      <c r="J282" s="15">
        <v>4</v>
      </c>
      <c r="K282" s="15">
        <v>0</v>
      </c>
      <c r="L282" s="15">
        <v>3</v>
      </c>
      <c r="M282" s="15">
        <v>63</v>
      </c>
      <c r="N282" s="15">
        <v>24</v>
      </c>
      <c r="O282" s="15">
        <v>66</v>
      </c>
      <c r="P282" s="15">
        <v>4.4290000000000003</v>
      </c>
      <c r="Q282" s="15">
        <v>1.4286000000000001</v>
      </c>
      <c r="R282" s="15">
        <v>113.5</v>
      </c>
      <c r="S282" s="15">
        <f t="shared" si="12"/>
        <v>6.7259259259259263</v>
      </c>
      <c r="T282" s="15">
        <f t="shared" si="13"/>
        <v>4.0355555555555558</v>
      </c>
      <c r="U282" s="15">
        <f t="shared" si="14"/>
        <v>4.0355555555555558</v>
      </c>
    </row>
    <row r="283" spans="1:21" s="15" customFormat="1">
      <c r="A283" s="15" t="s">
        <v>490</v>
      </c>
      <c r="B283" s="15" t="s">
        <v>1223</v>
      </c>
      <c r="C283" s="15" t="s">
        <v>997</v>
      </c>
      <c r="D283" s="15" t="s">
        <v>881</v>
      </c>
      <c r="E283" s="15">
        <v>34</v>
      </c>
      <c r="F283" s="15">
        <v>0</v>
      </c>
      <c r="G283" s="15">
        <v>0</v>
      </c>
      <c r="H283" s="15">
        <v>0</v>
      </c>
      <c r="I283" s="15">
        <v>3</v>
      </c>
      <c r="J283" s="15">
        <v>3</v>
      </c>
      <c r="K283" s="15">
        <v>3</v>
      </c>
      <c r="L283" s="15">
        <v>1</v>
      </c>
      <c r="M283" s="15">
        <v>46</v>
      </c>
      <c r="N283" s="15">
        <v>14</v>
      </c>
      <c r="O283" s="15">
        <v>28</v>
      </c>
      <c r="P283" s="15">
        <v>3.4409999999999998</v>
      </c>
      <c r="Q283" s="15">
        <v>1.2353000000000001</v>
      </c>
      <c r="R283" s="15">
        <v>113.5</v>
      </c>
      <c r="S283" s="15">
        <f t="shared" si="12"/>
        <v>6.7259259259259263</v>
      </c>
      <c r="T283" s="15">
        <f t="shared" si="13"/>
        <v>4.0355555555555558</v>
      </c>
      <c r="U283" s="15">
        <f t="shared" si="14"/>
        <v>4.0355555555555558</v>
      </c>
    </row>
    <row r="284" spans="1:21" s="15" customFormat="1">
      <c r="A284" s="15" t="s">
        <v>1697</v>
      </c>
      <c r="B284" s="15" t="s">
        <v>1696</v>
      </c>
      <c r="C284" s="15" t="s">
        <v>997</v>
      </c>
      <c r="D284" s="15" t="s">
        <v>878</v>
      </c>
      <c r="E284" s="15">
        <v>33.299999999999997</v>
      </c>
      <c r="F284" s="15">
        <v>0</v>
      </c>
      <c r="G284" s="15">
        <v>0</v>
      </c>
      <c r="H284" s="15">
        <v>0</v>
      </c>
      <c r="I284" s="15">
        <v>1</v>
      </c>
      <c r="J284" s="15">
        <v>2</v>
      </c>
      <c r="K284" s="15">
        <v>2</v>
      </c>
      <c r="L284" s="15">
        <v>2</v>
      </c>
      <c r="M284" s="15">
        <v>30</v>
      </c>
      <c r="N284" s="15">
        <v>17</v>
      </c>
      <c r="O284" s="15">
        <v>27</v>
      </c>
      <c r="P284" s="15">
        <v>2.97</v>
      </c>
      <c r="Q284" s="15">
        <v>1.32</v>
      </c>
      <c r="R284" s="15">
        <v>113.33</v>
      </c>
      <c r="S284" s="15">
        <f t="shared" si="12"/>
        <v>6.715851851851852</v>
      </c>
      <c r="T284" s="15">
        <f t="shared" si="13"/>
        <v>4.0295111111111108</v>
      </c>
      <c r="U284" s="15">
        <f t="shared" si="14"/>
        <v>4.0295111111111108</v>
      </c>
    </row>
    <row r="285" spans="1:21" s="15" customFormat="1">
      <c r="A285" s="15" t="s">
        <v>54</v>
      </c>
      <c r="B285" s="15" t="s">
        <v>631</v>
      </c>
      <c r="C285" s="15" t="s">
        <v>997</v>
      </c>
      <c r="D285" s="15" t="s">
        <v>871</v>
      </c>
      <c r="E285" s="15">
        <v>46.7</v>
      </c>
      <c r="F285" s="15">
        <v>0</v>
      </c>
      <c r="G285" s="15">
        <v>0</v>
      </c>
      <c r="H285" s="15">
        <v>0</v>
      </c>
      <c r="I285" s="15">
        <v>3</v>
      </c>
      <c r="J285" s="15">
        <v>2</v>
      </c>
      <c r="K285" s="15">
        <v>0</v>
      </c>
      <c r="L285" s="15">
        <v>2</v>
      </c>
      <c r="M285" s="15">
        <v>49</v>
      </c>
      <c r="N285" s="15">
        <v>20</v>
      </c>
      <c r="O285" s="15">
        <v>39</v>
      </c>
      <c r="P285" s="15">
        <v>3.0859999999999999</v>
      </c>
      <c r="Q285" s="15">
        <v>1.2643</v>
      </c>
      <c r="R285" s="15">
        <v>112.17</v>
      </c>
      <c r="S285" s="15">
        <f t="shared" si="12"/>
        <v>6.6471111111111112</v>
      </c>
      <c r="T285" s="15">
        <f t="shared" si="13"/>
        <v>3.9882666666666666</v>
      </c>
      <c r="U285" s="15">
        <f t="shared" si="14"/>
        <v>3.9882666666666666</v>
      </c>
    </row>
    <row r="286" spans="1:21" s="15" customFormat="1">
      <c r="A286" s="15" t="s">
        <v>461</v>
      </c>
      <c r="B286" s="15" t="s">
        <v>969</v>
      </c>
      <c r="C286" s="15" t="s">
        <v>997</v>
      </c>
      <c r="D286" s="15" t="s">
        <v>870</v>
      </c>
      <c r="E286" s="15">
        <v>75</v>
      </c>
      <c r="F286" s="15">
        <v>3</v>
      </c>
      <c r="G286" s="15">
        <v>0</v>
      </c>
      <c r="H286" s="15">
        <v>0</v>
      </c>
      <c r="I286" s="15">
        <v>4</v>
      </c>
      <c r="J286" s="15">
        <v>2</v>
      </c>
      <c r="K286" s="15">
        <v>0</v>
      </c>
      <c r="L286" s="15">
        <v>0</v>
      </c>
      <c r="M286" s="15">
        <v>66</v>
      </c>
      <c r="N286" s="15">
        <v>16</v>
      </c>
      <c r="O286" s="15">
        <v>65</v>
      </c>
      <c r="P286" s="15">
        <v>3.48</v>
      </c>
      <c r="Q286" s="15">
        <v>1.08</v>
      </c>
      <c r="R286" s="15">
        <v>112</v>
      </c>
      <c r="S286" s="15">
        <f t="shared" si="12"/>
        <v>6.6370370370370368</v>
      </c>
      <c r="T286" s="15">
        <f t="shared" si="13"/>
        <v>3.9822222222222221</v>
      </c>
      <c r="U286" s="15">
        <f t="shared" si="14"/>
        <v>3.9822222222222221</v>
      </c>
    </row>
    <row r="287" spans="1:21" s="15" customFormat="1">
      <c r="A287" s="15" t="s">
        <v>308</v>
      </c>
      <c r="B287" s="15" t="s">
        <v>1756</v>
      </c>
      <c r="C287" s="15" t="s">
        <v>997</v>
      </c>
      <c r="D287" s="15" t="s">
        <v>866</v>
      </c>
      <c r="E287" s="15">
        <v>35</v>
      </c>
      <c r="F287" s="15">
        <v>0</v>
      </c>
      <c r="G287" s="15">
        <v>0</v>
      </c>
      <c r="H287" s="15">
        <v>0</v>
      </c>
      <c r="I287" s="15">
        <v>2</v>
      </c>
      <c r="J287" s="15">
        <v>2</v>
      </c>
      <c r="K287" s="15">
        <v>0</v>
      </c>
      <c r="L287" s="15">
        <v>1</v>
      </c>
      <c r="M287" s="15">
        <v>44</v>
      </c>
      <c r="N287" s="15">
        <v>17</v>
      </c>
      <c r="O287" s="15">
        <v>24</v>
      </c>
      <c r="P287" s="15">
        <v>3.0859999999999999</v>
      </c>
      <c r="Q287" s="15">
        <v>1.1714</v>
      </c>
      <c r="R287" s="15">
        <v>112</v>
      </c>
      <c r="S287" s="15">
        <f t="shared" si="12"/>
        <v>6.6370370370370368</v>
      </c>
      <c r="T287" s="15">
        <f t="shared" si="13"/>
        <v>3.9822222222222221</v>
      </c>
      <c r="U287" s="15">
        <f t="shared" si="14"/>
        <v>3.9822222222222221</v>
      </c>
    </row>
    <row r="288" spans="1:21" s="15" customFormat="1">
      <c r="A288" s="15" t="s">
        <v>917</v>
      </c>
      <c r="B288" s="15" t="s">
        <v>671</v>
      </c>
      <c r="C288" s="15" t="s">
        <v>997</v>
      </c>
      <c r="D288" s="15" t="s">
        <v>865</v>
      </c>
      <c r="E288" s="15">
        <v>57.3</v>
      </c>
      <c r="F288" s="15">
        <v>0</v>
      </c>
      <c r="G288" s="15">
        <v>0</v>
      </c>
      <c r="H288" s="15">
        <v>0</v>
      </c>
      <c r="I288" s="15">
        <v>4</v>
      </c>
      <c r="J288" s="15">
        <v>3</v>
      </c>
      <c r="K288" s="15">
        <v>1</v>
      </c>
      <c r="L288" s="15">
        <v>1</v>
      </c>
      <c r="M288" s="15">
        <v>36</v>
      </c>
      <c r="N288" s="15">
        <v>19</v>
      </c>
      <c r="O288" s="15">
        <v>51</v>
      </c>
      <c r="P288" s="15">
        <v>2.8260000000000001</v>
      </c>
      <c r="Q288" s="15">
        <v>1.2209000000000001</v>
      </c>
      <c r="R288" s="15">
        <v>111.83</v>
      </c>
      <c r="S288" s="15">
        <f t="shared" si="12"/>
        <v>6.6269629629629625</v>
      </c>
      <c r="T288" s="15">
        <f t="shared" si="13"/>
        <v>3.9761777777777771</v>
      </c>
      <c r="U288" s="15">
        <f t="shared" si="14"/>
        <v>3.9761777777777771</v>
      </c>
    </row>
    <row r="289" spans="1:21" s="15" customFormat="1">
      <c r="A289" s="15" t="s">
        <v>1288</v>
      </c>
      <c r="B289" s="15" t="s">
        <v>236</v>
      </c>
      <c r="C289" s="15" t="s">
        <v>997</v>
      </c>
      <c r="D289" s="15" t="s">
        <v>867</v>
      </c>
      <c r="E289" s="15">
        <v>68.7</v>
      </c>
      <c r="F289" s="15">
        <v>4</v>
      </c>
      <c r="G289" s="15">
        <v>1</v>
      </c>
      <c r="H289" s="15">
        <v>0</v>
      </c>
      <c r="I289" s="15">
        <v>4</v>
      </c>
      <c r="J289" s="15">
        <v>3</v>
      </c>
      <c r="K289" s="15">
        <v>0</v>
      </c>
      <c r="L289" s="15">
        <v>0</v>
      </c>
      <c r="M289" s="15">
        <v>52</v>
      </c>
      <c r="N289" s="15">
        <v>24</v>
      </c>
      <c r="O289" s="15">
        <v>74</v>
      </c>
      <c r="P289" s="15">
        <v>3.9319999999999999</v>
      </c>
      <c r="Q289" s="15">
        <v>1.4272</v>
      </c>
      <c r="R289" s="15">
        <v>111.67</v>
      </c>
      <c r="S289" s="15">
        <f t="shared" si="12"/>
        <v>6.617481481481482</v>
      </c>
      <c r="T289" s="15">
        <f t="shared" si="13"/>
        <v>3.9704888888888892</v>
      </c>
      <c r="U289" s="15">
        <f t="shared" si="14"/>
        <v>3.9704888888888892</v>
      </c>
    </row>
    <row r="290" spans="1:21" s="15" customFormat="1">
      <c r="A290" s="15" t="s">
        <v>174</v>
      </c>
      <c r="B290" s="15" t="s">
        <v>1821</v>
      </c>
      <c r="C290" s="15" t="s">
        <v>996</v>
      </c>
      <c r="D290" s="15" t="s">
        <v>875</v>
      </c>
      <c r="E290" s="15">
        <v>85</v>
      </c>
      <c r="F290" s="15">
        <v>14</v>
      </c>
      <c r="G290" s="15">
        <v>7</v>
      </c>
      <c r="H290" s="15">
        <v>0</v>
      </c>
      <c r="I290" s="15">
        <v>5</v>
      </c>
      <c r="J290" s="15">
        <v>5</v>
      </c>
      <c r="K290" s="15">
        <v>0</v>
      </c>
      <c r="L290" s="15">
        <v>0</v>
      </c>
      <c r="M290" s="15">
        <v>77</v>
      </c>
      <c r="N290" s="15">
        <v>27</v>
      </c>
      <c r="O290" s="15">
        <v>81</v>
      </c>
      <c r="P290" s="15">
        <v>3.8119999999999998</v>
      </c>
      <c r="Q290" s="15">
        <v>1.2706</v>
      </c>
      <c r="R290" s="15">
        <v>111.5</v>
      </c>
      <c r="S290" s="15">
        <f t="shared" si="12"/>
        <v>6.6074074074074076</v>
      </c>
      <c r="T290" s="15">
        <f t="shared" si="13"/>
        <v>3.9644444444444442</v>
      </c>
      <c r="U290" s="15">
        <f t="shared" si="14"/>
        <v>3.9644444444444442</v>
      </c>
    </row>
    <row r="291" spans="1:21" s="15" customFormat="1">
      <c r="A291" s="15" t="s">
        <v>62</v>
      </c>
      <c r="B291" s="15" t="s">
        <v>1242</v>
      </c>
      <c r="C291" s="15" t="s">
        <v>997</v>
      </c>
      <c r="D291" s="15" t="s">
        <v>875</v>
      </c>
      <c r="E291" s="15">
        <v>46.3</v>
      </c>
      <c r="F291" s="15">
        <v>0</v>
      </c>
      <c r="G291" s="15">
        <v>0</v>
      </c>
      <c r="H291" s="15">
        <v>0</v>
      </c>
      <c r="I291" s="15">
        <v>2</v>
      </c>
      <c r="J291" s="15">
        <v>4</v>
      </c>
      <c r="K291" s="15">
        <v>4</v>
      </c>
      <c r="L291" s="15">
        <v>2</v>
      </c>
      <c r="M291" s="15">
        <v>55</v>
      </c>
      <c r="N291" s="15">
        <v>18</v>
      </c>
      <c r="O291" s="15">
        <v>40</v>
      </c>
      <c r="P291" s="15">
        <v>4.6619999999999999</v>
      </c>
      <c r="Q291" s="15">
        <v>1.2518</v>
      </c>
      <c r="R291" s="15">
        <v>111.33</v>
      </c>
      <c r="S291" s="15">
        <f t="shared" si="12"/>
        <v>6.5973333333333333</v>
      </c>
      <c r="T291" s="15">
        <f t="shared" si="13"/>
        <v>3.9583999999999997</v>
      </c>
      <c r="U291" s="15">
        <f t="shared" si="14"/>
        <v>3.9583999999999997</v>
      </c>
    </row>
    <row r="292" spans="1:21" s="15" customFormat="1">
      <c r="A292" s="15" t="s">
        <v>785</v>
      </c>
      <c r="B292" s="15" t="s">
        <v>436</v>
      </c>
      <c r="C292" s="15" t="s">
        <v>996</v>
      </c>
      <c r="D292" s="15" t="s">
        <v>885</v>
      </c>
      <c r="E292" s="15">
        <v>98.3</v>
      </c>
      <c r="F292" s="15">
        <v>17</v>
      </c>
      <c r="G292" s="15">
        <v>10</v>
      </c>
      <c r="H292" s="15">
        <v>0</v>
      </c>
      <c r="I292" s="15">
        <v>6</v>
      </c>
      <c r="J292" s="15">
        <v>6</v>
      </c>
      <c r="K292" s="15">
        <v>0</v>
      </c>
      <c r="L292" s="15">
        <v>0</v>
      </c>
      <c r="M292" s="15">
        <v>68</v>
      </c>
      <c r="N292" s="15">
        <v>25</v>
      </c>
      <c r="O292" s="15">
        <v>100</v>
      </c>
      <c r="P292" s="15">
        <v>4.0270000000000001</v>
      </c>
      <c r="Q292" s="15">
        <v>1.2712000000000001</v>
      </c>
      <c r="R292" s="15">
        <v>111.33</v>
      </c>
      <c r="S292" s="15">
        <f t="shared" si="12"/>
        <v>6.5973333333333333</v>
      </c>
      <c r="T292" s="15">
        <f t="shared" si="13"/>
        <v>3.9583999999999997</v>
      </c>
      <c r="U292" s="15">
        <f t="shared" si="14"/>
        <v>3.9583999999999997</v>
      </c>
    </row>
    <row r="293" spans="1:21" s="15" customFormat="1">
      <c r="A293" s="15" t="s">
        <v>1376</v>
      </c>
      <c r="B293" s="15" t="s">
        <v>1699</v>
      </c>
      <c r="C293" s="15" t="s">
        <v>997</v>
      </c>
      <c r="D293" s="15" t="s">
        <v>858</v>
      </c>
      <c r="E293" s="15">
        <v>42</v>
      </c>
      <c r="F293" s="15">
        <v>0</v>
      </c>
      <c r="G293" s="15">
        <v>0</v>
      </c>
      <c r="H293" s="15">
        <v>0</v>
      </c>
      <c r="I293" s="15">
        <v>3</v>
      </c>
      <c r="J293" s="15">
        <v>1</v>
      </c>
      <c r="K293" s="15">
        <v>1</v>
      </c>
      <c r="L293" s="15">
        <v>2</v>
      </c>
      <c r="M293" s="15">
        <v>35</v>
      </c>
      <c r="N293" s="15">
        <v>10</v>
      </c>
      <c r="O293" s="15">
        <v>33</v>
      </c>
      <c r="P293" s="15">
        <v>2.786</v>
      </c>
      <c r="Q293" s="15">
        <v>1.0238</v>
      </c>
      <c r="R293" s="15">
        <v>110</v>
      </c>
      <c r="S293" s="15">
        <f t="shared" si="12"/>
        <v>6.5185185185185182</v>
      </c>
      <c r="T293" s="15">
        <f t="shared" si="13"/>
        <v>3.9111111111111105</v>
      </c>
      <c r="U293" s="15">
        <f t="shared" si="14"/>
        <v>3.9111111111111105</v>
      </c>
    </row>
    <row r="294" spans="1:21" s="15" customFormat="1">
      <c r="A294" s="15" t="s">
        <v>163</v>
      </c>
      <c r="B294" s="15" t="s">
        <v>1260</v>
      </c>
      <c r="C294" s="15" t="s">
        <v>997</v>
      </c>
      <c r="D294" s="15" t="s">
        <v>893</v>
      </c>
      <c r="E294" s="15">
        <v>40.700000000000003</v>
      </c>
      <c r="F294" s="15">
        <v>0</v>
      </c>
      <c r="G294" s="15">
        <v>0</v>
      </c>
      <c r="H294" s="15">
        <v>0</v>
      </c>
      <c r="I294" s="15">
        <v>3</v>
      </c>
      <c r="J294" s="15">
        <v>0</v>
      </c>
      <c r="K294" s="15">
        <v>0</v>
      </c>
      <c r="L294" s="15">
        <v>0</v>
      </c>
      <c r="M294" s="15">
        <v>49</v>
      </c>
      <c r="N294" s="15">
        <v>20</v>
      </c>
      <c r="O294" s="15">
        <v>33</v>
      </c>
      <c r="P294" s="15">
        <v>2.6560000000000001</v>
      </c>
      <c r="Q294" s="15">
        <v>1.3032999999999999</v>
      </c>
      <c r="R294" s="15">
        <v>109.17</v>
      </c>
      <c r="S294" s="15">
        <f t="shared" si="12"/>
        <v>6.4693333333333332</v>
      </c>
      <c r="T294" s="15">
        <f t="shared" si="13"/>
        <v>3.8815999999999997</v>
      </c>
      <c r="U294" s="15">
        <f t="shared" si="14"/>
        <v>3.8815999999999997</v>
      </c>
    </row>
    <row r="295" spans="1:21" s="15" customFormat="1">
      <c r="A295" s="15" t="s">
        <v>1769</v>
      </c>
      <c r="B295" s="15" t="s">
        <v>1731</v>
      </c>
      <c r="C295" s="15" t="s">
        <v>997</v>
      </c>
      <c r="D295" s="15" t="s">
        <v>861</v>
      </c>
      <c r="E295" s="15">
        <v>41.7</v>
      </c>
      <c r="F295" s="15">
        <v>0</v>
      </c>
      <c r="G295" s="15">
        <v>0</v>
      </c>
      <c r="H295" s="15">
        <v>0</v>
      </c>
      <c r="I295" s="15">
        <v>3</v>
      </c>
      <c r="J295" s="15">
        <v>3</v>
      </c>
      <c r="K295" s="15">
        <v>0</v>
      </c>
      <c r="L295" s="15">
        <v>2</v>
      </c>
      <c r="M295" s="15">
        <v>44</v>
      </c>
      <c r="N295" s="15">
        <v>23</v>
      </c>
      <c r="O295" s="15">
        <v>32</v>
      </c>
      <c r="P295" s="15">
        <v>2.8079999999999998</v>
      </c>
      <c r="Q295" s="15">
        <v>1.32</v>
      </c>
      <c r="R295" s="15">
        <v>109.17</v>
      </c>
      <c r="S295" s="15">
        <f t="shared" si="12"/>
        <v>6.4693333333333332</v>
      </c>
      <c r="T295" s="15">
        <f t="shared" si="13"/>
        <v>3.8815999999999997</v>
      </c>
      <c r="U295" s="15">
        <f t="shared" si="14"/>
        <v>3.8815999999999997</v>
      </c>
    </row>
    <row r="296" spans="1:21" s="15" customFormat="1">
      <c r="A296" s="15" t="s">
        <v>236</v>
      </c>
      <c r="B296" s="15" t="s">
        <v>611</v>
      </c>
      <c r="C296" s="15" t="s">
        <v>997</v>
      </c>
      <c r="D296" s="15" t="s">
        <v>869</v>
      </c>
      <c r="E296" s="15">
        <v>135</v>
      </c>
      <c r="F296" s="15">
        <v>20</v>
      </c>
      <c r="G296" s="15">
        <v>8</v>
      </c>
      <c r="H296" s="15">
        <v>0</v>
      </c>
      <c r="I296" s="15">
        <v>6</v>
      </c>
      <c r="J296" s="15">
        <v>8</v>
      </c>
      <c r="K296" s="15">
        <v>0</v>
      </c>
      <c r="L296" s="15">
        <v>0</v>
      </c>
      <c r="M296" s="15">
        <v>82</v>
      </c>
      <c r="N296" s="15">
        <v>42</v>
      </c>
      <c r="O296" s="15">
        <v>143</v>
      </c>
      <c r="P296" s="15">
        <v>4.133</v>
      </c>
      <c r="Q296" s="15">
        <v>1.3704000000000001</v>
      </c>
      <c r="R296" s="15">
        <v>108.5</v>
      </c>
      <c r="S296" s="15">
        <f t="shared" si="12"/>
        <v>6.4296296296296296</v>
      </c>
      <c r="T296" s="15">
        <f t="shared" si="13"/>
        <v>3.8577777777777778</v>
      </c>
      <c r="U296" s="15">
        <f t="shared" si="14"/>
        <v>3.8577777777777778</v>
      </c>
    </row>
    <row r="297" spans="1:21" s="15" customFormat="1">
      <c r="A297" s="15" t="s">
        <v>209</v>
      </c>
      <c r="B297" s="15" t="s">
        <v>338</v>
      </c>
      <c r="C297" s="15" t="s">
        <v>996</v>
      </c>
      <c r="D297" s="15" t="s">
        <v>869</v>
      </c>
      <c r="E297" s="15">
        <v>100</v>
      </c>
      <c r="F297" s="15">
        <v>12</v>
      </c>
      <c r="G297" s="15">
        <v>5</v>
      </c>
      <c r="H297" s="15">
        <v>0</v>
      </c>
      <c r="I297" s="15">
        <v>6</v>
      </c>
      <c r="J297" s="15">
        <v>7</v>
      </c>
      <c r="K297" s="15">
        <v>0</v>
      </c>
      <c r="L297" s="15">
        <v>0</v>
      </c>
      <c r="M297" s="15">
        <v>73</v>
      </c>
      <c r="N297" s="15">
        <v>31</v>
      </c>
      <c r="O297" s="15">
        <v>102</v>
      </c>
      <c r="P297" s="15">
        <v>3.96</v>
      </c>
      <c r="Q297" s="15">
        <v>1.33</v>
      </c>
      <c r="R297" s="15">
        <v>108</v>
      </c>
      <c r="S297" s="15">
        <f t="shared" si="12"/>
        <v>6.4</v>
      </c>
      <c r="T297" s="15">
        <f t="shared" si="13"/>
        <v>3.84</v>
      </c>
      <c r="U297" s="15">
        <f t="shared" si="14"/>
        <v>3.84</v>
      </c>
    </row>
    <row r="298" spans="1:21" s="15" customFormat="1">
      <c r="A298" s="15" t="s">
        <v>764</v>
      </c>
      <c r="B298" s="15" t="s">
        <v>772</v>
      </c>
      <c r="C298" s="15" t="s">
        <v>997</v>
      </c>
      <c r="D298" s="15" t="s">
        <v>860</v>
      </c>
      <c r="E298" s="15">
        <v>47</v>
      </c>
      <c r="F298" s="15">
        <v>0</v>
      </c>
      <c r="G298" s="15">
        <v>0</v>
      </c>
      <c r="H298" s="15">
        <v>0</v>
      </c>
      <c r="I298" s="15">
        <v>2</v>
      </c>
      <c r="J298" s="15">
        <v>3</v>
      </c>
      <c r="K298" s="15">
        <v>1</v>
      </c>
      <c r="L298" s="15">
        <v>1</v>
      </c>
      <c r="M298" s="15">
        <v>58</v>
      </c>
      <c r="N298" s="15">
        <v>20</v>
      </c>
      <c r="O298" s="15">
        <v>42</v>
      </c>
      <c r="P298" s="15">
        <v>3.0640000000000001</v>
      </c>
      <c r="Q298" s="15">
        <v>1.3190999999999999</v>
      </c>
      <c r="R298" s="15">
        <v>108</v>
      </c>
      <c r="S298" s="15">
        <f t="shared" si="12"/>
        <v>6.4</v>
      </c>
      <c r="T298" s="15">
        <f t="shared" si="13"/>
        <v>3.84</v>
      </c>
      <c r="U298" s="15">
        <f t="shared" si="14"/>
        <v>3.84</v>
      </c>
    </row>
    <row r="299" spans="1:21" s="15" customFormat="1">
      <c r="A299" s="15" t="s">
        <v>263</v>
      </c>
      <c r="B299" s="15" t="s">
        <v>971</v>
      </c>
      <c r="C299" s="15" t="s">
        <v>996</v>
      </c>
      <c r="D299" s="15" t="s">
        <v>863</v>
      </c>
      <c r="E299" s="15">
        <v>95</v>
      </c>
      <c r="F299" s="15">
        <v>15</v>
      </c>
      <c r="G299" s="15">
        <v>7</v>
      </c>
      <c r="H299" s="15">
        <v>0</v>
      </c>
      <c r="I299" s="15">
        <v>5</v>
      </c>
      <c r="J299" s="15">
        <v>6</v>
      </c>
      <c r="K299" s="15">
        <v>0</v>
      </c>
      <c r="L299" s="15">
        <v>0</v>
      </c>
      <c r="M299" s="15">
        <v>78</v>
      </c>
      <c r="N299" s="15">
        <v>28</v>
      </c>
      <c r="O299" s="15">
        <v>97</v>
      </c>
      <c r="P299" s="15">
        <v>4.0739999999999998</v>
      </c>
      <c r="Q299" s="15">
        <v>1.3158000000000001</v>
      </c>
      <c r="R299" s="15">
        <v>107</v>
      </c>
      <c r="S299" s="15">
        <f t="shared" si="12"/>
        <v>6.340740740740741</v>
      </c>
      <c r="T299" s="15">
        <f t="shared" si="13"/>
        <v>3.8044444444444445</v>
      </c>
      <c r="U299" s="15">
        <f t="shared" si="14"/>
        <v>3.8044444444444445</v>
      </c>
    </row>
    <row r="300" spans="1:21" s="15" customFormat="1">
      <c r="A300" s="15" t="s">
        <v>28</v>
      </c>
      <c r="B300" s="15" t="s">
        <v>769</v>
      </c>
      <c r="C300" s="15" t="s">
        <v>997</v>
      </c>
      <c r="D300" s="15" t="s">
        <v>878</v>
      </c>
      <c r="E300" s="15">
        <v>40</v>
      </c>
      <c r="F300" s="15">
        <v>0</v>
      </c>
      <c r="G300" s="15">
        <v>0</v>
      </c>
      <c r="H300" s="15">
        <v>0</v>
      </c>
      <c r="I300" s="15">
        <v>3</v>
      </c>
      <c r="J300" s="15">
        <v>3</v>
      </c>
      <c r="K300" s="15">
        <v>3</v>
      </c>
      <c r="L300" s="15">
        <v>0</v>
      </c>
      <c r="M300" s="15">
        <v>35</v>
      </c>
      <c r="N300" s="15">
        <v>11</v>
      </c>
      <c r="O300" s="15">
        <v>35</v>
      </c>
      <c r="P300" s="15">
        <v>2.4750000000000001</v>
      </c>
      <c r="Q300" s="15">
        <v>1.1499999999999999</v>
      </c>
      <c r="R300" s="15">
        <v>107</v>
      </c>
      <c r="S300" s="15">
        <f t="shared" si="12"/>
        <v>6.340740740740741</v>
      </c>
      <c r="T300" s="15">
        <f t="shared" si="13"/>
        <v>3.8044444444444445</v>
      </c>
      <c r="U300" s="15">
        <f t="shared" si="14"/>
        <v>3.8044444444444445</v>
      </c>
    </row>
    <row r="301" spans="1:21" s="15" customFormat="1">
      <c r="A301" s="15" t="s">
        <v>1892</v>
      </c>
      <c r="B301" s="15" t="s">
        <v>1099</v>
      </c>
      <c r="C301" s="15" t="s">
        <v>997</v>
      </c>
      <c r="D301" s="15" t="s">
        <v>864</v>
      </c>
      <c r="E301" s="15">
        <v>80</v>
      </c>
      <c r="F301" s="15">
        <v>12</v>
      </c>
      <c r="G301" s="15">
        <v>4</v>
      </c>
      <c r="H301" s="15">
        <v>0</v>
      </c>
      <c r="I301" s="15">
        <v>5</v>
      </c>
      <c r="J301" s="15">
        <v>6</v>
      </c>
      <c r="K301" s="15">
        <v>0</v>
      </c>
      <c r="L301" s="15">
        <v>0</v>
      </c>
      <c r="M301" s="15">
        <v>70</v>
      </c>
      <c r="N301" s="15">
        <v>31</v>
      </c>
      <c r="O301" s="15">
        <v>78</v>
      </c>
      <c r="P301" s="15">
        <v>3.8250000000000002</v>
      </c>
      <c r="Q301" s="15">
        <v>1.3625</v>
      </c>
      <c r="R301" s="15">
        <v>107</v>
      </c>
      <c r="S301" s="15">
        <f t="shared" si="12"/>
        <v>6.340740740740741</v>
      </c>
      <c r="T301" s="15">
        <f t="shared" si="13"/>
        <v>3.8044444444444445</v>
      </c>
      <c r="U301" s="15">
        <f t="shared" si="14"/>
        <v>3.8044444444444445</v>
      </c>
    </row>
    <row r="302" spans="1:21" s="15" customFormat="1">
      <c r="A302" s="15" t="s">
        <v>33</v>
      </c>
      <c r="B302" s="15" t="s">
        <v>1043</v>
      </c>
      <c r="C302" s="15" t="s">
        <v>997</v>
      </c>
      <c r="D302" s="15" t="s">
        <v>881</v>
      </c>
      <c r="E302" s="15">
        <v>50.7</v>
      </c>
      <c r="F302" s="15">
        <v>0</v>
      </c>
      <c r="G302" s="15">
        <v>0</v>
      </c>
      <c r="H302" s="15">
        <v>0</v>
      </c>
      <c r="I302" s="15">
        <v>3</v>
      </c>
      <c r="J302" s="15">
        <v>2</v>
      </c>
      <c r="K302" s="15">
        <v>0</v>
      </c>
      <c r="L302" s="15">
        <v>2</v>
      </c>
      <c r="M302" s="15">
        <v>34</v>
      </c>
      <c r="N302" s="15">
        <v>13</v>
      </c>
      <c r="O302" s="15">
        <v>49</v>
      </c>
      <c r="P302" s="15">
        <v>3.02</v>
      </c>
      <c r="Q302" s="15">
        <v>1.2237</v>
      </c>
      <c r="R302" s="15">
        <v>106.67</v>
      </c>
      <c r="S302" s="15">
        <f t="shared" si="12"/>
        <v>6.3211851851851852</v>
      </c>
      <c r="T302" s="15">
        <f t="shared" si="13"/>
        <v>3.7927111111111111</v>
      </c>
      <c r="U302" s="15">
        <f t="shared" si="14"/>
        <v>3.7927111111111111</v>
      </c>
    </row>
    <row r="303" spans="1:21" s="15" customFormat="1">
      <c r="A303" s="15" t="s">
        <v>437</v>
      </c>
      <c r="B303" s="15" t="s">
        <v>720</v>
      </c>
      <c r="C303" s="15" t="s">
        <v>997</v>
      </c>
      <c r="D303" s="15" t="s">
        <v>864</v>
      </c>
      <c r="E303" s="15">
        <v>28.3</v>
      </c>
      <c r="F303" s="15">
        <v>0</v>
      </c>
      <c r="G303" s="15">
        <v>0</v>
      </c>
      <c r="H303" s="15">
        <v>0</v>
      </c>
      <c r="I303" s="15">
        <v>2</v>
      </c>
      <c r="J303" s="15">
        <v>2</v>
      </c>
      <c r="K303" s="15">
        <v>3</v>
      </c>
      <c r="L303" s="15">
        <v>1</v>
      </c>
      <c r="M303" s="15">
        <v>33</v>
      </c>
      <c r="N303" s="15">
        <v>10</v>
      </c>
      <c r="O303" s="15">
        <v>27</v>
      </c>
      <c r="P303" s="15">
        <v>3.1760000000000002</v>
      </c>
      <c r="Q303" s="15">
        <v>1.3059000000000001</v>
      </c>
      <c r="R303" s="15">
        <v>105.83</v>
      </c>
      <c r="S303" s="15">
        <f t="shared" si="12"/>
        <v>6.2714074074074073</v>
      </c>
      <c r="T303" s="15">
        <f t="shared" si="13"/>
        <v>3.7628444444444442</v>
      </c>
      <c r="U303" s="15">
        <f t="shared" si="14"/>
        <v>3.7628444444444442</v>
      </c>
    </row>
    <row r="304" spans="1:21" s="15" customFormat="1">
      <c r="A304" s="15" t="s">
        <v>368</v>
      </c>
      <c r="B304" s="15" t="s">
        <v>765</v>
      </c>
      <c r="C304" s="15" t="s">
        <v>997</v>
      </c>
      <c r="D304" s="15" t="s">
        <v>864</v>
      </c>
      <c r="E304" s="15">
        <v>50.3</v>
      </c>
      <c r="F304" s="15">
        <v>0</v>
      </c>
      <c r="G304" s="15">
        <v>0</v>
      </c>
      <c r="H304" s="15">
        <v>0</v>
      </c>
      <c r="I304" s="15">
        <v>4</v>
      </c>
      <c r="J304" s="15">
        <v>2</v>
      </c>
      <c r="K304" s="15">
        <v>1</v>
      </c>
      <c r="L304" s="15">
        <v>2</v>
      </c>
      <c r="M304" s="15">
        <v>45</v>
      </c>
      <c r="N304" s="15">
        <v>21</v>
      </c>
      <c r="O304" s="15">
        <v>51</v>
      </c>
      <c r="P304" s="15">
        <v>4.2910000000000004</v>
      </c>
      <c r="Q304" s="15">
        <v>1.4305000000000001</v>
      </c>
      <c r="R304" s="15">
        <v>105.83</v>
      </c>
      <c r="S304" s="15">
        <f t="shared" si="12"/>
        <v>6.2714074074074073</v>
      </c>
      <c r="T304" s="15">
        <f t="shared" si="13"/>
        <v>3.7628444444444442</v>
      </c>
      <c r="U304" s="15">
        <f t="shared" si="14"/>
        <v>3.7628444444444442</v>
      </c>
    </row>
    <row r="305" spans="1:21" s="15" customFormat="1">
      <c r="A305" s="15" t="s">
        <v>1436</v>
      </c>
      <c r="B305" s="15" t="s">
        <v>1644</v>
      </c>
      <c r="C305" s="15" t="s">
        <v>996</v>
      </c>
      <c r="D305" s="15" t="s">
        <v>860</v>
      </c>
      <c r="E305" s="15">
        <v>95</v>
      </c>
      <c r="F305" s="15">
        <v>16</v>
      </c>
      <c r="G305" s="15">
        <v>8</v>
      </c>
      <c r="H305" s="15">
        <v>0</v>
      </c>
      <c r="I305" s="15">
        <v>5</v>
      </c>
      <c r="J305" s="15">
        <v>7</v>
      </c>
      <c r="K305" s="15">
        <v>0</v>
      </c>
      <c r="L305" s="15">
        <v>0</v>
      </c>
      <c r="M305" s="15">
        <v>77</v>
      </c>
      <c r="N305" s="15">
        <v>26</v>
      </c>
      <c r="O305" s="15">
        <v>97</v>
      </c>
      <c r="P305" s="15">
        <v>3.9790000000000001</v>
      </c>
      <c r="Q305" s="15">
        <v>1.2947</v>
      </c>
      <c r="R305" s="15">
        <v>105.5</v>
      </c>
      <c r="S305" s="15">
        <f t="shared" si="12"/>
        <v>6.2518518518518515</v>
      </c>
      <c r="T305" s="15">
        <f t="shared" si="13"/>
        <v>3.7511111111111108</v>
      </c>
      <c r="U305" s="15">
        <f t="shared" si="14"/>
        <v>3.7511111111111108</v>
      </c>
    </row>
    <row r="306" spans="1:21" s="15" customFormat="1">
      <c r="A306" s="15" t="s">
        <v>126</v>
      </c>
      <c r="B306" s="15" t="s">
        <v>524</v>
      </c>
      <c r="C306" s="15" t="s">
        <v>997</v>
      </c>
      <c r="D306" s="15" t="s">
        <v>869</v>
      </c>
      <c r="E306" s="15">
        <v>69.3</v>
      </c>
      <c r="F306" s="15">
        <v>1</v>
      </c>
      <c r="G306" s="15">
        <v>0</v>
      </c>
      <c r="H306" s="15">
        <v>0</v>
      </c>
      <c r="I306" s="15">
        <v>4</v>
      </c>
      <c r="J306" s="15">
        <v>3</v>
      </c>
      <c r="K306" s="15">
        <v>0</v>
      </c>
      <c r="L306" s="15">
        <v>1</v>
      </c>
      <c r="M306" s="15">
        <v>58</v>
      </c>
      <c r="N306" s="15">
        <v>27</v>
      </c>
      <c r="O306" s="15">
        <v>68</v>
      </c>
      <c r="P306" s="15">
        <v>3.7639999999999998</v>
      </c>
      <c r="Q306" s="15">
        <v>1.3702000000000001</v>
      </c>
      <c r="R306" s="15">
        <v>104.83</v>
      </c>
      <c r="S306" s="15">
        <f t="shared" si="12"/>
        <v>6.212148148148148</v>
      </c>
      <c r="T306" s="15">
        <f t="shared" si="13"/>
        <v>3.7272888888888884</v>
      </c>
      <c r="U306" s="15">
        <f t="shared" si="14"/>
        <v>3.7272888888888884</v>
      </c>
    </row>
    <row r="307" spans="1:21" s="15" customFormat="1">
      <c r="A307" s="15" t="s">
        <v>333</v>
      </c>
      <c r="B307" s="15" t="s">
        <v>1946</v>
      </c>
      <c r="C307" s="15" t="s">
        <v>997</v>
      </c>
      <c r="D307" s="15" t="s">
        <v>863</v>
      </c>
      <c r="E307" s="15">
        <v>68.7</v>
      </c>
      <c r="F307" s="15">
        <v>0</v>
      </c>
      <c r="G307" s="15">
        <v>0</v>
      </c>
      <c r="H307" s="15">
        <v>0</v>
      </c>
      <c r="I307" s="15">
        <v>2</v>
      </c>
      <c r="J307" s="15">
        <v>1</v>
      </c>
      <c r="K307" s="15">
        <v>0</v>
      </c>
      <c r="L307" s="15">
        <v>2</v>
      </c>
      <c r="M307" s="15">
        <v>63</v>
      </c>
      <c r="N307" s="15">
        <v>31</v>
      </c>
      <c r="O307" s="15">
        <v>51</v>
      </c>
      <c r="P307" s="15">
        <v>4.194</v>
      </c>
      <c r="Q307" s="15">
        <v>1.1941999999999999</v>
      </c>
      <c r="R307" s="15">
        <v>104.17</v>
      </c>
      <c r="S307" s="15">
        <f t="shared" si="12"/>
        <v>6.1730370370370373</v>
      </c>
      <c r="T307" s="15">
        <f t="shared" si="13"/>
        <v>3.7038222222222221</v>
      </c>
      <c r="U307" s="15">
        <f t="shared" si="14"/>
        <v>3.7038222222222221</v>
      </c>
    </row>
    <row r="308" spans="1:21" s="15" customFormat="1">
      <c r="A308" s="15" t="s">
        <v>198</v>
      </c>
      <c r="B308" s="15" t="s">
        <v>1135</v>
      </c>
      <c r="C308" s="15" t="s">
        <v>997</v>
      </c>
      <c r="D308" s="15" t="s">
        <v>868</v>
      </c>
      <c r="E308" s="15">
        <v>53.3</v>
      </c>
      <c r="F308" s="15">
        <v>0</v>
      </c>
      <c r="G308" s="15">
        <v>0</v>
      </c>
      <c r="H308" s="15">
        <v>0</v>
      </c>
      <c r="I308" s="15">
        <v>3</v>
      </c>
      <c r="J308" s="15">
        <v>2</v>
      </c>
      <c r="K308" s="15">
        <v>0</v>
      </c>
      <c r="L308" s="15">
        <v>0</v>
      </c>
      <c r="M308" s="15">
        <v>53</v>
      </c>
      <c r="N308" s="15">
        <v>26</v>
      </c>
      <c r="O308" s="15">
        <v>45</v>
      </c>
      <c r="P308" s="15">
        <v>3.375</v>
      </c>
      <c r="Q308" s="15">
        <v>1.3312999999999999</v>
      </c>
      <c r="R308" s="15">
        <v>103.83</v>
      </c>
      <c r="S308" s="15">
        <f t="shared" si="12"/>
        <v>6.1528888888888886</v>
      </c>
      <c r="T308" s="15">
        <f t="shared" si="13"/>
        <v>3.6917333333333331</v>
      </c>
      <c r="U308" s="15">
        <f t="shared" si="14"/>
        <v>3.6917333333333331</v>
      </c>
    </row>
    <row r="309" spans="1:21" s="15" customFormat="1">
      <c r="A309" s="15" t="s">
        <v>377</v>
      </c>
      <c r="B309" s="15" t="s">
        <v>1193</v>
      </c>
      <c r="C309" s="15" t="s">
        <v>996</v>
      </c>
      <c r="D309" s="15" t="s">
        <v>873</v>
      </c>
      <c r="E309" s="15">
        <v>90</v>
      </c>
      <c r="F309" s="15">
        <v>10</v>
      </c>
      <c r="G309" s="15">
        <v>5</v>
      </c>
      <c r="H309" s="15">
        <v>0</v>
      </c>
      <c r="I309" s="15">
        <v>4</v>
      </c>
      <c r="J309" s="15">
        <v>5</v>
      </c>
      <c r="K309" s="15">
        <v>0</v>
      </c>
      <c r="L309" s="15">
        <v>0</v>
      </c>
      <c r="M309" s="15">
        <v>77</v>
      </c>
      <c r="N309" s="15">
        <v>26</v>
      </c>
      <c r="O309" s="15">
        <v>88</v>
      </c>
      <c r="P309" s="15">
        <v>3.7</v>
      </c>
      <c r="Q309" s="15">
        <v>1.2666999999999999</v>
      </c>
      <c r="R309" s="15">
        <v>103.5</v>
      </c>
      <c r="S309" s="15">
        <f t="shared" si="12"/>
        <v>6.1333333333333337</v>
      </c>
      <c r="T309" s="15">
        <f t="shared" si="13"/>
        <v>3.68</v>
      </c>
      <c r="U309" s="15">
        <f t="shared" si="14"/>
        <v>3.68</v>
      </c>
    </row>
    <row r="310" spans="1:21" s="15" customFormat="1">
      <c r="A310" s="15" t="s">
        <v>640</v>
      </c>
      <c r="B310" s="15" t="s">
        <v>639</v>
      </c>
      <c r="C310" s="15" t="s">
        <v>996</v>
      </c>
      <c r="D310" s="15" t="s">
        <v>866</v>
      </c>
      <c r="E310" s="15">
        <v>73.7</v>
      </c>
      <c r="F310" s="15">
        <v>12</v>
      </c>
      <c r="G310" s="15">
        <v>6</v>
      </c>
      <c r="H310" s="15">
        <v>0</v>
      </c>
      <c r="I310" s="15">
        <v>5</v>
      </c>
      <c r="J310" s="15">
        <v>3</v>
      </c>
      <c r="K310" s="15">
        <v>0</v>
      </c>
      <c r="L310" s="15">
        <v>0</v>
      </c>
      <c r="M310" s="15">
        <v>60</v>
      </c>
      <c r="N310" s="15">
        <v>17</v>
      </c>
      <c r="O310" s="15">
        <v>77</v>
      </c>
      <c r="P310" s="15">
        <v>3.9089999999999998</v>
      </c>
      <c r="Q310" s="15">
        <v>1.276</v>
      </c>
      <c r="R310" s="15">
        <v>103.17</v>
      </c>
      <c r="S310" s="15">
        <f t="shared" si="12"/>
        <v>6.113777777777778</v>
      </c>
      <c r="T310" s="15">
        <f t="shared" si="13"/>
        <v>3.6682666666666668</v>
      </c>
      <c r="U310" s="15">
        <f t="shared" si="14"/>
        <v>3.6682666666666668</v>
      </c>
    </row>
    <row r="311" spans="1:21" s="15" customFormat="1">
      <c r="A311" s="15" t="s">
        <v>44</v>
      </c>
      <c r="B311" s="15" t="s">
        <v>537</v>
      </c>
      <c r="C311" s="15" t="s">
        <v>997</v>
      </c>
      <c r="D311" s="15" t="s">
        <v>874</v>
      </c>
      <c r="E311" s="15">
        <v>32</v>
      </c>
      <c r="F311" s="15">
        <v>0</v>
      </c>
      <c r="G311" s="15">
        <v>0</v>
      </c>
      <c r="H311" s="15">
        <v>0</v>
      </c>
      <c r="I311" s="15">
        <v>3</v>
      </c>
      <c r="J311" s="15">
        <v>3</v>
      </c>
      <c r="K311" s="15">
        <v>0</v>
      </c>
      <c r="L311" s="15">
        <v>1</v>
      </c>
      <c r="M311" s="15">
        <v>30</v>
      </c>
      <c r="N311" s="15">
        <v>12</v>
      </c>
      <c r="O311" s="15">
        <v>32</v>
      </c>
      <c r="P311" s="15">
        <v>3.375</v>
      </c>
      <c r="Q311" s="15">
        <v>1.375</v>
      </c>
      <c r="R311" s="15">
        <v>103</v>
      </c>
      <c r="S311" s="15">
        <f t="shared" si="12"/>
        <v>6.1037037037037036</v>
      </c>
      <c r="T311" s="15">
        <f t="shared" si="13"/>
        <v>3.6622222222222218</v>
      </c>
      <c r="U311" s="15">
        <f t="shared" si="14"/>
        <v>3.6622222222222218</v>
      </c>
    </row>
    <row r="312" spans="1:21" s="15" customFormat="1">
      <c r="A312" s="15" t="s">
        <v>670</v>
      </c>
      <c r="B312" s="15" t="s">
        <v>1142</v>
      </c>
      <c r="C312" s="15" t="s">
        <v>997</v>
      </c>
      <c r="D312" s="15" t="s">
        <v>871</v>
      </c>
      <c r="E312" s="15">
        <v>48</v>
      </c>
      <c r="F312" s="15">
        <v>0</v>
      </c>
      <c r="G312" s="15">
        <v>0</v>
      </c>
      <c r="H312" s="15">
        <v>0</v>
      </c>
      <c r="I312" s="15">
        <v>3</v>
      </c>
      <c r="J312" s="15">
        <v>4</v>
      </c>
      <c r="K312" s="15">
        <v>0</v>
      </c>
      <c r="L312" s="15">
        <v>3</v>
      </c>
      <c r="M312" s="15">
        <v>53</v>
      </c>
      <c r="N312" s="15">
        <v>24</v>
      </c>
      <c r="O312" s="15">
        <v>41</v>
      </c>
      <c r="P312" s="15">
        <v>3.5619999999999998</v>
      </c>
      <c r="Q312" s="15">
        <v>1.3542000000000001</v>
      </c>
      <c r="R312" s="15">
        <v>103</v>
      </c>
      <c r="S312" s="15">
        <f t="shared" si="12"/>
        <v>6.1037037037037036</v>
      </c>
      <c r="T312" s="15">
        <f t="shared" si="13"/>
        <v>3.6622222222222218</v>
      </c>
      <c r="U312" s="15">
        <f t="shared" si="14"/>
        <v>3.6622222222222218</v>
      </c>
    </row>
    <row r="313" spans="1:21" s="15" customFormat="1">
      <c r="A313" s="15" t="s">
        <v>589</v>
      </c>
      <c r="B313" s="15" t="s">
        <v>588</v>
      </c>
      <c r="C313" s="15" t="s">
        <v>997</v>
      </c>
      <c r="D313" s="15" t="s">
        <v>872</v>
      </c>
      <c r="E313" s="15">
        <v>42</v>
      </c>
      <c r="F313" s="15">
        <v>0</v>
      </c>
      <c r="G313" s="15">
        <v>0</v>
      </c>
      <c r="H313" s="15">
        <v>0</v>
      </c>
      <c r="I313" s="15">
        <v>2</v>
      </c>
      <c r="J313" s="15">
        <v>2</v>
      </c>
      <c r="K313" s="15">
        <v>1</v>
      </c>
      <c r="L313" s="15">
        <v>1</v>
      </c>
      <c r="M313" s="15">
        <v>40</v>
      </c>
      <c r="N313" s="15">
        <v>19</v>
      </c>
      <c r="O313" s="15">
        <v>43</v>
      </c>
      <c r="P313" s="15">
        <v>4.0709999999999997</v>
      </c>
      <c r="Q313" s="15">
        <v>1.4762</v>
      </c>
      <c r="R313" s="15">
        <v>103</v>
      </c>
      <c r="S313" s="15">
        <f t="shared" si="12"/>
        <v>6.1037037037037036</v>
      </c>
      <c r="T313" s="15">
        <f t="shared" si="13"/>
        <v>3.6622222222222218</v>
      </c>
      <c r="U313" s="15">
        <f t="shared" si="14"/>
        <v>3.6622222222222218</v>
      </c>
    </row>
    <row r="314" spans="1:21" s="15" customFormat="1">
      <c r="A314" s="15" t="s">
        <v>594</v>
      </c>
      <c r="B314" s="15" t="s">
        <v>593</v>
      </c>
      <c r="C314" s="15" t="s">
        <v>997</v>
      </c>
      <c r="D314" s="15" t="s">
        <v>866</v>
      </c>
      <c r="E314" s="15">
        <v>36.700000000000003</v>
      </c>
      <c r="F314" s="15">
        <v>0</v>
      </c>
      <c r="G314" s="15">
        <v>0</v>
      </c>
      <c r="H314" s="15">
        <v>0</v>
      </c>
      <c r="I314" s="15">
        <v>1</v>
      </c>
      <c r="J314" s="15">
        <v>1</v>
      </c>
      <c r="K314" s="15">
        <v>0</v>
      </c>
      <c r="L314" s="15">
        <v>0</v>
      </c>
      <c r="M314" s="15">
        <v>33</v>
      </c>
      <c r="N314" s="15">
        <v>14</v>
      </c>
      <c r="O314" s="15">
        <v>27</v>
      </c>
      <c r="P314" s="15">
        <v>3.1909999999999998</v>
      </c>
      <c r="Q314" s="15">
        <v>1.1182000000000001</v>
      </c>
      <c r="R314" s="15">
        <v>102.67</v>
      </c>
      <c r="S314" s="15">
        <f t="shared" si="12"/>
        <v>6.0841481481481479</v>
      </c>
      <c r="T314" s="15">
        <f t="shared" si="13"/>
        <v>3.6504888888888885</v>
      </c>
      <c r="U314" s="15">
        <f t="shared" si="14"/>
        <v>3.6504888888888885</v>
      </c>
    </row>
    <row r="315" spans="1:21" s="15" customFormat="1">
      <c r="A315" s="15" t="s">
        <v>267</v>
      </c>
      <c r="B315" s="15" t="s">
        <v>760</v>
      </c>
      <c r="C315" s="15" t="s">
        <v>997</v>
      </c>
      <c r="D315" s="15" t="s">
        <v>877</v>
      </c>
      <c r="E315" s="15">
        <v>31.7</v>
      </c>
      <c r="F315" s="15">
        <v>0</v>
      </c>
      <c r="G315" s="15">
        <v>0</v>
      </c>
      <c r="H315" s="15">
        <v>0</v>
      </c>
      <c r="I315" s="15">
        <v>2</v>
      </c>
      <c r="J315" s="15">
        <v>0</v>
      </c>
      <c r="K315" s="15">
        <v>0</v>
      </c>
      <c r="L315" s="15">
        <v>2</v>
      </c>
      <c r="M315" s="15">
        <v>24</v>
      </c>
      <c r="N315" s="15">
        <v>9</v>
      </c>
      <c r="O315" s="15">
        <v>25</v>
      </c>
      <c r="P315" s="15">
        <v>1.99</v>
      </c>
      <c r="Q315" s="15">
        <v>1.0737000000000001</v>
      </c>
      <c r="R315" s="15">
        <v>102.67</v>
      </c>
      <c r="S315" s="15">
        <f t="shared" si="12"/>
        <v>6.0841481481481479</v>
      </c>
      <c r="T315" s="15">
        <f t="shared" si="13"/>
        <v>3.6504888888888885</v>
      </c>
      <c r="U315" s="15">
        <f t="shared" si="14"/>
        <v>3.6504888888888885</v>
      </c>
    </row>
    <row r="316" spans="1:21" s="15" customFormat="1">
      <c r="A316" s="15" t="s">
        <v>344</v>
      </c>
      <c r="B316" s="15" t="s">
        <v>72</v>
      </c>
      <c r="C316" s="15" t="s">
        <v>997</v>
      </c>
      <c r="D316" s="15" t="s">
        <v>880</v>
      </c>
      <c r="E316" s="15">
        <v>46</v>
      </c>
      <c r="F316" s="15">
        <v>0</v>
      </c>
      <c r="G316" s="15">
        <v>0</v>
      </c>
      <c r="H316" s="15">
        <v>0</v>
      </c>
      <c r="I316" s="15">
        <v>3</v>
      </c>
      <c r="J316" s="15">
        <v>2</v>
      </c>
      <c r="K316" s="15">
        <v>0</v>
      </c>
      <c r="L316" s="15">
        <v>2</v>
      </c>
      <c r="M316" s="15">
        <v>42</v>
      </c>
      <c r="N316" s="15">
        <v>20</v>
      </c>
      <c r="O316" s="15">
        <v>36</v>
      </c>
      <c r="P316" s="15">
        <v>2.9350000000000001</v>
      </c>
      <c r="Q316" s="15">
        <v>1.2174</v>
      </c>
      <c r="R316" s="15">
        <v>102.5</v>
      </c>
      <c r="S316" s="15">
        <f t="shared" si="12"/>
        <v>6.0740740740740744</v>
      </c>
      <c r="T316" s="15">
        <f t="shared" si="13"/>
        <v>3.6444444444444444</v>
      </c>
      <c r="U316" s="15">
        <f t="shared" si="14"/>
        <v>3.6444444444444444</v>
      </c>
    </row>
    <row r="317" spans="1:21" s="15" customFormat="1">
      <c r="A317" s="15" t="s">
        <v>221</v>
      </c>
      <c r="B317" s="15" t="s">
        <v>1170</v>
      </c>
      <c r="C317" s="15" t="s">
        <v>997</v>
      </c>
      <c r="D317" s="15" t="s">
        <v>874</v>
      </c>
      <c r="E317" s="15">
        <v>70</v>
      </c>
      <c r="F317" s="15">
        <v>0</v>
      </c>
      <c r="G317" s="15">
        <v>0</v>
      </c>
      <c r="H317" s="15">
        <v>0</v>
      </c>
      <c r="I317" s="15">
        <v>3</v>
      </c>
      <c r="J317" s="15">
        <v>4</v>
      </c>
      <c r="K317" s="15">
        <v>0</v>
      </c>
      <c r="L317" s="15">
        <v>0</v>
      </c>
      <c r="M317" s="15">
        <v>61</v>
      </c>
      <c r="N317" s="15">
        <v>22</v>
      </c>
      <c r="O317" s="15">
        <v>66</v>
      </c>
      <c r="P317" s="15">
        <v>3.9860000000000002</v>
      </c>
      <c r="Q317" s="15">
        <v>1.2571000000000001</v>
      </c>
      <c r="R317" s="15">
        <v>102.5</v>
      </c>
      <c r="S317" s="15">
        <f t="shared" si="12"/>
        <v>6.0740740740740744</v>
      </c>
      <c r="T317" s="15">
        <f t="shared" si="13"/>
        <v>3.6444444444444444</v>
      </c>
      <c r="U317" s="15">
        <f t="shared" si="14"/>
        <v>3.6444444444444444</v>
      </c>
    </row>
    <row r="318" spans="1:21" s="15" customFormat="1">
      <c r="A318" s="15" t="s">
        <v>220</v>
      </c>
      <c r="B318" s="15" t="s">
        <v>1725</v>
      </c>
      <c r="C318" s="15" t="s">
        <v>997</v>
      </c>
      <c r="D318" s="15" t="s">
        <v>890</v>
      </c>
      <c r="E318" s="15">
        <v>46</v>
      </c>
      <c r="F318" s="15">
        <v>0</v>
      </c>
      <c r="G318" s="15">
        <v>0</v>
      </c>
      <c r="H318" s="15">
        <v>0</v>
      </c>
      <c r="I318" s="15">
        <v>1</v>
      </c>
      <c r="J318" s="15">
        <v>4</v>
      </c>
      <c r="K318" s="15">
        <v>2</v>
      </c>
      <c r="L318" s="15">
        <v>2</v>
      </c>
      <c r="M318" s="15">
        <v>32</v>
      </c>
      <c r="N318" s="15">
        <v>22</v>
      </c>
      <c r="O318" s="15">
        <v>44</v>
      </c>
      <c r="P318" s="15">
        <v>3.13</v>
      </c>
      <c r="Q318" s="15">
        <v>1.4348000000000001</v>
      </c>
      <c r="R318" s="15">
        <v>102</v>
      </c>
      <c r="S318" s="15">
        <f t="shared" si="12"/>
        <v>6.0444444444444443</v>
      </c>
      <c r="T318" s="15">
        <f t="shared" si="13"/>
        <v>3.6266666666666665</v>
      </c>
      <c r="U318" s="15">
        <f t="shared" si="14"/>
        <v>3.6266666666666665</v>
      </c>
    </row>
    <row r="319" spans="1:21" s="15" customFormat="1">
      <c r="A319" s="15" t="s">
        <v>220</v>
      </c>
      <c r="B319" s="15" t="s">
        <v>1665</v>
      </c>
      <c r="C319" s="15" t="s">
        <v>997</v>
      </c>
      <c r="D319" s="15" t="s">
        <v>882</v>
      </c>
      <c r="E319" s="15">
        <v>45.7</v>
      </c>
      <c r="F319" s="15">
        <v>0</v>
      </c>
      <c r="G319" s="15">
        <v>0</v>
      </c>
      <c r="H319" s="15">
        <v>0</v>
      </c>
      <c r="I319" s="15">
        <v>2</v>
      </c>
      <c r="J319" s="15">
        <v>3</v>
      </c>
      <c r="K319" s="15">
        <v>0</v>
      </c>
      <c r="L319" s="15">
        <v>2</v>
      </c>
      <c r="M319" s="15">
        <v>59</v>
      </c>
      <c r="N319" s="15">
        <v>24</v>
      </c>
      <c r="O319" s="15">
        <v>42</v>
      </c>
      <c r="P319" s="15">
        <v>3.5470000000000002</v>
      </c>
      <c r="Q319" s="15">
        <v>1.4453</v>
      </c>
      <c r="R319" s="15">
        <v>101.67</v>
      </c>
      <c r="S319" s="15">
        <f t="shared" si="12"/>
        <v>6.0248888888888894</v>
      </c>
      <c r="T319" s="15">
        <f t="shared" si="13"/>
        <v>3.6149333333333336</v>
      </c>
      <c r="U319" s="15">
        <f t="shared" si="14"/>
        <v>3.6149333333333336</v>
      </c>
    </row>
    <row r="320" spans="1:21" s="15" customFormat="1">
      <c r="A320" s="15" t="s">
        <v>347</v>
      </c>
      <c r="B320" s="15" t="s">
        <v>617</v>
      </c>
      <c r="C320" s="15" t="s">
        <v>997</v>
      </c>
      <c r="D320" s="15" t="s">
        <v>884</v>
      </c>
      <c r="E320" s="15">
        <v>74.7</v>
      </c>
      <c r="F320" s="15">
        <v>4</v>
      </c>
      <c r="G320" s="15">
        <v>1</v>
      </c>
      <c r="H320" s="15">
        <v>0</v>
      </c>
      <c r="I320" s="15">
        <v>4</v>
      </c>
      <c r="J320" s="15">
        <v>6</v>
      </c>
      <c r="K320" s="15">
        <v>0</v>
      </c>
      <c r="L320" s="15">
        <v>3</v>
      </c>
      <c r="M320" s="15">
        <v>53</v>
      </c>
      <c r="N320" s="15">
        <v>23</v>
      </c>
      <c r="O320" s="15">
        <v>82</v>
      </c>
      <c r="P320" s="15">
        <v>4.3390000000000004</v>
      </c>
      <c r="Q320" s="15">
        <v>1.4061999999999999</v>
      </c>
      <c r="R320" s="15">
        <v>101.67</v>
      </c>
      <c r="S320" s="15">
        <f t="shared" si="12"/>
        <v>6.0248888888888894</v>
      </c>
      <c r="T320" s="15">
        <f t="shared" si="13"/>
        <v>3.6149333333333336</v>
      </c>
      <c r="U320" s="15">
        <f t="shared" si="14"/>
        <v>3.6149333333333336</v>
      </c>
    </row>
    <row r="321" spans="1:21" s="15" customFormat="1">
      <c r="A321" s="15" t="s">
        <v>33</v>
      </c>
      <c r="B321" s="15" t="s">
        <v>555</v>
      </c>
      <c r="C321" s="15" t="s">
        <v>996</v>
      </c>
      <c r="D321" s="15" t="s">
        <v>874</v>
      </c>
      <c r="E321" s="15">
        <v>100</v>
      </c>
      <c r="F321" s="15">
        <v>18</v>
      </c>
      <c r="G321" s="15">
        <v>9</v>
      </c>
      <c r="H321" s="15">
        <v>0</v>
      </c>
      <c r="I321" s="15">
        <v>5</v>
      </c>
      <c r="J321" s="15">
        <v>7</v>
      </c>
      <c r="K321" s="15">
        <v>0</v>
      </c>
      <c r="L321" s="15">
        <v>0</v>
      </c>
      <c r="M321" s="15">
        <v>78</v>
      </c>
      <c r="N321" s="15">
        <v>33</v>
      </c>
      <c r="O321" s="15">
        <v>102</v>
      </c>
      <c r="P321" s="15">
        <v>3.96</v>
      </c>
      <c r="Q321" s="15">
        <v>1.35</v>
      </c>
      <c r="R321" s="15">
        <v>101</v>
      </c>
      <c r="S321" s="15">
        <f t="shared" si="12"/>
        <v>5.9851851851851849</v>
      </c>
      <c r="T321" s="15">
        <f t="shared" si="13"/>
        <v>3.5911111111111107</v>
      </c>
      <c r="U321" s="15">
        <f t="shared" si="14"/>
        <v>3.5911111111111107</v>
      </c>
    </row>
    <row r="322" spans="1:21" s="15" customFormat="1">
      <c r="A322" s="15" t="s">
        <v>709</v>
      </c>
      <c r="B322" s="15" t="s">
        <v>324</v>
      </c>
      <c r="C322" s="15" t="s">
        <v>997</v>
      </c>
      <c r="D322" s="15" t="s">
        <v>870</v>
      </c>
      <c r="E322" s="15">
        <v>49.3</v>
      </c>
      <c r="F322" s="15">
        <v>0</v>
      </c>
      <c r="G322" s="15">
        <v>0</v>
      </c>
      <c r="H322" s="15">
        <v>0</v>
      </c>
      <c r="I322" s="15">
        <v>3</v>
      </c>
      <c r="J322" s="15">
        <v>2</v>
      </c>
      <c r="K322" s="15">
        <v>3</v>
      </c>
      <c r="L322" s="15">
        <v>3</v>
      </c>
      <c r="M322" s="15">
        <v>35</v>
      </c>
      <c r="N322" s="15">
        <v>9</v>
      </c>
      <c r="O322" s="15">
        <v>56</v>
      </c>
      <c r="P322" s="15">
        <v>3.4660000000000002</v>
      </c>
      <c r="Q322" s="15">
        <v>1.3176000000000001</v>
      </c>
      <c r="R322" s="15">
        <v>100.83</v>
      </c>
      <c r="S322" s="15">
        <f t="shared" si="12"/>
        <v>5.9751111111111106</v>
      </c>
      <c r="T322" s="15">
        <f t="shared" si="13"/>
        <v>3.5850666666666662</v>
      </c>
      <c r="U322" s="15">
        <f t="shared" si="14"/>
        <v>3.5850666666666662</v>
      </c>
    </row>
    <row r="323" spans="1:21" s="15" customFormat="1">
      <c r="A323" s="15" t="s">
        <v>1218</v>
      </c>
      <c r="B323" s="15" t="s">
        <v>1127</v>
      </c>
      <c r="C323" s="15" t="s">
        <v>997</v>
      </c>
      <c r="D323" s="15" t="s">
        <v>872</v>
      </c>
      <c r="E323" s="15">
        <v>40</v>
      </c>
      <c r="F323" s="15">
        <v>0</v>
      </c>
      <c r="G323" s="15">
        <v>0</v>
      </c>
      <c r="H323" s="15">
        <v>0</v>
      </c>
      <c r="I323" s="15">
        <v>2</v>
      </c>
      <c r="J323" s="15">
        <v>1</v>
      </c>
      <c r="K323" s="15">
        <v>0</v>
      </c>
      <c r="L323" s="15">
        <v>0</v>
      </c>
      <c r="M323" s="15">
        <v>50</v>
      </c>
      <c r="N323" s="15">
        <v>21</v>
      </c>
      <c r="O323" s="15">
        <v>30</v>
      </c>
      <c r="P323" s="15">
        <v>3.15</v>
      </c>
      <c r="Q323" s="15">
        <v>1.2749999999999999</v>
      </c>
      <c r="R323" s="15">
        <v>100</v>
      </c>
      <c r="S323" s="15">
        <f t="shared" ref="S323:S386" si="15">R323/16.875</f>
        <v>5.9259259259259256</v>
      </c>
      <c r="T323" s="15">
        <f t="shared" ref="T323:T386" si="16">IF(R323 &gt;= 400,S323*1.2,IF(R323 &gt; 300,S323,IF(R323&gt;200,S323*0.8,IF(R323&gt;100,S323*0.6,S323*0.5))))</f>
        <v>2.9629629629629628</v>
      </c>
      <c r="U323" s="15">
        <f t="shared" ref="U323:U386" si="17">IF(T323 &lt; 1.5,1,T323)</f>
        <v>2.9629629629629628</v>
      </c>
    </row>
    <row r="324" spans="1:21" s="15" customFormat="1">
      <c r="A324" s="15" t="s">
        <v>1629</v>
      </c>
      <c r="B324" s="15" t="s">
        <v>1662</v>
      </c>
      <c r="C324" s="15" t="s">
        <v>997</v>
      </c>
      <c r="D324" s="15" t="s">
        <v>869</v>
      </c>
      <c r="E324" s="15">
        <v>44</v>
      </c>
      <c r="F324" s="15">
        <v>1</v>
      </c>
      <c r="G324" s="15">
        <v>0</v>
      </c>
      <c r="H324" s="15">
        <v>0</v>
      </c>
      <c r="I324" s="15">
        <v>2</v>
      </c>
      <c r="J324" s="15">
        <v>1</v>
      </c>
      <c r="K324" s="15">
        <v>1</v>
      </c>
      <c r="L324" s="15">
        <v>1</v>
      </c>
      <c r="M324" s="15">
        <v>35</v>
      </c>
      <c r="N324" s="15">
        <v>14</v>
      </c>
      <c r="O324" s="15">
        <v>45</v>
      </c>
      <c r="P324" s="15">
        <v>3.6819999999999999</v>
      </c>
      <c r="Q324" s="15">
        <v>1.3409</v>
      </c>
      <c r="R324" s="15">
        <v>99.5</v>
      </c>
      <c r="S324" s="15">
        <f t="shared" si="15"/>
        <v>5.8962962962962964</v>
      </c>
      <c r="T324" s="15">
        <f t="shared" si="16"/>
        <v>2.9481481481481482</v>
      </c>
      <c r="U324" s="15">
        <f t="shared" si="17"/>
        <v>2.9481481481481482</v>
      </c>
    </row>
    <row r="325" spans="1:21" s="15" customFormat="1">
      <c r="A325" s="15" t="s">
        <v>33</v>
      </c>
      <c r="B325" s="15" t="s">
        <v>695</v>
      </c>
      <c r="C325" s="15" t="s">
        <v>997</v>
      </c>
      <c r="D325" s="15" t="s">
        <v>874</v>
      </c>
      <c r="E325" s="15">
        <v>63</v>
      </c>
      <c r="F325" s="15">
        <v>0</v>
      </c>
      <c r="G325" s="15">
        <v>0</v>
      </c>
      <c r="H325" s="15">
        <v>0</v>
      </c>
      <c r="I325" s="15">
        <v>3</v>
      </c>
      <c r="J325" s="15">
        <v>4</v>
      </c>
      <c r="K325" s="15">
        <v>4</v>
      </c>
      <c r="L325" s="15">
        <v>4</v>
      </c>
      <c r="M325" s="15">
        <v>40</v>
      </c>
      <c r="N325" s="15">
        <v>25</v>
      </c>
      <c r="O325" s="15">
        <v>66</v>
      </c>
      <c r="P325" s="15">
        <v>3.5710000000000002</v>
      </c>
      <c r="Q325" s="15">
        <v>1.4443999999999999</v>
      </c>
      <c r="R325" s="15">
        <v>98.5</v>
      </c>
      <c r="S325" s="15">
        <f t="shared" si="15"/>
        <v>5.837037037037037</v>
      </c>
      <c r="T325" s="15">
        <f t="shared" si="16"/>
        <v>2.9185185185185185</v>
      </c>
      <c r="U325" s="15">
        <f t="shared" si="17"/>
        <v>2.9185185185185185</v>
      </c>
    </row>
    <row r="326" spans="1:21" s="15" customFormat="1">
      <c r="A326" s="15" t="s">
        <v>172</v>
      </c>
      <c r="B326" s="15" t="s">
        <v>1790</v>
      </c>
      <c r="C326" s="15" t="s">
        <v>997</v>
      </c>
      <c r="D326" s="15" t="s">
        <v>863</v>
      </c>
      <c r="E326" s="15">
        <v>125</v>
      </c>
      <c r="F326" s="15">
        <v>20</v>
      </c>
      <c r="G326" s="15">
        <v>9</v>
      </c>
      <c r="H326" s="15">
        <v>0</v>
      </c>
      <c r="I326" s="15">
        <v>7</v>
      </c>
      <c r="J326" s="15">
        <v>10</v>
      </c>
      <c r="K326" s="15">
        <v>0</v>
      </c>
      <c r="L326" s="15">
        <v>0</v>
      </c>
      <c r="M326" s="15">
        <v>81</v>
      </c>
      <c r="N326" s="15">
        <v>51</v>
      </c>
      <c r="O326" s="15">
        <v>133</v>
      </c>
      <c r="P326" s="15">
        <v>4.3920000000000003</v>
      </c>
      <c r="Q326" s="15">
        <v>1.472</v>
      </c>
      <c r="R326" s="15">
        <v>98</v>
      </c>
      <c r="S326" s="15">
        <f t="shared" si="15"/>
        <v>5.8074074074074078</v>
      </c>
      <c r="T326" s="15">
        <f t="shared" si="16"/>
        <v>2.9037037037037039</v>
      </c>
      <c r="U326" s="15">
        <f t="shared" si="17"/>
        <v>2.9037037037037039</v>
      </c>
    </row>
    <row r="327" spans="1:21" s="15" customFormat="1">
      <c r="A327" s="15" t="s">
        <v>852</v>
      </c>
      <c r="B327" s="15" t="s">
        <v>524</v>
      </c>
      <c r="C327" s="15" t="s">
        <v>997</v>
      </c>
      <c r="D327" s="15" t="s">
        <v>868</v>
      </c>
      <c r="E327" s="15">
        <v>51.3</v>
      </c>
      <c r="F327" s="15">
        <v>0</v>
      </c>
      <c r="G327" s="15">
        <v>0</v>
      </c>
      <c r="H327" s="15">
        <v>0</v>
      </c>
      <c r="I327" s="15">
        <v>1</v>
      </c>
      <c r="J327" s="15">
        <v>3</v>
      </c>
      <c r="K327" s="15">
        <v>0</v>
      </c>
      <c r="L327" s="15">
        <v>2</v>
      </c>
      <c r="M327" s="15">
        <v>49</v>
      </c>
      <c r="N327" s="15">
        <v>18</v>
      </c>
      <c r="O327" s="15">
        <v>49</v>
      </c>
      <c r="P327" s="15">
        <v>3.331</v>
      </c>
      <c r="Q327" s="15">
        <v>1.3051999999999999</v>
      </c>
      <c r="R327" s="15">
        <v>97.33</v>
      </c>
      <c r="S327" s="15">
        <f t="shared" si="15"/>
        <v>5.7677037037037033</v>
      </c>
      <c r="T327" s="15">
        <f t="shared" si="16"/>
        <v>2.8838518518518517</v>
      </c>
      <c r="U327" s="15">
        <f t="shared" si="17"/>
        <v>2.8838518518518517</v>
      </c>
    </row>
    <row r="328" spans="1:21" s="15" customFormat="1">
      <c r="A328" s="15" t="s">
        <v>1227</v>
      </c>
      <c r="B328" s="15" t="s">
        <v>923</v>
      </c>
      <c r="C328" s="15" t="s">
        <v>997</v>
      </c>
      <c r="D328" s="15" t="s">
        <v>860</v>
      </c>
      <c r="E328" s="15">
        <v>95.7</v>
      </c>
      <c r="F328" s="15">
        <v>13</v>
      </c>
      <c r="G328" s="15">
        <v>6</v>
      </c>
      <c r="H328" s="15">
        <v>0</v>
      </c>
      <c r="I328" s="15">
        <v>4</v>
      </c>
      <c r="J328" s="15">
        <v>7</v>
      </c>
      <c r="K328" s="15">
        <v>0</v>
      </c>
      <c r="L328" s="15">
        <v>0</v>
      </c>
      <c r="M328" s="15">
        <v>80</v>
      </c>
      <c r="N328" s="15">
        <v>33</v>
      </c>
      <c r="O328" s="15">
        <v>92</v>
      </c>
      <c r="P328" s="15">
        <v>4.4219999999999997</v>
      </c>
      <c r="Q328" s="15">
        <v>1.3066</v>
      </c>
      <c r="R328" s="15">
        <v>96.17</v>
      </c>
      <c r="S328" s="15">
        <f t="shared" si="15"/>
        <v>5.6989629629629635</v>
      </c>
      <c r="T328" s="15">
        <f t="shared" si="16"/>
        <v>2.8494814814814817</v>
      </c>
      <c r="U328" s="15">
        <f t="shared" si="17"/>
        <v>2.8494814814814817</v>
      </c>
    </row>
    <row r="329" spans="1:21" s="15" customFormat="1">
      <c r="A329" s="15" t="s">
        <v>787</v>
      </c>
      <c r="B329" s="15" t="s">
        <v>786</v>
      </c>
      <c r="C329" s="15" t="s">
        <v>997</v>
      </c>
      <c r="D329" s="15" t="s">
        <v>880</v>
      </c>
      <c r="E329" s="15">
        <v>87.3</v>
      </c>
      <c r="F329" s="15">
        <v>7</v>
      </c>
      <c r="G329" s="15">
        <v>3</v>
      </c>
      <c r="H329" s="15">
        <v>0</v>
      </c>
      <c r="I329" s="15">
        <v>3</v>
      </c>
      <c r="J329" s="15">
        <v>4</v>
      </c>
      <c r="K329" s="15">
        <v>0</v>
      </c>
      <c r="L329" s="15">
        <v>1</v>
      </c>
      <c r="M329" s="15">
        <v>74</v>
      </c>
      <c r="N329" s="15">
        <v>30</v>
      </c>
      <c r="O329" s="15">
        <v>95</v>
      </c>
      <c r="P329" s="15">
        <v>4.9470000000000001</v>
      </c>
      <c r="Q329" s="15">
        <v>1.4313</v>
      </c>
      <c r="R329" s="15">
        <v>95.83</v>
      </c>
      <c r="S329" s="15">
        <f t="shared" si="15"/>
        <v>5.6788148148148148</v>
      </c>
      <c r="T329" s="15">
        <f t="shared" si="16"/>
        <v>2.8394074074074074</v>
      </c>
      <c r="U329" s="15">
        <f t="shared" si="17"/>
        <v>2.8394074074074074</v>
      </c>
    </row>
    <row r="330" spans="1:21" s="15" customFormat="1">
      <c r="A330" s="15" t="s">
        <v>98</v>
      </c>
      <c r="B330" s="15" t="s">
        <v>845</v>
      </c>
      <c r="C330" s="15" t="s">
        <v>997</v>
      </c>
      <c r="D330" s="15" t="s">
        <v>868</v>
      </c>
      <c r="E330" s="15">
        <v>63.3</v>
      </c>
      <c r="F330" s="15">
        <v>0</v>
      </c>
      <c r="G330" s="15">
        <v>0</v>
      </c>
      <c r="H330" s="15">
        <v>0</v>
      </c>
      <c r="I330" s="15">
        <v>3</v>
      </c>
      <c r="J330" s="15">
        <v>4</v>
      </c>
      <c r="K330" s="15">
        <v>0</v>
      </c>
      <c r="L330" s="15">
        <v>1</v>
      </c>
      <c r="M330" s="15">
        <v>45</v>
      </c>
      <c r="N330" s="15">
        <v>20</v>
      </c>
      <c r="O330" s="15">
        <v>64</v>
      </c>
      <c r="P330" s="15">
        <v>3.5529999999999999</v>
      </c>
      <c r="Q330" s="15">
        <v>1.3263</v>
      </c>
      <c r="R330" s="15">
        <v>95.83</v>
      </c>
      <c r="S330" s="15">
        <f t="shared" si="15"/>
        <v>5.6788148148148148</v>
      </c>
      <c r="T330" s="15">
        <f t="shared" si="16"/>
        <v>2.8394074074074074</v>
      </c>
      <c r="U330" s="15">
        <f t="shared" si="17"/>
        <v>2.8394074074074074</v>
      </c>
    </row>
    <row r="331" spans="1:21" s="15" customFormat="1">
      <c r="A331" s="15" t="s">
        <v>546</v>
      </c>
      <c r="B331" s="15" t="s">
        <v>545</v>
      </c>
      <c r="C331" s="15" t="s">
        <v>997</v>
      </c>
      <c r="D331" s="15" t="s">
        <v>864</v>
      </c>
      <c r="E331" s="15">
        <v>65</v>
      </c>
      <c r="F331" s="15">
        <v>0</v>
      </c>
      <c r="G331" s="15">
        <v>0</v>
      </c>
      <c r="H331" s="15">
        <v>0</v>
      </c>
      <c r="I331" s="15">
        <v>2</v>
      </c>
      <c r="J331" s="15">
        <v>3</v>
      </c>
      <c r="K331" s="15">
        <v>1</v>
      </c>
      <c r="L331" s="15">
        <v>2</v>
      </c>
      <c r="M331" s="15">
        <v>41</v>
      </c>
      <c r="N331" s="15">
        <v>14</v>
      </c>
      <c r="O331" s="15">
        <v>65</v>
      </c>
      <c r="P331" s="15">
        <v>2.9079999999999999</v>
      </c>
      <c r="Q331" s="15">
        <v>1.2154</v>
      </c>
      <c r="R331" s="15">
        <v>95</v>
      </c>
      <c r="S331" s="15">
        <f t="shared" si="15"/>
        <v>5.6296296296296298</v>
      </c>
      <c r="T331" s="15">
        <f t="shared" si="16"/>
        <v>2.8148148148148149</v>
      </c>
      <c r="U331" s="15">
        <f t="shared" si="17"/>
        <v>2.8148148148148149</v>
      </c>
    </row>
    <row r="332" spans="1:21" s="15" customFormat="1">
      <c r="A332" s="15" t="s">
        <v>459</v>
      </c>
      <c r="B332" s="15" t="s">
        <v>667</v>
      </c>
      <c r="C332" s="15" t="s">
        <v>997</v>
      </c>
      <c r="D332" s="15" t="s">
        <v>871</v>
      </c>
      <c r="E332" s="15">
        <v>48</v>
      </c>
      <c r="F332" s="15">
        <v>0</v>
      </c>
      <c r="G332" s="15">
        <v>0</v>
      </c>
      <c r="H332" s="15">
        <v>0</v>
      </c>
      <c r="I332" s="15">
        <v>3</v>
      </c>
      <c r="J332" s="15">
        <v>3</v>
      </c>
      <c r="K332" s="15">
        <v>0</v>
      </c>
      <c r="L332" s="15">
        <v>0</v>
      </c>
      <c r="M332" s="15">
        <v>47</v>
      </c>
      <c r="N332" s="15">
        <v>14</v>
      </c>
      <c r="O332" s="15">
        <v>44</v>
      </c>
      <c r="P332" s="15">
        <v>3.5619999999999998</v>
      </c>
      <c r="Q332" s="15">
        <v>1.2082999999999999</v>
      </c>
      <c r="R332" s="15">
        <v>94.5</v>
      </c>
      <c r="S332" s="15">
        <f t="shared" si="15"/>
        <v>5.6</v>
      </c>
      <c r="T332" s="15">
        <f t="shared" si="16"/>
        <v>2.8</v>
      </c>
      <c r="U332" s="15">
        <f t="shared" si="17"/>
        <v>2.8</v>
      </c>
    </row>
    <row r="333" spans="1:21" s="15" customFormat="1">
      <c r="A333" s="15" t="s">
        <v>340</v>
      </c>
      <c r="B333" s="15" t="s">
        <v>1947</v>
      </c>
      <c r="C333" s="15" t="s">
        <v>997</v>
      </c>
      <c r="D333" s="15" t="s">
        <v>861</v>
      </c>
      <c r="E333" s="15">
        <v>45</v>
      </c>
      <c r="F333" s="15">
        <v>0</v>
      </c>
      <c r="G333" s="15">
        <v>0</v>
      </c>
      <c r="H333" s="15">
        <v>0</v>
      </c>
      <c r="I333" s="15">
        <v>3</v>
      </c>
      <c r="J333" s="15">
        <v>1</v>
      </c>
      <c r="K333" s="15">
        <v>0</v>
      </c>
      <c r="L333" s="15">
        <v>0</v>
      </c>
      <c r="M333" s="15">
        <v>25</v>
      </c>
      <c r="N333" s="15">
        <v>14</v>
      </c>
      <c r="O333" s="15">
        <v>39</v>
      </c>
      <c r="P333" s="15">
        <v>2.2000000000000002</v>
      </c>
      <c r="Q333" s="15">
        <v>1.1778</v>
      </c>
      <c r="R333" s="15">
        <v>94</v>
      </c>
      <c r="S333" s="15">
        <f t="shared" si="15"/>
        <v>5.5703703703703704</v>
      </c>
      <c r="T333" s="15">
        <f t="shared" si="16"/>
        <v>2.7851851851851852</v>
      </c>
      <c r="U333" s="15">
        <f t="shared" si="17"/>
        <v>2.7851851851851852</v>
      </c>
    </row>
    <row r="334" spans="1:21" s="15" customFormat="1">
      <c r="A334" s="15" t="s">
        <v>419</v>
      </c>
      <c r="B334" s="15" t="s">
        <v>386</v>
      </c>
      <c r="C334" s="15" t="s">
        <v>997</v>
      </c>
      <c r="D334" s="15" t="s">
        <v>864</v>
      </c>
      <c r="E334" s="15">
        <v>47</v>
      </c>
      <c r="F334" s="15">
        <v>0</v>
      </c>
      <c r="G334" s="15">
        <v>0</v>
      </c>
      <c r="H334" s="15">
        <v>0</v>
      </c>
      <c r="I334" s="15">
        <v>1</v>
      </c>
      <c r="J334" s="15">
        <v>3</v>
      </c>
      <c r="K334" s="15">
        <v>0</v>
      </c>
      <c r="L334" s="15">
        <v>1</v>
      </c>
      <c r="M334" s="15">
        <v>50</v>
      </c>
      <c r="N334" s="15">
        <v>23</v>
      </c>
      <c r="O334" s="15">
        <v>47</v>
      </c>
      <c r="P334" s="15">
        <v>4.4039999999999999</v>
      </c>
      <c r="Q334" s="15">
        <v>1.4894000000000001</v>
      </c>
      <c r="R334" s="15">
        <v>94</v>
      </c>
      <c r="S334" s="15">
        <f t="shared" si="15"/>
        <v>5.5703703703703704</v>
      </c>
      <c r="T334" s="15">
        <f t="shared" si="16"/>
        <v>2.7851851851851852</v>
      </c>
      <c r="U334" s="15">
        <f t="shared" si="17"/>
        <v>2.7851851851851852</v>
      </c>
    </row>
    <row r="335" spans="1:21" s="15" customFormat="1">
      <c r="A335" s="15" t="s">
        <v>149</v>
      </c>
      <c r="B335" s="15" t="s">
        <v>566</v>
      </c>
      <c r="C335" s="15" t="s">
        <v>997</v>
      </c>
      <c r="D335" s="15" t="s">
        <v>867</v>
      </c>
      <c r="E335" s="15">
        <v>59</v>
      </c>
      <c r="F335" s="15">
        <v>0</v>
      </c>
      <c r="G335" s="15">
        <v>0</v>
      </c>
      <c r="H335" s="15">
        <v>0</v>
      </c>
      <c r="I335" s="15">
        <v>3</v>
      </c>
      <c r="J335" s="15">
        <v>2</v>
      </c>
      <c r="K335" s="15">
        <v>0</v>
      </c>
      <c r="L335" s="15">
        <v>1</v>
      </c>
      <c r="M335" s="15">
        <v>44</v>
      </c>
      <c r="N335" s="15">
        <v>23</v>
      </c>
      <c r="O335" s="15">
        <v>58</v>
      </c>
      <c r="P335" s="15">
        <v>3.3559999999999999</v>
      </c>
      <c r="Q335" s="15">
        <v>1.3729</v>
      </c>
      <c r="R335" s="15">
        <v>94</v>
      </c>
      <c r="S335" s="15">
        <f t="shared" si="15"/>
        <v>5.5703703703703704</v>
      </c>
      <c r="T335" s="15">
        <f t="shared" si="16"/>
        <v>2.7851851851851852</v>
      </c>
      <c r="U335" s="15">
        <f t="shared" si="17"/>
        <v>2.7851851851851852</v>
      </c>
    </row>
    <row r="336" spans="1:21" s="15" customFormat="1">
      <c r="A336" s="15" t="s">
        <v>193</v>
      </c>
      <c r="B336" s="15" t="s">
        <v>1452</v>
      </c>
      <c r="C336" s="15" t="s">
        <v>997</v>
      </c>
      <c r="D336" s="15" t="s">
        <v>880</v>
      </c>
      <c r="E336" s="15">
        <v>52.7</v>
      </c>
      <c r="F336" s="15">
        <v>1</v>
      </c>
      <c r="G336" s="15">
        <v>0</v>
      </c>
      <c r="H336" s="15">
        <v>0</v>
      </c>
      <c r="I336" s="15">
        <v>2</v>
      </c>
      <c r="J336" s="15">
        <v>3</v>
      </c>
      <c r="K336" s="15">
        <v>1</v>
      </c>
      <c r="L336" s="15">
        <v>1</v>
      </c>
      <c r="M336" s="15">
        <v>47</v>
      </c>
      <c r="N336" s="15">
        <v>19</v>
      </c>
      <c r="O336" s="15">
        <v>50</v>
      </c>
      <c r="P336" s="15">
        <v>3.4180000000000001</v>
      </c>
      <c r="Q336" s="15">
        <v>1.3101</v>
      </c>
      <c r="R336" s="15">
        <v>93.67</v>
      </c>
      <c r="S336" s="15">
        <f t="shared" si="15"/>
        <v>5.5508148148148146</v>
      </c>
      <c r="T336" s="15">
        <f t="shared" si="16"/>
        <v>2.7754074074074073</v>
      </c>
      <c r="U336" s="15">
        <f t="shared" si="17"/>
        <v>2.7754074074074073</v>
      </c>
    </row>
    <row r="337" spans="1:21" s="15" customFormat="1">
      <c r="A337" s="15" t="s">
        <v>42</v>
      </c>
      <c r="B337" s="15" t="s">
        <v>1275</v>
      </c>
      <c r="C337" s="15" t="s">
        <v>996</v>
      </c>
      <c r="D337" s="15" t="s">
        <v>884</v>
      </c>
      <c r="E337" s="15">
        <v>80</v>
      </c>
      <c r="F337" s="15">
        <v>15</v>
      </c>
      <c r="G337" s="15">
        <v>5</v>
      </c>
      <c r="H337" s="15">
        <v>0</v>
      </c>
      <c r="I337" s="15">
        <v>5</v>
      </c>
      <c r="J337" s="15">
        <v>6</v>
      </c>
      <c r="K337" s="15">
        <v>0</v>
      </c>
      <c r="L337" s="15">
        <v>0</v>
      </c>
      <c r="M337" s="15">
        <v>73</v>
      </c>
      <c r="N337" s="15">
        <v>36</v>
      </c>
      <c r="O337" s="15">
        <v>75</v>
      </c>
      <c r="P337" s="15">
        <v>4.05</v>
      </c>
      <c r="Q337" s="15">
        <v>1.3875</v>
      </c>
      <c r="R337" s="15">
        <v>93.5</v>
      </c>
      <c r="S337" s="15">
        <f t="shared" si="15"/>
        <v>5.5407407407407403</v>
      </c>
      <c r="T337" s="15">
        <f t="shared" si="16"/>
        <v>2.7703703703703701</v>
      </c>
      <c r="U337" s="15">
        <f t="shared" si="17"/>
        <v>2.7703703703703701</v>
      </c>
    </row>
    <row r="338" spans="1:21" s="15" customFormat="1">
      <c r="A338" s="15" t="s">
        <v>1587</v>
      </c>
      <c r="B338" s="15" t="s">
        <v>1606</v>
      </c>
      <c r="C338" s="15" t="s">
        <v>997</v>
      </c>
      <c r="D338" s="15" t="s">
        <v>878</v>
      </c>
      <c r="E338" s="15">
        <v>26</v>
      </c>
      <c r="F338" s="15">
        <v>0</v>
      </c>
      <c r="G338" s="15">
        <v>0</v>
      </c>
      <c r="H338" s="15">
        <v>0</v>
      </c>
      <c r="I338" s="15">
        <v>2</v>
      </c>
      <c r="J338" s="15">
        <v>2</v>
      </c>
      <c r="K338" s="15">
        <v>0</v>
      </c>
      <c r="L338" s="15">
        <v>0</v>
      </c>
      <c r="M338" s="15">
        <v>24</v>
      </c>
      <c r="N338" s="15">
        <v>12</v>
      </c>
      <c r="O338" s="15">
        <v>22</v>
      </c>
      <c r="P338" s="15">
        <v>2.7690000000000001</v>
      </c>
      <c r="Q338" s="15">
        <v>1.3077000000000001</v>
      </c>
      <c r="R338" s="15">
        <v>93</v>
      </c>
      <c r="S338" s="15">
        <f t="shared" si="15"/>
        <v>5.5111111111111111</v>
      </c>
      <c r="T338" s="15">
        <f t="shared" si="16"/>
        <v>2.7555555555555555</v>
      </c>
      <c r="U338" s="15">
        <f t="shared" si="17"/>
        <v>2.7555555555555555</v>
      </c>
    </row>
    <row r="339" spans="1:21" s="15" customFormat="1">
      <c r="A339" s="15" t="s">
        <v>340</v>
      </c>
      <c r="B339" s="15" t="s">
        <v>823</v>
      </c>
      <c r="C339" s="15" t="s">
        <v>997</v>
      </c>
      <c r="D339" s="15" t="s">
        <v>875</v>
      </c>
      <c r="E339" s="15">
        <v>33.700000000000003</v>
      </c>
      <c r="F339" s="15">
        <v>0</v>
      </c>
      <c r="G339" s="15">
        <v>0</v>
      </c>
      <c r="H339" s="15">
        <v>0</v>
      </c>
      <c r="I339" s="15">
        <v>2</v>
      </c>
      <c r="J339" s="15">
        <v>2</v>
      </c>
      <c r="K339" s="15">
        <v>0</v>
      </c>
      <c r="L339" s="15">
        <v>2</v>
      </c>
      <c r="M339" s="15">
        <v>34</v>
      </c>
      <c r="N339" s="15">
        <v>9</v>
      </c>
      <c r="O339" s="15">
        <v>35</v>
      </c>
      <c r="P339" s="15">
        <v>3.4750000000000001</v>
      </c>
      <c r="Q339" s="15">
        <v>1.3069</v>
      </c>
      <c r="R339" s="15">
        <v>92.67</v>
      </c>
      <c r="S339" s="15">
        <f t="shared" si="15"/>
        <v>5.4915555555555553</v>
      </c>
      <c r="T339" s="15">
        <f t="shared" si="16"/>
        <v>2.7457777777777777</v>
      </c>
      <c r="U339" s="15">
        <f t="shared" si="17"/>
        <v>2.7457777777777777</v>
      </c>
    </row>
    <row r="340" spans="1:21" s="15" customFormat="1">
      <c r="A340" s="15" t="s">
        <v>747</v>
      </c>
      <c r="B340" s="15" t="s">
        <v>1784</v>
      </c>
      <c r="C340" s="15" t="s">
        <v>996</v>
      </c>
      <c r="D340" s="15" t="s">
        <v>856</v>
      </c>
      <c r="E340" s="15">
        <v>80</v>
      </c>
      <c r="F340" s="15">
        <v>14</v>
      </c>
      <c r="G340" s="15">
        <v>6</v>
      </c>
      <c r="H340" s="15">
        <v>0</v>
      </c>
      <c r="I340" s="15">
        <v>4</v>
      </c>
      <c r="J340" s="15">
        <v>6</v>
      </c>
      <c r="K340" s="15">
        <v>0</v>
      </c>
      <c r="L340" s="15">
        <v>0</v>
      </c>
      <c r="M340" s="15">
        <v>75</v>
      </c>
      <c r="N340" s="15">
        <v>28</v>
      </c>
      <c r="O340" s="15">
        <v>78</v>
      </c>
      <c r="P340" s="15">
        <v>4.1619999999999999</v>
      </c>
      <c r="Q340" s="15">
        <v>1.325</v>
      </c>
      <c r="R340" s="15">
        <v>91.5</v>
      </c>
      <c r="S340" s="15">
        <f t="shared" si="15"/>
        <v>5.4222222222222225</v>
      </c>
      <c r="T340" s="15">
        <f t="shared" si="16"/>
        <v>2.7111111111111112</v>
      </c>
      <c r="U340" s="15">
        <f t="shared" si="17"/>
        <v>2.7111111111111112</v>
      </c>
    </row>
    <row r="341" spans="1:21" s="15" customFormat="1">
      <c r="A341" s="15" t="s">
        <v>78</v>
      </c>
      <c r="B341" s="15" t="s">
        <v>1876</v>
      </c>
      <c r="C341" s="15" t="s">
        <v>997</v>
      </c>
      <c r="D341" s="15" t="s">
        <v>883</v>
      </c>
      <c r="E341" s="15">
        <v>30</v>
      </c>
      <c r="F341" s="15">
        <v>0</v>
      </c>
      <c r="G341" s="15">
        <v>0</v>
      </c>
      <c r="H341" s="15">
        <v>0</v>
      </c>
      <c r="I341" s="15">
        <v>4</v>
      </c>
      <c r="J341" s="15">
        <v>1</v>
      </c>
      <c r="K341" s="15">
        <v>0</v>
      </c>
      <c r="L341" s="15">
        <v>0</v>
      </c>
      <c r="M341" s="15">
        <v>28</v>
      </c>
      <c r="N341" s="15">
        <v>8</v>
      </c>
      <c r="O341" s="15">
        <v>26</v>
      </c>
      <c r="P341" s="15">
        <v>1.8</v>
      </c>
      <c r="Q341" s="15">
        <v>1.1333</v>
      </c>
      <c r="R341" s="15">
        <v>91</v>
      </c>
      <c r="S341" s="15">
        <f t="shared" si="15"/>
        <v>5.3925925925925924</v>
      </c>
      <c r="T341" s="15">
        <f t="shared" si="16"/>
        <v>2.6962962962962962</v>
      </c>
      <c r="U341" s="15">
        <f t="shared" si="17"/>
        <v>2.6962962962962962</v>
      </c>
    </row>
    <row r="342" spans="1:21" s="15" customFormat="1">
      <c r="A342" s="15" t="s">
        <v>321</v>
      </c>
      <c r="B342" s="15" t="s">
        <v>350</v>
      </c>
      <c r="C342" s="15" t="s">
        <v>996</v>
      </c>
      <c r="D342" s="15" t="s">
        <v>873</v>
      </c>
      <c r="E342" s="15">
        <v>67</v>
      </c>
      <c r="F342" s="15">
        <v>12</v>
      </c>
      <c r="G342" s="15">
        <v>6</v>
      </c>
      <c r="H342" s="15">
        <v>0</v>
      </c>
      <c r="I342" s="15">
        <v>5</v>
      </c>
      <c r="J342" s="15">
        <v>3</v>
      </c>
      <c r="K342" s="15">
        <v>0</v>
      </c>
      <c r="L342" s="15">
        <v>0</v>
      </c>
      <c r="M342" s="15">
        <v>59</v>
      </c>
      <c r="N342" s="15">
        <v>30</v>
      </c>
      <c r="O342" s="15">
        <v>59</v>
      </c>
      <c r="P342" s="15">
        <v>4.4329999999999998</v>
      </c>
      <c r="Q342" s="15">
        <v>1.3284</v>
      </c>
      <c r="R342" s="15">
        <v>91</v>
      </c>
      <c r="S342" s="15">
        <f t="shared" si="15"/>
        <v>5.3925925925925924</v>
      </c>
      <c r="T342" s="15">
        <f t="shared" si="16"/>
        <v>2.6962962962962962</v>
      </c>
      <c r="U342" s="15">
        <f t="shared" si="17"/>
        <v>2.6962962962962962</v>
      </c>
    </row>
    <row r="343" spans="1:21" s="15" customFormat="1">
      <c r="A343" s="15" t="s">
        <v>401</v>
      </c>
      <c r="B343" s="15" t="s">
        <v>1482</v>
      </c>
      <c r="C343" s="15" t="s">
        <v>997</v>
      </c>
      <c r="D343" s="15" t="s">
        <v>1068</v>
      </c>
      <c r="E343" s="15">
        <v>44.7</v>
      </c>
      <c r="F343" s="15">
        <v>0</v>
      </c>
      <c r="G343" s="15">
        <v>0</v>
      </c>
      <c r="H343" s="15">
        <v>0</v>
      </c>
      <c r="I343" s="15">
        <v>4</v>
      </c>
      <c r="J343" s="15">
        <v>3</v>
      </c>
      <c r="K343" s="15">
        <v>0</v>
      </c>
      <c r="L343" s="15">
        <v>2</v>
      </c>
      <c r="M343" s="15">
        <v>31</v>
      </c>
      <c r="N343" s="15">
        <v>18</v>
      </c>
      <c r="O343" s="15">
        <v>39</v>
      </c>
      <c r="P343" s="15">
        <v>2.6190000000000002</v>
      </c>
      <c r="Q343" s="15">
        <v>1.2761</v>
      </c>
      <c r="R343" s="15">
        <v>90.67</v>
      </c>
      <c r="S343" s="15">
        <f t="shared" si="15"/>
        <v>5.3730370370370375</v>
      </c>
      <c r="T343" s="15">
        <f t="shared" si="16"/>
        <v>2.6865185185185187</v>
      </c>
      <c r="U343" s="15">
        <f t="shared" si="17"/>
        <v>2.6865185185185187</v>
      </c>
    </row>
    <row r="344" spans="1:21" s="15" customFormat="1">
      <c r="A344" s="15" t="s">
        <v>344</v>
      </c>
      <c r="B344" s="15" t="s">
        <v>1684</v>
      </c>
      <c r="C344" s="15" t="s">
        <v>997</v>
      </c>
      <c r="D344" s="15" t="s">
        <v>873</v>
      </c>
      <c r="E344" s="15">
        <v>60.3</v>
      </c>
      <c r="F344" s="15">
        <v>6</v>
      </c>
      <c r="G344" s="15">
        <v>2</v>
      </c>
      <c r="H344" s="15">
        <v>0</v>
      </c>
      <c r="I344" s="15">
        <v>4</v>
      </c>
      <c r="J344" s="15">
        <v>4</v>
      </c>
      <c r="K344" s="15">
        <v>0</v>
      </c>
      <c r="L344" s="15">
        <v>0</v>
      </c>
      <c r="M344" s="15">
        <v>53</v>
      </c>
      <c r="N344" s="15">
        <v>21</v>
      </c>
      <c r="O344" s="15">
        <v>67</v>
      </c>
      <c r="P344" s="15">
        <v>5.37</v>
      </c>
      <c r="Q344" s="15">
        <v>1.4585999999999999</v>
      </c>
      <c r="R344" s="15">
        <v>88.83</v>
      </c>
      <c r="S344" s="15">
        <f t="shared" si="15"/>
        <v>5.2640000000000002</v>
      </c>
      <c r="T344" s="15">
        <f t="shared" si="16"/>
        <v>2.6320000000000001</v>
      </c>
      <c r="U344" s="15">
        <f t="shared" si="17"/>
        <v>2.6320000000000001</v>
      </c>
    </row>
    <row r="345" spans="1:21" s="15" customFormat="1">
      <c r="A345" s="15" t="s">
        <v>232</v>
      </c>
      <c r="B345" s="15" t="s">
        <v>539</v>
      </c>
      <c r="C345" s="15" t="s">
        <v>996</v>
      </c>
      <c r="D345" s="15" t="s">
        <v>874</v>
      </c>
      <c r="E345" s="15">
        <v>75</v>
      </c>
      <c r="F345" s="15">
        <v>15</v>
      </c>
      <c r="G345" s="15">
        <v>8</v>
      </c>
      <c r="H345" s="15">
        <v>0</v>
      </c>
      <c r="I345" s="15">
        <v>5</v>
      </c>
      <c r="J345" s="15">
        <v>5</v>
      </c>
      <c r="K345" s="15">
        <v>0</v>
      </c>
      <c r="L345" s="15">
        <v>0</v>
      </c>
      <c r="M345" s="15">
        <v>54</v>
      </c>
      <c r="N345" s="15">
        <v>22</v>
      </c>
      <c r="O345" s="15">
        <v>77</v>
      </c>
      <c r="P345" s="15">
        <v>3.6</v>
      </c>
      <c r="Q345" s="15">
        <v>1.32</v>
      </c>
      <c r="R345" s="15">
        <v>88.5</v>
      </c>
      <c r="S345" s="15">
        <f t="shared" si="15"/>
        <v>5.2444444444444445</v>
      </c>
      <c r="T345" s="15">
        <f t="shared" si="16"/>
        <v>2.6222222222222222</v>
      </c>
      <c r="U345" s="15">
        <f t="shared" si="17"/>
        <v>2.6222222222222222</v>
      </c>
    </row>
    <row r="346" spans="1:21" s="15" customFormat="1">
      <c r="A346" s="15" t="s">
        <v>810</v>
      </c>
      <c r="B346" s="15" t="s">
        <v>1772</v>
      </c>
      <c r="C346" s="15" t="s">
        <v>996</v>
      </c>
      <c r="D346" s="15" t="s">
        <v>869</v>
      </c>
      <c r="E346" s="15">
        <v>130</v>
      </c>
      <c r="F346" s="15">
        <v>22</v>
      </c>
      <c r="G346" s="15">
        <v>11</v>
      </c>
      <c r="H346" s="15">
        <v>0</v>
      </c>
      <c r="I346" s="15">
        <v>5</v>
      </c>
      <c r="J346" s="15">
        <v>8</v>
      </c>
      <c r="K346" s="15">
        <v>0</v>
      </c>
      <c r="L346" s="15">
        <v>0</v>
      </c>
      <c r="M346" s="15">
        <v>71</v>
      </c>
      <c r="N346" s="15">
        <v>51</v>
      </c>
      <c r="O346" s="15">
        <v>116</v>
      </c>
      <c r="P346" s="15">
        <v>4.1539999999999999</v>
      </c>
      <c r="Q346" s="15">
        <v>1.2846</v>
      </c>
      <c r="R346" s="15">
        <v>88</v>
      </c>
      <c r="S346" s="15">
        <f t="shared" si="15"/>
        <v>5.2148148148148152</v>
      </c>
      <c r="T346" s="15">
        <f t="shared" si="16"/>
        <v>2.6074074074074076</v>
      </c>
      <c r="U346" s="15">
        <f t="shared" si="17"/>
        <v>2.6074074074074076</v>
      </c>
    </row>
    <row r="347" spans="1:21" s="15" customFormat="1">
      <c r="A347" s="15" t="s">
        <v>295</v>
      </c>
      <c r="B347" s="15" t="s">
        <v>1642</v>
      </c>
      <c r="C347" s="15" t="s">
        <v>996</v>
      </c>
      <c r="D347" s="15" t="s">
        <v>875</v>
      </c>
      <c r="E347" s="15">
        <v>81.3</v>
      </c>
      <c r="F347" s="15">
        <v>14</v>
      </c>
      <c r="G347" s="15">
        <v>7</v>
      </c>
      <c r="H347" s="15">
        <v>0</v>
      </c>
      <c r="I347" s="15">
        <v>4</v>
      </c>
      <c r="J347" s="15">
        <v>4</v>
      </c>
      <c r="K347" s="15">
        <v>0</v>
      </c>
      <c r="L347" s="15">
        <v>0</v>
      </c>
      <c r="M347" s="15">
        <v>68</v>
      </c>
      <c r="N347" s="15">
        <v>32</v>
      </c>
      <c r="O347" s="15">
        <v>74</v>
      </c>
      <c r="P347" s="15">
        <v>4.5369999999999999</v>
      </c>
      <c r="Q347" s="15">
        <v>1.3032999999999999</v>
      </c>
      <c r="R347" s="15">
        <v>87.83</v>
      </c>
      <c r="S347" s="15">
        <f t="shared" si="15"/>
        <v>5.2047407407407409</v>
      </c>
      <c r="T347" s="15">
        <f t="shared" si="16"/>
        <v>2.6023703703703704</v>
      </c>
      <c r="U347" s="15">
        <f t="shared" si="17"/>
        <v>2.6023703703703704</v>
      </c>
    </row>
    <row r="348" spans="1:21" s="15" customFormat="1">
      <c r="A348" s="15" t="s">
        <v>246</v>
      </c>
      <c r="B348" s="15" t="s">
        <v>360</v>
      </c>
      <c r="C348" s="15" t="s">
        <v>996</v>
      </c>
      <c r="D348" s="15" t="s">
        <v>871</v>
      </c>
      <c r="E348" s="15">
        <v>81.3</v>
      </c>
      <c r="F348" s="15">
        <v>11</v>
      </c>
      <c r="G348" s="15">
        <v>4</v>
      </c>
      <c r="H348" s="15">
        <v>0</v>
      </c>
      <c r="I348" s="15">
        <v>4</v>
      </c>
      <c r="J348" s="15">
        <v>5</v>
      </c>
      <c r="K348" s="15">
        <v>0</v>
      </c>
      <c r="L348" s="15">
        <v>0</v>
      </c>
      <c r="M348" s="15">
        <v>66</v>
      </c>
      <c r="N348" s="15">
        <v>37</v>
      </c>
      <c r="O348" s="15">
        <v>85</v>
      </c>
      <c r="P348" s="15">
        <v>4.758</v>
      </c>
      <c r="Q348" s="15">
        <v>1.5</v>
      </c>
      <c r="R348" s="15">
        <v>87.33</v>
      </c>
      <c r="S348" s="15">
        <f t="shared" si="15"/>
        <v>5.1751111111111108</v>
      </c>
      <c r="T348" s="15">
        <f t="shared" si="16"/>
        <v>2.5875555555555554</v>
      </c>
      <c r="U348" s="15">
        <f t="shared" si="17"/>
        <v>2.5875555555555554</v>
      </c>
    </row>
    <row r="349" spans="1:21" s="15" customFormat="1">
      <c r="A349" s="15" t="s">
        <v>560</v>
      </c>
      <c r="B349" s="15" t="s">
        <v>61</v>
      </c>
      <c r="C349" s="15" t="s">
        <v>997</v>
      </c>
      <c r="D349" s="15" t="s">
        <v>893</v>
      </c>
      <c r="E349" s="15">
        <v>49</v>
      </c>
      <c r="F349" s="15">
        <v>0</v>
      </c>
      <c r="G349" s="15">
        <v>0</v>
      </c>
      <c r="H349" s="15">
        <v>0</v>
      </c>
      <c r="I349" s="15">
        <v>3</v>
      </c>
      <c r="J349" s="15">
        <v>3</v>
      </c>
      <c r="K349" s="15">
        <v>0</v>
      </c>
      <c r="L349" s="15">
        <v>0</v>
      </c>
      <c r="M349" s="15">
        <v>48</v>
      </c>
      <c r="N349" s="15">
        <v>18</v>
      </c>
      <c r="O349" s="15">
        <v>56</v>
      </c>
      <c r="P349" s="15">
        <v>4.9589999999999996</v>
      </c>
      <c r="Q349" s="15">
        <v>1.5102</v>
      </c>
      <c r="R349" s="15">
        <v>86.5</v>
      </c>
      <c r="S349" s="15">
        <f t="shared" si="15"/>
        <v>5.1259259259259258</v>
      </c>
      <c r="T349" s="15">
        <f t="shared" si="16"/>
        <v>2.5629629629629629</v>
      </c>
      <c r="U349" s="15">
        <f t="shared" si="17"/>
        <v>2.5629629629629629</v>
      </c>
    </row>
    <row r="350" spans="1:21" s="15" customFormat="1">
      <c r="A350" s="15" t="s">
        <v>1003</v>
      </c>
      <c r="B350" s="15" t="s">
        <v>1037</v>
      </c>
      <c r="C350" s="15" t="s">
        <v>997</v>
      </c>
      <c r="D350" s="15" t="s">
        <v>875</v>
      </c>
      <c r="E350" s="15">
        <v>96</v>
      </c>
      <c r="F350" s="15">
        <v>14</v>
      </c>
      <c r="G350" s="15">
        <v>7</v>
      </c>
      <c r="H350" s="15">
        <v>0</v>
      </c>
      <c r="I350" s="15">
        <v>5</v>
      </c>
      <c r="J350" s="15">
        <v>6</v>
      </c>
      <c r="K350" s="15">
        <v>0</v>
      </c>
      <c r="L350" s="15">
        <v>0</v>
      </c>
      <c r="M350" s="15">
        <v>69</v>
      </c>
      <c r="N350" s="15">
        <v>47</v>
      </c>
      <c r="O350" s="15">
        <v>90</v>
      </c>
      <c r="P350" s="15">
        <v>4.2190000000000003</v>
      </c>
      <c r="Q350" s="15">
        <v>1.4271</v>
      </c>
      <c r="R350" s="15">
        <v>86.5</v>
      </c>
      <c r="S350" s="15">
        <f t="shared" si="15"/>
        <v>5.1259259259259258</v>
      </c>
      <c r="T350" s="15">
        <f t="shared" si="16"/>
        <v>2.5629629629629629</v>
      </c>
      <c r="U350" s="15">
        <f t="shared" si="17"/>
        <v>2.5629629629629629</v>
      </c>
    </row>
    <row r="351" spans="1:21" s="15" customFormat="1">
      <c r="A351" s="15" t="s">
        <v>158</v>
      </c>
      <c r="B351" s="15" t="s">
        <v>576</v>
      </c>
      <c r="C351" s="15" t="s">
        <v>996</v>
      </c>
      <c r="D351" s="15" t="s">
        <v>860</v>
      </c>
      <c r="E351" s="15">
        <v>75</v>
      </c>
      <c r="F351" s="15">
        <v>5</v>
      </c>
      <c r="G351" s="15">
        <v>1</v>
      </c>
      <c r="H351" s="15">
        <v>0</v>
      </c>
      <c r="I351" s="15">
        <v>4</v>
      </c>
      <c r="J351" s="15">
        <v>7</v>
      </c>
      <c r="K351" s="15">
        <v>0</v>
      </c>
      <c r="L351" s="15">
        <v>0</v>
      </c>
      <c r="M351" s="15">
        <v>74</v>
      </c>
      <c r="N351" s="15">
        <v>35</v>
      </c>
      <c r="O351" s="15">
        <v>73</v>
      </c>
      <c r="P351" s="15">
        <v>4.4400000000000004</v>
      </c>
      <c r="Q351" s="15">
        <v>1.44</v>
      </c>
      <c r="R351" s="15">
        <v>86</v>
      </c>
      <c r="S351" s="15">
        <f t="shared" si="15"/>
        <v>5.0962962962962965</v>
      </c>
      <c r="T351" s="15">
        <f t="shared" si="16"/>
        <v>2.5481481481481483</v>
      </c>
      <c r="U351" s="15">
        <f t="shared" si="17"/>
        <v>2.5481481481481483</v>
      </c>
    </row>
    <row r="352" spans="1:21" s="15" customFormat="1">
      <c r="A352" s="15" t="s">
        <v>253</v>
      </c>
      <c r="B352" s="15" t="s">
        <v>1255</v>
      </c>
      <c r="C352" s="15" t="s">
        <v>997</v>
      </c>
      <c r="D352" s="15" t="s">
        <v>864</v>
      </c>
      <c r="E352" s="15">
        <v>53</v>
      </c>
      <c r="F352" s="15">
        <v>0</v>
      </c>
      <c r="G352" s="15">
        <v>0</v>
      </c>
      <c r="H352" s="15">
        <v>0</v>
      </c>
      <c r="I352" s="15">
        <v>2</v>
      </c>
      <c r="J352" s="15">
        <v>5</v>
      </c>
      <c r="K352" s="15">
        <v>1</v>
      </c>
      <c r="L352" s="15">
        <v>2</v>
      </c>
      <c r="M352" s="15">
        <v>58</v>
      </c>
      <c r="N352" s="15">
        <v>23</v>
      </c>
      <c r="O352" s="15">
        <v>40</v>
      </c>
      <c r="P352" s="15">
        <v>3.5659999999999998</v>
      </c>
      <c r="Q352" s="15">
        <v>1.1887000000000001</v>
      </c>
      <c r="R352" s="15">
        <v>85.5</v>
      </c>
      <c r="S352" s="15">
        <f t="shared" si="15"/>
        <v>5.0666666666666664</v>
      </c>
      <c r="T352" s="15">
        <f t="shared" si="16"/>
        <v>2.5333333333333332</v>
      </c>
      <c r="U352" s="15">
        <f t="shared" si="17"/>
        <v>2.5333333333333332</v>
      </c>
    </row>
    <row r="353" spans="1:21" s="15" customFormat="1">
      <c r="A353" s="15" t="s">
        <v>645</v>
      </c>
      <c r="B353" s="15" t="s">
        <v>644</v>
      </c>
      <c r="C353" s="15" t="s">
        <v>997</v>
      </c>
      <c r="D353" s="15" t="s">
        <v>872</v>
      </c>
      <c r="E353" s="15">
        <v>59.3</v>
      </c>
      <c r="F353" s="15">
        <v>4</v>
      </c>
      <c r="G353" s="15">
        <v>1</v>
      </c>
      <c r="H353" s="15">
        <v>0</v>
      </c>
      <c r="I353" s="15">
        <v>2</v>
      </c>
      <c r="J353" s="15">
        <v>3</v>
      </c>
      <c r="K353" s="15">
        <v>0</v>
      </c>
      <c r="L353" s="15">
        <v>0</v>
      </c>
      <c r="M353" s="15">
        <v>56</v>
      </c>
      <c r="N353" s="15">
        <v>23</v>
      </c>
      <c r="O353" s="15">
        <v>55</v>
      </c>
      <c r="P353" s="15">
        <v>3.1850000000000001</v>
      </c>
      <c r="Q353" s="15">
        <v>1.3146</v>
      </c>
      <c r="R353" s="15">
        <v>85.33</v>
      </c>
      <c r="S353" s="15">
        <f t="shared" si="15"/>
        <v>5.0565925925925921</v>
      </c>
      <c r="T353" s="15">
        <f t="shared" si="16"/>
        <v>2.528296296296296</v>
      </c>
      <c r="U353" s="15">
        <f t="shared" si="17"/>
        <v>2.528296296296296</v>
      </c>
    </row>
    <row r="354" spans="1:21" s="15" customFormat="1">
      <c r="A354" s="15" t="s">
        <v>181</v>
      </c>
      <c r="B354" s="15" t="s">
        <v>702</v>
      </c>
      <c r="C354" s="15" t="s">
        <v>997</v>
      </c>
      <c r="D354" s="15" t="s">
        <v>859</v>
      </c>
      <c r="E354" s="15">
        <v>47.3</v>
      </c>
      <c r="F354" s="15">
        <v>0</v>
      </c>
      <c r="G354" s="15">
        <v>0</v>
      </c>
      <c r="H354" s="15">
        <v>0</v>
      </c>
      <c r="I354" s="15">
        <v>2</v>
      </c>
      <c r="J354" s="15">
        <v>2</v>
      </c>
      <c r="K354" s="15">
        <v>2</v>
      </c>
      <c r="L354" s="15">
        <v>3</v>
      </c>
      <c r="M354" s="15">
        <v>35</v>
      </c>
      <c r="N354" s="15">
        <v>16</v>
      </c>
      <c r="O354" s="15">
        <v>52</v>
      </c>
      <c r="P354" s="15">
        <v>3.4220000000000002</v>
      </c>
      <c r="Q354" s="15">
        <v>1.4366000000000001</v>
      </c>
      <c r="R354" s="15">
        <v>85.33</v>
      </c>
      <c r="S354" s="15">
        <f t="shared" si="15"/>
        <v>5.0565925925925921</v>
      </c>
      <c r="T354" s="15">
        <f t="shared" si="16"/>
        <v>2.528296296296296</v>
      </c>
      <c r="U354" s="15">
        <f t="shared" si="17"/>
        <v>2.528296296296296</v>
      </c>
    </row>
    <row r="355" spans="1:21" s="15" customFormat="1">
      <c r="A355" s="15" t="s">
        <v>1478</v>
      </c>
      <c r="B355" s="15" t="s">
        <v>261</v>
      </c>
      <c r="C355" s="15" t="s">
        <v>996</v>
      </c>
      <c r="D355" s="15" t="s">
        <v>875</v>
      </c>
      <c r="E355" s="15">
        <v>110</v>
      </c>
      <c r="F355" s="15">
        <v>19</v>
      </c>
      <c r="G355" s="15">
        <v>7</v>
      </c>
      <c r="H355" s="15">
        <v>0</v>
      </c>
      <c r="I355" s="15">
        <v>5</v>
      </c>
      <c r="J355" s="15">
        <v>9</v>
      </c>
      <c r="K355" s="15">
        <v>0</v>
      </c>
      <c r="L355" s="15">
        <v>0</v>
      </c>
      <c r="M355" s="15">
        <v>73</v>
      </c>
      <c r="N355" s="15">
        <v>38</v>
      </c>
      <c r="O355" s="15">
        <v>112</v>
      </c>
      <c r="P355" s="15">
        <v>4.5819999999999999</v>
      </c>
      <c r="Q355" s="15">
        <v>1.3635999999999999</v>
      </c>
      <c r="R355" s="15">
        <v>84</v>
      </c>
      <c r="S355" s="15">
        <f t="shared" si="15"/>
        <v>4.9777777777777779</v>
      </c>
      <c r="T355" s="15">
        <f t="shared" si="16"/>
        <v>2.4888888888888889</v>
      </c>
      <c r="U355" s="15">
        <f t="shared" si="17"/>
        <v>2.4888888888888889</v>
      </c>
    </row>
    <row r="356" spans="1:21" s="15" customFormat="1">
      <c r="A356" s="15" t="s">
        <v>151</v>
      </c>
      <c r="B356" s="15" t="s">
        <v>186</v>
      </c>
      <c r="C356" s="15" t="s">
        <v>997</v>
      </c>
      <c r="D356" s="15" t="s">
        <v>883</v>
      </c>
      <c r="E356" s="15">
        <v>42.3</v>
      </c>
      <c r="F356" s="15">
        <v>0</v>
      </c>
      <c r="G356" s="15">
        <v>0</v>
      </c>
      <c r="H356" s="15">
        <v>0</v>
      </c>
      <c r="I356" s="15">
        <v>2</v>
      </c>
      <c r="J356" s="15">
        <v>3</v>
      </c>
      <c r="K356" s="15">
        <v>3</v>
      </c>
      <c r="L356" s="15">
        <v>3</v>
      </c>
      <c r="M356" s="15">
        <v>31</v>
      </c>
      <c r="N356" s="15">
        <v>19</v>
      </c>
      <c r="O356" s="15">
        <v>41</v>
      </c>
      <c r="P356" s="15">
        <v>3.4020000000000001</v>
      </c>
      <c r="Q356" s="15">
        <v>1.4173</v>
      </c>
      <c r="R356" s="15">
        <v>83.83</v>
      </c>
      <c r="S356" s="15">
        <f t="shared" si="15"/>
        <v>4.9677037037037035</v>
      </c>
      <c r="T356" s="15">
        <f t="shared" si="16"/>
        <v>2.4838518518518518</v>
      </c>
      <c r="U356" s="15">
        <f t="shared" si="17"/>
        <v>2.4838518518518518</v>
      </c>
    </row>
    <row r="357" spans="1:21" s="15" customFormat="1">
      <c r="A357" s="15" t="s">
        <v>1603</v>
      </c>
      <c r="B357" s="15" t="s">
        <v>1729</v>
      </c>
      <c r="C357" s="15" t="s">
        <v>997</v>
      </c>
      <c r="D357" s="15" t="s">
        <v>868</v>
      </c>
      <c r="E357" s="15">
        <v>66.7</v>
      </c>
      <c r="F357" s="15">
        <v>1</v>
      </c>
      <c r="G357" s="15">
        <v>0</v>
      </c>
      <c r="H357" s="15">
        <v>0</v>
      </c>
      <c r="I357" s="15">
        <v>4</v>
      </c>
      <c r="J357" s="15">
        <v>2</v>
      </c>
      <c r="K357" s="15">
        <v>0</v>
      </c>
      <c r="L357" s="15">
        <v>0</v>
      </c>
      <c r="M357" s="15">
        <v>46</v>
      </c>
      <c r="N357" s="15">
        <v>20</v>
      </c>
      <c r="O357" s="15">
        <v>76</v>
      </c>
      <c r="P357" s="15">
        <v>3.51</v>
      </c>
      <c r="Q357" s="15">
        <v>1.44</v>
      </c>
      <c r="R357" s="15">
        <v>83.67</v>
      </c>
      <c r="S357" s="15">
        <f t="shared" si="15"/>
        <v>4.9582222222222221</v>
      </c>
      <c r="T357" s="15">
        <f t="shared" si="16"/>
        <v>2.479111111111111</v>
      </c>
      <c r="U357" s="15">
        <f t="shared" si="17"/>
        <v>2.479111111111111</v>
      </c>
    </row>
    <row r="358" spans="1:21" s="15" customFormat="1">
      <c r="A358" s="15" t="s">
        <v>597</v>
      </c>
      <c r="B358" s="15" t="s">
        <v>596</v>
      </c>
      <c r="C358" s="15" t="s">
        <v>997</v>
      </c>
      <c r="D358" s="15" t="s">
        <v>872</v>
      </c>
      <c r="E358" s="15">
        <v>50</v>
      </c>
      <c r="F358" s="15">
        <v>0</v>
      </c>
      <c r="G358" s="15">
        <v>0</v>
      </c>
      <c r="H358" s="15">
        <v>0</v>
      </c>
      <c r="I358" s="15">
        <v>2</v>
      </c>
      <c r="J358" s="15">
        <v>3</v>
      </c>
      <c r="K358" s="15">
        <v>1</v>
      </c>
      <c r="L358" s="15">
        <v>2</v>
      </c>
      <c r="M358" s="15">
        <v>41</v>
      </c>
      <c r="N358" s="15">
        <v>20</v>
      </c>
      <c r="O358" s="15">
        <v>61</v>
      </c>
      <c r="P358" s="15">
        <v>4.32</v>
      </c>
      <c r="Q358" s="15">
        <v>1.62</v>
      </c>
      <c r="R358" s="15">
        <v>82.5</v>
      </c>
      <c r="S358" s="15">
        <f t="shared" si="15"/>
        <v>4.8888888888888893</v>
      </c>
      <c r="T358" s="15">
        <f t="shared" si="16"/>
        <v>2.4444444444444446</v>
      </c>
      <c r="U358" s="15">
        <f t="shared" si="17"/>
        <v>2.4444444444444446</v>
      </c>
    </row>
    <row r="359" spans="1:21" s="15" customFormat="1">
      <c r="A359" s="15" t="s">
        <v>181</v>
      </c>
      <c r="B359" s="15" t="s">
        <v>359</v>
      </c>
      <c r="C359" s="15" t="s">
        <v>996</v>
      </c>
      <c r="D359" s="15" t="s">
        <v>856</v>
      </c>
      <c r="E359" s="15">
        <v>90</v>
      </c>
      <c r="F359" s="15">
        <v>16</v>
      </c>
      <c r="G359" s="15">
        <v>6</v>
      </c>
      <c r="H359" s="15">
        <v>0</v>
      </c>
      <c r="I359" s="15">
        <v>4</v>
      </c>
      <c r="J359" s="15">
        <v>7</v>
      </c>
      <c r="K359" s="15">
        <v>0</v>
      </c>
      <c r="L359" s="15">
        <v>0</v>
      </c>
      <c r="M359" s="15">
        <v>80</v>
      </c>
      <c r="N359" s="15">
        <v>45</v>
      </c>
      <c r="O359" s="15">
        <v>83</v>
      </c>
      <c r="P359" s="15">
        <v>4</v>
      </c>
      <c r="Q359" s="15">
        <v>1.4221999999999999</v>
      </c>
      <c r="R359" s="15">
        <v>82.5</v>
      </c>
      <c r="S359" s="15">
        <f t="shared" si="15"/>
        <v>4.8888888888888893</v>
      </c>
      <c r="T359" s="15">
        <f t="shared" si="16"/>
        <v>2.4444444444444446</v>
      </c>
      <c r="U359" s="15">
        <f t="shared" si="17"/>
        <v>2.4444444444444446</v>
      </c>
    </row>
    <row r="360" spans="1:21" s="15" customFormat="1">
      <c r="A360" s="15" t="s">
        <v>306</v>
      </c>
      <c r="B360" s="15" t="s">
        <v>689</v>
      </c>
      <c r="C360" s="15" t="s">
        <v>997</v>
      </c>
      <c r="D360" s="15" t="s">
        <v>858</v>
      </c>
      <c r="E360" s="15">
        <v>43.7</v>
      </c>
      <c r="F360" s="15">
        <v>0</v>
      </c>
      <c r="G360" s="15">
        <v>0</v>
      </c>
      <c r="H360" s="15">
        <v>0</v>
      </c>
      <c r="I360" s="15">
        <v>3</v>
      </c>
      <c r="J360" s="15">
        <v>1</v>
      </c>
      <c r="K360" s="15">
        <v>0</v>
      </c>
      <c r="L360" s="15">
        <v>1</v>
      </c>
      <c r="M360" s="15">
        <v>39</v>
      </c>
      <c r="N360" s="15">
        <v>14</v>
      </c>
      <c r="O360" s="15">
        <v>39</v>
      </c>
      <c r="P360" s="15">
        <v>3.298</v>
      </c>
      <c r="Q360" s="15">
        <v>1.2137</v>
      </c>
      <c r="R360" s="15">
        <v>82.17</v>
      </c>
      <c r="S360" s="15">
        <f t="shared" si="15"/>
        <v>4.8693333333333335</v>
      </c>
      <c r="T360" s="15">
        <f t="shared" si="16"/>
        <v>2.4346666666666668</v>
      </c>
      <c r="U360" s="15">
        <f t="shared" si="17"/>
        <v>2.4346666666666668</v>
      </c>
    </row>
    <row r="361" spans="1:21" s="15" customFormat="1">
      <c r="A361" s="15" t="s">
        <v>535</v>
      </c>
      <c r="B361" s="15" t="s">
        <v>796</v>
      </c>
      <c r="C361" s="15" t="s">
        <v>997</v>
      </c>
      <c r="D361" s="15" t="s">
        <v>859</v>
      </c>
      <c r="E361" s="15">
        <v>48.3</v>
      </c>
      <c r="F361" s="15">
        <v>0</v>
      </c>
      <c r="G361" s="15">
        <v>0</v>
      </c>
      <c r="H361" s="15">
        <v>0</v>
      </c>
      <c r="I361" s="15">
        <v>2</v>
      </c>
      <c r="J361" s="15">
        <v>2</v>
      </c>
      <c r="K361" s="15">
        <v>0</v>
      </c>
      <c r="L361" s="15">
        <v>2</v>
      </c>
      <c r="M361" s="15">
        <v>48</v>
      </c>
      <c r="N361" s="15">
        <v>16</v>
      </c>
      <c r="O361" s="15">
        <v>44</v>
      </c>
      <c r="P361" s="15">
        <v>3.91</v>
      </c>
      <c r="Q361" s="15">
        <v>1.2414000000000001</v>
      </c>
      <c r="R361" s="15">
        <v>81.83</v>
      </c>
      <c r="S361" s="15">
        <f t="shared" si="15"/>
        <v>4.8491851851851848</v>
      </c>
      <c r="T361" s="15">
        <f t="shared" si="16"/>
        <v>2.4245925925925924</v>
      </c>
      <c r="U361" s="15">
        <f t="shared" si="17"/>
        <v>2.4245925925925924</v>
      </c>
    </row>
    <row r="362" spans="1:21" s="15" customFormat="1">
      <c r="A362" s="15" t="s">
        <v>810</v>
      </c>
      <c r="B362" s="15" t="s">
        <v>1055</v>
      </c>
      <c r="C362" s="15" t="s">
        <v>997</v>
      </c>
      <c r="D362" s="15" t="s">
        <v>883</v>
      </c>
      <c r="E362" s="15">
        <v>93</v>
      </c>
      <c r="F362" s="15">
        <v>3</v>
      </c>
      <c r="G362" s="15">
        <v>0</v>
      </c>
      <c r="H362" s="15">
        <v>0</v>
      </c>
      <c r="I362" s="15">
        <v>3</v>
      </c>
      <c r="J362" s="15">
        <v>3</v>
      </c>
      <c r="K362" s="15">
        <v>0</v>
      </c>
      <c r="L362" s="15">
        <v>1</v>
      </c>
      <c r="M362" s="15">
        <v>59</v>
      </c>
      <c r="N362" s="15">
        <v>27</v>
      </c>
      <c r="O362" s="15">
        <v>98</v>
      </c>
      <c r="P362" s="15">
        <v>4.1609999999999996</v>
      </c>
      <c r="Q362" s="15">
        <v>1.3441000000000001</v>
      </c>
      <c r="R362" s="15">
        <v>81.5</v>
      </c>
      <c r="S362" s="15">
        <f t="shared" si="15"/>
        <v>4.8296296296296299</v>
      </c>
      <c r="T362" s="15">
        <f t="shared" si="16"/>
        <v>2.414814814814815</v>
      </c>
      <c r="U362" s="15">
        <f t="shared" si="17"/>
        <v>2.414814814814815</v>
      </c>
    </row>
    <row r="363" spans="1:21" s="15" customFormat="1">
      <c r="A363" s="15" t="s">
        <v>62</v>
      </c>
      <c r="B363" s="15" t="s">
        <v>292</v>
      </c>
      <c r="C363" s="15" t="s">
        <v>996</v>
      </c>
      <c r="D363" s="15" t="s">
        <v>876</v>
      </c>
      <c r="E363" s="15">
        <v>91</v>
      </c>
      <c r="F363" s="15">
        <v>16</v>
      </c>
      <c r="G363" s="15">
        <v>9</v>
      </c>
      <c r="H363" s="15">
        <v>0</v>
      </c>
      <c r="I363" s="15">
        <v>3</v>
      </c>
      <c r="J363" s="15">
        <v>7</v>
      </c>
      <c r="K363" s="15">
        <v>0</v>
      </c>
      <c r="L363" s="15">
        <v>0</v>
      </c>
      <c r="M363" s="15">
        <v>83</v>
      </c>
      <c r="N363" s="15">
        <v>32</v>
      </c>
      <c r="O363" s="15">
        <v>95</v>
      </c>
      <c r="P363" s="15">
        <v>4.55</v>
      </c>
      <c r="Q363" s="15">
        <v>1.3956</v>
      </c>
      <c r="R363" s="15">
        <v>80.5</v>
      </c>
      <c r="S363" s="15">
        <f t="shared" si="15"/>
        <v>4.7703703703703706</v>
      </c>
      <c r="T363" s="15">
        <f t="shared" si="16"/>
        <v>2.3851851851851853</v>
      </c>
      <c r="U363" s="15">
        <f t="shared" si="17"/>
        <v>2.3851851851851853</v>
      </c>
    </row>
    <row r="364" spans="1:21" s="15" customFormat="1">
      <c r="A364" s="15" t="s">
        <v>670</v>
      </c>
      <c r="B364" s="15" t="s">
        <v>814</v>
      </c>
      <c r="C364" s="15" t="s">
        <v>997</v>
      </c>
      <c r="D364" s="15" t="s">
        <v>884</v>
      </c>
      <c r="E364" s="15">
        <v>46.3</v>
      </c>
      <c r="F364" s="15">
        <v>1</v>
      </c>
      <c r="G364" s="15">
        <v>0</v>
      </c>
      <c r="H364" s="15">
        <v>0</v>
      </c>
      <c r="I364" s="15">
        <v>3</v>
      </c>
      <c r="J364" s="15">
        <v>1</v>
      </c>
      <c r="K364" s="15">
        <v>0</v>
      </c>
      <c r="L364" s="15">
        <v>0</v>
      </c>
      <c r="M364" s="15">
        <v>45</v>
      </c>
      <c r="N364" s="15">
        <v>15</v>
      </c>
      <c r="O364" s="15">
        <v>44</v>
      </c>
      <c r="P364" s="15">
        <v>3.6909999999999998</v>
      </c>
      <c r="Q364" s="15">
        <v>1.2734000000000001</v>
      </c>
      <c r="R364" s="15">
        <v>79.83</v>
      </c>
      <c r="S364" s="15">
        <f t="shared" si="15"/>
        <v>4.7306666666666661</v>
      </c>
      <c r="T364" s="15">
        <f t="shared" si="16"/>
        <v>2.3653333333333331</v>
      </c>
      <c r="U364" s="15">
        <f t="shared" si="17"/>
        <v>2.3653333333333331</v>
      </c>
    </row>
    <row r="365" spans="1:21" s="15" customFormat="1">
      <c r="A365" s="15" t="s">
        <v>603</v>
      </c>
      <c r="B365" s="15" t="s">
        <v>602</v>
      </c>
      <c r="C365" s="15" t="s">
        <v>997</v>
      </c>
      <c r="D365" s="15" t="s">
        <v>890</v>
      </c>
      <c r="E365" s="15">
        <v>28.3</v>
      </c>
      <c r="F365" s="15">
        <v>0</v>
      </c>
      <c r="G365" s="15">
        <v>0</v>
      </c>
      <c r="H365" s="15">
        <v>0</v>
      </c>
      <c r="I365" s="15">
        <v>1</v>
      </c>
      <c r="J365" s="15">
        <v>2</v>
      </c>
      <c r="K365" s="15">
        <v>0</v>
      </c>
      <c r="L365" s="15">
        <v>2</v>
      </c>
      <c r="M365" s="15">
        <v>35</v>
      </c>
      <c r="N365" s="15">
        <v>11</v>
      </c>
      <c r="O365" s="15">
        <v>20</v>
      </c>
      <c r="P365" s="15">
        <v>1.5880000000000001</v>
      </c>
      <c r="Q365" s="15">
        <v>1.0941000000000001</v>
      </c>
      <c r="R365" s="15">
        <v>79.83</v>
      </c>
      <c r="S365" s="15">
        <f t="shared" si="15"/>
        <v>4.7306666666666661</v>
      </c>
      <c r="T365" s="15">
        <f t="shared" si="16"/>
        <v>2.3653333333333331</v>
      </c>
      <c r="U365" s="15">
        <f t="shared" si="17"/>
        <v>2.3653333333333331</v>
      </c>
    </row>
    <row r="366" spans="1:21" s="15" customFormat="1">
      <c r="A366" s="15" t="s">
        <v>258</v>
      </c>
      <c r="B366" s="15" t="s">
        <v>1948</v>
      </c>
      <c r="C366" s="15" t="s">
        <v>997</v>
      </c>
      <c r="D366" s="15" t="s">
        <v>880</v>
      </c>
      <c r="E366" s="15">
        <v>75.7</v>
      </c>
      <c r="F366" s="15">
        <v>12</v>
      </c>
      <c r="G366" s="15">
        <v>3</v>
      </c>
      <c r="H366" s="15">
        <v>0</v>
      </c>
      <c r="I366" s="15">
        <v>4</v>
      </c>
      <c r="J366" s="15">
        <v>3</v>
      </c>
      <c r="K366" s="15">
        <v>0</v>
      </c>
      <c r="L366" s="15">
        <v>0</v>
      </c>
      <c r="M366" s="15">
        <v>60</v>
      </c>
      <c r="N366" s="15">
        <v>18</v>
      </c>
      <c r="O366" s="15">
        <v>94</v>
      </c>
      <c r="P366" s="15">
        <v>5.234</v>
      </c>
      <c r="Q366" s="15">
        <v>1.4802</v>
      </c>
      <c r="R366" s="15">
        <v>79.67</v>
      </c>
      <c r="S366" s="15">
        <f t="shared" si="15"/>
        <v>4.7211851851851856</v>
      </c>
      <c r="T366" s="15">
        <f t="shared" si="16"/>
        <v>2.3605925925925928</v>
      </c>
      <c r="U366" s="15">
        <f t="shared" si="17"/>
        <v>2.3605925925925928</v>
      </c>
    </row>
    <row r="367" spans="1:21" s="15" customFormat="1">
      <c r="A367" s="15" t="s">
        <v>347</v>
      </c>
      <c r="B367" s="15" t="s">
        <v>1949</v>
      </c>
      <c r="C367" s="15" t="s">
        <v>997</v>
      </c>
      <c r="D367" s="15" t="s">
        <v>873</v>
      </c>
      <c r="E367" s="15">
        <v>56.3</v>
      </c>
      <c r="F367" s="15">
        <v>0</v>
      </c>
      <c r="G367" s="15">
        <v>0</v>
      </c>
      <c r="H367" s="15">
        <v>0</v>
      </c>
      <c r="I367" s="15">
        <v>2</v>
      </c>
      <c r="J367" s="15">
        <v>3</v>
      </c>
      <c r="K367" s="15">
        <v>0</v>
      </c>
      <c r="L367" s="15">
        <v>4</v>
      </c>
      <c r="M367" s="15">
        <v>31</v>
      </c>
      <c r="N367" s="15">
        <v>19</v>
      </c>
      <c r="O367" s="15">
        <v>58</v>
      </c>
      <c r="P367" s="15">
        <v>4.1539999999999999</v>
      </c>
      <c r="Q367" s="15">
        <v>1.3669</v>
      </c>
      <c r="R367" s="15">
        <v>77.33</v>
      </c>
      <c r="S367" s="15">
        <f t="shared" si="15"/>
        <v>4.5825185185185182</v>
      </c>
      <c r="T367" s="15">
        <f t="shared" si="16"/>
        <v>2.2912592592592591</v>
      </c>
      <c r="U367" s="15">
        <f t="shared" si="17"/>
        <v>2.2912592592592591</v>
      </c>
    </row>
    <row r="368" spans="1:21" s="15" customFormat="1">
      <c r="A368" s="15" t="s">
        <v>62</v>
      </c>
      <c r="B368" s="15" t="s">
        <v>1052</v>
      </c>
      <c r="C368" s="15" t="s">
        <v>997</v>
      </c>
      <c r="D368" s="15" t="s">
        <v>885</v>
      </c>
      <c r="E368" s="15">
        <v>41</v>
      </c>
      <c r="F368" s="15">
        <v>2</v>
      </c>
      <c r="G368" s="15">
        <v>0</v>
      </c>
      <c r="H368" s="15">
        <v>0</v>
      </c>
      <c r="I368" s="15">
        <v>3</v>
      </c>
      <c r="J368" s="15">
        <v>1</v>
      </c>
      <c r="K368" s="15">
        <v>0</v>
      </c>
      <c r="L368" s="15">
        <v>1</v>
      </c>
      <c r="M368" s="15">
        <v>40</v>
      </c>
      <c r="N368" s="15">
        <v>20</v>
      </c>
      <c r="O368" s="15">
        <v>42</v>
      </c>
      <c r="P368" s="15">
        <v>5.2679999999999998</v>
      </c>
      <c r="Q368" s="15">
        <v>1.5122</v>
      </c>
      <c r="R368" s="15">
        <v>77</v>
      </c>
      <c r="S368" s="15">
        <f t="shared" si="15"/>
        <v>4.5629629629629633</v>
      </c>
      <c r="T368" s="15">
        <f t="shared" si="16"/>
        <v>2.2814814814814817</v>
      </c>
      <c r="U368" s="15">
        <f t="shared" si="17"/>
        <v>2.2814814814814817</v>
      </c>
    </row>
    <row r="369" spans="1:21" s="15" customFormat="1">
      <c r="A369" s="15" t="s">
        <v>810</v>
      </c>
      <c r="B369" s="15" t="s">
        <v>1062</v>
      </c>
      <c r="C369" s="15" t="s">
        <v>997</v>
      </c>
      <c r="D369" s="15" t="s">
        <v>867</v>
      </c>
      <c r="E369" s="15">
        <v>48.3</v>
      </c>
      <c r="F369" s="15">
        <v>0</v>
      </c>
      <c r="G369" s="15">
        <v>0</v>
      </c>
      <c r="H369" s="15">
        <v>0</v>
      </c>
      <c r="I369" s="15">
        <v>2</v>
      </c>
      <c r="J369" s="15">
        <v>2</v>
      </c>
      <c r="K369" s="15">
        <v>0</v>
      </c>
      <c r="L369" s="15">
        <v>1</v>
      </c>
      <c r="M369" s="15">
        <v>38</v>
      </c>
      <c r="N369" s="15">
        <v>16</v>
      </c>
      <c r="O369" s="15">
        <v>43</v>
      </c>
      <c r="P369" s="15">
        <v>2.9790000000000001</v>
      </c>
      <c r="Q369" s="15">
        <v>1.2206999999999999</v>
      </c>
      <c r="R369" s="15">
        <v>76.83</v>
      </c>
      <c r="S369" s="15">
        <f t="shared" si="15"/>
        <v>4.552888888888889</v>
      </c>
      <c r="T369" s="15">
        <f t="shared" si="16"/>
        <v>2.2764444444444445</v>
      </c>
      <c r="U369" s="15">
        <f t="shared" si="17"/>
        <v>2.2764444444444445</v>
      </c>
    </row>
    <row r="370" spans="1:21" s="15" customFormat="1">
      <c r="A370" s="15" t="s">
        <v>897</v>
      </c>
      <c r="B370" s="15" t="s">
        <v>1765</v>
      </c>
      <c r="C370" s="15" t="s">
        <v>997</v>
      </c>
      <c r="D370" s="15" t="s">
        <v>881</v>
      </c>
      <c r="E370" s="15">
        <v>31</v>
      </c>
      <c r="F370" s="15">
        <v>0</v>
      </c>
      <c r="G370" s="15">
        <v>0</v>
      </c>
      <c r="H370" s="15">
        <v>0</v>
      </c>
      <c r="I370" s="15">
        <v>2</v>
      </c>
      <c r="J370" s="15">
        <v>2</v>
      </c>
      <c r="K370" s="15">
        <v>0</v>
      </c>
      <c r="L370" s="15">
        <v>0</v>
      </c>
      <c r="M370" s="15">
        <v>24</v>
      </c>
      <c r="N370" s="15">
        <v>8</v>
      </c>
      <c r="O370" s="15">
        <v>34</v>
      </c>
      <c r="P370" s="15">
        <v>4.3550000000000004</v>
      </c>
      <c r="Q370" s="15">
        <v>1.3548</v>
      </c>
      <c r="R370" s="15">
        <v>76.5</v>
      </c>
      <c r="S370" s="15">
        <f t="shared" si="15"/>
        <v>4.5333333333333332</v>
      </c>
      <c r="T370" s="15">
        <f t="shared" si="16"/>
        <v>2.2666666666666666</v>
      </c>
      <c r="U370" s="15">
        <f t="shared" si="17"/>
        <v>2.2666666666666666</v>
      </c>
    </row>
    <row r="371" spans="1:21" s="15" customFormat="1">
      <c r="A371" s="15" t="s">
        <v>564</v>
      </c>
      <c r="B371" s="15" t="s">
        <v>1021</v>
      </c>
      <c r="C371" s="15" t="s">
        <v>997</v>
      </c>
      <c r="D371" s="15" t="s">
        <v>874</v>
      </c>
      <c r="E371" s="15">
        <v>55.3</v>
      </c>
      <c r="F371" s="15">
        <v>4</v>
      </c>
      <c r="G371" s="15">
        <v>2</v>
      </c>
      <c r="H371" s="15">
        <v>0</v>
      </c>
      <c r="I371" s="15">
        <v>3</v>
      </c>
      <c r="J371" s="15">
        <v>1</v>
      </c>
      <c r="K371" s="15">
        <v>0</v>
      </c>
      <c r="L371" s="15">
        <v>0</v>
      </c>
      <c r="M371" s="15">
        <v>48</v>
      </c>
      <c r="N371" s="15">
        <v>22</v>
      </c>
      <c r="O371" s="15">
        <v>51</v>
      </c>
      <c r="P371" s="15">
        <v>3.7410000000000001</v>
      </c>
      <c r="Q371" s="15">
        <v>1.3192999999999999</v>
      </c>
      <c r="R371" s="15">
        <v>75.33</v>
      </c>
      <c r="S371" s="15">
        <f t="shared" si="15"/>
        <v>4.4639999999999995</v>
      </c>
      <c r="T371" s="15">
        <f t="shared" si="16"/>
        <v>2.2319999999999998</v>
      </c>
      <c r="U371" s="15">
        <f t="shared" si="17"/>
        <v>2.2319999999999998</v>
      </c>
    </row>
    <row r="372" spans="1:21" s="15" customFormat="1">
      <c r="A372" s="15" t="s">
        <v>905</v>
      </c>
      <c r="B372" s="15" t="s">
        <v>2006</v>
      </c>
      <c r="C372" s="15" t="s">
        <v>997</v>
      </c>
      <c r="D372" s="15" t="s">
        <v>868</v>
      </c>
      <c r="E372" s="15">
        <v>26.7</v>
      </c>
      <c r="F372" s="15">
        <v>0</v>
      </c>
      <c r="G372" s="15">
        <v>0</v>
      </c>
      <c r="H372" s="15">
        <v>0</v>
      </c>
      <c r="I372" s="15">
        <v>2</v>
      </c>
      <c r="J372" s="15">
        <v>0</v>
      </c>
      <c r="K372" s="15">
        <v>1</v>
      </c>
      <c r="L372" s="15">
        <v>1</v>
      </c>
      <c r="M372" s="15">
        <v>23</v>
      </c>
      <c r="N372" s="15">
        <v>11</v>
      </c>
      <c r="O372" s="15">
        <v>22</v>
      </c>
      <c r="P372" s="15">
        <v>3.7120000000000002</v>
      </c>
      <c r="Q372" s="15">
        <v>1.2375</v>
      </c>
      <c r="R372" s="15">
        <v>75.17</v>
      </c>
      <c r="S372" s="15">
        <f t="shared" si="15"/>
        <v>4.454518518518519</v>
      </c>
      <c r="T372" s="15">
        <f t="shared" si="16"/>
        <v>2.2272592592592595</v>
      </c>
      <c r="U372" s="15">
        <f t="shared" si="17"/>
        <v>2.2272592592592595</v>
      </c>
    </row>
    <row r="373" spans="1:21" s="15" customFormat="1">
      <c r="A373" s="15" t="s">
        <v>176</v>
      </c>
      <c r="B373" s="15" t="s">
        <v>754</v>
      </c>
      <c r="C373" s="15" t="s">
        <v>997</v>
      </c>
      <c r="D373" s="15" t="s">
        <v>870</v>
      </c>
      <c r="E373" s="15">
        <v>75</v>
      </c>
      <c r="F373" s="15">
        <v>11</v>
      </c>
      <c r="G373" s="15">
        <v>4</v>
      </c>
      <c r="H373" s="15">
        <v>0</v>
      </c>
      <c r="I373" s="15">
        <v>3</v>
      </c>
      <c r="J373" s="15">
        <v>6</v>
      </c>
      <c r="K373" s="15">
        <v>0</v>
      </c>
      <c r="L373" s="15">
        <v>0</v>
      </c>
      <c r="M373" s="15">
        <v>78</v>
      </c>
      <c r="N373" s="15">
        <v>37</v>
      </c>
      <c r="O373" s="15">
        <v>70</v>
      </c>
      <c r="P373" s="15">
        <v>4.5599999999999996</v>
      </c>
      <c r="Q373" s="15">
        <v>1.4267000000000001</v>
      </c>
      <c r="R373" s="15">
        <v>74</v>
      </c>
      <c r="S373" s="15">
        <f t="shared" si="15"/>
        <v>4.3851851851851853</v>
      </c>
      <c r="T373" s="15">
        <f t="shared" si="16"/>
        <v>2.1925925925925926</v>
      </c>
      <c r="U373" s="15">
        <f t="shared" si="17"/>
        <v>2.1925925925925926</v>
      </c>
    </row>
    <row r="374" spans="1:21" s="15" customFormat="1">
      <c r="A374" s="15" t="s">
        <v>1469</v>
      </c>
      <c r="B374" s="15" t="s">
        <v>436</v>
      </c>
      <c r="C374" s="15" t="s">
        <v>997</v>
      </c>
      <c r="D374" s="15" t="s">
        <v>874</v>
      </c>
      <c r="E374" s="15">
        <v>25</v>
      </c>
      <c r="F374" s="15">
        <v>0</v>
      </c>
      <c r="G374" s="15">
        <v>0</v>
      </c>
      <c r="H374" s="15">
        <v>0</v>
      </c>
      <c r="I374" s="15">
        <v>1</v>
      </c>
      <c r="J374" s="15">
        <v>2</v>
      </c>
      <c r="K374" s="15">
        <v>1</v>
      </c>
      <c r="L374" s="15">
        <v>1</v>
      </c>
      <c r="M374" s="15">
        <v>28</v>
      </c>
      <c r="N374" s="15">
        <v>9</v>
      </c>
      <c r="O374" s="15">
        <v>15</v>
      </c>
      <c r="P374" s="15">
        <v>2.52</v>
      </c>
      <c r="Q374" s="15">
        <v>0.96</v>
      </c>
      <c r="R374" s="15">
        <v>74</v>
      </c>
      <c r="S374" s="15">
        <f t="shared" si="15"/>
        <v>4.3851851851851853</v>
      </c>
      <c r="T374" s="15">
        <f t="shared" si="16"/>
        <v>2.1925925925925926</v>
      </c>
      <c r="U374" s="15">
        <f t="shared" si="17"/>
        <v>2.1925925925925926</v>
      </c>
    </row>
    <row r="375" spans="1:21" s="15" customFormat="1">
      <c r="A375" s="15" t="s">
        <v>437</v>
      </c>
      <c r="B375" s="15" t="s">
        <v>575</v>
      </c>
      <c r="C375" s="15" t="s">
        <v>997</v>
      </c>
      <c r="D375" s="15" t="s">
        <v>859</v>
      </c>
      <c r="E375" s="15">
        <v>22.3</v>
      </c>
      <c r="F375" s="15">
        <v>0</v>
      </c>
      <c r="G375" s="15">
        <v>0</v>
      </c>
      <c r="H375" s="15">
        <v>0</v>
      </c>
      <c r="I375" s="15">
        <v>0</v>
      </c>
      <c r="J375" s="15">
        <v>1</v>
      </c>
      <c r="K375" s="15">
        <v>1</v>
      </c>
      <c r="L375" s="15">
        <v>1</v>
      </c>
      <c r="M375" s="15">
        <v>21</v>
      </c>
      <c r="N375" s="15">
        <v>5</v>
      </c>
      <c r="O375" s="15">
        <v>23</v>
      </c>
      <c r="P375" s="15">
        <v>2.4180000000000001</v>
      </c>
      <c r="Q375" s="15">
        <v>1.2537</v>
      </c>
      <c r="R375" s="15">
        <v>73.83</v>
      </c>
      <c r="S375" s="15">
        <f t="shared" si="15"/>
        <v>4.375111111111111</v>
      </c>
      <c r="T375" s="15">
        <f t="shared" si="16"/>
        <v>2.1875555555555555</v>
      </c>
      <c r="U375" s="15">
        <f t="shared" si="17"/>
        <v>2.1875555555555555</v>
      </c>
    </row>
    <row r="376" spans="1:21" s="15" customFormat="1">
      <c r="A376" s="15" t="s">
        <v>158</v>
      </c>
      <c r="B376" s="15" t="s">
        <v>1259</v>
      </c>
      <c r="C376" s="15" t="s">
        <v>996</v>
      </c>
      <c r="D376" s="15" t="s">
        <v>884</v>
      </c>
      <c r="E376" s="15">
        <v>70</v>
      </c>
      <c r="F376" s="15">
        <v>13</v>
      </c>
      <c r="G376" s="15">
        <v>7</v>
      </c>
      <c r="H376" s="15">
        <v>0</v>
      </c>
      <c r="I376" s="15">
        <v>3</v>
      </c>
      <c r="J376" s="15">
        <v>5</v>
      </c>
      <c r="K376" s="15">
        <v>0</v>
      </c>
      <c r="L376" s="15">
        <v>0</v>
      </c>
      <c r="M376" s="15">
        <v>65</v>
      </c>
      <c r="N376" s="15">
        <v>25</v>
      </c>
      <c r="O376" s="15">
        <v>70</v>
      </c>
      <c r="P376" s="15">
        <v>4.2430000000000003</v>
      </c>
      <c r="Q376" s="15">
        <v>1.3571</v>
      </c>
      <c r="R376" s="15">
        <v>73.5</v>
      </c>
      <c r="S376" s="15">
        <f t="shared" si="15"/>
        <v>4.3555555555555552</v>
      </c>
      <c r="T376" s="15">
        <f t="shared" si="16"/>
        <v>2.1777777777777776</v>
      </c>
      <c r="U376" s="15">
        <f t="shared" si="17"/>
        <v>2.1777777777777776</v>
      </c>
    </row>
    <row r="377" spans="1:21" s="15" customFormat="1">
      <c r="A377" s="15" t="s">
        <v>685</v>
      </c>
      <c r="B377" s="15" t="s">
        <v>782</v>
      </c>
      <c r="C377" s="15" t="s">
        <v>996</v>
      </c>
      <c r="D377" s="15" t="s">
        <v>865</v>
      </c>
      <c r="E377" s="15">
        <v>90.3</v>
      </c>
      <c r="F377" s="15">
        <v>15</v>
      </c>
      <c r="G377" s="15">
        <v>7</v>
      </c>
      <c r="H377" s="15">
        <v>0</v>
      </c>
      <c r="I377" s="15">
        <v>5</v>
      </c>
      <c r="J377" s="15">
        <v>6</v>
      </c>
      <c r="K377" s="15">
        <v>0</v>
      </c>
      <c r="L377" s="15">
        <v>0</v>
      </c>
      <c r="M377" s="15">
        <v>44</v>
      </c>
      <c r="N377" s="15">
        <v>21</v>
      </c>
      <c r="O377" s="15">
        <v>98</v>
      </c>
      <c r="P377" s="15">
        <v>4.5830000000000002</v>
      </c>
      <c r="Q377" s="15">
        <v>1.3172999999999999</v>
      </c>
      <c r="R377" s="15">
        <v>73.33</v>
      </c>
      <c r="S377" s="15">
        <f t="shared" si="15"/>
        <v>4.3454814814814817</v>
      </c>
      <c r="T377" s="15">
        <f t="shared" si="16"/>
        <v>2.1727407407407409</v>
      </c>
      <c r="U377" s="15">
        <f t="shared" si="17"/>
        <v>2.1727407407407409</v>
      </c>
    </row>
    <row r="378" spans="1:21" s="15" customFormat="1">
      <c r="A378" s="15" t="s">
        <v>793</v>
      </c>
      <c r="B378" s="15" t="s">
        <v>792</v>
      </c>
      <c r="C378" s="15" t="s">
        <v>997</v>
      </c>
      <c r="D378" s="15" t="s">
        <v>883</v>
      </c>
      <c r="E378" s="15">
        <v>41</v>
      </c>
      <c r="F378" s="15">
        <v>0</v>
      </c>
      <c r="G378" s="15">
        <v>0</v>
      </c>
      <c r="H378" s="15">
        <v>0</v>
      </c>
      <c r="I378" s="15">
        <v>0</v>
      </c>
      <c r="J378" s="15">
        <v>2</v>
      </c>
      <c r="K378" s="15">
        <v>0</v>
      </c>
      <c r="L378" s="15">
        <v>2</v>
      </c>
      <c r="M378" s="15">
        <v>36</v>
      </c>
      <c r="N378" s="15">
        <v>15</v>
      </c>
      <c r="O378" s="15">
        <v>38</v>
      </c>
      <c r="P378" s="15">
        <v>3.512</v>
      </c>
      <c r="Q378" s="15">
        <v>1.2927</v>
      </c>
      <c r="R378" s="15">
        <v>73</v>
      </c>
      <c r="S378" s="15">
        <f t="shared" si="15"/>
        <v>4.325925925925926</v>
      </c>
      <c r="T378" s="15">
        <f t="shared" si="16"/>
        <v>2.162962962962963</v>
      </c>
      <c r="U378" s="15">
        <f t="shared" si="17"/>
        <v>2.162962962962963</v>
      </c>
    </row>
    <row r="379" spans="1:21" s="15" customFormat="1">
      <c r="A379" s="15" t="s">
        <v>65</v>
      </c>
      <c r="B379" s="15" t="s">
        <v>1903</v>
      </c>
      <c r="C379" s="15" t="s">
        <v>996</v>
      </c>
      <c r="D379" s="15" t="s">
        <v>890</v>
      </c>
      <c r="E379" s="15">
        <v>60</v>
      </c>
      <c r="F379" s="15">
        <v>0</v>
      </c>
      <c r="G379" s="15">
        <v>0</v>
      </c>
      <c r="H379" s="15">
        <v>0</v>
      </c>
      <c r="I379" s="15">
        <v>3</v>
      </c>
      <c r="J379" s="15">
        <v>3</v>
      </c>
      <c r="K379" s="15">
        <v>0</v>
      </c>
      <c r="L379" s="15">
        <v>0</v>
      </c>
      <c r="M379" s="15">
        <v>57</v>
      </c>
      <c r="N379" s="15">
        <v>26</v>
      </c>
      <c r="O379" s="15">
        <v>54</v>
      </c>
      <c r="P379" s="15">
        <v>3.6</v>
      </c>
      <c r="Q379" s="15">
        <v>1.3332999999999999</v>
      </c>
      <c r="R379" s="15">
        <v>73</v>
      </c>
      <c r="S379" s="15">
        <f t="shared" si="15"/>
        <v>4.325925925925926</v>
      </c>
      <c r="T379" s="15">
        <f t="shared" si="16"/>
        <v>2.162962962962963</v>
      </c>
      <c r="U379" s="15">
        <f t="shared" si="17"/>
        <v>2.162962962962963</v>
      </c>
    </row>
    <row r="380" spans="1:21" s="15" customFormat="1">
      <c r="A380" s="15" t="s">
        <v>1343</v>
      </c>
      <c r="B380" s="15" t="s">
        <v>1751</v>
      </c>
      <c r="C380" s="15" t="s">
        <v>997</v>
      </c>
      <c r="D380" s="15" t="s">
        <v>884</v>
      </c>
      <c r="E380" s="15">
        <v>46.7</v>
      </c>
      <c r="F380" s="15">
        <v>0</v>
      </c>
      <c r="G380" s="15">
        <v>0</v>
      </c>
      <c r="H380" s="15">
        <v>0</v>
      </c>
      <c r="I380" s="15">
        <v>2</v>
      </c>
      <c r="J380" s="15">
        <v>2</v>
      </c>
      <c r="K380" s="15">
        <v>0</v>
      </c>
      <c r="L380" s="15">
        <v>0</v>
      </c>
      <c r="M380" s="15">
        <v>37</v>
      </c>
      <c r="N380" s="15">
        <v>15</v>
      </c>
      <c r="O380" s="15">
        <v>38</v>
      </c>
      <c r="P380" s="15">
        <v>2.7</v>
      </c>
      <c r="Q380" s="15">
        <v>1.1356999999999999</v>
      </c>
      <c r="R380" s="15">
        <v>72.67</v>
      </c>
      <c r="S380" s="15">
        <f t="shared" si="15"/>
        <v>4.3063703703703702</v>
      </c>
      <c r="T380" s="15">
        <f t="shared" si="16"/>
        <v>2.1531851851851851</v>
      </c>
      <c r="U380" s="15">
        <f t="shared" si="17"/>
        <v>2.1531851851851851</v>
      </c>
    </row>
    <row r="381" spans="1:21" s="15" customFormat="1">
      <c r="A381" s="15" t="s">
        <v>200</v>
      </c>
      <c r="B381" s="15" t="s">
        <v>284</v>
      </c>
      <c r="C381" s="15" t="s">
        <v>996</v>
      </c>
      <c r="D381" s="15" t="s">
        <v>873</v>
      </c>
      <c r="E381" s="15">
        <v>105</v>
      </c>
      <c r="F381" s="15">
        <v>16</v>
      </c>
      <c r="G381" s="15">
        <v>6</v>
      </c>
      <c r="H381" s="15">
        <v>0</v>
      </c>
      <c r="I381" s="15">
        <v>3</v>
      </c>
      <c r="J381" s="15">
        <v>7</v>
      </c>
      <c r="K381" s="15">
        <v>0</v>
      </c>
      <c r="L381" s="15">
        <v>0</v>
      </c>
      <c r="M381" s="15">
        <v>88</v>
      </c>
      <c r="N381" s="15">
        <v>43</v>
      </c>
      <c r="O381" s="15">
        <v>115</v>
      </c>
      <c r="P381" s="15">
        <v>4.9710000000000001</v>
      </c>
      <c r="Q381" s="15">
        <v>1.5047999999999999</v>
      </c>
      <c r="R381" s="15">
        <v>72.5</v>
      </c>
      <c r="S381" s="15">
        <f t="shared" si="15"/>
        <v>4.2962962962962967</v>
      </c>
      <c r="T381" s="15">
        <f t="shared" si="16"/>
        <v>2.1481481481481484</v>
      </c>
      <c r="U381" s="15">
        <f t="shared" si="17"/>
        <v>2.1481481481481484</v>
      </c>
    </row>
    <row r="382" spans="1:21" s="15" customFormat="1">
      <c r="A382" s="15" t="s">
        <v>62</v>
      </c>
      <c r="B382" s="15" t="s">
        <v>1025</v>
      </c>
      <c r="C382" s="15" t="s">
        <v>997</v>
      </c>
      <c r="D382" s="15" t="s">
        <v>893</v>
      </c>
      <c r="E382" s="15">
        <v>50.3</v>
      </c>
      <c r="F382" s="15">
        <v>0</v>
      </c>
      <c r="G382" s="15">
        <v>0</v>
      </c>
      <c r="H382" s="15">
        <v>0</v>
      </c>
      <c r="I382" s="15">
        <v>2</v>
      </c>
      <c r="J382" s="15">
        <v>1</v>
      </c>
      <c r="K382" s="15">
        <v>1</v>
      </c>
      <c r="L382" s="15">
        <v>1</v>
      </c>
      <c r="M382" s="15">
        <v>33</v>
      </c>
      <c r="N382" s="15">
        <v>26</v>
      </c>
      <c r="O382" s="15">
        <v>49</v>
      </c>
      <c r="P382" s="15">
        <v>3.7549999999999999</v>
      </c>
      <c r="Q382" s="15">
        <v>1.4901</v>
      </c>
      <c r="R382" s="15">
        <v>72.33</v>
      </c>
      <c r="S382" s="15">
        <f t="shared" si="15"/>
        <v>4.2862222222222224</v>
      </c>
      <c r="T382" s="15">
        <f t="shared" si="16"/>
        <v>2.1431111111111112</v>
      </c>
      <c r="U382" s="15">
        <f t="shared" si="17"/>
        <v>2.1431111111111112</v>
      </c>
    </row>
    <row r="383" spans="1:21" s="15" customFormat="1">
      <c r="A383" s="15" t="s">
        <v>344</v>
      </c>
      <c r="B383" s="15" t="s">
        <v>2007</v>
      </c>
      <c r="C383" s="15" t="s">
        <v>997</v>
      </c>
      <c r="D383" s="15" t="s">
        <v>882</v>
      </c>
      <c r="E383" s="15">
        <v>36.700000000000003</v>
      </c>
      <c r="F383" s="15">
        <v>0</v>
      </c>
      <c r="G383" s="15">
        <v>0</v>
      </c>
      <c r="H383" s="15">
        <v>0</v>
      </c>
      <c r="I383" s="15">
        <v>2</v>
      </c>
      <c r="J383" s="15">
        <v>1</v>
      </c>
      <c r="K383" s="15">
        <v>0</v>
      </c>
      <c r="L383" s="15">
        <v>1</v>
      </c>
      <c r="M383" s="15">
        <v>33</v>
      </c>
      <c r="N383" s="15">
        <v>14</v>
      </c>
      <c r="O383" s="15">
        <v>32</v>
      </c>
      <c r="P383" s="15">
        <v>3.1909999999999998</v>
      </c>
      <c r="Q383" s="15">
        <v>1.2544999999999999</v>
      </c>
      <c r="R383" s="15">
        <v>72.17</v>
      </c>
      <c r="S383" s="15">
        <f t="shared" si="15"/>
        <v>4.276740740740741</v>
      </c>
      <c r="T383" s="15">
        <f t="shared" si="16"/>
        <v>2.1383703703703705</v>
      </c>
      <c r="U383" s="15">
        <f t="shared" si="17"/>
        <v>2.1383703703703705</v>
      </c>
    </row>
    <row r="384" spans="1:21" s="15" customFormat="1">
      <c r="A384" s="15" t="s">
        <v>235</v>
      </c>
      <c r="B384" s="15" t="s">
        <v>978</v>
      </c>
      <c r="C384" s="15" t="s">
        <v>997</v>
      </c>
      <c r="D384" s="15" t="s">
        <v>876</v>
      </c>
      <c r="E384" s="15">
        <v>42</v>
      </c>
      <c r="F384" s="15">
        <v>0</v>
      </c>
      <c r="G384" s="15">
        <v>0</v>
      </c>
      <c r="H384" s="15">
        <v>0</v>
      </c>
      <c r="I384" s="15">
        <v>1</v>
      </c>
      <c r="J384" s="15">
        <v>0</v>
      </c>
      <c r="K384" s="15">
        <v>0</v>
      </c>
      <c r="L384" s="15">
        <v>1</v>
      </c>
      <c r="M384" s="15">
        <v>35</v>
      </c>
      <c r="N384" s="15">
        <v>11</v>
      </c>
      <c r="O384" s="15">
        <v>39</v>
      </c>
      <c r="P384" s="15">
        <v>3.214</v>
      </c>
      <c r="Q384" s="15">
        <v>1.1904999999999999</v>
      </c>
      <c r="R384" s="15">
        <v>71</v>
      </c>
      <c r="S384" s="15">
        <f t="shared" si="15"/>
        <v>4.2074074074074073</v>
      </c>
      <c r="T384" s="15">
        <f t="shared" si="16"/>
        <v>2.1037037037037036</v>
      </c>
      <c r="U384" s="15">
        <f t="shared" si="17"/>
        <v>2.1037037037037036</v>
      </c>
    </row>
    <row r="385" spans="1:21" s="15" customFormat="1">
      <c r="A385" s="15" t="s">
        <v>42</v>
      </c>
      <c r="B385" s="15" t="s">
        <v>493</v>
      </c>
      <c r="C385" s="15" t="s">
        <v>997</v>
      </c>
      <c r="D385" s="15" t="s">
        <v>876</v>
      </c>
      <c r="E385" s="15">
        <v>37.299999999999997</v>
      </c>
      <c r="F385" s="15">
        <v>0</v>
      </c>
      <c r="G385" s="15">
        <v>0</v>
      </c>
      <c r="H385" s="15">
        <v>0</v>
      </c>
      <c r="I385" s="15">
        <v>2</v>
      </c>
      <c r="J385" s="15">
        <v>1</v>
      </c>
      <c r="K385" s="15">
        <v>0</v>
      </c>
      <c r="L385" s="15">
        <v>1</v>
      </c>
      <c r="M385" s="15">
        <v>38</v>
      </c>
      <c r="N385" s="15">
        <v>18</v>
      </c>
      <c r="O385" s="15">
        <v>26</v>
      </c>
      <c r="P385" s="15">
        <v>2.411</v>
      </c>
      <c r="Q385" s="15">
        <v>1.1786000000000001</v>
      </c>
      <c r="R385" s="15">
        <v>70.33</v>
      </c>
      <c r="S385" s="15">
        <f t="shared" si="15"/>
        <v>4.1677037037037037</v>
      </c>
      <c r="T385" s="15">
        <f t="shared" si="16"/>
        <v>2.0838518518518518</v>
      </c>
      <c r="U385" s="15">
        <f t="shared" si="17"/>
        <v>2.0838518518518518</v>
      </c>
    </row>
    <row r="386" spans="1:21" s="15" customFormat="1">
      <c r="A386" s="15" t="s">
        <v>151</v>
      </c>
      <c r="B386" s="15" t="s">
        <v>1754</v>
      </c>
      <c r="C386" s="15" t="s">
        <v>997</v>
      </c>
      <c r="D386" s="15" t="s">
        <v>878</v>
      </c>
      <c r="E386" s="15">
        <v>32.299999999999997</v>
      </c>
      <c r="F386" s="15">
        <v>0</v>
      </c>
      <c r="G386" s="15">
        <v>0</v>
      </c>
      <c r="H386" s="15">
        <v>0</v>
      </c>
      <c r="I386" s="15">
        <v>2</v>
      </c>
      <c r="J386" s="15">
        <v>4</v>
      </c>
      <c r="K386" s="15">
        <v>0</v>
      </c>
      <c r="L386" s="15">
        <v>2</v>
      </c>
      <c r="M386" s="15">
        <v>27</v>
      </c>
      <c r="N386" s="15">
        <v>20</v>
      </c>
      <c r="O386" s="15">
        <v>28</v>
      </c>
      <c r="P386" s="15">
        <v>4.1749999999999998</v>
      </c>
      <c r="Q386" s="15">
        <v>1.4844999999999999</v>
      </c>
      <c r="R386" s="15">
        <v>69.83</v>
      </c>
      <c r="S386" s="15">
        <f t="shared" si="15"/>
        <v>4.1380740740740736</v>
      </c>
      <c r="T386" s="15">
        <f t="shared" si="16"/>
        <v>2.0690370370370368</v>
      </c>
      <c r="U386" s="15">
        <f t="shared" si="17"/>
        <v>2.0690370370370368</v>
      </c>
    </row>
    <row r="387" spans="1:21" s="15" customFormat="1">
      <c r="A387" s="15" t="s">
        <v>1856</v>
      </c>
      <c r="B387" s="15" t="s">
        <v>1370</v>
      </c>
      <c r="C387" s="15" t="s">
        <v>997</v>
      </c>
      <c r="D387" s="15" t="s">
        <v>885</v>
      </c>
      <c r="E387" s="15">
        <v>21.7</v>
      </c>
      <c r="F387" s="15">
        <v>0</v>
      </c>
      <c r="G387" s="15">
        <v>0</v>
      </c>
      <c r="H387" s="15">
        <v>0</v>
      </c>
      <c r="I387" s="15">
        <v>1</v>
      </c>
      <c r="J387" s="15">
        <v>2</v>
      </c>
      <c r="K387" s="15">
        <v>1</v>
      </c>
      <c r="L387" s="15">
        <v>0</v>
      </c>
      <c r="M387" s="15">
        <v>23</v>
      </c>
      <c r="N387" s="15">
        <v>11</v>
      </c>
      <c r="O387" s="15">
        <v>15</v>
      </c>
      <c r="P387" s="15">
        <v>2.9079999999999999</v>
      </c>
      <c r="Q387" s="15">
        <v>1.2</v>
      </c>
      <c r="R387" s="15">
        <v>69.67</v>
      </c>
      <c r="S387" s="15">
        <f t="shared" ref="S387:S450" si="18">R387/16.875</f>
        <v>4.128592592592593</v>
      </c>
      <c r="T387" s="15">
        <f t="shared" ref="T387:T450" si="19">IF(R387 &gt;= 400,S387*1.2,IF(R387 &gt; 300,S387,IF(R387&gt;200,S387*0.8,IF(R387&gt;100,S387*0.6,S387*0.5))))</f>
        <v>2.0642962962962965</v>
      </c>
      <c r="U387" s="15">
        <f t="shared" ref="U387:U450" si="20">IF(T387 &lt; 1.5,1,T387)</f>
        <v>2.0642962962962965</v>
      </c>
    </row>
    <row r="388" spans="1:21" s="15" customFormat="1">
      <c r="A388" s="15" t="s">
        <v>152</v>
      </c>
      <c r="B388" s="15" t="s">
        <v>1177</v>
      </c>
      <c r="C388" s="15" t="s">
        <v>997</v>
      </c>
      <c r="D388" s="15" t="s">
        <v>890</v>
      </c>
      <c r="E388" s="15">
        <v>20</v>
      </c>
      <c r="F388" s="15">
        <v>0</v>
      </c>
      <c r="G388" s="15">
        <v>0</v>
      </c>
      <c r="H388" s="15">
        <v>0</v>
      </c>
      <c r="I388" s="15">
        <v>2</v>
      </c>
      <c r="J388" s="15">
        <v>1</v>
      </c>
      <c r="K388" s="15">
        <v>2</v>
      </c>
      <c r="L388" s="15">
        <v>0</v>
      </c>
      <c r="M388" s="15">
        <v>17</v>
      </c>
      <c r="N388" s="15">
        <v>7</v>
      </c>
      <c r="O388" s="15">
        <v>17</v>
      </c>
      <c r="P388" s="15">
        <v>2.7</v>
      </c>
      <c r="Q388" s="15">
        <v>1.2</v>
      </c>
      <c r="R388" s="15">
        <v>69.5</v>
      </c>
      <c r="S388" s="15">
        <f t="shared" si="18"/>
        <v>4.1185185185185187</v>
      </c>
      <c r="T388" s="15">
        <f t="shared" si="19"/>
        <v>2.0592592592592593</v>
      </c>
      <c r="U388" s="15">
        <f t="shared" si="20"/>
        <v>2.0592592592592593</v>
      </c>
    </row>
    <row r="389" spans="1:21" s="15" customFormat="1">
      <c r="A389" s="15" t="s">
        <v>44</v>
      </c>
      <c r="B389" s="15" t="s">
        <v>1885</v>
      </c>
      <c r="C389" s="15" t="s">
        <v>997</v>
      </c>
      <c r="D389" s="15" t="s">
        <v>885</v>
      </c>
      <c r="E389" s="15">
        <v>75</v>
      </c>
      <c r="F389" s="15">
        <v>14</v>
      </c>
      <c r="G389" s="15">
        <v>6</v>
      </c>
      <c r="H389" s="15">
        <v>0</v>
      </c>
      <c r="I389" s="15">
        <v>3</v>
      </c>
      <c r="J389" s="15">
        <v>6</v>
      </c>
      <c r="K389" s="15">
        <v>0</v>
      </c>
      <c r="L389" s="15">
        <v>0</v>
      </c>
      <c r="M389" s="15">
        <v>68</v>
      </c>
      <c r="N389" s="15">
        <v>32</v>
      </c>
      <c r="O389" s="15">
        <v>73</v>
      </c>
      <c r="P389" s="15">
        <v>4.32</v>
      </c>
      <c r="Q389" s="15">
        <v>1.4</v>
      </c>
      <c r="R389" s="15">
        <v>68.5</v>
      </c>
      <c r="S389" s="15">
        <f t="shared" si="18"/>
        <v>4.0592592592592593</v>
      </c>
      <c r="T389" s="15">
        <f t="shared" si="19"/>
        <v>2.0296296296296297</v>
      </c>
      <c r="U389" s="15">
        <f t="shared" si="20"/>
        <v>2.0296296296296297</v>
      </c>
    </row>
    <row r="390" spans="1:21" s="15" customFormat="1">
      <c r="A390" s="15" t="s">
        <v>58</v>
      </c>
      <c r="B390" s="15" t="s">
        <v>733</v>
      </c>
      <c r="C390" s="15" t="s">
        <v>997</v>
      </c>
      <c r="D390" s="15" t="s">
        <v>864</v>
      </c>
      <c r="E390" s="15">
        <v>35</v>
      </c>
      <c r="F390" s="15">
        <v>0</v>
      </c>
      <c r="G390" s="15">
        <v>0</v>
      </c>
      <c r="H390" s="15">
        <v>0</v>
      </c>
      <c r="I390" s="15">
        <v>1</v>
      </c>
      <c r="J390" s="15">
        <v>2</v>
      </c>
      <c r="K390" s="15">
        <v>0</v>
      </c>
      <c r="L390" s="15">
        <v>0</v>
      </c>
      <c r="M390" s="15">
        <v>37</v>
      </c>
      <c r="N390" s="15">
        <v>14</v>
      </c>
      <c r="O390" s="15">
        <v>39</v>
      </c>
      <c r="P390" s="15">
        <v>3.343</v>
      </c>
      <c r="Q390" s="15">
        <v>1.5143</v>
      </c>
      <c r="R390" s="15">
        <v>68</v>
      </c>
      <c r="S390" s="15">
        <f t="shared" si="18"/>
        <v>4.0296296296296292</v>
      </c>
      <c r="T390" s="15">
        <f t="shared" si="19"/>
        <v>2.0148148148148146</v>
      </c>
      <c r="U390" s="15">
        <f t="shared" si="20"/>
        <v>2.0148148148148146</v>
      </c>
    </row>
    <row r="391" spans="1:21" s="15" customFormat="1">
      <c r="A391" s="15" t="s">
        <v>718</v>
      </c>
      <c r="B391" s="15" t="s">
        <v>717</v>
      </c>
      <c r="C391" s="15" t="s">
        <v>996</v>
      </c>
      <c r="D391" s="15" t="s">
        <v>883</v>
      </c>
      <c r="E391" s="15">
        <v>67.3</v>
      </c>
      <c r="F391" s="15">
        <v>11</v>
      </c>
      <c r="G391" s="15">
        <v>5</v>
      </c>
      <c r="H391" s="15">
        <v>0</v>
      </c>
      <c r="I391" s="15">
        <v>3</v>
      </c>
      <c r="J391" s="15">
        <v>5</v>
      </c>
      <c r="K391" s="15">
        <v>0</v>
      </c>
      <c r="L391" s="15">
        <v>0</v>
      </c>
      <c r="M391" s="15">
        <v>56</v>
      </c>
      <c r="N391" s="15">
        <v>21</v>
      </c>
      <c r="O391" s="15">
        <v>67</v>
      </c>
      <c r="P391" s="15">
        <v>4.2770000000000001</v>
      </c>
      <c r="Q391" s="15">
        <v>1.3069</v>
      </c>
      <c r="R391" s="15">
        <v>67.83</v>
      </c>
      <c r="S391" s="15">
        <f t="shared" si="18"/>
        <v>4.0195555555555558</v>
      </c>
      <c r="T391" s="15">
        <f t="shared" si="19"/>
        <v>2.0097777777777779</v>
      </c>
      <c r="U391" s="15">
        <f t="shared" si="20"/>
        <v>2.0097777777777779</v>
      </c>
    </row>
    <row r="392" spans="1:21" s="15" customFormat="1">
      <c r="A392" s="15" t="s">
        <v>642</v>
      </c>
      <c r="B392" s="15" t="s">
        <v>239</v>
      </c>
      <c r="C392" s="15" t="s">
        <v>997</v>
      </c>
      <c r="D392" s="15" t="s">
        <v>882</v>
      </c>
      <c r="E392" s="15">
        <v>77.7</v>
      </c>
      <c r="F392" s="15">
        <v>8</v>
      </c>
      <c r="G392" s="15">
        <v>2</v>
      </c>
      <c r="H392" s="15">
        <v>0</v>
      </c>
      <c r="I392" s="15">
        <v>3</v>
      </c>
      <c r="J392" s="15">
        <v>3</v>
      </c>
      <c r="K392" s="15">
        <v>0</v>
      </c>
      <c r="L392" s="15">
        <v>0</v>
      </c>
      <c r="M392" s="15">
        <v>46</v>
      </c>
      <c r="N392" s="15">
        <v>28</v>
      </c>
      <c r="O392" s="15">
        <v>77</v>
      </c>
      <c r="P392" s="15">
        <v>4.2880000000000003</v>
      </c>
      <c r="Q392" s="15">
        <v>1.3519000000000001</v>
      </c>
      <c r="R392" s="15">
        <v>67.67</v>
      </c>
      <c r="S392" s="15">
        <f t="shared" si="18"/>
        <v>4.0100740740740743</v>
      </c>
      <c r="T392" s="15">
        <f t="shared" si="19"/>
        <v>2.0050370370370372</v>
      </c>
      <c r="U392" s="15">
        <f t="shared" si="20"/>
        <v>2.0050370370370372</v>
      </c>
    </row>
    <row r="393" spans="1:21" s="15" customFormat="1">
      <c r="A393" s="15" t="s">
        <v>1539</v>
      </c>
      <c r="B393" s="15" t="s">
        <v>1719</v>
      </c>
      <c r="C393" s="15" t="s">
        <v>996</v>
      </c>
      <c r="D393" s="15" t="s">
        <v>860</v>
      </c>
      <c r="E393" s="15">
        <v>90.7</v>
      </c>
      <c r="F393" s="15">
        <v>16</v>
      </c>
      <c r="G393" s="15">
        <v>6</v>
      </c>
      <c r="H393" s="15">
        <v>0</v>
      </c>
      <c r="I393" s="15">
        <v>2</v>
      </c>
      <c r="J393" s="15">
        <v>7</v>
      </c>
      <c r="K393" s="15">
        <v>0</v>
      </c>
      <c r="L393" s="15">
        <v>0</v>
      </c>
      <c r="M393" s="15">
        <v>69</v>
      </c>
      <c r="N393" s="15">
        <v>26</v>
      </c>
      <c r="O393" s="15">
        <v>86</v>
      </c>
      <c r="P393" s="15">
        <v>4.3680000000000003</v>
      </c>
      <c r="Q393" s="15">
        <v>1.2353000000000001</v>
      </c>
      <c r="R393" s="15">
        <v>67.67</v>
      </c>
      <c r="S393" s="15">
        <f t="shared" si="18"/>
        <v>4.0100740740740743</v>
      </c>
      <c r="T393" s="15">
        <f t="shared" si="19"/>
        <v>2.0050370370370372</v>
      </c>
      <c r="U393" s="15">
        <f t="shared" si="20"/>
        <v>2.0050370370370372</v>
      </c>
    </row>
    <row r="394" spans="1:21" s="15" customFormat="1">
      <c r="A394" s="15" t="s">
        <v>33</v>
      </c>
      <c r="B394" s="15" t="s">
        <v>715</v>
      </c>
      <c r="C394" s="15" t="s">
        <v>997</v>
      </c>
      <c r="D394" s="15" t="s">
        <v>859</v>
      </c>
      <c r="E394" s="15">
        <v>31.7</v>
      </c>
      <c r="F394" s="15">
        <v>0</v>
      </c>
      <c r="G394" s="15">
        <v>0</v>
      </c>
      <c r="H394" s="15">
        <v>0</v>
      </c>
      <c r="I394" s="15">
        <v>2</v>
      </c>
      <c r="J394" s="15">
        <v>1</v>
      </c>
      <c r="K394" s="15">
        <v>0</v>
      </c>
      <c r="L394" s="15">
        <v>2</v>
      </c>
      <c r="M394" s="15">
        <v>29</v>
      </c>
      <c r="N394" s="15">
        <v>11</v>
      </c>
      <c r="O394" s="15">
        <v>33</v>
      </c>
      <c r="P394" s="15">
        <v>3.6949999999999998</v>
      </c>
      <c r="Q394" s="15">
        <v>1.3895</v>
      </c>
      <c r="R394" s="15">
        <v>67.67</v>
      </c>
      <c r="S394" s="15">
        <f t="shared" si="18"/>
        <v>4.0100740740740743</v>
      </c>
      <c r="T394" s="15">
        <f t="shared" si="19"/>
        <v>2.0050370370370372</v>
      </c>
      <c r="U394" s="15">
        <f t="shared" si="20"/>
        <v>2.0050370370370372</v>
      </c>
    </row>
    <row r="395" spans="1:21" s="15" customFormat="1">
      <c r="A395" s="15" t="s">
        <v>33</v>
      </c>
      <c r="B395" s="15" t="s">
        <v>1739</v>
      </c>
      <c r="C395" s="15" t="s">
        <v>997</v>
      </c>
      <c r="D395" s="15" t="s">
        <v>876</v>
      </c>
      <c r="E395" s="15">
        <v>80</v>
      </c>
      <c r="F395" s="15">
        <v>10</v>
      </c>
      <c r="G395" s="15">
        <v>2</v>
      </c>
      <c r="H395" s="15">
        <v>0</v>
      </c>
      <c r="I395" s="15">
        <v>3</v>
      </c>
      <c r="J395" s="15">
        <v>6</v>
      </c>
      <c r="K395" s="15">
        <v>0</v>
      </c>
      <c r="L395" s="15">
        <v>0</v>
      </c>
      <c r="M395" s="15">
        <v>62</v>
      </c>
      <c r="N395" s="15">
        <v>23</v>
      </c>
      <c r="O395" s="15">
        <v>94</v>
      </c>
      <c r="P395" s="15">
        <v>5.625</v>
      </c>
      <c r="Q395" s="15">
        <v>1.4624999999999999</v>
      </c>
      <c r="R395" s="15">
        <v>67</v>
      </c>
      <c r="S395" s="15">
        <f t="shared" si="18"/>
        <v>3.9703703703703703</v>
      </c>
      <c r="T395" s="15">
        <f t="shared" si="19"/>
        <v>1.9851851851851852</v>
      </c>
      <c r="U395" s="15">
        <f t="shared" si="20"/>
        <v>1.9851851851851852</v>
      </c>
    </row>
    <row r="396" spans="1:21" s="15" customFormat="1">
      <c r="A396" s="15" t="s">
        <v>308</v>
      </c>
      <c r="B396" s="15" t="s">
        <v>601</v>
      </c>
      <c r="C396" s="15" t="s">
        <v>996</v>
      </c>
      <c r="D396" s="15" t="s">
        <v>874</v>
      </c>
      <c r="E396" s="15">
        <v>85</v>
      </c>
      <c r="F396" s="15">
        <v>14</v>
      </c>
      <c r="G396" s="15">
        <v>7</v>
      </c>
      <c r="H396" s="15">
        <v>0</v>
      </c>
      <c r="I396" s="15">
        <v>5</v>
      </c>
      <c r="J396" s="15">
        <v>7</v>
      </c>
      <c r="K396" s="15">
        <v>0</v>
      </c>
      <c r="L396" s="15">
        <v>0</v>
      </c>
      <c r="M396" s="15">
        <v>45</v>
      </c>
      <c r="N396" s="15">
        <v>22</v>
      </c>
      <c r="O396" s="15">
        <v>97</v>
      </c>
      <c r="P396" s="15">
        <v>4.5529999999999999</v>
      </c>
      <c r="Q396" s="15">
        <v>1.4</v>
      </c>
      <c r="R396" s="15">
        <v>67</v>
      </c>
      <c r="S396" s="15">
        <f t="shared" si="18"/>
        <v>3.9703703703703703</v>
      </c>
      <c r="T396" s="15">
        <f t="shared" si="19"/>
        <v>1.9851851851851852</v>
      </c>
      <c r="U396" s="15">
        <f t="shared" si="20"/>
        <v>1.9851851851851852</v>
      </c>
    </row>
    <row r="397" spans="1:21" s="15" customFormat="1">
      <c r="A397" s="15" t="s">
        <v>1282</v>
      </c>
      <c r="B397" s="15" t="s">
        <v>107</v>
      </c>
      <c r="C397" s="15" t="s">
        <v>996</v>
      </c>
      <c r="D397" s="15" t="s">
        <v>863</v>
      </c>
      <c r="E397" s="15">
        <v>120</v>
      </c>
      <c r="F397" s="15">
        <v>20</v>
      </c>
      <c r="G397" s="15">
        <v>9</v>
      </c>
      <c r="H397" s="15">
        <v>0</v>
      </c>
      <c r="I397" s="15">
        <v>4</v>
      </c>
      <c r="J397" s="15">
        <v>7</v>
      </c>
      <c r="K397" s="15">
        <v>0</v>
      </c>
      <c r="L397" s="15">
        <v>0</v>
      </c>
      <c r="M397" s="15">
        <v>61</v>
      </c>
      <c r="N397" s="15">
        <v>37</v>
      </c>
      <c r="O397" s="15">
        <v>132</v>
      </c>
      <c r="P397" s="15">
        <v>4.5</v>
      </c>
      <c r="Q397" s="15">
        <v>1.4083000000000001</v>
      </c>
      <c r="R397" s="15">
        <v>67</v>
      </c>
      <c r="S397" s="15">
        <f t="shared" si="18"/>
        <v>3.9703703703703703</v>
      </c>
      <c r="T397" s="15">
        <f t="shared" si="19"/>
        <v>1.9851851851851852</v>
      </c>
      <c r="U397" s="15">
        <f t="shared" si="20"/>
        <v>1.9851851851851852</v>
      </c>
    </row>
    <row r="398" spans="1:21" s="15" customFormat="1">
      <c r="A398" s="15" t="s">
        <v>337</v>
      </c>
      <c r="B398" s="15" t="s">
        <v>772</v>
      </c>
      <c r="C398" s="15" t="s">
        <v>996</v>
      </c>
      <c r="D398" s="15" t="s">
        <v>869</v>
      </c>
      <c r="E398" s="15">
        <v>75</v>
      </c>
      <c r="F398" s="15">
        <v>13</v>
      </c>
      <c r="G398" s="15">
        <v>6</v>
      </c>
      <c r="H398" s="15">
        <v>0</v>
      </c>
      <c r="I398" s="15">
        <v>4</v>
      </c>
      <c r="J398" s="15">
        <v>6</v>
      </c>
      <c r="K398" s="15">
        <v>0</v>
      </c>
      <c r="L398" s="15">
        <v>0</v>
      </c>
      <c r="M398" s="15">
        <v>50</v>
      </c>
      <c r="N398" s="15">
        <v>24</v>
      </c>
      <c r="O398" s="15">
        <v>78</v>
      </c>
      <c r="P398" s="15">
        <v>4.08</v>
      </c>
      <c r="Q398" s="15">
        <v>1.36</v>
      </c>
      <c r="R398" s="15">
        <v>67</v>
      </c>
      <c r="S398" s="15">
        <f t="shared" si="18"/>
        <v>3.9703703703703703</v>
      </c>
      <c r="T398" s="15">
        <f t="shared" si="19"/>
        <v>1.9851851851851852</v>
      </c>
      <c r="U398" s="15">
        <f t="shared" si="20"/>
        <v>1.9851851851851852</v>
      </c>
    </row>
    <row r="399" spans="1:21" s="15" customFormat="1">
      <c r="A399" s="15" t="s">
        <v>221</v>
      </c>
      <c r="B399" s="15" t="s">
        <v>245</v>
      </c>
      <c r="C399" s="15" t="s">
        <v>997</v>
      </c>
      <c r="D399" s="15" t="s">
        <v>858</v>
      </c>
      <c r="E399" s="15">
        <v>59.3</v>
      </c>
      <c r="F399" s="15">
        <v>0</v>
      </c>
      <c r="G399" s="15">
        <v>0</v>
      </c>
      <c r="H399" s="15">
        <v>0</v>
      </c>
      <c r="I399" s="15">
        <v>1</v>
      </c>
      <c r="J399" s="15">
        <v>4</v>
      </c>
      <c r="K399" s="15">
        <v>0</v>
      </c>
      <c r="L399" s="15">
        <v>1</v>
      </c>
      <c r="M399" s="15">
        <v>44</v>
      </c>
      <c r="N399" s="15">
        <v>18</v>
      </c>
      <c r="O399" s="15">
        <v>58</v>
      </c>
      <c r="P399" s="15">
        <v>4.0960000000000001</v>
      </c>
      <c r="Q399" s="15">
        <v>1.2808999999999999</v>
      </c>
      <c r="R399" s="15">
        <v>66.83</v>
      </c>
      <c r="S399" s="15">
        <f t="shared" si="18"/>
        <v>3.960296296296296</v>
      </c>
      <c r="T399" s="15">
        <f t="shared" si="19"/>
        <v>1.980148148148148</v>
      </c>
      <c r="U399" s="15">
        <f t="shared" si="20"/>
        <v>1.980148148148148</v>
      </c>
    </row>
    <row r="400" spans="1:21" s="15" customFormat="1">
      <c r="A400" s="15" t="s">
        <v>1822</v>
      </c>
      <c r="B400" s="15" t="s">
        <v>240</v>
      </c>
      <c r="C400" s="15" t="s">
        <v>997</v>
      </c>
      <c r="D400" s="15" t="s">
        <v>882</v>
      </c>
      <c r="E400" s="15">
        <v>105</v>
      </c>
      <c r="F400" s="15">
        <v>15</v>
      </c>
      <c r="G400" s="15">
        <v>6</v>
      </c>
      <c r="H400" s="15">
        <v>0</v>
      </c>
      <c r="I400" s="15">
        <v>4</v>
      </c>
      <c r="J400" s="15">
        <v>9</v>
      </c>
      <c r="K400" s="15">
        <v>0</v>
      </c>
      <c r="L400" s="15">
        <v>0</v>
      </c>
      <c r="M400" s="15">
        <v>84</v>
      </c>
      <c r="N400" s="15">
        <v>52</v>
      </c>
      <c r="O400" s="15">
        <v>112</v>
      </c>
      <c r="P400" s="15">
        <v>4.8</v>
      </c>
      <c r="Q400" s="15">
        <v>1.5619000000000001</v>
      </c>
      <c r="R400" s="15">
        <v>66</v>
      </c>
      <c r="S400" s="15">
        <f t="shared" si="18"/>
        <v>3.911111111111111</v>
      </c>
      <c r="T400" s="15">
        <f t="shared" si="19"/>
        <v>1.9555555555555555</v>
      </c>
      <c r="U400" s="15">
        <f t="shared" si="20"/>
        <v>1.9555555555555555</v>
      </c>
    </row>
    <row r="401" spans="1:21" s="15" customFormat="1">
      <c r="A401" s="15" t="s">
        <v>62</v>
      </c>
      <c r="B401" s="15" t="s">
        <v>826</v>
      </c>
      <c r="C401" s="15" t="s">
        <v>996</v>
      </c>
      <c r="D401" s="15" t="s">
        <v>883</v>
      </c>
      <c r="E401" s="15">
        <v>69.7</v>
      </c>
      <c r="F401" s="15">
        <v>11</v>
      </c>
      <c r="G401" s="15">
        <v>4</v>
      </c>
      <c r="H401" s="15">
        <v>0</v>
      </c>
      <c r="I401" s="15">
        <v>4</v>
      </c>
      <c r="J401" s="15">
        <v>6</v>
      </c>
      <c r="K401" s="15">
        <v>0</v>
      </c>
      <c r="L401" s="15">
        <v>0</v>
      </c>
      <c r="M401" s="15">
        <v>50</v>
      </c>
      <c r="N401" s="15">
        <v>13</v>
      </c>
      <c r="O401" s="15">
        <v>83</v>
      </c>
      <c r="P401" s="15">
        <v>5.5549999999999997</v>
      </c>
      <c r="Q401" s="15">
        <v>1.3779999999999999</v>
      </c>
      <c r="R401" s="15">
        <v>65.67</v>
      </c>
      <c r="S401" s="15">
        <f t="shared" si="18"/>
        <v>3.8915555555555557</v>
      </c>
      <c r="T401" s="15">
        <f t="shared" si="19"/>
        <v>1.9457777777777778</v>
      </c>
      <c r="U401" s="15">
        <f t="shared" si="20"/>
        <v>1.9457777777777778</v>
      </c>
    </row>
    <row r="402" spans="1:21" s="15" customFormat="1">
      <c r="A402" s="15" t="s">
        <v>447</v>
      </c>
      <c r="B402" s="15" t="s">
        <v>768</v>
      </c>
      <c r="C402" s="15" t="s">
        <v>996</v>
      </c>
      <c r="D402" s="15" t="s">
        <v>877</v>
      </c>
      <c r="E402" s="15">
        <v>85</v>
      </c>
      <c r="F402" s="15">
        <v>15</v>
      </c>
      <c r="G402" s="15">
        <v>8</v>
      </c>
      <c r="H402" s="15">
        <v>0</v>
      </c>
      <c r="I402" s="15">
        <v>3</v>
      </c>
      <c r="J402" s="15">
        <v>6</v>
      </c>
      <c r="K402" s="15">
        <v>0</v>
      </c>
      <c r="L402" s="15">
        <v>0</v>
      </c>
      <c r="M402" s="15">
        <v>60</v>
      </c>
      <c r="N402" s="15">
        <v>28</v>
      </c>
      <c r="O402" s="15">
        <v>88</v>
      </c>
      <c r="P402" s="15">
        <v>4.2350000000000003</v>
      </c>
      <c r="Q402" s="15">
        <v>1.3647</v>
      </c>
      <c r="R402" s="15">
        <v>65</v>
      </c>
      <c r="S402" s="15">
        <f t="shared" si="18"/>
        <v>3.8518518518518516</v>
      </c>
      <c r="T402" s="15">
        <f t="shared" si="19"/>
        <v>1.9259259259259258</v>
      </c>
      <c r="U402" s="15">
        <f t="shared" si="20"/>
        <v>1.9259259259259258</v>
      </c>
    </row>
    <row r="403" spans="1:21" s="15" customFormat="1">
      <c r="A403" s="15" t="s">
        <v>198</v>
      </c>
      <c r="B403" s="15" t="s">
        <v>701</v>
      </c>
      <c r="C403" s="15" t="s">
        <v>997</v>
      </c>
      <c r="D403" s="15" t="s">
        <v>865</v>
      </c>
      <c r="E403" s="15">
        <v>40.700000000000003</v>
      </c>
      <c r="F403" s="15">
        <v>2</v>
      </c>
      <c r="G403" s="15">
        <v>1</v>
      </c>
      <c r="H403" s="15">
        <v>0</v>
      </c>
      <c r="I403" s="15">
        <v>2</v>
      </c>
      <c r="J403" s="15">
        <v>1</v>
      </c>
      <c r="K403" s="15">
        <v>0</v>
      </c>
      <c r="L403" s="15">
        <v>0</v>
      </c>
      <c r="M403" s="15">
        <v>38</v>
      </c>
      <c r="N403" s="15">
        <v>15</v>
      </c>
      <c r="O403" s="15">
        <v>38</v>
      </c>
      <c r="P403" s="15">
        <v>3.984</v>
      </c>
      <c r="Q403" s="15">
        <v>1.3032999999999999</v>
      </c>
      <c r="R403" s="15">
        <v>64.67</v>
      </c>
      <c r="S403" s="15">
        <f t="shared" si="18"/>
        <v>3.8322962962962963</v>
      </c>
      <c r="T403" s="15">
        <f t="shared" si="19"/>
        <v>1.9161481481481482</v>
      </c>
      <c r="U403" s="15">
        <f t="shared" si="20"/>
        <v>1.9161481481481482</v>
      </c>
    </row>
    <row r="404" spans="1:21" s="15" customFormat="1">
      <c r="A404" s="15" t="s">
        <v>128</v>
      </c>
      <c r="B404" s="15" t="s">
        <v>772</v>
      </c>
      <c r="C404" s="15" t="s">
        <v>997</v>
      </c>
      <c r="D404" s="15" t="s">
        <v>881</v>
      </c>
      <c r="E404" s="15">
        <v>52.7</v>
      </c>
      <c r="F404" s="15">
        <v>0</v>
      </c>
      <c r="G404" s="15">
        <v>0</v>
      </c>
      <c r="H404" s="15">
        <v>0</v>
      </c>
      <c r="I404" s="15">
        <v>2</v>
      </c>
      <c r="J404" s="15">
        <v>3</v>
      </c>
      <c r="K404" s="15">
        <v>0</v>
      </c>
      <c r="L404" s="15">
        <v>3</v>
      </c>
      <c r="M404" s="15">
        <v>51</v>
      </c>
      <c r="N404" s="15">
        <v>21</v>
      </c>
      <c r="O404" s="15">
        <v>48</v>
      </c>
      <c r="P404" s="15">
        <v>4.101</v>
      </c>
      <c r="Q404" s="15">
        <v>1.3101</v>
      </c>
      <c r="R404" s="15">
        <v>63.67</v>
      </c>
      <c r="S404" s="15">
        <f t="shared" si="18"/>
        <v>3.773037037037037</v>
      </c>
      <c r="T404" s="15">
        <f t="shared" si="19"/>
        <v>1.8865185185185185</v>
      </c>
      <c r="U404" s="15">
        <f t="shared" si="20"/>
        <v>1.8865185185185185</v>
      </c>
    </row>
    <row r="405" spans="1:21" s="15" customFormat="1">
      <c r="A405" s="15" t="s">
        <v>1881</v>
      </c>
      <c r="B405" s="15" t="s">
        <v>180</v>
      </c>
      <c r="C405" s="15" t="s">
        <v>997</v>
      </c>
      <c r="D405" s="15" t="s">
        <v>864</v>
      </c>
      <c r="E405" s="15">
        <v>34.700000000000003</v>
      </c>
      <c r="F405" s="15">
        <v>0</v>
      </c>
      <c r="G405" s="15">
        <v>0</v>
      </c>
      <c r="H405" s="15">
        <v>0</v>
      </c>
      <c r="I405" s="15">
        <v>0</v>
      </c>
      <c r="J405" s="15">
        <v>1</v>
      </c>
      <c r="K405" s="15">
        <v>0</v>
      </c>
      <c r="L405" s="15">
        <v>1</v>
      </c>
      <c r="M405" s="15">
        <v>37</v>
      </c>
      <c r="N405" s="15">
        <v>14</v>
      </c>
      <c r="O405" s="15">
        <v>29</v>
      </c>
      <c r="P405" s="15">
        <v>3.375</v>
      </c>
      <c r="Q405" s="15">
        <v>1.2403999999999999</v>
      </c>
      <c r="R405" s="15">
        <v>63.67</v>
      </c>
      <c r="S405" s="15">
        <f t="shared" si="18"/>
        <v>3.773037037037037</v>
      </c>
      <c r="T405" s="15">
        <f t="shared" si="19"/>
        <v>1.8865185185185185</v>
      </c>
      <c r="U405" s="15">
        <f t="shared" si="20"/>
        <v>1.8865185185185185</v>
      </c>
    </row>
    <row r="406" spans="1:21" s="15" customFormat="1">
      <c r="A406" s="15" t="s">
        <v>132</v>
      </c>
      <c r="B406" s="15" t="s">
        <v>1047</v>
      </c>
      <c r="C406" s="15" t="s">
        <v>997</v>
      </c>
      <c r="D406" s="15" t="s">
        <v>893</v>
      </c>
      <c r="E406" s="15">
        <v>36</v>
      </c>
      <c r="F406" s="15">
        <v>0</v>
      </c>
      <c r="G406" s="15">
        <v>0</v>
      </c>
      <c r="H406" s="15">
        <v>0</v>
      </c>
      <c r="I406" s="15">
        <v>2</v>
      </c>
      <c r="J406" s="15">
        <v>2</v>
      </c>
      <c r="K406" s="15">
        <v>0</v>
      </c>
      <c r="L406" s="15">
        <v>2</v>
      </c>
      <c r="M406" s="15">
        <v>24</v>
      </c>
      <c r="N406" s="15">
        <v>9</v>
      </c>
      <c r="O406" s="15">
        <v>40</v>
      </c>
      <c r="P406" s="15">
        <v>2.75</v>
      </c>
      <c r="Q406" s="15">
        <v>1.3611</v>
      </c>
      <c r="R406" s="15">
        <v>63.5</v>
      </c>
      <c r="S406" s="15">
        <f t="shared" si="18"/>
        <v>3.7629629629629631</v>
      </c>
      <c r="T406" s="15">
        <f t="shared" si="19"/>
        <v>1.8814814814814815</v>
      </c>
      <c r="U406" s="15">
        <f t="shared" si="20"/>
        <v>1.8814814814814815</v>
      </c>
    </row>
    <row r="407" spans="1:21" s="15" customFormat="1">
      <c r="A407" s="15" t="s">
        <v>578</v>
      </c>
      <c r="B407" s="15" t="s">
        <v>1253</v>
      </c>
      <c r="C407" s="15" t="s">
        <v>997</v>
      </c>
      <c r="D407" s="15" t="s">
        <v>869</v>
      </c>
      <c r="E407" s="15">
        <v>36.299999999999997</v>
      </c>
      <c r="F407" s="15">
        <v>0</v>
      </c>
      <c r="G407" s="15">
        <v>0</v>
      </c>
      <c r="H407" s="15">
        <v>0</v>
      </c>
      <c r="I407" s="15">
        <v>2</v>
      </c>
      <c r="J407" s="15">
        <v>1</v>
      </c>
      <c r="K407" s="15">
        <v>0</v>
      </c>
      <c r="L407" s="15">
        <v>0</v>
      </c>
      <c r="M407" s="15">
        <v>36</v>
      </c>
      <c r="N407" s="15">
        <v>17</v>
      </c>
      <c r="O407" s="15">
        <v>29</v>
      </c>
      <c r="P407" s="15">
        <v>3.22</v>
      </c>
      <c r="Q407" s="15">
        <v>1.2661</v>
      </c>
      <c r="R407" s="15">
        <v>63.33</v>
      </c>
      <c r="S407" s="15">
        <f t="shared" si="18"/>
        <v>3.7528888888888887</v>
      </c>
      <c r="T407" s="15">
        <f t="shared" si="19"/>
        <v>1.8764444444444444</v>
      </c>
      <c r="U407" s="15">
        <f t="shared" si="20"/>
        <v>1.8764444444444444</v>
      </c>
    </row>
    <row r="408" spans="1:21" s="15" customFormat="1">
      <c r="A408" s="15" t="s">
        <v>1278</v>
      </c>
      <c r="B408" s="15" t="s">
        <v>726</v>
      </c>
      <c r="C408" s="15" t="s">
        <v>997</v>
      </c>
      <c r="D408" s="15" t="s">
        <v>1068</v>
      </c>
      <c r="E408" s="15">
        <v>42.7</v>
      </c>
      <c r="F408" s="15">
        <v>2</v>
      </c>
      <c r="G408" s="15">
        <v>1</v>
      </c>
      <c r="H408" s="15">
        <v>0</v>
      </c>
      <c r="I408" s="15">
        <v>4</v>
      </c>
      <c r="J408" s="15">
        <v>2</v>
      </c>
      <c r="K408" s="15">
        <v>0</v>
      </c>
      <c r="L408" s="15">
        <v>1</v>
      </c>
      <c r="M408" s="15">
        <v>26</v>
      </c>
      <c r="N408" s="15">
        <v>15</v>
      </c>
      <c r="O408" s="15">
        <v>44</v>
      </c>
      <c r="P408" s="15">
        <v>3.7970000000000002</v>
      </c>
      <c r="Q408" s="15">
        <v>1.3828</v>
      </c>
      <c r="R408" s="15">
        <v>62.67</v>
      </c>
      <c r="S408" s="15">
        <f t="shared" si="18"/>
        <v>3.7137777777777781</v>
      </c>
      <c r="T408" s="15">
        <f t="shared" si="19"/>
        <v>1.856888888888889</v>
      </c>
      <c r="U408" s="15">
        <f t="shared" si="20"/>
        <v>1.856888888888889</v>
      </c>
    </row>
    <row r="409" spans="1:21" s="15" customFormat="1">
      <c r="A409" s="15" t="s">
        <v>490</v>
      </c>
      <c r="B409" s="15" t="s">
        <v>292</v>
      </c>
      <c r="C409" s="15" t="s">
        <v>997</v>
      </c>
      <c r="D409" s="15" t="s">
        <v>885</v>
      </c>
      <c r="E409" s="15">
        <v>64</v>
      </c>
      <c r="F409" s="15">
        <v>0</v>
      </c>
      <c r="G409" s="15">
        <v>0</v>
      </c>
      <c r="H409" s="15">
        <v>0</v>
      </c>
      <c r="I409" s="15">
        <v>3</v>
      </c>
      <c r="J409" s="15">
        <v>4</v>
      </c>
      <c r="K409" s="15">
        <v>0</v>
      </c>
      <c r="L409" s="15">
        <v>0</v>
      </c>
      <c r="M409" s="15">
        <v>46</v>
      </c>
      <c r="N409" s="15">
        <v>23</v>
      </c>
      <c r="O409" s="15">
        <v>65</v>
      </c>
      <c r="P409" s="15">
        <v>3.9380000000000002</v>
      </c>
      <c r="Q409" s="15">
        <v>1.375</v>
      </c>
      <c r="R409" s="15">
        <v>62.5</v>
      </c>
      <c r="S409" s="15">
        <f t="shared" si="18"/>
        <v>3.7037037037037037</v>
      </c>
      <c r="T409" s="15">
        <f t="shared" si="19"/>
        <v>1.8518518518518519</v>
      </c>
      <c r="U409" s="15">
        <f t="shared" si="20"/>
        <v>1.8518518518518519</v>
      </c>
    </row>
    <row r="410" spans="1:21" s="15" customFormat="1">
      <c r="A410" s="15" t="s">
        <v>98</v>
      </c>
      <c r="B410" s="15" t="s">
        <v>1166</v>
      </c>
      <c r="C410" s="15" t="s">
        <v>997</v>
      </c>
      <c r="D410" s="15" t="s">
        <v>859</v>
      </c>
      <c r="E410" s="15">
        <v>36.700000000000003</v>
      </c>
      <c r="F410" s="15">
        <v>0</v>
      </c>
      <c r="G410" s="15">
        <v>0</v>
      </c>
      <c r="H410" s="15">
        <v>0</v>
      </c>
      <c r="I410" s="15">
        <v>2</v>
      </c>
      <c r="J410" s="15">
        <v>2</v>
      </c>
      <c r="K410" s="15">
        <v>0</v>
      </c>
      <c r="L410" s="15">
        <v>1</v>
      </c>
      <c r="M410" s="15">
        <v>22</v>
      </c>
      <c r="N410" s="15">
        <v>13</v>
      </c>
      <c r="O410" s="15">
        <v>39</v>
      </c>
      <c r="P410" s="15">
        <v>3.927</v>
      </c>
      <c r="Q410" s="15">
        <v>1.4181999999999999</v>
      </c>
      <c r="R410" s="15">
        <v>62.17</v>
      </c>
      <c r="S410" s="15">
        <f t="shared" si="18"/>
        <v>3.6841481481481484</v>
      </c>
      <c r="T410" s="15">
        <f t="shared" si="19"/>
        <v>1.8420740740740742</v>
      </c>
      <c r="U410" s="15">
        <f t="shared" si="20"/>
        <v>1.8420740740740742</v>
      </c>
    </row>
    <row r="411" spans="1:21" s="15" customFormat="1">
      <c r="A411" s="15" t="s">
        <v>283</v>
      </c>
      <c r="B411" s="15" t="s">
        <v>422</v>
      </c>
      <c r="C411" s="15" t="s">
        <v>997</v>
      </c>
      <c r="D411" s="15" t="s">
        <v>859</v>
      </c>
      <c r="E411" s="15">
        <v>60</v>
      </c>
      <c r="F411" s="15">
        <v>3</v>
      </c>
      <c r="G411" s="15">
        <v>0</v>
      </c>
      <c r="H411" s="15">
        <v>0</v>
      </c>
      <c r="I411" s="15">
        <v>2</v>
      </c>
      <c r="J411" s="15">
        <v>3</v>
      </c>
      <c r="K411" s="15">
        <v>0</v>
      </c>
      <c r="L411" s="15">
        <v>0</v>
      </c>
      <c r="M411" s="15">
        <v>49</v>
      </c>
      <c r="N411" s="15">
        <v>24</v>
      </c>
      <c r="O411" s="15">
        <v>53</v>
      </c>
      <c r="P411" s="15">
        <v>3.6</v>
      </c>
      <c r="Q411" s="15">
        <v>1.2833000000000001</v>
      </c>
      <c r="R411" s="15">
        <v>61.5</v>
      </c>
      <c r="S411" s="15">
        <f t="shared" si="18"/>
        <v>3.6444444444444444</v>
      </c>
      <c r="T411" s="15">
        <f t="shared" si="19"/>
        <v>1.8222222222222222</v>
      </c>
      <c r="U411" s="15">
        <f t="shared" si="20"/>
        <v>1.8222222222222222</v>
      </c>
    </row>
    <row r="412" spans="1:21" s="15" customFormat="1">
      <c r="A412" s="15" t="s">
        <v>181</v>
      </c>
      <c r="B412" s="15" t="s">
        <v>1013</v>
      </c>
      <c r="C412" s="15" t="s">
        <v>997</v>
      </c>
      <c r="D412" s="15" t="s">
        <v>890</v>
      </c>
      <c r="E412" s="15">
        <v>44.3</v>
      </c>
      <c r="F412" s="15">
        <v>0</v>
      </c>
      <c r="G412" s="15">
        <v>0</v>
      </c>
      <c r="H412" s="15">
        <v>0</v>
      </c>
      <c r="I412" s="15">
        <v>2</v>
      </c>
      <c r="J412" s="15">
        <v>1</v>
      </c>
      <c r="K412" s="15">
        <v>0</v>
      </c>
      <c r="L412" s="15">
        <v>2</v>
      </c>
      <c r="M412" s="15">
        <v>29</v>
      </c>
      <c r="N412" s="15">
        <v>16</v>
      </c>
      <c r="O412" s="15">
        <v>38</v>
      </c>
      <c r="P412" s="15">
        <v>2.6389999999999998</v>
      </c>
      <c r="Q412" s="15">
        <v>1.218</v>
      </c>
      <c r="R412" s="15">
        <v>60.83</v>
      </c>
      <c r="S412" s="15">
        <f t="shared" si="18"/>
        <v>3.6047407407407408</v>
      </c>
      <c r="T412" s="15">
        <f t="shared" si="19"/>
        <v>1.8023703703703704</v>
      </c>
      <c r="U412" s="15">
        <f t="shared" si="20"/>
        <v>1.8023703703703704</v>
      </c>
    </row>
    <row r="413" spans="1:21" s="15" customFormat="1">
      <c r="A413" s="15" t="s">
        <v>172</v>
      </c>
      <c r="B413" s="15" t="s">
        <v>271</v>
      </c>
      <c r="C413" s="15" t="s">
        <v>997</v>
      </c>
      <c r="D413" s="15" t="s">
        <v>874</v>
      </c>
      <c r="E413" s="15">
        <v>41</v>
      </c>
      <c r="F413" s="15">
        <v>2</v>
      </c>
      <c r="G413" s="15">
        <v>0</v>
      </c>
      <c r="H413" s="15">
        <v>0</v>
      </c>
      <c r="I413" s="15">
        <v>3</v>
      </c>
      <c r="J413" s="15">
        <v>1</v>
      </c>
      <c r="K413" s="15">
        <v>0</v>
      </c>
      <c r="L413" s="15">
        <v>0</v>
      </c>
      <c r="M413" s="15">
        <v>30</v>
      </c>
      <c r="N413" s="15">
        <v>12</v>
      </c>
      <c r="O413" s="15">
        <v>41</v>
      </c>
      <c r="P413" s="15">
        <v>3.9510000000000001</v>
      </c>
      <c r="Q413" s="15">
        <v>1.2927</v>
      </c>
      <c r="R413" s="15">
        <v>60.5</v>
      </c>
      <c r="S413" s="15">
        <f t="shared" si="18"/>
        <v>3.585185185185185</v>
      </c>
      <c r="T413" s="15">
        <f t="shared" si="19"/>
        <v>1.7925925925925925</v>
      </c>
      <c r="U413" s="15">
        <f t="shared" si="20"/>
        <v>1.7925925925925925</v>
      </c>
    </row>
    <row r="414" spans="1:21" s="15" customFormat="1">
      <c r="A414" s="15" t="s">
        <v>1269</v>
      </c>
      <c r="B414" s="15" t="s">
        <v>962</v>
      </c>
      <c r="C414" s="15" t="s">
        <v>996</v>
      </c>
      <c r="D414" s="15" t="s">
        <v>873</v>
      </c>
      <c r="E414" s="15">
        <v>95.3</v>
      </c>
      <c r="F414" s="15">
        <v>16</v>
      </c>
      <c r="G414" s="15">
        <v>6</v>
      </c>
      <c r="H414" s="15">
        <v>0</v>
      </c>
      <c r="I414" s="15">
        <v>4</v>
      </c>
      <c r="J414" s="15">
        <v>8</v>
      </c>
      <c r="K414" s="15">
        <v>0</v>
      </c>
      <c r="L414" s="15">
        <v>0</v>
      </c>
      <c r="M414" s="15">
        <v>61</v>
      </c>
      <c r="N414" s="15">
        <v>34</v>
      </c>
      <c r="O414" s="15">
        <v>105</v>
      </c>
      <c r="P414" s="15">
        <v>4.8150000000000004</v>
      </c>
      <c r="Q414" s="15">
        <v>1.458</v>
      </c>
      <c r="R414" s="15">
        <v>60.33</v>
      </c>
      <c r="S414" s="15">
        <f t="shared" si="18"/>
        <v>3.5751111111111111</v>
      </c>
      <c r="T414" s="15">
        <f t="shared" si="19"/>
        <v>1.7875555555555556</v>
      </c>
      <c r="U414" s="15">
        <f t="shared" si="20"/>
        <v>1.7875555555555556</v>
      </c>
    </row>
    <row r="415" spans="1:21" s="15" customFormat="1">
      <c r="A415" s="15" t="s">
        <v>151</v>
      </c>
      <c r="B415" s="15" t="s">
        <v>125</v>
      </c>
      <c r="C415" s="15" t="s">
        <v>996</v>
      </c>
      <c r="D415" s="15" t="s">
        <v>890</v>
      </c>
      <c r="E415" s="15">
        <v>129.30000000000001</v>
      </c>
      <c r="F415" s="15">
        <v>19</v>
      </c>
      <c r="G415" s="15">
        <v>6</v>
      </c>
      <c r="H415" s="15">
        <v>0</v>
      </c>
      <c r="I415" s="15">
        <v>5</v>
      </c>
      <c r="J415" s="15">
        <v>10</v>
      </c>
      <c r="K415" s="15">
        <v>0</v>
      </c>
      <c r="L415" s="15">
        <v>0</v>
      </c>
      <c r="M415" s="15">
        <v>64</v>
      </c>
      <c r="N415" s="15">
        <v>45</v>
      </c>
      <c r="O415" s="15">
        <v>147</v>
      </c>
      <c r="P415" s="15">
        <v>4.8010000000000002</v>
      </c>
      <c r="Q415" s="15">
        <v>1.4844999999999999</v>
      </c>
      <c r="R415" s="15">
        <v>60.33</v>
      </c>
      <c r="S415" s="15">
        <f t="shared" si="18"/>
        <v>3.5751111111111111</v>
      </c>
      <c r="T415" s="15">
        <f t="shared" si="19"/>
        <v>1.7875555555555556</v>
      </c>
      <c r="U415" s="15">
        <f t="shared" si="20"/>
        <v>1.7875555555555556</v>
      </c>
    </row>
    <row r="416" spans="1:21" s="15" customFormat="1">
      <c r="A416" s="15" t="s">
        <v>228</v>
      </c>
      <c r="B416" s="15" t="s">
        <v>70</v>
      </c>
      <c r="C416" s="15" t="s">
        <v>997</v>
      </c>
      <c r="D416" s="15" t="s">
        <v>863</v>
      </c>
      <c r="E416" s="15">
        <v>28.7</v>
      </c>
      <c r="F416" s="15">
        <v>0</v>
      </c>
      <c r="G416" s="15">
        <v>0</v>
      </c>
      <c r="H416" s="15">
        <v>0</v>
      </c>
      <c r="I416" s="15">
        <v>1</v>
      </c>
      <c r="J416" s="15">
        <v>3</v>
      </c>
      <c r="K416" s="15">
        <v>4</v>
      </c>
      <c r="L416" s="15">
        <v>0</v>
      </c>
      <c r="M416" s="15">
        <v>28</v>
      </c>
      <c r="N416" s="15">
        <v>8</v>
      </c>
      <c r="O416" s="15">
        <v>26</v>
      </c>
      <c r="P416" s="15">
        <v>3.1389999999999998</v>
      </c>
      <c r="Q416" s="15">
        <v>1.1859999999999999</v>
      </c>
      <c r="R416" s="15">
        <v>59.67</v>
      </c>
      <c r="S416" s="15">
        <f t="shared" si="18"/>
        <v>3.536</v>
      </c>
      <c r="T416" s="15">
        <f t="shared" si="19"/>
        <v>1.768</v>
      </c>
      <c r="U416" s="15">
        <f t="shared" si="20"/>
        <v>1.768</v>
      </c>
    </row>
    <row r="417" spans="1:21" s="15" customFormat="1">
      <c r="A417" s="15" t="s">
        <v>198</v>
      </c>
      <c r="B417" s="15" t="s">
        <v>1175</v>
      </c>
      <c r="C417" s="15" t="s">
        <v>996</v>
      </c>
      <c r="D417" s="15" t="s">
        <v>875</v>
      </c>
      <c r="E417" s="15">
        <v>70</v>
      </c>
      <c r="F417" s="15">
        <v>10</v>
      </c>
      <c r="G417" s="15">
        <v>4</v>
      </c>
      <c r="H417" s="15">
        <v>0</v>
      </c>
      <c r="I417" s="15">
        <v>3</v>
      </c>
      <c r="J417" s="15">
        <v>7</v>
      </c>
      <c r="K417" s="15">
        <v>0</v>
      </c>
      <c r="L417" s="15">
        <v>0</v>
      </c>
      <c r="M417" s="15">
        <v>68</v>
      </c>
      <c r="N417" s="15">
        <v>34</v>
      </c>
      <c r="O417" s="15">
        <v>72</v>
      </c>
      <c r="P417" s="15">
        <v>4.5</v>
      </c>
      <c r="Q417" s="15">
        <v>1.5143</v>
      </c>
      <c r="R417" s="15">
        <v>59.5</v>
      </c>
      <c r="S417" s="15">
        <f t="shared" si="18"/>
        <v>3.5259259259259261</v>
      </c>
      <c r="T417" s="15">
        <f t="shared" si="19"/>
        <v>1.7629629629629631</v>
      </c>
      <c r="U417" s="15">
        <f t="shared" si="20"/>
        <v>1.7629629629629631</v>
      </c>
    </row>
    <row r="418" spans="1:21" s="15" customFormat="1">
      <c r="A418" s="15" t="s">
        <v>31</v>
      </c>
      <c r="B418" s="15" t="s">
        <v>1051</v>
      </c>
      <c r="C418" s="15" t="s">
        <v>997</v>
      </c>
      <c r="D418" s="15" t="s">
        <v>874</v>
      </c>
      <c r="E418" s="15">
        <v>36</v>
      </c>
      <c r="F418" s="15">
        <v>3</v>
      </c>
      <c r="G418" s="15">
        <v>1</v>
      </c>
      <c r="H418" s="15">
        <v>0</v>
      </c>
      <c r="I418" s="15">
        <v>2</v>
      </c>
      <c r="J418" s="15">
        <v>1</v>
      </c>
      <c r="K418" s="15">
        <v>0</v>
      </c>
      <c r="L418" s="15">
        <v>2</v>
      </c>
      <c r="M418" s="15">
        <v>29</v>
      </c>
      <c r="N418" s="15">
        <v>15</v>
      </c>
      <c r="O418" s="15">
        <v>33</v>
      </c>
      <c r="P418" s="15">
        <v>3.75</v>
      </c>
      <c r="Q418" s="15">
        <v>1.3332999999999999</v>
      </c>
      <c r="R418" s="15">
        <v>59</v>
      </c>
      <c r="S418" s="15">
        <f t="shared" si="18"/>
        <v>3.4962962962962965</v>
      </c>
      <c r="T418" s="15">
        <f t="shared" si="19"/>
        <v>1.7481481481481482</v>
      </c>
      <c r="U418" s="15">
        <f t="shared" si="20"/>
        <v>1.7481481481481482</v>
      </c>
    </row>
    <row r="419" spans="1:21" s="15" customFormat="1">
      <c r="A419" s="15" t="s">
        <v>181</v>
      </c>
      <c r="B419" s="15" t="s">
        <v>1406</v>
      </c>
      <c r="C419" s="15" t="s">
        <v>997</v>
      </c>
      <c r="D419" s="15" t="s">
        <v>867</v>
      </c>
      <c r="E419" s="15">
        <v>80</v>
      </c>
      <c r="F419" s="15">
        <v>14</v>
      </c>
      <c r="G419" s="15">
        <v>5</v>
      </c>
      <c r="H419" s="15">
        <v>0</v>
      </c>
      <c r="I419" s="15">
        <v>3</v>
      </c>
      <c r="J419" s="15">
        <v>6</v>
      </c>
      <c r="K419" s="15">
        <v>0</v>
      </c>
      <c r="L419" s="15">
        <v>0</v>
      </c>
      <c r="M419" s="15">
        <v>60</v>
      </c>
      <c r="N419" s="15">
        <v>32</v>
      </c>
      <c r="O419" s="15">
        <v>82</v>
      </c>
      <c r="P419" s="15">
        <v>4.5</v>
      </c>
      <c r="Q419" s="15">
        <v>1.425</v>
      </c>
      <c r="R419" s="15">
        <v>59</v>
      </c>
      <c r="S419" s="15">
        <f t="shared" si="18"/>
        <v>3.4962962962962965</v>
      </c>
      <c r="T419" s="15">
        <f t="shared" si="19"/>
        <v>1.7481481481481482</v>
      </c>
      <c r="U419" s="15">
        <f t="shared" si="20"/>
        <v>1.7481481481481482</v>
      </c>
    </row>
    <row r="420" spans="1:21" s="15" customFormat="1">
      <c r="A420" s="15" t="s">
        <v>347</v>
      </c>
      <c r="B420" s="15" t="s">
        <v>72</v>
      </c>
      <c r="C420" s="15" t="s">
        <v>997</v>
      </c>
      <c r="D420" s="15" t="s">
        <v>874</v>
      </c>
      <c r="E420" s="15">
        <v>21.3</v>
      </c>
      <c r="F420" s="15">
        <v>0</v>
      </c>
      <c r="G420" s="15">
        <v>0</v>
      </c>
      <c r="H420" s="15">
        <v>0</v>
      </c>
      <c r="I420" s="15">
        <v>1</v>
      </c>
      <c r="J420" s="15">
        <v>2</v>
      </c>
      <c r="K420" s="15">
        <v>1</v>
      </c>
      <c r="L420" s="15">
        <v>1</v>
      </c>
      <c r="M420" s="15">
        <v>23</v>
      </c>
      <c r="N420" s="15">
        <v>12</v>
      </c>
      <c r="O420" s="15">
        <v>20</v>
      </c>
      <c r="P420" s="15">
        <v>3.7970000000000002</v>
      </c>
      <c r="Q420" s="15">
        <v>1.5</v>
      </c>
      <c r="R420" s="15">
        <v>58.83</v>
      </c>
      <c r="S420" s="15">
        <f t="shared" si="18"/>
        <v>3.4862222222222221</v>
      </c>
      <c r="T420" s="15">
        <f t="shared" si="19"/>
        <v>1.7431111111111111</v>
      </c>
      <c r="U420" s="15">
        <f t="shared" si="20"/>
        <v>1.7431111111111111</v>
      </c>
    </row>
    <row r="421" spans="1:21" s="15" customFormat="1">
      <c r="A421" s="15" t="s">
        <v>1284</v>
      </c>
      <c r="B421" s="15" t="s">
        <v>252</v>
      </c>
      <c r="C421" s="15" t="s">
        <v>997</v>
      </c>
      <c r="D421" s="15" t="s">
        <v>872</v>
      </c>
      <c r="E421" s="15">
        <v>39</v>
      </c>
      <c r="F421" s="15">
        <v>0</v>
      </c>
      <c r="G421" s="15">
        <v>0</v>
      </c>
      <c r="H421" s="15">
        <v>0</v>
      </c>
      <c r="I421" s="15">
        <v>2</v>
      </c>
      <c r="J421" s="15">
        <v>1</v>
      </c>
      <c r="K421" s="15">
        <v>0</v>
      </c>
      <c r="L421" s="15">
        <v>1</v>
      </c>
      <c r="M421" s="15">
        <v>31</v>
      </c>
      <c r="N421" s="15">
        <v>20</v>
      </c>
      <c r="O421" s="15">
        <v>34</v>
      </c>
      <c r="P421" s="15">
        <v>2.5379999999999998</v>
      </c>
      <c r="Q421" s="15">
        <v>1.3846000000000001</v>
      </c>
      <c r="R421" s="15">
        <v>58.5</v>
      </c>
      <c r="S421" s="15">
        <f t="shared" si="18"/>
        <v>3.4666666666666668</v>
      </c>
      <c r="T421" s="15">
        <f t="shared" si="19"/>
        <v>1.7333333333333334</v>
      </c>
      <c r="U421" s="15">
        <f t="shared" si="20"/>
        <v>1.7333333333333334</v>
      </c>
    </row>
    <row r="422" spans="1:21" s="15" customFormat="1">
      <c r="A422" s="15" t="s">
        <v>44</v>
      </c>
      <c r="B422" s="15" t="s">
        <v>771</v>
      </c>
      <c r="C422" s="15" t="s">
        <v>996</v>
      </c>
      <c r="D422" s="15" t="s">
        <v>884</v>
      </c>
      <c r="E422" s="15">
        <v>85</v>
      </c>
      <c r="F422" s="15">
        <v>16</v>
      </c>
      <c r="G422" s="15">
        <v>6</v>
      </c>
      <c r="H422" s="15">
        <v>0</v>
      </c>
      <c r="I422" s="15">
        <v>4</v>
      </c>
      <c r="J422" s="15">
        <v>7</v>
      </c>
      <c r="K422" s="15">
        <v>0</v>
      </c>
      <c r="L422" s="15">
        <v>0</v>
      </c>
      <c r="M422" s="15">
        <v>50</v>
      </c>
      <c r="N422" s="15">
        <v>28</v>
      </c>
      <c r="O422" s="15">
        <v>91</v>
      </c>
      <c r="P422" s="15">
        <v>4.6589999999999998</v>
      </c>
      <c r="Q422" s="15">
        <v>1.4</v>
      </c>
      <c r="R422" s="15">
        <v>58.5</v>
      </c>
      <c r="S422" s="15">
        <f t="shared" si="18"/>
        <v>3.4666666666666668</v>
      </c>
      <c r="T422" s="15">
        <f t="shared" si="19"/>
        <v>1.7333333333333334</v>
      </c>
      <c r="U422" s="15">
        <f t="shared" si="20"/>
        <v>1.7333333333333334</v>
      </c>
    </row>
    <row r="423" spans="1:21" s="15" customFormat="1">
      <c r="A423" s="15" t="s">
        <v>535</v>
      </c>
      <c r="B423" s="15" t="s">
        <v>534</v>
      </c>
      <c r="C423" s="15" t="s">
        <v>997</v>
      </c>
      <c r="D423" s="15" t="s">
        <v>877</v>
      </c>
      <c r="E423" s="15">
        <v>47</v>
      </c>
      <c r="F423" s="15">
        <v>2</v>
      </c>
      <c r="G423" s="15">
        <v>0</v>
      </c>
      <c r="H423" s="15">
        <v>0</v>
      </c>
      <c r="I423" s="15">
        <v>1</v>
      </c>
      <c r="J423" s="15">
        <v>4</v>
      </c>
      <c r="K423" s="15">
        <v>0</v>
      </c>
      <c r="L423" s="15">
        <v>1</v>
      </c>
      <c r="M423" s="15">
        <v>40</v>
      </c>
      <c r="N423" s="15">
        <v>15</v>
      </c>
      <c r="O423" s="15">
        <v>44</v>
      </c>
      <c r="P423" s="15">
        <v>3.2549999999999999</v>
      </c>
      <c r="Q423" s="15">
        <v>1.2553000000000001</v>
      </c>
      <c r="R423" s="15">
        <v>57.5</v>
      </c>
      <c r="S423" s="15">
        <f t="shared" si="18"/>
        <v>3.4074074074074074</v>
      </c>
      <c r="T423" s="15">
        <f t="shared" si="19"/>
        <v>1.7037037037037037</v>
      </c>
      <c r="U423" s="15">
        <f t="shared" si="20"/>
        <v>1.7037037037037037</v>
      </c>
    </row>
    <row r="424" spans="1:21" s="15" customFormat="1">
      <c r="A424" s="15" t="s">
        <v>432</v>
      </c>
      <c r="B424" s="15" t="s">
        <v>254</v>
      </c>
      <c r="C424" s="15" t="s">
        <v>997</v>
      </c>
      <c r="D424" s="15" t="s">
        <v>875</v>
      </c>
      <c r="E424" s="15">
        <v>33</v>
      </c>
      <c r="F424" s="15">
        <v>0</v>
      </c>
      <c r="G424" s="15">
        <v>0</v>
      </c>
      <c r="H424" s="15">
        <v>0</v>
      </c>
      <c r="I424" s="15">
        <v>2</v>
      </c>
      <c r="J424" s="15">
        <v>2</v>
      </c>
      <c r="K424" s="15">
        <v>0</v>
      </c>
      <c r="L424" s="15">
        <v>1</v>
      </c>
      <c r="M424" s="15">
        <v>36</v>
      </c>
      <c r="N424" s="15">
        <v>10</v>
      </c>
      <c r="O424" s="15">
        <v>35</v>
      </c>
      <c r="P424" s="15">
        <v>4.3639999999999999</v>
      </c>
      <c r="Q424" s="15">
        <v>1.3635999999999999</v>
      </c>
      <c r="R424" s="15">
        <v>57.5</v>
      </c>
      <c r="S424" s="15">
        <f t="shared" si="18"/>
        <v>3.4074074074074074</v>
      </c>
      <c r="T424" s="15">
        <f t="shared" si="19"/>
        <v>1.7037037037037037</v>
      </c>
      <c r="U424" s="15">
        <f t="shared" si="20"/>
        <v>1.7037037037037037</v>
      </c>
    </row>
    <row r="425" spans="1:21" s="15" customFormat="1">
      <c r="A425" s="15" t="s">
        <v>513</v>
      </c>
      <c r="B425" s="15" t="s">
        <v>417</v>
      </c>
      <c r="C425" s="15" t="s">
        <v>997</v>
      </c>
      <c r="D425" s="15" t="s">
        <v>873</v>
      </c>
      <c r="E425" s="15">
        <v>14.7</v>
      </c>
      <c r="F425" s="15">
        <v>0</v>
      </c>
      <c r="G425" s="15">
        <v>0</v>
      </c>
      <c r="H425" s="15">
        <v>0</v>
      </c>
      <c r="I425" s="15">
        <v>1</v>
      </c>
      <c r="J425" s="15">
        <v>1</v>
      </c>
      <c r="K425" s="15">
        <v>1</v>
      </c>
      <c r="L425" s="15">
        <v>1</v>
      </c>
      <c r="M425" s="15">
        <v>18</v>
      </c>
      <c r="N425" s="15">
        <v>6</v>
      </c>
      <c r="O425" s="15">
        <v>10</v>
      </c>
      <c r="P425" s="15">
        <v>1.2270000000000001</v>
      </c>
      <c r="Q425" s="15">
        <v>1.0909</v>
      </c>
      <c r="R425" s="15">
        <v>56.67</v>
      </c>
      <c r="S425" s="15">
        <f t="shared" si="18"/>
        <v>3.3582222222222224</v>
      </c>
      <c r="T425" s="15">
        <f t="shared" si="19"/>
        <v>1.6791111111111112</v>
      </c>
      <c r="U425" s="15">
        <f t="shared" si="20"/>
        <v>1.6791111111111112</v>
      </c>
    </row>
    <row r="426" spans="1:21" s="15" customFormat="1">
      <c r="A426" s="15" t="s">
        <v>712</v>
      </c>
      <c r="B426" s="15" t="s">
        <v>423</v>
      </c>
      <c r="C426" s="15" t="s">
        <v>997</v>
      </c>
      <c r="D426" s="15" t="s">
        <v>859</v>
      </c>
      <c r="E426" s="15">
        <v>38.700000000000003</v>
      </c>
      <c r="F426" s="15">
        <v>3</v>
      </c>
      <c r="G426" s="15">
        <v>0</v>
      </c>
      <c r="H426" s="15">
        <v>0</v>
      </c>
      <c r="I426" s="15">
        <v>2</v>
      </c>
      <c r="J426" s="15">
        <v>2</v>
      </c>
      <c r="K426" s="15">
        <v>0</v>
      </c>
      <c r="L426" s="15">
        <v>0</v>
      </c>
      <c r="M426" s="15">
        <v>38</v>
      </c>
      <c r="N426" s="15">
        <v>15</v>
      </c>
      <c r="O426" s="15">
        <v>33</v>
      </c>
      <c r="P426" s="15">
        <v>3.2589999999999999</v>
      </c>
      <c r="Q426" s="15">
        <v>1.2414000000000001</v>
      </c>
      <c r="R426" s="15">
        <v>56.17</v>
      </c>
      <c r="S426" s="15">
        <f t="shared" si="18"/>
        <v>3.3285925925925928</v>
      </c>
      <c r="T426" s="15">
        <f t="shared" si="19"/>
        <v>1.6642962962962964</v>
      </c>
      <c r="U426" s="15">
        <f t="shared" si="20"/>
        <v>1.6642962962962964</v>
      </c>
    </row>
    <row r="427" spans="1:21" s="15" customFormat="1">
      <c r="A427" s="15" t="s">
        <v>1288</v>
      </c>
      <c r="B427" s="15" t="s">
        <v>914</v>
      </c>
      <c r="C427" s="15" t="s">
        <v>996</v>
      </c>
      <c r="D427" s="15" t="s">
        <v>860</v>
      </c>
      <c r="E427" s="15">
        <v>70</v>
      </c>
      <c r="F427" s="15">
        <v>13</v>
      </c>
      <c r="G427" s="15">
        <v>5</v>
      </c>
      <c r="H427" s="15">
        <v>0</v>
      </c>
      <c r="I427" s="15">
        <v>3</v>
      </c>
      <c r="J427" s="15">
        <v>5</v>
      </c>
      <c r="K427" s="15">
        <v>0</v>
      </c>
      <c r="L427" s="15">
        <v>0</v>
      </c>
      <c r="M427" s="15">
        <v>54</v>
      </c>
      <c r="N427" s="15">
        <v>28</v>
      </c>
      <c r="O427" s="15">
        <v>74</v>
      </c>
      <c r="P427" s="15">
        <v>4.6289999999999996</v>
      </c>
      <c r="Q427" s="15">
        <v>1.4571000000000001</v>
      </c>
      <c r="R427" s="15">
        <v>56</v>
      </c>
      <c r="S427" s="15">
        <f t="shared" si="18"/>
        <v>3.3185185185185184</v>
      </c>
      <c r="T427" s="15">
        <f t="shared" si="19"/>
        <v>1.6592592592592592</v>
      </c>
      <c r="U427" s="15">
        <f t="shared" si="20"/>
        <v>1.6592592592592592</v>
      </c>
    </row>
    <row r="428" spans="1:21" s="15" customFormat="1">
      <c r="A428" s="15" t="s">
        <v>1641</v>
      </c>
      <c r="B428" s="15" t="s">
        <v>417</v>
      </c>
      <c r="C428" s="15" t="s">
        <v>996</v>
      </c>
      <c r="D428" s="15" t="s">
        <v>861</v>
      </c>
      <c r="E428" s="15">
        <v>69</v>
      </c>
      <c r="F428" s="15">
        <v>12</v>
      </c>
      <c r="G428" s="15">
        <v>5</v>
      </c>
      <c r="H428" s="15">
        <v>0</v>
      </c>
      <c r="I428" s="15">
        <v>2</v>
      </c>
      <c r="J428" s="15">
        <v>4</v>
      </c>
      <c r="K428" s="15">
        <v>0</v>
      </c>
      <c r="L428" s="15">
        <v>0</v>
      </c>
      <c r="M428" s="15">
        <v>55</v>
      </c>
      <c r="N428" s="15">
        <v>24</v>
      </c>
      <c r="O428" s="15">
        <v>69</v>
      </c>
      <c r="P428" s="15">
        <v>4.5650000000000004</v>
      </c>
      <c r="Q428" s="15">
        <v>1.3478000000000001</v>
      </c>
      <c r="R428" s="15">
        <v>56</v>
      </c>
      <c r="S428" s="15">
        <f t="shared" si="18"/>
        <v>3.3185185185185184</v>
      </c>
      <c r="T428" s="15">
        <f t="shared" si="19"/>
        <v>1.6592592592592592</v>
      </c>
      <c r="U428" s="15">
        <f t="shared" si="20"/>
        <v>1.6592592592592592</v>
      </c>
    </row>
    <row r="429" spans="1:21" s="15" customFormat="1">
      <c r="A429" s="15" t="s">
        <v>78</v>
      </c>
      <c r="B429" s="15" t="s">
        <v>623</v>
      </c>
      <c r="C429" s="15" t="s">
        <v>997</v>
      </c>
      <c r="D429" s="15" t="s">
        <v>875</v>
      </c>
      <c r="E429" s="15">
        <v>31.3</v>
      </c>
      <c r="F429" s="15">
        <v>0</v>
      </c>
      <c r="G429" s="15">
        <v>0</v>
      </c>
      <c r="H429" s="15">
        <v>0</v>
      </c>
      <c r="I429" s="15">
        <v>1</v>
      </c>
      <c r="J429" s="15">
        <v>3</v>
      </c>
      <c r="K429" s="15">
        <v>2</v>
      </c>
      <c r="L429" s="15">
        <v>1</v>
      </c>
      <c r="M429" s="15">
        <v>24</v>
      </c>
      <c r="N429" s="15">
        <v>13</v>
      </c>
      <c r="O429" s="15">
        <v>32</v>
      </c>
      <c r="P429" s="15">
        <v>4.3090000000000002</v>
      </c>
      <c r="Q429" s="15">
        <v>1.4361999999999999</v>
      </c>
      <c r="R429" s="15">
        <v>55.83</v>
      </c>
      <c r="S429" s="15">
        <f t="shared" si="18"/>
        <v>3.3084444444444445</v>
      </c>
      <c r="T429" s="15">
        <f t="shared" si="19"/>
        <v>1.6542222222222223</v>
      </c>
      <c r="U429" s="15">
        <f t="shared" si="20"/>
        <v>1.6542222222222223</v>
      </c>
    </row>
    <row r="430" spans="1:21" s="15" customFormat="1">
      <c r="A430" s="15" t="s">
        <v>542</v>
      </c>
      <c r="B430" s="15" t="s">
        <v>541</v>
      </c>
      <c r="C430" s="15" t="s">
        <v>996</v>
      </c>
      <c r="D430" s="15" t="s">
        <v>860</v>
      </c>
      <c r="E430" s="15">
        <v>65</v>
      </c>
      <c r="F430" s="15">
        <v>11</v>
      </c>
      <c r="G430" s="15">
        <v>6</v>
      </c>
      <c r="H430" s="15">
        <v>0</v>
      </c>
      <c r="I430" s="15">
        <v>3</v>
      </c>
      <c r="J430" s="15">
        <v>4</v>
      </c>
      <c r="K430" s="15">
        <v>0</v>
      </c>
      <c r="L430" s="15">
        <v>0</v>
      </c>
      <c r="M430" s="15">
        <v>35</v>
      </c>
      <c r="N430" s="15">
        <v>14</v>
      </c>
      <c r="O430" s="15">
        <v>68</v>
      </c>
      <c r="P430" s="15">
        <v>4.0149999999999997</v>
      </c>
      <c r="Q430" s="15">
        <v>1.2615000000000001</v>
      </c>
      <c r="R430" s="15">
        <v>55.5</v>
      </c>
      <c r="S430" s="15">
        <f t="shared" si="18"/>
        <v>3.2888888888888888</v>
      </c>
      <c r="T430" s="15">
        <f t="shared" si="19"/>
        <v>1.6444444444444444</v>
      </c>
      <c r="U430" s="15">
        <f t="shared" si="20"/>
        <v>1.6444444444444444</v>
      </c>
    </row>
    <row r="431" spans="1:21" s="15" customFormat="1">
      <c r="A431" s="15" t="s">
        <v>1220</v>
      </c>
      <c r="B431" s="15" t="s">
        <v>598</v>
      </c>
      <c r="C431" s="15" t="s">
        <v>997</v>
      </c>
      <c r="D431" s="15" t="s">
        <v>871</v>
      </c>
      <c r="E431" s="15">
        <v>38.299999999999997</v>
      </c>
      <c r="F431" s="15">
        <v>0</v>
      </c>
      <c r="G431" s="15">
        <v>0</v>
      </c>
      <c r="H431" s="15">
        <v>0</v>
      </c>
      <c r="I431" s="15">
        <v>1</v>
      </c>
      <c r="J431" s="15">
        <v>0</v>
      </c>
      <c r="K431" s="15">
        <v>0</v>
      </c>
      <c r="L431" s="15">
        <v>0</v>
      </c>
      <c r="M431" s="15">
        <v>40</v>
      </c>
      <c r="N431" s="15">
        <v>17</v>
      </c>
      <c r="O431" s="15">
        <v>33</v>
      </c>
      <c r="P431" s="15">
        <v>3.5219999999999998</v>
      </c>
      <c r="Q431" s="15">
        <v>1.3043</v>
      </c>
      <c r="R431" s="15">
        <v>55.33</v>
      </c>
      <c r="S431" s="15">
        <f t="shared" si="18"/>
        <v>3.2788148148148148</v>
      </c>
      <c r="T431" s="15">
        <f t="shared" si="19"/>
        <v>1.6394074074074074</v>
      </c>
      <c r="U431" s="15">
        <f t="shared" si="20"/>
        <v>1.6394074074074074</v>
      </c>
    </row>
    <row r="432" spans="1:21" s="15" customFormat="1">
      <c r="A432" s="15" t="s">
        <v>1005</v>
      </c>
      <c r="B432" s="15" t="s">
        <v>1950</v>
      </c>
      <c r="C432" s="15" t="s">
        <v>997</v>
      </c>
      <c r="D432" s="15" t="s">
        <v>878</v>
      </c>
      <c r="E432" s="15">
        <v>31</v>
      </c>
      <c r="F432" s="15">
        <v>0</v>
      </c>
      <c r="G432" s="15">
        <v>0</v>
      </c>
      <c r="H432" s="15">
        <v>0</v>
      </c>
      <c r="I432" s="15">
        <v>1</v>
      </c>
      <c r="J432" s="15">
        <v>1</v>
      </c>
      <c r="K432" s="15">
        <v>0</v>
      </c>
      <c r="L432" s="15">
        <v>0</v>
      </c>
      <c r="M432" s="15">
        <v>28</v>
      </c>
      <c r="N432" s="15">
        <v>5</v>
      </c>
      <c r="O432" s="15">
        <v>23</v>
      </c>
      <c r="P432" s="15">
        <v>1.452</v>
      </c>
      <c r="Q432" s="15">
        <v>0.9032</v>
      </c>
      <c r="R432" s="15">
        <v>55</v>
      </c>
      <c r="S432" s="15">
        <f t="shared" si="18"/>
        <v>3.2592592592592591</v>
      </c>
      <c r="T432" s="15">
        <f t="shared" si="19"/>
        <v>1.6296296296296295</v>
      </c>
      <c r="U432" s="15">
        <f t="shared" si="20"/>
        <v>1.6296296296296295</v>
      </c>
    </row>
    <row r="433" spans="1:21" s="15" customFormat="1">
      <c r="A433" s="15" t="s">
        <v>145</v>
      </c>
      <c r="B433" s="15" t="s">
        <v>1682</v>
      </c>
      <c r="C433" s="15" t="s">
        <v>997</v>
      </c>
      <c r="D433" s="15" t="s">
        <v>881</v>
      </c>
      <c r="E433" s="15">
        <v>39.299999999999997</v>
      </c>
      <c r="F433" s="15">
        <v>3</v>
      </c>
      <c r="G433" s="15">
        <v>2</v>
      </c>
      <c r="H433" s="15">
        <v>0</v>
      </c>
      <c r="I433" s="15">
        <v>2</v>
      </c>
      <c r="J433" s="15">
        <v>1</v>
      </c>
      <c r="K433" s="15">
        <v>0</v>
      </c>
      <c r="L433" s="15">
        <v>0</v>
      </c>
      <c r="M433" s="15">
        <v>32</v>
      </c>
      <c r="N433" s="15">
        <v>18</v>
      </c>
      <c r="O433" s="15">
        <v>34</v>
      </c>
      <c r="P433" s="15">
        <v>2.9750000000000001</v>
      </c>
      <c r="Q433" s="15">
        <v>1.3220000000000001</v>
      </c>
      <c r="R433" s="15">
        <v>54.83</v>
      </c>
      <c r="S433" s="15">
        <f t="shared" si="18"/>
        <v>3.2491851851851852</v>
      </c>
      <c r="T433" s="15">
        <f t="shared" si="19"/>
        <v>1.6245925925925926</v>
      </c>
      <c r="U433" s="15">
        <f t="shared" si="20"/>
        <v>1.6245925925925926</v>
      </c>
    </row>
    <row r="434" spans="1:21" s="15" customFormat="1">
      <c r="A434" s="15" t="s">
        <v>176</v>
      </c>
      <c r="B434" s="15" t="s">
        <v>845</v>
      </c>
      <c r="C434" s="15" t="s">
        <v>997</v>
      </c>
      <c r="D434" s="15" t="s">
        <v>890</v>
      </c>
      <c r="E434" s="15">
        <v>39.299999999999997</v>
      </c>
      <c r="F434" s="15">
        <v>0</v>
      </c>
      <c r="G434" s="15">
        <v>0</v>
      </c>
      <c r="H434" s="15">
        <v>0</v>
      </c>
      <c r="I434" s="15">
        <v>3</v>
      </c>
      <c r="J434" s="15">
        <v>2</v>
      </c>
      <c r="K434" s="15">
        <v>0</v>
      </c>
      <c r="L434" s="15">
        <v>1</v>
      </c>
      <c r="M434" s="15">
        <v>34</v>
      </c>
      <c r="N434" s="15">
        <v>23</v>
      </c>
      <c r="O434" s="15">
        <v>34</v>
      </c>
      <c r="P434" s="15">
        <v>3.89</v>
      </c>
      <c r="Q434" s="15">
        <v>1.4492</v>
      </c>
      <c r="R434" s="15">
        <v>54.83</v>
      </c>
      <c r="S434" s="15">
        <f t="shared" si="18"/>
        <v>3.2491851851851852</v>
      </c>
      <c r="T434" s="15">
        <f t="shared" si="19"/>
        <v>1.6245925925925926</v>
      </c>
      <c r="U434" s="15">
        <f t="shared" si="20"/>
        <v>1.6245925925925926</v>
      </c>
    </row>
    <row r="435" spans="1:21" s="15" customFormat="1">
      <c r="A435" s="15" t="s">
        <v>354</v>
      </c>
      <c r="B435" s="15" t="s">
        <v>296</v>
      </c>
      <c r="C435" s="15" t="s">
        <v>997</v>
      </c>
      <c r="D435" s="15" t="s">
        <v>890</v>
      </c>
      <c r="E435" s="15">
        <v>25</v>
      </c>
      <c r="F435" s="15">
        <v>0</v>
      </c>
      <c r="G435" s="15">
        <v>0</v>
      </c>
      <c r="H435" s="15">
        <v>0</v>
      </c>
      <c r="I435" s="15">
        <v>2</v>
      </c>
      <c r="J435" s="15">
        <v>1</v>
      </c>
      <c r="K435" s="15">
        <v>0</v>
      </c>
      <c r="L435" s="15">
        <v>1</v>
      </c>
      <c r="M435" s="15">
        <v>25</v>
      </c>
      <c r="N435" s="15">
        <v>10</v>
      </c>
      <c r="O435" s="15">
        <v>23</v>
      </c>
      <c r="P435" s="15">
        <v>3.6</v>
      </c>
      <c r="Q435" s="15">
        <v>1.32</v>
      </c>
      <c r="R435" s="15">
        <v>54.5</v>
      </c>
      <c r="S435" s="15">
        <f t="shared" si="18"/>
        <v>3.2296296296296299</v>
      </c>
      <c r="T435" s="15">
        <f t="shared" si="19"/>
        <v>1.6148148148148149</v>
      </c>
      <c r="U435" s="15">
        <f t="shared" si="20"/>
        <v>1.6148148148148149</v>
      </c>
    </row>
    <row r="436" spans="1:21" s="15" customFormat="1">
      <c r="A436" s="15" t="s">
        <v>578</v>
      </c>
      <c r="B436" s="15" t="s">
        <v>577</v>
      </c>
      <c r="C436" s="15" t="s">
        <v>997</v>
      </c>
      <c r="D436" s="15" t="s">
        <v>882</v>
      </c>
      <c r="E436" s="15">
        <v>34.700000000000003</v>
      </c>
      <c r="F436" s="15">
        <v>0</v>
      </c>
      <c r="G436" s="15">
        <v>0</v>
      </c>
      <c r="H436" s="15">
        <v>0</v>
      </c>
      <c r="I436" s="15">
        <v>1</v>
      </c>
      <c r="J436" s="15">
        <v>2</v>
      </c>
      <c r="K436" s="15">
        <v>1</v>
      </c>
      <c r="L436" s="15">
        <v>2</v>
      </c>
      <c r="M436" s="15">
        <v>23</v>
      </c>
      <c r="N436" s="15">
        <v>10</v>
      </c>
      <c r="O436" s="15">
        <v>40</v>
      </c>
      <c r="P436" s="15">
        <v>4.4130000000000003</v>
      </c>
      <c r="Q436" s="15">
        <v>1.4422999999999999</v>
      </c>
      <c r="R436" s="15">
        <v>54.17</v>
      </c>
      <c r="S436" s="15">
        <f t="shared" si="18"/>
        <v>3.2100740740740741</v>
      </c>
      <c r="T436" s="15">
        <f t="shared" si="19"/>
        <v>1.605037037037037</v>
      </c>
      <c r="U436" s="15">
        <f t="shared" si="20"/>
        <v>1.605037037037037</v>
      </c>
    </row>
    <row r="437" spans="1:21" s="15" customFormat="1">
      <c r="A437" s="15" t="s">
        <v>260</v>
      </c>
      <c r="B437" s="15" t="s">
        <v>1800</v>
      </c>
      <c r="C437" s="15" t="s">
        <v>997</v>
      </c>
      <c r="D437" s="15" t="s">
        <v>870</v>
      </c>
      <c r="E437" s="15">
        <v>51.7</v>
      </c>
      <c r="F437" s="15">
        <v>5</v>
      </c>
      <c r="G437" s="15">
        <v>1</v>
      </c>
      <c r="H437" s="15">
        <v>0</v>
      </c>
      <c r="I437" s="15">
        <v>2</v>
      </c>
      <c r="J437" s="15">
        <v>3</v>
      </c>
      <c r="K437" s="15">
        <v>0</v>
      </c>
      <c r="L437" s="15">
        <v>0</v>
      </c>
      <c r="M437" s="15">
        <v>46</v>
      </c>
      <c r="N437" s="15">
        <v>18</v>
      </c>
      <c r="O437" s="15">
        <v>50</v>
      </c>
      <c r="P437" s="15">
        <v>4.0060000000000002</v>
      </c>
      <c r="Q437" s="15">
        <v>1.3161</v>
      </c>
      <c r="R437" s="15">
        <v>54.17</v>
      </c>
      <c r="S437" s="15">
        <f t="shared" si="18"/>
        <v>3.2100740740740741</v>
      </c>
      <c r="T437" s="15">
        <f t="shared" si="19"/>
        <v>1.605037037037037</v>
      </c>
      <c r="U437" s="15">
        <f t="shared" si="20"/>
        <v>1.605037037037037</v>
      </c>
    </row>
    <row r="438" spans="1:21" s="15" customFormat="1">
      <c r="A438" s="15" t="s">
        <v>48</v>
      </c>
      <c r="B438" s="15" t="s">
        <v>918</v>
      </c>
      <c r="C438" s="15" t="s">
        <v>997</v>
      </c>
      <c r="D438" s="15" t="s">
        <v>870</v>
      </c>
      <c r="E438" s="15">
        <v>67.7</v>
      </c>
      <c r="F438" s="15">
        <v>12</v>
      </c>
      <c r="G438" s="15">
        <v>2</v>
      </c>
      <c r="H438" s="15">
        <v>0</v>
      </c>
      <c r="I438" s="15">
        <v>3</v>
      </c>
      <c r="J438" s="15">
        <v>5</v>
      </c>
      <c r="K438" s="15">
        <v>0</v>
      </c>
      <c r="L438" s="15">
        <v>0</v>
      </c>
      <c r="M438" s="15">
        <v>51</v>
      </c>
      <c r="N438" s="15">
        <v>16</v>
      </c>
      <c r="O438" s="15">
        <v>84</v>
      </c>
      <c r="P438" s="15">
        <v>5.8520000000000003</v>
      </c>
      <c r="Q438" s="15">
        <v>1.4778</v>
      </c>
      <c r="R438" s="15">
        <v>53.67</v>
      </c>
      <c r="S438" s="15">
        <f t="shared" si="18"/>
        <v>3.1804444444444444</v>
      </c>
      <c r="T438" s="15">
        <f t="shared" si="19"/>
        <v>1.5902222222222222</v>
      </c>
      <c r="U438" s="15">
        <f t="shared" si="20"/>
        <v>1.5902222222222222</v>
      </c>
    </row>
    <row r="439" spans="1:21" s="15" customFormat="1">
      <c r="A439" s="15" t="s">
        <v>127</v>
      </c>
      <c r="B439" s="15" t="s">
        <v>579</v>
      </c>
      <c r="C439" s="15" t="s">
        <v>997</v>
      </c>
      <c r="D439" s="15" t="s">
        <v>1068</v>
      </c>
      <c r="E439" s="15">
        <v>34.700000000000003</v>
      </c>
      <c r="F439" s="15">
        <v>0</v>
      </c>
      <c r="G439" s="15">
        <v>0</v>
      </c>
      <c r="H439" s="15">
        <v>0</v>
      </c>
      <c r="I439" s="15">
        <v>1</v>
      </c>
      <c r="J439" s="15">
        <v>1</v>
      </c>
      <c r="K439" s="15">
        <v>0</v>
      </c>
      <c r="L439" s="15">
        <v>1</v>
      </c>
      <c r="M439" s="15">
        <v>40</v>
      </c>
      <c r="N439" s="15">
        <v>13</v>
      </c>
      <c r="O439" s="15">
        <v>39</v>
      </c>
      <c r="P439" s="15">
        <v>4.9329999999999998</v>
      </c>
      <c r="Q439" s="15">
        <v>1.5</v>
      </c>
      <c r="R439" s="15">
        <v>53.67</v>
      </c>
      <c r="S439" s="15">
        <f t="shared" si="18"/>
        <v>3.1804444444444444</v>
      </c>
      <c r="T439" s="15">
        <f t="shared" si="19"/>
        <v>1.5902222222222222</v>
      </c>
      <c r="U439" s="15">
        <f t="shared" si="20"/>
        <v>1.5902222222222222</v>
      </c>
    </row>
    <row r="440" spans="1:21" s="15" customFormat="1">
      <c r="A440" s="15" t="s">
        <v>1284</v>
      </c>
      <c r="B440" s="15" t="s">
        <v>1283</v>
      </c>
      <c r="C440" s="15" t="s">
        <v>997</v>
      </c>
      <c r="D440" s="15" t="s">
        <v>884</v>
      </c>
      <c r="E440" s="15">
        <v>40.299999999999997</v>
      </c>
      <c r="F440" s="15">
        <v>0</v>
      </c>
      <c r="G440" s="15">
        <v>0</v>
      </c>
      <c r="H440" s="15">
        <v>0</v>
      </c>
      <c r="I440" s="15">
        <v>0</v>
      </c>
      <c r="J440" s="15">
        <v>1</v>
      </c>
      <c r="K440" s="15">
        <v>0</v>
      </c>
      <c r="L440" s="15">
        <v>0</v>
      </c>
      <c r="M440" s="15">
        <v>29</v>
      </c>
      <c r="N440" s="15">
        <v>8</v>
      </c>
      <c r="O440" s="15">
        <v>34</v>
      </c>
      <c r="P440" s="15">
        <v>3.57</v>
      </c>
      <c r="Q440" s="15">
        <v>1.0412999999999999</v>
      </c>
      <c r="R440" s="15">
        <v>53.33</v>
      </c>
      <c r="S440" s="15">
        <f t="shared" si="18"/>
        <v>3.1602962962962962</v>
      </c>
      <c r="T440" s="15">
        <f t="shared" si="19"/>
        <v>1.5801481481481481</v>
      </c>
      <c r="U440" s="15">
        <f t="shared" si="20"/>
        <v>1.5801481481481481</v>
      </c>
    </row>
    <row r="441" spans="1:21" s="15" customFormat="1">
      <c r="A441" s="15" t="s">
        <v>98</v>
      </c>
      <c r="B441" s="15" t="s">
        <v>1789</v>
      </c>
      <c r="C441" s="15" t="s">
        <v>997</v>
      </c>
      <c r="D441" s="15" t="s">
        <v>884</v>
      </c>
      <c r="E441" s="15">
        <v>52.7</v>
      </c>
      <c r="F441" s="15">
        <v>0</v>
      </c>
      <c r="G441" s="15">
        <v>0</v>
      </c>
      <c r="H441" s="15">
        <v>0</v>
      </c>
      <c r="I441" s="15">
        <v>2</v>
      </c>
      <c r="J441" s="15">
        <v>2</v>
      </c>
      <c r="K441" s="15">
        <v>0</v>
      </c>
      <c r="L441" s="15">
        <v>0</v>
      </c>
      <c r="M441" s="15">
        <v>32</v>
      </c>
      <c r="N441" s="15">
        <v>18</v>
      </c>
      <c r="O441" s="15">
        <v>50</v>
      </c>
      <c r="P441" s="15">
        <v>3.589</v>
      </c>
      <c r="Q441" s="15">
        <v>1.2910999999999999</v>
      </c>
      <c r="R441" s="15">
        <v>53.17</v>
      </c>
      <c r="S441" s="15">
        <f t="shared" si="18"/>
        <v>3.1508148148148147</v>
      </c>
      <c r="T441" s="15">
        <f t="shared" si="19"/>
        <v>1.5754074074074074</v>
      </c>
      <c r="U441" s="15">
        <f t="shared" si="20"/>
        <v>1.5754074074074074</v>
      </c>
    </row>
    <row r="442" spans="1:21" s="15" customFormat="1">
      <c r="A442" s="15" t="s">
        <v>267</v>
      </c>
      <c r="B442" s="15" t="s">
        <v>1054</v>
      </c>
      <c r="C442" s="15" t="s">
        <v>996</v>
      </c>
      <c r="D442" s="15" t="s">
        <v>885</v>
      </c>
      <c r="E442" s="15">
        <v>70</v>
      </c>
      <c r="F442" s="15">
        <v>10</v>
      </c>
      <c r="G442" s="15">
        <v>5</v>
      </c>
      <c r="H442" s="15">
        <v>0</v>
      </c>
      <c r="I442" s="15">
        <v>3</v>
      </c>
      <c r="J442" s="15">
        <v>5</v>
      </c>
      <c r="K442" s="15">
        <v>0</v>
      </c>
      <c r="L442" s="15">
        <v>0</v>
      </c>
      <c r="M442" s="15">
        <v>42</v>
      </c>
      <c r="N442" s="15">
        <v>19</v>
      </c>
      <c r="O442" s="15">
        <v>77</v>
      </c>
      <c r="P442" s="15">
        <v>4.2430000000000003</v>
      </c>
      <c r="Q442" s="15">
        <v>1.3714</v>
      </c>
      <c r="R442" s="15">
        <v>53</v>
      </c>
      <c r="S442" s="15">
        <f t="shared" si="18"/>
        <v>3.1407407407407408</v>
      </c>
      <c r="T442" s="15">
        <f t="shared" si="19"/>
        <v>1.5703703703703704</v>
      </c>
      <c r="U442" s="15">
        <f t="shared" si="20"/>
        <v>1.5703703703703704</v>
      </c>
    </row>
    <row r="443" spans="1:21" s="15" customFormat="1">
      <c r="A443" s="15" t="s">
        <v>558</v>
      </c>
      <c r="B443" s="15" t="s">
        <v>557</v>
      </c>
      <c r="C443" s="15" t="s">
        <v>996</v>
      </c>
      <c r="D443" s="15" t="s">
        <v>874</v>
      </c>
      <c r="E443" s="15">
        <v>60</v>
      </c>
      <c r="F443" s="15">
        <v>11</v>
      </c>
      <c r="G443" s="15">
        <v>4</v>
      </c>
      <c r="H443" s="15">
        <v>0</v>
      </c>
      <c r="I443" s="15">
        <v>3</v>
      </c>
      <c r="J443" s="15">
        <v>5</v>
      </c>
      <c r="K443" s="15">
        <v>0</v>
      </c>
      <c r="L443" s="15">
        <v>1</v>
      </c>
      <c r="M443" s="15">
        <v>53</v>
      </c>
      <c r="N443" s="15">
        <v>27</v>
      </c>
      <c r="O443" s="15">
        <v>61</v>
      </c>
      <c r="P443" s="15">
        <v>4.6500000000000004</v>
      </c>
      <c r="Q443" s="15">
        <v>1.4666999999999999</v>
      </c>
      <c r="R443" s="15">
        <v>53</v>
      </c>
      <c r="S443" s="15">
        <f t="shared" si="18"/>
        <v>3.1407407407407408</v>
      </c>
      <c r="T443" s="15">
        <f t="shared" si="19"/>
        <v>1.5703703703703704</v>
      </c>
      <c r="U443" s="15">
        <f t="shared" si="20"/>
        <v>1.5703703703703704</v>
      </c>
    </row>
    <row r="444" spans="1:21" s="15" customFormat="1">
      <c r="A444" s="15" t="s">
        <v>62</v>
      </c>
      <c r="B444" s="15" t="s">
        <v>1162</v>
      </c>
      <c r="C444" s="15" t="s">
        <v>996</v>
      </c>
      <c r="D444" s="15" t="s">
        <v>865</v>
      </c>
      <c r="E444" s="15">
        <v>35.700000000000003</v>
      </c>
      <c r="F444" s="15">
        <v>2</v>
      </c>
      <c r="G444" s="15">
        <v>0</v>
      </c>
      <c r="H444" s="15">
        <v>0</v>
      </c>
      <c r="I444" s="15">
        <v>1</v>
      </c>
      <c r="J444" s="15">
        <v>3</v>
      </c>
      <c r="K444" s="15">
        <v>0</v>
      </c>
      <c r="L444" s="15">
        <v>1</v>
      </c>
      <c r="M444" s="15">
        <v>31</v>
      </c>
      <c r="N444" s="15">
        <v>16</v>
      </c>
      <c r="O444" s="15">
        <v>34</v>
      </c>
      <c r="P444" s="15">
        <v>4.0369999999999999</v>
      </c>
      <c r="Q444" s="15">
        <v>1.4018999999999999</v>
      </c>
      <c r="R444" s="15">
        <v>52.67</v>
      </c>
      <c r="S444" s="15">
        <f t="shared" si="18"/>
        <v>3.1211851851851855</v>
      </c>
      <c r="T444" s="15">
        <f t="shared" si="19"/>
        <v>1.5605925925925928</v>
      </c>
      <c r="U444" s="15">
        <f t="shared" si="20"/>
        <v>1.5605925925925928</v>
      </c>
    </row>
    <row r="445" spans="1:21" s="15" customFormat="1">
      <c r="A445" s="15" t="s">
        <v>705</v>
      </c>
      <c r="B445" s="15" t="s">
        <v>704</v>
      </c>
      <c r="C445" s="15" t="s">
        <v>997</v>
      </c>
      <c r="D445" s="15" t="s">
        <v>858</v>
      </c>
      <c r="E445" s="15">
        <v>31.7</v>
      </c>
      <c r="F445" s="15">
        <v>0</v>
      </c>
      <c r="G445" s="15">
        <v>0</v>
      </c>
      <c r="H445" s="15">
        <v>0</v>
      </c>
      <c r="I445" s="15">
        <v>3</v>
      </c>
      <c r="J445" s="15">
        <v>3</v>
      </c>
      <c r="K445" s="15">
        <v>1</v>
      </c>
      <c r="L445" s="15">
        <v>2</v>
      </c>
      <c r="M445" s="15">
        <v>23</v>
      </c>
      <c r="N445" s="15">
        <v>10</v>
      </c>
      <c r="O445" s="15">
        <v>39</v>
      </c>
      <c r="P445" s="15">
        <v>5.4</v>
      </c>
      <c r="Q445" s="15">
        <v>1.5474000000000001</v>
      </c>
      <c r="R445" s="15">
        <v>51.67</v>
      </c>
      <c r="S445" s="15">
        <f t="shared" si="18"/>
        <v>3.0619259259259262</v>
      </c>
      <c r="T445" s="15">
        <f t="shared" si="19"/>
        <v>1.5309629629629631</v>
      </c>
      <c r="U445" s="15">
        <f t="shared" si="20"/>
        <v>1.5309629629629631</v>
      </c>
    </row>
    <row r="446" spans="1:21" s="15" customFormat="1">
      <c r="A446" s="15" t="s">
        <v>1953</v>
      </c>
      <c r="B446" s="15" t="s">
        <v>1954</v>
      </c>
      <c r="C446" s="15" t="s">
        <v>996</v>
      </c>
      <c r="D446" s="15" t="s">
        <v>871</v>
      </c>
      <c r="E446" s="15">
        <v>60.3</v>
      </c>
      <c r="F446" s="15">
        <v>11</v>
      </c>
      <c r="G446" s="15">
        <v>3</v>
      </c>
      <c r="H446" s="15">
        <v>0</v>
      </c>
      <c r="I446" s="15">
        <v>2</v>
      </c>
      <c r="J446" s="15">
        <v>5</v>
      </c>
      <c r="K446" s="15">
        <v>0</v>
      </c>
      <c r="L446" s="15">
        <v>0</v>
      </c>
      <c r="M446" s="15">
        <v>50</v>
      </c>
      <c r="N446" s="15">
        <v>14</v>
      </c>
      <c r="O446" s="15">
        <v>66</v>
      </c>
      <c r="P446" s="15">
        <v>5.0720000000000001</v>
      </c>
      <c r="Q446" s="15">
        <v>1.3260000000000001</v>
      </c>
      <c r="R446" s="15">
        <v>51.33</v>
      </c>
      <c r="S446" s="15">
        <f t="shared" si="18"/>
        <v>3.0417777777777775</v>
      </c>
      <c r="T446" s="15">
        <f t="shared" si="19"/>
        <v>1.5208888888888887</v>
      </c>
      <c r="U446" s="15">
        <f t="shared" si="20"/>
        <v>1.5208888888888887</v>
      </c>
    </row>
    <row r="447" spans="1:21" s="15" customFormat="1">
      <c r="A447" s="15" t="s">
        <v>58</v>
      </c>
      <c r="B447" s="15" t="s">
        <v>1045</v>
      </c>
      <c r="C447" s="15" t="s">
        <v>997</v>
      </c>
      <c r="D447" s="15" t="s">
        <v>864</v>
      </c>
      <c r="E447" s="15">
        <v>20.3</v>
      </c>
      <c r="F447" s="15">
        <v>0</v>
      </c>
      <c r="G447" s="15">
        <v>0</v>
      </c>
      <c r="H447" s="15">
        <v>0</v>
      </c>
      <c r="I447" s="15">
        <v>2</v>
      </c>
      <c r="J447" s="15">
        <v>1</v>
      </c>
      <c r="K447" s="15">
        <v>0</v>
      </c>
      <c r="L447" s="15">
        <v>0</v>
      </c>
      <c r="M447" s="15">
        <v>21</v>
      </c>
      <c r="N447" s="15">
        <v>11</v>
      </c>
      <c r="O447" s="15">
        <v>17</v>
      </c>
      <c r="P447" s="15">
        <v>3.0979999999999999</v>
      </c>
      <c r="Q447" s="15">
        <v>1.377</v>
      </c>
      <c r="R447" s="15">
        <v>51.33</v>
      </c>
      <c r="S447" s="15">
        <f t="shared" si="18"/>
        <v>3.0417777777777775</v>
      </c>
      <c r="T447" s="15">
        <f t="shared" si="19"/>
        <v>1.5208888888888887</v>
      </c>
      <c r="U447" s="15">
        <f t="shared" si="20"/>
        <v>1.5208888888888887</v>
      </c>
    </row>
    <row r="448" spans="1:21" s="15" customFormat="1">
      <c r="A448" s="15" t="s">
        <v>1525</v>
      </c>
      <c r="B448" s="15" t="s">
        <v>1750</v>
      </c>
      <c r="C448" s="15" t="s">
        <v>997</v>
      </c>
      <c r="D448" s="15" t="s">
        <v>1068</v>
      </c>
      <c r="E448" s="15">
        <v>35.700000000000003</v>
      </c>
      <c r="F448" s="15">
        <v>0</v>
      </c>
      <c r="G448" s="15">
        <v>0</v>
      </c>
      <c r="H448" s="15">
        <v>0</v>
      </c>
      <c r="I448" s="15">
        <v>2</v>
      </c>
      <c r="J448" s="15">
        <v>1</v>
      </c>
      <c r="K448" s="15">
        <v>0</v>
      </c>
      <c r="L448" s="15">
        <v>0</v>
      </c>
      <c r="M448" s="15">
        <v>29</v>
      </c>
      <c r="N448" s="15">
        <v>12</v>
      </c>
      <c r="O448" s="15">
        <v>38</v>
      </c>
      <c r="P448" s="15">
        <v>3.7850000000000001</v>
      </c>
      <c r="Q448" s="15">
        <v>1.4018999999999999</v>
      </c>
      <c r="R448" s="15">
        <v>51.17</v>
      </c>
      <c r="S448" s="15">
        <f t="shared" si="18"/>
        <v>3.0322962962962965</v>
      </c>
      <c r="T448" s="15">
        <f t="shared" si="19"/>
        <v>1.5161481481481482</v>
      </c>
      <c r="U448" s="15">
        <f t="shared" si="20"/>
        <v>1.5161481481481482</v>
      </c>
    </row>
    <row r="449" spans="1:21" s="15" customFormat="1">
      <c r="A449" s="15" t="s">
        <v>1535</v>
      </c>
      <c r="B449" s="15" t="s">
        <v>1955</v>
      </c>
      <c r="C449" s="15" t="s">
        <v>997</v>
      </c>
      <c r="D449" s="15" t="s">
        <v>882</v>
      </c>
      <c r="E449" s="15">
        <v>47</v>
      </c>
      <c r="F449" s="15">
        <v>0</v>
      </c>
      <c r="G449" s="15">
        <v>0</v>
      </c>
      <c r="H449" s="15">
        <v>0</v>
      </c>
      <c r="I449" s="15">
        <v>2</v>
      </c>
      <c r="J449" s="15">
        <v>2</v>
      </c>
      <c r="K449" s="15">
        <v>0</v>
      </c>
      <c r="L449" s="15">
        <v>1</v>
      </c>
      <c r="M449" s="15">
        <v>35</v>
      </c>
      <c r="N449" s="15">
        <v>21</v>
      </c>
      <c r="O449" s="15">
        <v>45</v>
      </c>
      <c r="P449" s="15">
        <v>4.4039999999999999</v>
      </c>
      <c r="Q449" s="15">
        <v>1.4043000000000001</v>
      </c>
      <c r="R449" s="15">
        <v>51</v>
      </c>
      <c r="S449" s="15">
        <f t="shared" si="18"/>
        <v>3.0222222222222221</v>
      </c>
      <c r="T449" s="15">
        <f t="shared" si="19"/>
        <v>1.5111111111111111</v>
      </c>
      <c r="U449" s="15">
        <f t="shared" si="20"/>
        <v>1.5111111111111111</v>
      </c>
    </row>
    <row r="450" spans="1:21" s="15" customFormat="1">
      <c r="A450" s="15" t="s">
        <v>105</v>
      </c>
      <c r="B450" s="15" t="s">
        <v>1849</v>
      </c>
      <c r="C450" s="15" t="s">
        <v>996</v>
      </c>
      <c r="D450" s="15" t="s">
        <v>872</v>
      </c>
      <c r="E450" s="15">
        <v>50</v>
      </c>
      <c r="F450" s="15">
        <v>9</v>
      </c>
      <c r="G450" s="15">
        <v>4</v>
      </c>
      <c r="H450" s="15">
        <v>0</v>
      </c>
      <c r="I450" s="15">
        <v>2</v>
      </c>
      <c r="J450" s="15">
        <v>3</v>
      </c>
      <c r="K450" s="15">
        <v>0</v>
      </c>
      <c r="L450" s="15">
        <v>0</v>
      </c>
      <c r="M450" s="15">
        <v>44</v>
      </c>
      <c r="N450" s="15">
        <v>19</v>
      </c>
      <c r="O450" s="15">
        <v>47</v>
      </c>
      <c r="P450" s="15">
        <v>4.1399999999999997</v>
      </c>
      <c r="Q450" s="15">
        <v>1.32</v>
      </c>
      <c r="R450" s="15">
        <v>51</v>
      </c>
      <c r="S450" s="15">
        <f t="shared" si="18"/>
        <v>3.0222222222222221</v>
      </c>
      <c r="T450" s="15">
        <f t="shared" si="19"/>
        <v>1.5111111111111111</v>
      </c>
      <c r="U450" s="15">
        <f t="shared" si="20"/>
        <v>1.5111111111111111</v>
      </c>
    </row>
    <row r="451" spans="1:21" s="15" customFormat="1">
      <c r="A451" s="15" t="s">
        <v>1359</v>
      </c>
      <c r="B451" s="15" t="s">
        <v>186</v>
      </c>
      <c r="C451" s="15" t="s">
        <v>997</v>
      </c>
      <c r="D451" s="15" t="s">
        <v>875</v>
      </c>
      <c r="E451" s="15">
        <v>30.3</v>
      </c>
      <c r="F451" s="15">
        <v>0</v>
      </c>
      <c r="G451" s="15">
        <v>0</v>
      </c>
      <c r="H451" s="15">
        <v>0</v>
      </c>
      <c r="I451" s="15">
        <v>1</v>
      </c>
      <c r="J451" s="15">
        <v>1</v>
      </c>
      <c r="K451" s="15">
        <v>0</v>
      </c>
      <c r="L451" s="15">
        <v>0</v>
      </c>
      <c r="M451" s="15">
        <v>28</v>
      </c>
      <c r="N451" s="15">
        <v>13</v>
      </c>
      <c r="O451" s="15">
        <v>27</v>
      </c>
      <c r="P451" s="15">
        <v>4.7469999999999999</v>
      </c>
      <c r="Q451" s="15">
        <v>1.3187</v>
      </c>
      <c r="R451" s="15">
        <v>50.83</v>
      </c>
      <c r="S451" s="15">
        <f t="shared" ref="S451:S514" si="21">R451/16.875</f>
        <v>3.0121481481481482</v>
      </c>
      <c r="T451" s="15">
        <f t="shared" ref="T451:T514" si="22">IF(R451 &gt;= 400,S451*1.2,IF(R451 &gt; 300,S451,IF(R451&gt;200,S451*0.8,IF(R451&gt;100,S451*0.6,S451*0.5))))</f>
        <v>1.5060740740740741</v>
      </c>
      <c r="U451" s="15">
        <f t="shared" ref="U451:U514" si="23">IF(T451 &lt; 1.5,1,T451)</f>
        <v>1.5060740740740741</v>
      </c>
    </row>
    <row r="452" spans="1:21" s="15" customFormat="1">
      <c r="A452" s="15" t="s">
        <v>660</v>
      </c>
      <c r="B452" s="15" t="s">
        <v>265</v>
      </c>
      <c r="C452" s="15" t="s">
        <v>997</v>
      </c>
      <c r="D452" s="15" t="s">
        <v>893</v>
      </c>
      <c r="E452" s="15">
        <v>21.3</v>
      </c>
      <c r="F452" s="15">
        <v>0</v>
      </c>
      <c r="G452" s="15">
        <v>0</v>
      </c>
      <c r="H452" s="15">
        <v>0</v>
      </c>
      <c r="I452" s="15">
        <v>1</v>
      </c>
      <c r="J452" s="15">
        <v>1</v>
      </c>
      <c r="K452" s="15">
        <v>0</v>
      </c>
      <c r="L452" s="15">
        <v>1</v>
      </c>
      <c r="M452" s="15">
        <v>27</v>
      </c>
      <c r="N452" s="15">
        <v>15</v>
      </c>
      <c r="O452" s="15">
        <v>21</v>
      </c>
      <c r="P452" s="15">
        <v>4.641</v>
      </c>
      <c r="Q452" s="15">
        <v>1.6875</v>
      </c>
      <c r="R452" s="15">
        <v>50.33</v>
      </c>
      <c r="S452" s="15">
        <f t="shared" si="21"/>
        <v>2.9825185185185186</v>
      </c>
      <c r="T452" s="15">
        <f t="shared" si="22"/>
        <v>1.4912592592592593</v>
      </c>
      <c r="U452" s="15">
        <f t="shared" si="23"/>
        <v>1</v>
      </c>
    </row>
    <row r="453" spans="1:21" s="15" customFormat="1">
      <c r="A453" s="15" t="s">
        <v>263</v>
      </c>
      <c r="B453" s="15" t="s">
        <v>780</v>
      </c>
      <c r="C453" s="15" t="s">
        <v>997</v>
      </c>
      <c r="D453" s="15" t="s">
        <v>871</v>
      </c>
      <c r="E453" s="15">
        <v>24.7</v>
      </c>
      <c r="F453" s="15">
        <v>0</v>
      </c>
      <c r="G453" s="15">
        <v>0</v>
      </c>
      <c r="H453" s="15">
        <v>0</v>
      </c>
      <c r="I453" s="15">
        <v>1</v>
      </c>
      <c r="J453" s="15">
        <v>3</v>
      </c>
      <c r="K453" s="15">
        <v>1</v>
      </c>
      <c r="L453" s="15">
        <v>1</v>
      </c>
      <c r="M453" s="15">
        <v>19</v>
      </c>
      <c r="N453" s="15">
        <v>6</v>
      </c>
      <c r="O453" s="15">
        <v>23</v>
      </c>
      <c r="P453" s="15">
        <v>4.3780000000000001</v>
      </c>
      <c r="Q453" s="15">
        <v>1.1757</v>
      </c>
      <c r="R453" s="15">
        <v>50.17</v>
      </c>
      <c r="S453" s="15">
        <f t="shared" si="21"/>
        <v>2.9730370370370371</v>
      </c>
      <c r="T453" s="15">
        <f t="shared" si="22"/>
        <v>1.4865185185185186</v>
      </c>
      <c r="U453" s="15">
        <f t="shared" si="23"/>
        <v>1</v>
      </c>
    </row>
    <row r="454" spans="1:21" s="15" customFormat="1">
      <c r="A454" s="15" t="s">
        <v>178</v>
      </c>
      <c r="B454" s="15" t="s">
        <v>1832</v>
      </c>
      <c r="C454" s="15" t="s">
        <v>997</v>
      </c>
      <c r="D454" s="15" t="s">
        <v>872</v>
      </c>
      <c r="E454" s="15">
        <v>30</v>
      </c>
      <c r="F454" s="15">
        <v>0</v>
      </c>
      <c r="G454" s="15">
        <v>0</v>
      </c>
      <c r="H454" s="15">
        <v>0</v>
      </c>
      <c r="I454" s="15">
        <v>1</v>
      </c>
      <c r="J454" s="15">
        <v>0</v>
      </c>
      <c r="K454" s="15">
        <v>0</v>
      </c>
      <c r="L454" s="15">
        <v>2</v>
      </c>
      <c r="M454" s="15">
        <v>25</v>
      </c>
      <c r="N454" s="15">
        <v>10</v>
      </c>
      <c r="O454" s="15">
        <v>35</v>
      </c>
      <c r="P454" s="15">
        <v>4.5</v>
      </c>
      <c r="Q454" s="15">
        <v>1.5</v>
      </c>
      <c r="R454" s="15">
        <v>50</v>
      </c>
      <c r="S454" s="15">
        <f t="shared" si="21"/>
        <v>2.9629629629629628</v>
      </c>
      <c r="T454" s="15">
        <f t="shared" si="22"/>
        <v>1.4814814814814814</v>
      </c>
      <c r="U454" s="15">
        <f t="shared" si="23"/>
        <v>1</v>
      </c>
    </row>
    <row r="455" spans="1:21" s="15" customFormat="1">
      <c r="A455" s="15" t="s">
        <v>62</v>
      </c>
      <c r="B455" s="15" t="s">
        <v>1663</v>
      </c>
      <c r="C455" s="15" t="s">
        <v>997</v>
      </c>
      <c r="D455" s="15" t="s">
        <v>878</v>
      </c>
      <c r="E455" s="15">
        <v>27.3</v>
      </c>
      <c r="F455" s="15">
        <v>0</v>
      </c>
      <c r="G455" s="15">
        <v>0</v>
      </c>
      <c r="H455" s="15">
        <v>0</v>
      </c>
      <c r="I455" s="15">
        <v>1</v>
      </c>
      <c r="J455" s="15">
        <v>1</v>
      </c>
      <c r="K455" s="15">
        <v>0</v>
      </c>
      <c r="L455" s="15">
        <v>1</v>
      </c>
      <c r="M455" s="15">
        <v>26</v>
      </c>
      <c r="N455" s="15">
        <v>9</v>
      </c>
      <c r="O455" s="15">
        <v>21</v>
      </c>
      <c r="P455" s="15">
        <v>3.2930000000000001</v>
      </c>
      <c r="Q455" s="15">
        <v>1.0975999999999999</v>
      </c>
      <c r="R455" s="15">
        <v>49.83</v>
      </c>
      <c r="S455" s="15">
        <f t="shared" si="21"/>
        <v>2.9528888888888889</v>
      </c>
      <c r="T455" s="15">
        <f t="shared" si="22"/>
        <v>1.4764444444444444</v>
      </c>
      <c r="U455" s="15">
        <f t="shared" si="23"/>
        <v>1</v>
      </c>
    </row>
    <row r="456" spans="1:21" s="15" customFormat="1">
      <c r="A456" s="15" t="s">
        <v>333</v>
      </c>
      <c r="B456" s="15" t="s">
        <v>1652</v>
      </c>
      <c r="C456" s="15" t="s">
        <v>997</v>
      </c>
      <c r="D456" s="15" t="s">
        <v>867</v>
      </c>
      <c r="E456" s="15">
        <v>14.7</v>
      </c>
      <c r="F456" s="15">
        <v>0</v>
      </c>
      <c r="G456" s="15">
        <v>0</v>
      </c>
      <c r="H456" s="15">
        <v>0</v>
      </c>
      <c r="I456" s="15">
        <v>1</v>
      </c>
      <c r="J456" s="15">
        <v>1</v>
      </c>
      <c r="K456" s="15">
        <v>1</v>
      </c>
      <c r="L456" s="15">
        <v>1</v>
      </c>
      <c r="M456" s="15">
        <v>15</v>
      </c>
      <c r="N456" s="15">
        <v>5</v>
      </c>
      <c r="O456" s="15">
        <v>11</v>
      </c>
      <c r="P456" s="15">
        <v>1.841</v>
      </c>
      <c r="Q456" s="15">
        <v>1.0909</v>
      </c>
      <c r="R456" s="15">
        <v>49.67</v>
      </c>
      <c r="S456" s="15">
        <f t="shared" si="21"/>
        <v>2.9434074074074075</v>
      </c>
      <c r="T456" s="15">
        <f t="shared" si="22"/>
        <v>1.4717037037037037</v>
      </c>
      <c r="U456" s="15">
        <f t="shared" si="23"/>
        <v>1</v>
      </c>
    </row>
    <row r="457" spans="1:21" s="15" customFormat="1">
      <c r="A457" s="15" t="s">
        <v>1266</v>
      </c>
      <c r="B457" s="15" t="s">
        <v>453</v>
      </c>
      <c r="C457" s="15" t="s">
        <v>996</v>
      </c>
      <c r="D457" s="15" t="s">
        <v>870</v>
      </c>
      <c r="E457" s="15">
        <v>39</v>
      </c>
      <c r="F457" s="15">
        <v>7</v>
      </c>
      <c r="G457" s="15">
        <v>3</v>
      </c>
      <c r="H457" s="15">
        <v>1</v>
      </c>
      <c r="I457" s="15">
        <v>2</v>
      </c>
      <c r="J457" s="15">
        <v>3</v>
      </c>
      <c r="K457" s="15">
        <v>0</v>
      </c>
      <c r="L457" s="15">
        <v>0</v>
      </c>
      <c r="M457" s="15">
        <v>37</v>
      </c>
      <c r="N457" s="15">
        <v>13</v>
      </c>
      <c r="O457" s="15">
        <v>39</v>
      </c>
      <c r="P457" s="15">
        <v>4.8460000000000001</v>
      </c>
      <c r="Q457" s="15">
        <v>1.3332999999999999</v>
      </c>
      <c r="R457" s="15">
        <v>49</v>
      </c>
      <c r="S457" s="15">
        <f t="shared" si="21"/>
        <v>2.9037037037037039</v>
      </c>
      <c r="T457" s="15">
        <f t="shared" si="22"/>
        <v>1.4518518518518519</v>
      </c>
      <c r="U457" s="15">
        <f t="shared" si="23"/>
        <v>1</v>
      </c>
    </row>
    <row r="458" spans="1:21" s="15" customFormat="1">
      <c r="A458" s="15" t="s">
        <v>93</v>
      </c>
      <c r="B458" s="15" t="s">
        <v>1956</v>
      </c>
      <c r="C458" s="15" t="s">
        <v>997</v>
      </c>
      <c r="D458" s="15" t="s">
        <v>865</v>
      </c>
      <c r="E458" s="15">
        <v>9</v>
      </c>
      <c r="F458" s="15">
        <v>0</v>
      </c>
      <c r="G458" s="15">
        <v>0</v>
      </c>
      <c r="H458" s="15">
        <v>0</v>
      </c>
      <c r="I458" s="15">
        <v>1</v>
      </c>
      <c r="J458" s="15">
        <v>0</v>
      </c>
      <c r="K458" s="15">
        <v>1</v>
      </c>
      <c r="L458" s="15">
        <v>1</v>
      </c>
      <c r="M458" s="15">
        <v>14</v>
      </c>
      <c r="N458" s="15">
        <v>2</v>
      </c>
      <c r="O458" s="15">
        <v>4</v>
      </c>
      <c r="P458" s="15">
        <v>2</v>
      </c>
      <c r="Q458" s="15">
        <v>0.66669999999999996</v>
      </c>
      <c r="R458" s="15">
        <v>49</v>
      </c>
      <c r="S458" s="15">
        <f t="shared" si="21"/>
        <v>2.9037037037037039</v>
      </c>
      <c r="T458" s="15">
        <f t="shared" si="22"/>
        <v>1.4518518518518519</v>
      </c>
      <c r="U458" s="15">
        <f t="shared" si="23"/>
        <v>1</v>
      </c>
    </row>
    <row r="459" spans="1:21" s="15" customFormat="1">
      <c r="A459" s="15" t="s">
        <v>33</v>
      </c>
      <c r="B459" s="15" t="s">
        <v>1831</v>
      </c>
      <c r="C459" s="15" t="s">
        <v>996</v>
      </c>
      <c r="D459" s="15" t="s">
        <v>865</v>
      </c>
      <c r="E459" s="15">
        <v>50.3</v>
      </c>
      <c r="F459" s="15">
        <v>8</v>
      </c>
      <c r="G459" s="15">
        <v>3</v>
      </c>
      <c r="H459" s="15">
        <v>0</v>
      </c>
      <c r="I459" s="15">
        <v>2</v>
      </c>
      <c r="J459" s="15">
        <v>2</v>
      </c>
      <c r="K459" s="15">
        <v>0</v>
      </c>
      <c r="L459" s="15">
        <v>0</v>
      </c>
      <c r="M459" s="15">
        <v>34</v>
      </c>
      <c r="N459" s="15">
        <v>12</v>
      </c>
      <c r="O459" s="15">
        <v>54</v>
      </c>
      <c r="P459" s="15">
        <v>3.9340000000000002</v>
      </c>
      <c r="Q459" s="15">
        <v>1.3112999999999999</v>
      </c>
      <c r="R459" s="15">
        <v>48.33</v>
      </c>
      <c r="S459" s="15">
        <f t="shared" si="21"/>
        <v>2.8639999999999999</v>
      </c>
      <c r="T459" s="15">
        <f t="shared" si="22"/>
        <v>1.4319999999999999</v>
      </c>
      <c r="U459" s="15">
        <f t="shared" si="23"/>
        <v>1</v>
      </c>
    </row>
    <row r="460" spans="1:21" s="15" customFormat="1">
      <c r="A460" s="15" t="s">
        <v>181</v>
      </c>
      <c r="B460" s="15" t="s">
        <v>430</v>
      </c>
      <c r="C460" s="15" t="s">
        <v>997</v>
      </c>
      <c r="D460" s="15" t="s">
        <v>860</v>
      </c>
      <c r="E460" s="15">
        <v>28.3</v>
      </c>
      <c r="F460" s="15">
        <v>0</v>
      </c>
      <c r="G460" s="15">
        <v>0</v>
      </c>
      <c r="H460" s="15">
        <v>0</v>
      </c>
      <c r="I460" s="15">
        <v>1</v>
      </c>
      <c r="J460" s="15">
        <v>1</v>
      </c>
      <c r="K460" s="15">
        <v>1</v>
      </c>
      <c r="L460" s="15">
        <v>0</v>
      </c>
      <c r="M460" s="15">
        <v>25</v>
      </c>
      <c r="N460" s="15">
        <v>7</v>
      </c>
      <c r="O460" s="15">
        <v>30</v>
      </c>
      <c r="P460" s="15">
        <v>3.4940000000000002</v>
      </c>
      <c r="Q460" s="15">
        <v>1.3059000000000001</v>
      </c>
      <c r="R460" s="15">
        <v>47.83</v>
      </c>
      <c r="S460" s="15">
        <f t="shared" si="21"/>
        <v>2.8343703703703702</v>
      </c>
      <c r="T460" s="15">
        <f t="shared" si="22"/>
        <v>1.4171851851851851</v>
      </c>
      <c r="U460" s="15">
        <f t="shared" si="23"/>
        <v>1</v>
      </c>
    </row>
    <row r="461" spans="1:21" s="15" customFormat="1">
      <c r="A461" s="15" t="s">
        <v>902</v>
      </c>
      <c r="B461" s="15" t="s">
        <v>1686</v>
      </c>
      <c r="C461" s="15" t="s">
        <v>997</v>
      </c>
      <c r="D461" s="15" t="s">
        <v>885</v>
      </c>
      <c r="E461" s="15">
        <v>16</v>
      </c>
      <c r="F461" s="15">
        <v>0</v>
      </c>
      <c r="G461" s="15">
        <v>0</v>
      </c>
      <c r="H461" s="15">
        <v>0</v>
      </c>
      <c r="I461" s="15">
        <v>1</v>
      </c>
      <c r="J461" s="15">
        <v>1</v>
      </c>
      <c r="K461" s="15">
        <v>0</v>
      </c>
      <c r="L461" s="15">
        <v>0</v>
      </c>
      <c r="M461" s="15">
        <v>18</v>
      </c>
      <c r="N461" s="15">
        <v>9</v>
      </c>
      <c r="O461" s="15">
        <v>12</v>
      </c>
      <c r="P461" s="15">
        <v>3.9380000000000002</v>
      </c>
      <c r="Q461" s="15">
        <v>1.3125</v>
      </c>
      <c r="R461" s="15">
        <v>46.5</v>
      </c>
      <c r="S461" s="15">
        <f t="shared" si="21"/>
        <v>2.7555555555555555</v>
      </c>
      <c r="T461" s="15">
        <f t="shared" si="22"/>
        <v>1.3777777777777778</v>
      </c>
      <c r="U461" s="15">
        <f t="shared" si="23"/>
        <v>1</v>
      </c>
    </row>
    <row r="462" spans="1:21" s="15" customFormat="1">
      <c r="A462" s="15" t="s">
        <v>73</v>
      </c>
      <c r="B462" s="15" t="s">
        <v>768</v>
      </c>
      <c r="C462" s="15" t="s">
        <v>997</v>
      </c>
      <c r="D462" s="15" t="s">
        <v>873</v>
      </c>
      <c r="E462" s="15">
        <v>24.3</v>
      </c>
      <c r="F462" s="15">
        <v>0</v>
      </c>
      <c r="G462" s="15">
        <v>0</v>
      </c>
      <c r="H462" s="15">
        <v>0</v>
      </c>
      <c r="I462" s="15">
        <v>1</v>
      </c>
      <c r="J462" s="15">
        <v>1</v>
      </c>
      <c r="K462" s="15">
        <v>0</v>
      </c>
      <c r="L462" s="15">
        <v>0</v>
      </c>
      <c r="M462" s="15">
        <v>28</v>
      </c>
      <c r="N462" s="15">
        <v>8</v>
      </c>
      <c r="O462" s="15">
        <v>24</v>
      </c>
      <c r="P462" s="15">
        <v>3.6989999999999998</v>
      </c>
      <c r="Q462" s="15">
        <v>1.3150999999999999</v>
      </c>
      <c r="R462" s="15">
        <v>46.33</v>
      </c>
      <c r="S462" s="15">
        <f t="shared" si="21"/>
        <v>2.7454814814814812</v>
      </c>
      <c r="T462" s="15">
        <f t="shared" si="22"/>
        <v>1.3727407407407406</v>
      </c>
      <c r="U462" s="15">
        <f t="shared" si="23"/>
        <v>1</v>
      </c>
    </row>
    <row r="463" spans="1:21" s="15" customFormat="1">
      <c r="A463" s="15" t="s">
        <v>808</v>
      </c>
      <c r="B463" s="15" t="s">
        <v>1296</v>
      </c>
      <c r="C463" s="15" t="s">
        <v>997</v>
      </c>
      <c r="D463" s="15" t="s">
        <v>881</v>
      </c>
      <c r="E463" s="15">
        <v>41.3</v>
      </c>
      <c r="F463" s="15">
        <v>2</v>
      </c>
      <c r="G463" s="15">
        <v>0</v>
      </c>
      <c r="H463" s="15">
        <v>0</v>
      </c>
      <c r="I463" s="15">
        <v>2</v>
      </c>
      <c r="J463" s="15">
        <v>2</v>
      </c>
      <c r="K463" s="15">
        <v>0</v>
      </c>
      <c r="L463" s="15">
        <v>0</v>
      </c>
      <c r="M463" s="15">
        <v>31</v>
      </c>
      <c r="N463" s="15">
        <v>8</v>
      </c>
      <c r="O463" s="15">
        <v>44</v>
      </c>
      <c r="P463" s="15">
        <v>4.3550000000000004</v>
      </c>
      <c r="Q463" s="15">
        <v>1.2581</v>
      </c>
      <c r="R463" s="15">
        <v>46.33</v>
      </c>
      <c r="S463" s="15">
        <f t="shared" si="21"/>
        <v>2.7454814814814812</v>
      </c>
      <c r="T463" s="15">
        <f t="shared" si="22"/>
        <v>1.3727407407407406</v>
      </c>
      <c r="U463" s="15">
        <f t="shared" si="23"/>
        <v>1</v>
      </c>
    </row>
    <row r="464" spans="1:21" s="15" customFormat="1">
      <c r="A464" s="15" t="s">
        <v>209</v>
      </c>
      <c r="B464" s="15" t="s">
        <v>1733</v>
      </c>
      <c r="C464" s="15" t="s">
        <v>996</v>
      </c>
      <c r="D464" s="15" t="s">
        <v>869</v>
      </c>
      <c r="E464" s="15">
        <v>70</v>
      </c>
      <c r="F464" s="15">
        <v>12</v>
      </c>
      <c r="G464" s="15">
        <v>6</v>
      </c>
      <c r="H464" s="15">
        <v>0</v>
      </c>
      <c r="I464" s="15">
        <v>3</v>
      </c>
      <c r="J464" s="15">
        <v>6</v>
      </c>
      <c r="K464" s="15">
        <v>0</v>
      </c>
      <c r="L464" s="15">
        <v>0</v>
      </c>
      <c r="M464" s="15">
        <v>42</v>
      </c>
      <c r="N464" s="15">
        <v>21</v>
      </c>
      <c r="O464" s="15">
        <v>78</v>
      </c>
      <c r="P464" s="15">
        <v>4.6289999999999996</v>
      </c>
      <c r="Q464" s="15">
        <v>1.4142999999999999</v>
      </c>
      <c r="R464" s="15">
        <v>46</v>
      </c>
      <c r="S464" s="15">
        <f t="shared" si="21"/>
        <v>2.7259259259259259</v>
      </c>
      <c r="T464" s="15">
        <f t="shared" si="22"/>
        <v>1.3629629629629629</v>
      </c>
      <c r="U464" s="15">
        <f t="shared" si="23"/>
        <v>1</v>
      </c>
    </row>
    <row r="465" spans="1:21" s="15" customFormat="1">
      <c r="A465" s="15" t="s">
        <v>1957</v>
      </c>
      <c r="B465" s="15" t="s">
        <v>1506</v>
      </c>
      <c r="C465" s="15" t="s">
        <v>996</v>
      </c>
      <c r="D465" s="15" t="s">
        <v>869</v>
      </c>
      <c r="E465" s="15">
        <v>20.7</v>
      </c>
      <c r="F465" s="15">
        <v>3</v>
      </c>
      <c r="G465" s="15">
        <v>2</v>
      </c>
      <c r="H465" s="15">
        <v>0</v>
      </c>
      <c r="I465" s="15">
        <v>3</v>
      </c>
      <c r="J465" s="15">
        <v>0</v>
      </c>
      <c r="K465" s="15">
        <v>0</v>
      </c>
      <c r="L465" s="15">
        <v>0</v>
      </c>
      <c r="M465" s="15">
        <v>17</v>
      </c>
      <c r="N465" s="15">
        <v>12</v>
      </c>
      <c r="O465" s="15">
        <v>13</v>
      </c>
      <c r="P465" s="15">
        <v>3.048</v>
      </c>
      <c r="Q465" s="15">
        <v>1.2097</v>
      </c>
      <c r="R465" s="15">
        <v>45.67</v>
      </c>
      <c r="S465" s="15">
        <f t="shared" si="21"/>
        <v>2.7063703703703705</v>
      </c>
      <c r="T465" s="15">
        <f t="shared" si="22"/>
        <v>1.3531851851851853</v>
      </c>
      <c r="U465" s="15">
        <f t="shared" si="23"/>
        <v>1</v>
      </c>
    </row>
    <row r="466" spans="1:21" s="15" customFormat="1">
      <c r="A466" s="15" t="s">
        <v>35</v>
      </c>
      <c r="B466" s="15" t="s">
        <v>547</v>
      </c>
      <c r="C466" s="15" t="s">
        <v>997</v>
      </c>
      <c r="D466" s="15" t="s">
        <v>874</v>
      </c>
      <c r="E466" s="15">
        <v>24</v>
      </c>
      <c r="F466" s="15">
        <v>0</v>
      </c>
      <c r="G466" s="15">
        <v>0</v>
      </c>
      <c r="H466" s="15">
        <v>0</v>
      </c>
      <c r="I466" s="15">
        <v>0</v>
      </c>
      <c r="J466" s="15">
        <v>0</v>
      </c>
      <c r="K466" s="15">
        <v>0</v>
      </c>
      <c r="L466" s="15">
        <v>0</v>
      </c>
      <c r="M466" s="15">
        <v>18</v>
      </c>
      <c r="N466" s="15">
        <v>5</v>
      </c>
      <c r="O466" s="15">
        <v>16</v>
      </c>
      <c r="P466" s="15">
        <v>2.625</v>
      </c>
      <c r="Q466" s="15">
        <v>0.875</v>
      </c>
      <c r="R466" s="15">
        <v>45.5</v>
      </c>
      <c r="S466" s="15">
        <f t="shared" si="21"/>
        <v>2.6962962962962962</v>
      </c>
      <c r="T466" s="15">
        <f t="shared" si="22"/>
        <v>1.3481481481481481</v>
      </c>
      <c r="U466" s="15">
        <f t="shared" si="23"/>
        <v>1</v>
      </c>
    </row>
    <row r="467" spans="1:21" s="15" customFormat="1">
      <c r="A467" s="15" t="s">
        <v>236</v>
      </c>
      <c r="B467" s="15" t="s">
        <v>763</v>
      </c>
      <c r="C467" s="15" t="s">
        <v>996</v>
      </c>
      <c r="D467" s="15" t="s">
        <v>869</v>
      </c>
      <c r="E467" s="15">
        <v>36.299999999999997</v>
      </c>
      <c r="F467" s="15">
        <v>5</v>
      </c>
      <c r="G467" s="15">
        <v>2</v>
      </c>
      <c r="H467" s="15">
        <v>0</v>
      </c>
      <c r="I467" s="15">
        <v>3</v>
      </c>
      <c r="J467" s="15">
        <v>2</v>
      </c>
      <c r="K467" s="15">
        <v>0</v>
      </c>
      <c r="L467" s="15">
        <v>0</v>
      </c>
      <c r="M467" s="15">
        <v>28</v>
      </c>
      <c r="N467" s="15">
        <v>13</v>
      </c>
      <c r="O467" s="15">
        <v>39</v>
      </c>
      <c r="P467" s="15">
        <v>5.202</v>
      </c>
      <c r="Q467" s="15">
        <v>1.4312</v>
      </c>
      <c r="R467" s="15">
        <v>45.33</v>
      </c>
      <c r="S467" s="15">
        <f t="shared" si="21"/>
        <v>2.6862222222222223</v>
      </c>
      <c r="T467" s="15">
        <f t="shared" si="22"/>
        <v>1.3431111111111111</v>
      </c>
      <c r="U467" s="15">
        <f t="shared" si="23"/>
        <v>1</v>
      </c>
    </row>
    <row r="468" spans="1:21" s="15" customFormat="1">
      <c r="A468" s="15" t="s">
        <v>148</v>
      </c>
      <c r="B468" s="15" t="s">
        <v>101</v>
      </c>
      <c r="C468" s="15" t="s">
        <v>997</v>
      </c>
      <c r="D468" s="15" t="s">
        <v>863</v>
      </c>
      <c r="E468" s="15">
        <v>26</v>
      </c>
      <c r="F468" s="15">
        <v>0</v>
      </c>
      <c r="G468" s="15">
        <v>0</v>
      </c>
      <c r="H468" s="15">
        <v>0</v>
      </c>
      <c r="I468" s="15">
        <v>0</v>
      </c>
      <c r="J468" s="15">
        <v>1</v>
      </c>
      <c r="K468" s="15">
        <v>0</v>
      </c>
      <c r="L468" s="15">
        <v>0</v>
      </c>
      <c r="M468" s="15">
        <v>21</v>
      </c>
      <c r="N468" s="15">
        <v>5</v>
      </c>
      <c r="O468" s="15">
        <v>20</v>
      </c>
      <c r="P468" s="15">
        <v>2.7690000000000001</v>
      </c>
      <c r="Q468" s="15">
        <v>0.96150000000000002</v>
      </c>
      <c r="R468" s="15">
        <v>45</v>
      </c>
      <c r="S468" s="15">
        <f t="shared" si="21"/>
        <v>2.6666666666666665</v>
      </c>
      <c r="T468" s="15">
        <f t="shared" si="22"/>
        <v>1.3333333333333333</v>
      </c>
      <c r="U468" s="15">
        <f t="shared" si="23"/>
        <v>1</v>
      </c>
    </row>
    <row r="469" spans="1:21" s="15" customFormat="1">
      <c r="A469" s="15" t="s">
        <v>610</v>
      </c>
      <c r="B469" s="15" t="s">
        <v>224</v>
      </c>
      <c r="C469" s="15" t="s">
        <v>997</v>
      </c>
      <c r="D469" s="15" t="s">
        <v>866</v>
      </c>
      <c r="E469" s="15">
        <v>23.3</v>
      </c>
      <c r="F469" s="15">
        <v>0</v>
      </c>
      <c r="G469" s="15">
        <v>0</v>
      </c>
      <c r="H469" s="15">
        <v>0</v>
      </c>
      <c r="I469" s="15">
        <v>1</v>
      </c>
      <c r="J469" s="15">
        <v>1</v>
      </c>
      <c r="K469" s="15">
        <v>0</v>
      </c>
      <c r="L469" s="15">
        <v>0</v>
      </c>
      <c r="M469" s="15">
        <v>20</v>
      </c>
      <c r="N469" s="15">
        <v>11</v>
      </c>
      <c r="O469" s="15">
        <v>20</v>
      </c>
      <c r="P469" s="15">
        <v>3.4710000000000001</v>
      </c>
      <c r="Q469" s="15">
        <v>1.3286</v>
      </c>
      <c r="R469" s="15">
        <v>44.83</v>
      </c>
      <c r="S469" s="15">
        <f t="shared" si="21"/>
        <v>2.6565925925925926</v>
      </c>
      <c r="T469" s="15">
        <f t="shared" si="22"/>
        <v>1.3282962962962963</v>
      </c>
      <c r="U469" s="15">
        <f t="shared" si="23"/>
        <v>1</v>
      </c>
    </row>
    <row r="470" spans="1:21" s="15" customFormat="1">
      <c r="A470" s="15" t="s">
        <v>332</v>
      </c>
      <c r="B470" s="15" t="s">
        <v>83</v>
      </c>
      <c r="C470" s="15" t="s">
        <v>997</v>
      </c>
      <c r="D470" s="15" t="s">
        <v>867</v>
      </c>
      <c r="E470" s="15">
        <v>32.299999999999997</v>
      </c>
      <c r="F470" s="15">
        <v>0</v>
      </c>
      <c r="G470" s="15">
        <v>0</v>
      </c>
      <c r="H470" s="15">
        <v>0</v>
      </c>
      <c r="I470" s="15">
        <v>1</v>
      </c>
      <c r="J470" s="15">
        <v>1</v>
      </c>
      <c r="K470" s="15">
        <v>1</v>
      </c>
      <c r="L470" s="15">
        <v>2</v>
      </c>
      <c r="M470" s="15">
        <v>25</v>
      </c>
      <c r="N470" s="15">
        <v>14</v>
      </c>
      <c r="O470" s="15">
        <v>28</v>
      </c>
      <c r="P470" s="15">
        <v>3.6190000000000002</v>
      </c>
      <c r="Q470" s="15">
        <v>1.2989999999999999</v>
      </c>
      <c r="R470" s="15">
        <v>44.83</v>
      </c>
      <c r="S470" s="15">
        <f t="shared" si="21"/>
        <v>2.6565925925925926</v>
      </c>
      <c r="T470" s="15">
        <f t="shared" si="22"/>
        <v>1.3282962962962963</v>
      </c>
      <c r="U470" s="15">
        <f t="shared" si="23"/>
        <v>1</v>
      </c>
    </row>
    <row r="471" spans="1:21" s="15" customFormat="1">
      <c r="A471" s="15" t="s">
        <v>128</v>
      </c>
      <c r="B471" s="15" t="s">
        <v>1742</v>
      </c>
      <c r="C471" s="15" t="s">
        <v>997</v>
      </c>
      <c r="D471" s="15" t="s">
        <v>874</v>
      </c>
      <c r="E471" s="15">
        <v>18.7</v>
      </c>
      <c r="F471" s="15">
        <v>0</v>
      </c>
      <c r="G471" s="15">
        <v>0</v>
      </c>
      <c r="H471" s="15">
        <v>0</v>
      </c>
      <c r="I471" s="15">
        <v>1</v>
      </c>
      <c r="J471" s="15">
        <v>0</v>
      </c>
      <c r="K471" s="15">
        <v>0</v>
      </c>
      <c r="L471" s="15">
        <v>1</v>
      </c>
      <c r="M471" s="15">
        <v>24</v>
      </c>
      <c r="N471" s="15">
        <v>10</v>
      </c>
      <c r="O471" s="15">
        <v>10</v>
      </c>
      <c r="P471" s="15">
        <v>2.8929999999999998</v>
      </c>
      <c r="Q471" s="15">
        <v>1.0713999999999999</v>
      </c>
      <c r="R471" s="15">
        <v>44.67</v>
      </c>
      <c r="S471" s="15">
        <f t="shared" si="21"/>
        <v>2.6471111111111112</v>
      </c>
      <c r="T471" s="15">
        <f t="shared" si="22"/>
        <v>1.3235555555555556</v>
      </c>
      <c r="U471" s="15">
        <f t="shared" si="23"/>
        <v>1</v>
      </c>
    </row>
    <row r="472" spans="1:21" s="15" customFormat="1">
      <c r="A472" s="15" t="s">
        <v>308</v>
      </c>
      <c r="B472" s="15" t="s">
        <v>590</v>
      </c>
      <c r="C472" s="15" t="s">
        <v>997</v>
      </c>
      <c r="D472" s="15" t="s">
        <v>875</v>
      </c>
      <c r="E472" s="15">
        <v>20.7</v>
      </c>
      <c r="F472" s="15">
        <v>0</v>
      </c>
      <c r="G472" s="15">
        <v>0</v>
      </c>
      <c r="H472" s="15">
        <v>0</v>
      </c>
      <c r="I472" s="15">
        <v>2</v>
      </c>
      <c r="J472" s="15">
        <v>0</v>
      </c>
      <c r="K472" s="15">
        <v>0</v>
      </c>
      <c r="L472" s="15">
        <v>2</v>
      </c>
      <c r="M472" s="15">
        <v>17</v>
      </c>
      <c r="N472" s="15">
        <v>12</v>
      </c>
      <c r="O472" s="15">
        <v>18</v>
      </c>
      <c r="P472" s="15">
        <v>3.484</v>
      </c>
      <c r="Q472" s="15">
        <v>1.4516</v>
      </c>
      <c r="R472" s="15">
        <v>44.67</v>
      </c>
      <c r="S472" s="15">
        <f t="shared" si="21"/>
        <v>2.6471111111111112</v>
      </c>
      <c r="T472" s="15">
        <f t="shared" si="22"/>
        <v>1.3235555555555556</v>
      </c>
      <c r="U472" s="15">
        <f t="shared" si="23"/>
        <v>1</v>
      </c>
    </row>
    <row r="473" spans="1:21" s="15" customFormat="1">
      <c r="A473" s="15" t="s">
        <v>163</v>
      </c>
      <c r="B473" s="15" t="s">
        <v>1958</v>
      </c>
      <c r="C473" s="15" t="s">
        <v>997</v>
      </c>
      <c r="D473" s="15" t="s">
        <v>869</v>
      </c>
      <c r="E473" s="15">
        <v>21.3</v>
      </c>
      <c r="F473" s="15">
        <v>0</v>
      </c>
      <c r="G473" s="15">
        <v>0</v>
      </c>
      <c r="H473" s="15">
        <v>0</v>
      </c>
      <c r="I473" s="15">
        <v>2</v>
      </c>
      <c r="J473" s="15">
        <v>1</v>
      </c>
      <c r="K473" s="15">
        <v>0</v>
      </c>
      <c r="L473" s="15">
        <v>1</v>
      </c>
      <c r="M473" s="15">
        <v>21</v>
      </c>
      <c r="N473" s="15">
        <v>7</v>
      </c>
      <c r="O473" s="15">
        <v>30</v>
      </c>
      <c r="P473" s="15">
        <v>5.9059999999999997</v>
      </c>
      <c r="Q473" s="15">
        <v>1.7343999999999999</v>
      </c>
      <c r="R473" s="15">
        <v>44.33</v>
      </c>
      <c r="S473" s="15">
        <f t="shared" si="21"/>
        <v>2.6269629629629629</v>
      </c>
      <c r="T473" s="15">
        <f t="shared" si="22"/>
        <v>1.3134814814814815</v>
      </c>
      <c r="U473" s="15">
        <f t="shared" si="23"/>
        <v>1</v>
      </c>
    </row>
    <row r="474" spans="1:21" s="15" customFormat="1">
      <c r="A474" s="15" t="s">
        <v>191</v>
      </c>
      <c r="B474" s="15" t="s">
        <v>1649</v>
      </c>
      <c r="C474" s="15" t="s">
        <v>997</v>
      </c>
      <c r="D474" s="15" t="s">
        <v>861</v>
      </c>
      <c r="E474" s="15">
        <v>29</v>
      </c>
      <c r="F474" s="15">
        <v>0</v>
      </c>
      <c r="G474" s="15">
        <v>0</v>
      </c>
      <c r="H474" s="15">
        <v>0</v>
      </c>
      <c r="I474" s="15">
        <v>1</v>
      </c>
      <c r="J474" s="15">
        <v>2</v>
      </c>
      <c r="K474" s="15">
        <v>1</v>
      </c>
      <c r="L474" s="15">
        <v>0</v>
      </c>
      <c r="M474" s="15">
        <v>24</v>
      </c>
      <c r="N474" s="15">
        <v>15</v>
      </c>
      <c r="O474" s="15">
        <v>28</v>
      </c>
      <c r="P474" s="15">
        <v>4.3449999999999998</v>
      </c>
      <c r="Q474" s="15">
        <v>1.4827999999999999</v>
      </c>
      <c r="R474" s="15">
        <v>44</v>
      </c>
      <c r="S474" s="15">
        <f t="shared" si="21"/>
        <v>2.6074074074074076</v>
      </c>
      <c r="T474" s="15">
        <f t="shared" si="22"/>
        <v>1.3037037037037038</v>
      </c>
      <c r="U474" s="15">
        <f t="shared" si="23"/>
        <v>1</v>
      </c>
    </row>
    <row r="475" spans="1:21" s="15" customFormat="1">
      <c r="A475" s="15" t="s">
        <v>73</v>
      </c>
      <c r="B475" s="15" t="s">
        <v>1707</v>
      </c>
      <c r="C475" s="15" t="s">
        <v>996</v>
      </c>
      <c r="D475" s="15" t="s">
        <v>893</v>
      </c>
      <c r="E475" s="15">
        <v>50.7</v>
      </c>
      <c r="F475" s="15">
        <v>7</v>
      </c>
      <c r="G475" s="15">
        <v>1</v>
      </c>
      <c r="H475" s="15">
        <v>0</v>
      </c>
      <c r="I475" s="15">
        <v>2</v>
      </c>
      <c r="J475" s="15">
        <v>3</v>
      </c>
      <c r="K475" s="15">
        <v>0</v>
      </c>
      <c r="L475" s="15">
        <v>0</v>
      </c>
      <c r="M475" s="15">
        <v>30</v>
      </c>
      <c r="N475" s="15">
        <v>13</v>
      </c>
      <c r="O475" s="15">
        <v>57</v>
      </c>
      <c r="P475" s="15">
        <v>2.4870000000000001</v>
      </c>
      <c r="Q475" s="15">
        <v>1.3815999999999999</v>
      </c>
      <c r="R475" s="15">
        <v>43.17</v>
      </c>
      <c r="S475" s="15">
        <f t="shared" si="21"/>
        <v>2.5582222222222222</v>
      </c>
      <c r="T475" s="15">
        <f t="shared" si="22"/>
        <v>1.2791111111111111</v>
      </c>
      <c r="U475" s="15">
        <f t="shared" si="23"/>
        <v>1</v>
      </c>
    </row>
    <row r="476" spans="1:21" s="15" customFormat="1">
      <c r="A476" s="15" t="s">
        <v>44</v>
      </c>
      <c r="B476" s="15" t="s">
        <v>240</v>
      </c>
      <c r="C476" s="15" t="s">
        <v>997</v>
      </c>
      <c r="D476" s="15" t="s">
        <v>893</v>
      </c>
      <c r="E476" s="15">
        <v>28.7</v>
      </c>
      <c r="F476" s="15">
        <v>0</v>
      </c>
      <c r="G476" s="15">
        <v>0</v>
      </c>
      <c r="H476" s="15">
        <v>0</v>
      </c>
      <c r="I476" s="15">
        <v>0</v>
      </c>
      <c r="J476" s="15">
        <v>1</v>
      </c>
      <c r="K476" s="15">
        <v>0</v>
      </c>
      <c r="L476" s="15">
        <v>2</v>
      </c>
      <c r="M476" s="15">
        <v>33</v>
      </c>
      <c r="N476" s="15">
        <v>14</v>
      </c>
      <c r="O476" s="15">
        <v>30</v>
      </c>
      <c r="P476" s="15">
        <v>4.0810000000000004</v>
      </c>
      <c r="Q476" s="15">
        <v>1.5348999999999999</v>
      </c>
      <c r="R476" s="15">
        <v>43.17</v>
      </c>
      <c r="S476" s="15">
        <f t="shared" si="21"/>
        <v>2.5582222222222222</v>
      </c>
      <c r="T476" s="15">
        <f t="shared" si="22"/>
        <v>1.2791111111111111</v>
      </c>
      <c r="U476" s="15">
        <f t="shared" si="23"/>
        <v>1</v>
      </c>
    </row>
    <row r="477" spans="1:21" s="15" customFormat="1">
      <c r="A477" s="15" t="s">
        <v>48</v>
      </c>
      <c r="B477" s="15" t="s">
        <v>681</v>
      </c>
      <c r="C477" s="15" t="s">
        <v>996</v>
      </c>
      <c r="D477" s="15" t="s">
        <v>865</v>
      </c>
      <c r="E477" s="15">
        <v>30.3</v>
      </c>
      <c r="F477" s="15">
        <v>5</v>
      </c>
      <c r="G477" s="15">
        <v>2</v>
      </c>
      <c r="H477" s="15">
        <v>0</v>
      </c>
      <c r="I477" s="15">
        <v>2</v>
      </c>
      <c r="J477" s="15">
        <v>1</v>
      </c>
      <c r="K477" s="15">
        <v>0</v>
      </c>
      <c r="L477" s="15">
        <v>0</v>
      </c>
      <c r="M477" s="15">
        <v>22</v>
      </c>
      <c r="N477" s="15">
        <v>5</v>
      </c>
      <c r="O477" s="15">
        <v>30</v>
      </c>
      <c r="P477" s="15">
        <v>3.8570000000000002</v>
      </c>
      <c r="Q477" s="15">
        <v>1.1537999999999999</v>
      </c>
      <c r="R477" s="15">
        <v>42.83</v>
      </c>
      <c r="S477" s="15">
        <f t="shared" si="21"/>
        <v>2.5380740740740739</v>
      </c>
      <c r="T477" s="15">
        <f t="shared" si="22"/>
        <v>1.269037037037037</v>
      </c>
      <c r="U477" s="15">
        <f t="shared" si="23"/>
        <v>1</v>
      </c>
    </row>
    <row r="478" spans="1:21" s="15" customFormat="1">
      <c r="A478" s="15" t="s">
        <v>1226</v>
      </c>
      <c r="B478" s="15" t="s">
        <v>1128</v>
      </c>
      <c r="C478" s="15" t="s">
        <v>996</v>
      </c>
      <c r="D478" s="15" t="s">
        <v>864</v>
      </c>
      <c r="E478" s="15">
        <v>66</v>
      </c>
      <c r="F478" s="15">
        <v>10</v>
      </c>
      <c r="G478" s="15">
        <v>4</v>
      </c>
      <c r="H478" s="15">
        <v>0</v>
      </c>
      <c r="I478" s="15">
        <v>3</v>
      </c>
      <c r="J478" s="15">
        <v>5</v>
      </c>
      <c r="K478" s="15">
        <v>0</v>
      </c>
      <c r="L478" s="15">
        <v>0</v>
      </c>
      <c r="M478" s="15">
        <v>44</v>
      </c>
      <c r="N478" s="15">
        <v>23</v>
      </c>
      <c r="O478" s="15">
        <v>80</v>
      </c>
      <c r="P478" s="15">
        <v>5.3179999999999996</v>
      </c>
      <c r="Q478" s="15">
        <v>1.5606</v>
      </c>
      <c r="R478" s="15">
        <v>42.5</v>
      </c>
      <c r="S478" s="15">
        <f t="shared" si="21"/>
        <v>2.5185185185185186</v>
      </c>
      <c r="T478" s="15">
        <f t="shared" si="22"/>
        <v>1.2592592592592593</v>
      </c>
      <c r="U478" s="15">
        <f t="shared" si="23"/>
        <v>1</v>
      </c>
    </row>
    <row r="479" spans="1:21" s="15" customFormat="1">
      <c r="A479" s="15" t="s">
        <v>333</v>
      </c>
      <c r="B479" s="15" t="s">
        <v>656</v>
      </c>
      <c r="C479" s="15" t="s">
        <v>996</v>
      </c>
      <c r="D479" s="15" t="s">
        <v>869</v>
      </c>
      <c r="E479" s="15">
        <v>54</v>
      </c>
      <c r="F479" s="15">
        <v>10</v>
      </c>
      <c r="G479" s="15">
        <v>3</v>
      </c>
      <c r="H479" s="15">
        <v>0</v>
      </c>
      <c r="I479" s="15">
        <v>2</v>
      </c>
      <c r="J479" s="15">
        <v>4</v>
      </c>
      <c r="K479" s="15">
        <v>0</v>
      </c>
      <c r="L479" s="15">
        <v>0</v>
      </c>
      <c r="M479" s="15">
        <v>48</v>
      </c>
      <c r="N479" s="15">
        <v>23</v>
      </c>
      <c r="O479" s="15">
        <v>60</v>
      </c>
      <c r="P479" s="15">
        <v>5</v>
      </c>
      <c r="Q479" s="15">
        <v>1.5369999999999999</v>
      </c>
      <c r="R479" s="15">
        <v>42</v>
      </c>
      <c r="S479" s="15">
        <f t="shared" si="21"/>
        <v>2.4888888888888889</v>
      </c>
      <c r="T479" s="15">
        <f t="shared" si="22"/>
        <v>1.2444444444444445</v>
      </c>
      <c r="U479" s="15">
        <f t="shared" si="23"/>
        <v>1</v>
      </c>
    </row>
    <row r="480" spans="1:21" s="15" customFormat="1">
      <c r="A480" s="15" t="s">
        <v>810</v>
      </c>
      <c r="B480" s="15" t="s">
        <v>964</v>
      </c>
      <c r="C480" s="15" t="s">
        <v>997</v>
      </c>
      <c r="D480" s="15" t="s">
        <v>869</v>
      </c>
      <c r="E480" s="15">
        <v>55.3</v>
      </c>
      <c r="F480" s="15">
        <v>5</v>
      </c>
      <c r="G480" s="15">
        <v>1</v>
      </c>
      <c r="H480" s="15">
        <v>0</v>
      </c>
      <c r="I480" s="15">
        <v>1</v>
      </c>
      <c r="J480" s="15">
        <v>3</v>
      </c>
      <c r="K480" s="15">
        <v>1</v>
      </c>
      <c r="L480" s="15">
        <v>1</v>
      </c>
      <c r="M480" s="15">
        <v>39</v>
      </c>
      <c r="N480" s="15">
        <v>22</v>
      </c>
      <c r="O480" s="15">
        <v>57</v>
      </c>
      <c r="P480" s="15">
        <v>5.2050000000000001</v>
      </c>
      <c r="Q480" s="15">
        <v>1.4277</v>
      </c>
      <c r="R480" s="15">
        <v>41.83</v>
      </c>
      <c r="S480" s="15">
        <f t="shared" si="21"/>
        <v>2.4788148148148146</v>
      </c>
      <c r="T480" s="15">
        <f t="shared" si="22"/>
        <v>1.2394074074074073</v>
      </c>
      <c r="U480" s="15">
        <f t="shared" si="23"/>
        <v>1</v>
      </c>
    </row>
    <row r="481" spans="1:21" s="15" customFormat="1">
      <c r="A481" s="15" t="s">
        <v>33</v>
      </c>
      <c r="B481" s="15" t="s">
        <v>237</v>
      </c>
      <c r="C481" s="15" t="s">
        <v>997</v>
      </c>
      <c r="D481" s="15" t="s">
        <v>856</v>
      </c>
      <c r="E481" s="15">
        <v>23.7</v>
      </c>
      <c r="F481" s="15">
        <v>0</v>
      </c>
      <c r="G481" s="15">
        <v>0</v>
      </c>
      <c r="H481" s="15">
        <v>0</v>
      </c>
      <c r="I481" s="15">
        <v>2</v>
      </c>
      <c r="J481" s="15">
        <v>2</v>
      </c>
      <c r="K481" s="15">
        <v>0</v>
      </c>
      <c r="L481" s="15">
        <v>0</v>
      </c>
      <c r="M481" s="15">
        <v>23</v>
      </c>
      <c r="N481" s="15">
        <v>10</v>
      </c>
      <c r="O481" s="15">
        <v>21</v>
      </c>
      <c r="P481" s="15">
        <v>4.944</v>
      </c>
      <c r="Q481" s="15">
        <v>1.3099000000000001</v>
      </c>
      <c r="R481" s="15">
        <v>41.67</v>
      </c>
      <c r="S481" s="15">
        <f t="shared" si="21"/>
        <v>2.4693333333333336</v>
      </c>
      <c r="T481" s="15">
        <f t="shared" si="22"/>
        <v>1.2346666666666668</v>
      </c>
      <c r="U481" s="15">
        <f t="shared" si="23"/>
        <v>1</v>
      </c>
    </row>
    <row r="482" spans="1:21" s="15" customFormat="1">
      <c r="A482" s="15" t="s">
        <v>209</v>
      </c>
      <c r="B482" s="15" t="s">
        <v>1959</v>
      </c>
      <c r="C482" s="15" t="s">
        <v>997</v>
      </c>
      <c r="D482" s="15" t="s">
        <v>866</v>
      </c>
      <c r="E482" s="15">
        <v>36</v>
      </c>
      <c r="F482" s="15">
        <v>1</v>
      </c>
      <c r="G482" s="15">
        <v>0</v>
      </c>
      <c r="H482" s="15">
        <v>0</v>
      </c>
      <c r="I482" s="15">
        <v>2</v>
      </c>
      <c r="J482" s="15">
        <v>1</v>
      </c>
      <c r="K482" s="15">
        <v>0</v>
      </c>
      <c r="L482" s="15">
        <v>0</v>
      </c>
      <c r="M482" s="15">
        <v>17</v>
      </c>
      <c r="N482" s="15">
        <v>5</v>
      </c>
      <c r="O482" s="15">
        <v>36</v>
      </c>
      <c r="P482" s="15">
        <v>4.75</v>
      </c>
      <c r="Q482" s="15">
        <v>1.1389</v>
      </c>
      <c r="R482" s="15">
        <v>41.5</v>
      </c>
      <c r="S482" s="15">
        <f t="shared" si="21"/>
        <v>2.4592592592592593</v>
      </c>
      <c r="T482" s="15">
        <f t="shared" si="22"/>
        <v>1.2296296296296296</v>
      </c>
      <c r="U482" s="15">
        <f t="shared" si="23"/>
        <v>1</v>
      </c>
    </row>
    <row r="483" spans="1:21" s="15" customFormat="1">
      <c r="A483" s="15" t="s">
        <v>535</v>
      </c>
      <c r="B483" s="15" t="s">
        <v>436</v>
      </c>
      <c r="C483" s="15" t="s">
        <v>997</v>
      </c>
      <c r="D483" s="15" t="s">
        <v>877</v>
      </c>
      <c r="E483" s="15">
        <v>26.3</v>
      </c>
      <c r="F483" s="15">
        <v>0</v>
      </c>
      <c r="G483" s="15">
        <v>0</v>
      </c>
      <c r="H483" s="15">
        <v>0</v>
      </c>
      <c r="I483" s="15">
        <v>1</v>
      </c>
      <c r="J483" s="15">
        <v>3</v>
      </c>
      <c r="K483" s="15">
        <v>0</v>
      </c>
      <c r="L483" s="15">
        <v>1</v>
      </c>
      <c r="M483" s="15">
        <v>27</v>
      </c>
      <c r="N483" s="15">
        <v>12</v>
      </c>
      <c r="O483" s="15">
        <v>24</v>
      </c>
      <c r="P483" s="15">
        <v>4.7850000000000001</v>
      </c>
      <c r="Q483" s="15">
        <v>1.3671</v>
      </c>
      <c r="R483" s="15">
        <v>41.33</v>
      </c>
      <c r="S483" s="15">
        <f t="shared" si="21"/>
        <v>2.4491851851851849</v>
      </c>
      <c r="T483" s="15">
        <f t="shared" si="22"/>
        <v>1.2245925925925925</v>
      </c>
      <c r="U483" s="15">
        <f t="shared" si="23"/>
        <v>1</v>
      </c>
    </row>
    <row r="484" spans="1:21" s="15" customFormat="1">
      <c r="A484" s="15" t="s">
        <v>904</v>
      </c>
      <c r="B484" s="15" t="s">
        <v>292</v>
      </c>
      <c r="C484" s="15" t="s">
        <v>997</v>
      </c>
      <c r="D484" s="15" t="s">
        <v>868</v>
      </c>
      <c r="E484" s="15">
        <v>18</v>
      </c>
      <c r="F484" s="15">
        <v>2</v>
      </c>
      <c r="G484" s="15">
        <v>1</v>
      </c>
      <c r="H484" s="15">
        <v>0</v>
      </c>
      <c r="I484" s="15">
        <v>2</v>
      </c>
      <c r="J484" s="15">
        <v>0</v>
      </c>
      <c r="K484" s="15">
        <v>0</v>
      </c>
      <c r="L484" s="15">
        <v>0</v>
      </c>
      <c r="M484" s="15">
        <v>22</v>
      </c>
      <c r="N484" s="15">
        <v>10</v>
      </c>
      <c r="O484" s="15">
        <v>12</v>
      </c>
      <c r="P484" s="15">
        <v>3.5</v>
      </c>
      <c r="Q484" s="15">
        <v>1.2222</v>
      </c>
      <c r="R484" s="15">
        <v>40.5</v>
      </c>
      <c r="S484" s="15">
        <f t="shared" si="21"/>
        <v>2.4</v>
      </c>
      <c r="T484" s="15">
        <f t="shared" si="22"/>
        <v>1.2</v>
      </c>
      <c r="U484" s="15">
        <f t="shared" si="23"/>
        <v>1</v>
      </c>
    </row>
    <row r="485" spans="1:21" s="15" customFormat="1">
      <c r="A485" s="15" t="s">
        <v>908</v>
      </c>
      <c r="B485" s="15" t="s">
        <v>1297</v>
      </c>
      <c r="C485" s="15" t="s">
        <v>997</v>
      </c>
      <c r="D485" s="15" t="s">
        <v>876</v>
      </c>
      <c r="E485" s="15">
        <v>19.3</v>
      </c>
      <c r="F485" s="15">
        <v>0</v>
      </c>
      <c r="G485" s="15">
        <v>0</v>
      </c>
      <c r="H485" s="15">
        <v>0</v>
      </c>
      <c r="I485" s="15">
        <v>1</v>
      </c>
      <c r="J485" s="15">
        <v>2</v>
      </c>
      <c r="K485" s="15">
        <v>1</v>
      </c>
      <c r="L485" s="15">
        <v>1</v>
      </c>
      <c r="M485" s="15">
        <v>17</v>
      </c>
      <c r="N485" s="15">
        <v>9</v>
      </c>
      <c r="O485" s="15">
        <v>22</v>
      </c>
      <c r="P485" s="15">
        <v>5.1210000000000004</v>
      </c>
      <c r="Q485" s="15">
        <v>1.6033999999999999</v>
      </c>
      <c r="R485" s="15">
        <v>39.83</v>
      </c>
      <c r="S485" s="15">
        <f t="shared" si="21"/>
        <v>2.3602962962962963</v>
      </c>
      <c r="T485" s="15">
        <f t="shared" si="22"/>
        <v>1.1801481481481482</v>
      </c>
      <c r="U485" s="15">
        <f t="shared" si="23"/>
        <v>1</v>
      </c>
    </row>
    <row r="486" spans="1:21" s="15" customFormat="1">
      <c r="A486" s="15" t="s">
        <v>329</v>
      </c>
      <c r="B486" s="15" t="s">
        <v>1747</v>
      </c>
      <c r="C486" s="15" t="s">
        <v>996</v>
      </c>
      <c r="D486" s="15" t="s">
        <v>882</v>
      </c>
      <c r="E486" s="15">
        <v>54.7</v>
      </c>
      <c r="F486" s="15">
        <v>10</v>
      </c>
      <c r="G486" s="15">
        <v>4</v>
      </c>
      <c r="H486" s="15">
        <v>0</v>
      </c>
      <c r="I486" s="15">
        <v>2</v>
      </c>
      <c r="J486" s="15">
        <v>2</v>
      </c>
      <c r="K486" s="15">
        <v>0</v>
      </c>
      <c r="L486" s="15">
        <v>0</v>
      </c>
      <c r="M486" s="15">
        <v>36</v>
      </c>
      <c r="N486" s="15">
        <v>20</v>
      </c>
      <c r="O486" s="15">
        <v>63</v>
      </c>
      <c r="P486" s="15">
        <v>4.4450000000000003</v>
      </c>
      <c r="Q486" s="15">
        <v>1.5183</v>
      </c>
      <c r="R486" s="15">
        <v>39.67</v>
      </c>
      <c r="S486" s="15">
        <f t="shared" si="21"/>
        <v>2.3508148148148149</v>
      </c>
      <c r="T486" s="15">
        <f t="shared" si="22"/>
        <v>1.1754074074074075</v>
      </c>
      <c r="U486" s="15">
        <f t="shared" si="23"/>
        <v>1</v>
      </c>
    </row>
    <row r="487" spans="1:21" s="15" customFormat="1">
      <c r="A487" s="15" t="s">
        <v>92</v>
      </c>
      <c r="B487" s="15" t="s">
        <v>688</v>
      </c>
      <c r="C487" s="15" t="s">
        <v>997</v>
      </c>
      <c r="D487" s="15" t="s">
        <v>885</v>
      </c>
      <c r="E487" s="15">
        <v>25.7</v>
      </c>
      <c r="F487" s="15">
        <v>0</v>
      </c>
      <c r="G487" s="15">
        <v>0</v>
      </c>
      <c r="H487" s="15">
        <v>0</v>
      </c>
      <c r="I487" s="15">
        <v>1</v>
      </c>
      <c r="J487" s="15">
        <v>2</v>
      </c>
      <c r="K487" s="15">
        <v>0</v>
      </c>
      <c r="L487" s="15">
        <v>1</v>
      </c>
      <c r="M487" s="15">
        <v>26</v>
      </c>
      <c r="N487" s="15">
        <v>16</v>
      </c>
      <c r="O487" s="15">
        <v>18</v>
      </c>
      <c r="P487" s="15">
        <v>3.5059999999999998</v>
      </c>
      <c r="Q487" s="15">
        <v>1.3247</v>
      </c>
      <c r="R487" s="15">
        <v>39.67</v>
      </c>
      <c r="S487" s="15">
        <f t="shared" si="21"/>
        <v>2.3508148148148149</v>
      </c>
      <c r="T487" s="15">
        <f t="shared" si="22"/>
        <v>1.1754074074074075</v>
      </c>
      <c r="U487" s="15">
        <f t="shared" si="23"/>
        <v>1</v>
      </c>
    </row>
    <row r="488" spans="1:21" s="15" customFormat="1">
      <c r="A488" s="15" t="s">
        <v>737</v>
      </c>
      <c r="B488" s="15" t="s">
        <v>802</v>
      </c>
      <c r="C488" s="15" t="s">
        <v>997</v>
      </c>
      <c r="D488" s="15" t="s">
        <v>874</v>
      </c>
      <c r="E488" s="15">
        <v>17.3</v>
      </c>
      <c r="F488" s="15">
        <v>0</v>
      </c>
      <c r="G488" s="15">
        <v>0</v>
      </c>
      <c r="H488" s="15">
        <v>0</v>
      </c>
      <c r="I488" s="15">
        <v>0</v>
      </c>
      <c r="J488" s="15">
        <v>2</v>
      </c>
      <c r="K488" s="15">
        <v>3</v>
      </c>
      <c r="L488" s="15">
        <v>2</v>
      </c>
      <c r="M488" s="15">
        <v>20</v>
      </c>
      <c r="N488" s="15">
        <v>9</v>
      </c>
      <c r="O488" s="15">
        <v>15</v>
      </c>
      <c r="P488" s="15">
        <v>5.1920000000000002</v>
      </c>
      <c r="Q488" s="15">
        <v>1.3846000000000001</v>
      </c>
      <c r="R488" s="15">
        <v>38.83</v>
      </c>
      <c r="S488" s="15">
        <f t="shared" si="21"/>
        <v>2.301037037037037</v>
      </c>
      <c r="T488" s="15">
        <f t="shared" si="22"/>
        <v>1.1505185185185185</v>
      </c>
      <c r="U488" s="15">
        <f t="shared" si="23"/>
        <v>1</v>
      </c>
    </row>
    <row r="489" spans="1:21" s="15" customFormat="1">
      <c r="A489" s="15" t="s">
        <v>999</v>
      </c>
      <c r="B489" s="15" t="s">
        <v>338</v>
      </c>
      <c r="C489" s="15" t="s">
        <v>997</v>
      </c>
      <c r="D489" s="15" t="s">
        <v>885</v>
      </c>
      <c r="E489" s="15">
        <v>25.3</v>
      </c>
      <c r="F489" s="15">
        <v>0</v>
      </c>
      <c r="G489" s="15">
        <v>0</v>
      </c>
      <c r="H489" s="15">
        <v>0</v>
      </c>
      <c r="I489" s="15">
        <v>2</v>
      </c>
      <c r="J489" s="15">
        <v>1</v>
      </c>
      <c r="K489" s="15">
        <v>0</v>
      </c>
      <c r="L489" s="15">
        <v>0</v>
      </c>
      <c r="M489" s="15">
        <v>22</v>
      </c>
      <c r="N489" s="15">
        <v>6</v>
      </c>
      <c r="O489" s="15">
        <v>28</v>
      </c>
      <c r="P489" s="15">
        <v>3.9079999999999999</v>
      </c>
      <c r="Q489" s="15">
        <v>1.3421000000000001</v>
      </c>
      <c r="R489" s="15">
        <v>38.83</v>
      </c>
      <c r="S489" s="15">
        <f t="shared" si="21"/>
        <v>2.301037037037037</v>
      </c>
      <c r="T489" s="15">
        <f t="shared" si="22"/>
        <v>1.1505185185185185</v>
      </c>
      <c r="U489" s="15">
        <f t="shared" si="23"/>
        <v>1</v>
      </c>
    </row>
    <row r="490" spans="1:21" s="15" customFormat="1">
      <c r="A490" s="15" t="s">
        <v>670</v>
      </c>
      <c r="B490" s="15" t="s">
        <v>1016</v>
      </c>
      <c r="C490" s="15" t="s">
        <v>997</v>
      </c>
      <c r="D490" s="15" t="s">
        <v>878</v>
      </c>
      <c r="E490" s="15">
        <v>11.7</v>
      </c>
      <c r="F490" s="15">
        <v>0</v>
      </c>
      <c r="G490" s="15">
        <v>0</v>
      </c>
      <c r="H490" s="15">
        <v>0</v>
      </c>
      <c r="I490" s="15">
        <v>1</v>
      </c>
      <c r="J490" s="15">
        <v>1</v>
      </c>
      <c r="K490" s="15">
        <v>0</v>
      </c>
      <c r="L490" s="15">
        <v>1</v>
      </c>
      <c r="M490" s="15">
        <v>12</v>
      </c>
      <c r="N490" s="15">
        <v>7</v>
      </c>
      <c r="O490" s="15">
        <v>8</v>
      </c>
      <c r="P490" s="15">
        <v>4.6289999999999996</v>
      </c>
      <c r="Q490" s="15">
        <v>1.2857000000000001</v>
      </c>
      <c r="R490" s="15">
        <v>38.67</v>
      </c>
      <c r="S490" s="15">
        <f t="shared" si="21"/>
        <v>2.2915555555555556</v>
      </c>
      <c r="T490" s="15">
        <f t="shared" si="22"/>
        <v>1.1457777777777778</v>
      </c>
      <c r="U490" s="15">
        <f t="shared" si="23"/>
        <v>1</v>
      </c>
    </row>
    <row r="491" spans="1:21" s="15" customFormat="1">
      <c r="A491" s="15" t="s">
        <v>1217</v>
      </c>
      <c r="B491" s="15" t="s">
        <v>1155</v>
      </c>
      <c r="C491" s="15" t="s">
        <v>997</v>
      </c>
      <c r="D491" s="15" t="s">
        <v>890</v>
      </c>
      <c r="E491" s="15">
        <v>34</v>
      </c>
      <c r="F491" s="15">
        <v>0</v>
      </c>
      <c r="G491" s="15">
        <v>0</v>
      </c>
      <c r="H491" s="15">
        <v>0</v>
      </c>
      <c r="I491" s="15">
        <v>1</v>
      </c>
      <c r="J491" s="15">
        <v>2</v>
      </c>
      <c r="K491" s="15">
        <v>0</v>
      </c>
      <c r="L491" s="15">
        <v>3</v>
      </c>
      <c r="M491" s="15">
        <v>29</v>
      </c>
      <c r="N491" s="15">
        <v>16</v>
      </c>
      <c r="O491" s="15">
        <v>33</v>
      </c>
      <c r="P491" s="15">
        <v>3.1760000000000002</v>
      </c>
      <c r="Q491" s="15">
        <v>1.4412</v>
      </c>
      <c r="R491" s="15">
        <v>38.5</v>
      </c>
      <c r="S491" s="15">
        <f t="shared" si="21"/>
        <v>2.2814814814814817</v>
      </c>
      <c r="T491" s="15">
        <f t="shared" si="22"/>
        <v>1.1407407407407408</v>
      </c>
      <c r="U491" s="15">
        <f t="shared" si="23"/>
        <v>1</v>
      </c>
    </row>
    <row r="492" spans="1:21" s="15" customFormat="1">
      <c r="A492" s="15" t="s">
        <v>207</v>
      </c>
      <c r="B492" s="15" t="s">
        <v>1783</v>
      </c>
      <c r="C492" s="15" t="s">
        <v>996</v>
      </c>
      <c r="D492" s="15" t="s">
        <v>1068</v>
      </c>
      <c r="E492" s="15">
        <v>60.3</v>
      </c>
      <c r="F492" s="15">
        <v>10</v>
      </c>
      <c r="G492" s="15">
        <v>4</v>
      </c>
      <c r="H492" s="15">
        <v>0</v>
      </c>
      <c r="I492" s="15">
        <v>3</v>
      </c>
      <c r="J492" s="15">
        <v>4</v>
      </c>
      <c r="K492" s="15">
        <v>0</v>
      </c>
      <c r="L492" s="15">
        <v>0</v>
      </c>
      <c r="M492" s="15">
        <v>44</v>
      </c>
      <c r="N492" s="15">
        <v>30</v>
      </c>
      <c r="O492" s="15">
        <v>68</v>
      </c>
      <c r="P492" s="15">
        <v>5.9669999999999996</v>
      </c>
      <c r="Q492" s="15">
        <v>1.6243000000000001</v>
      </c>
      <c r="R492" s="15">
        <v>38.33</v>
      </c>
      <c r="S492" s="15">
        <f t="shared" si="21"/>
        <v>2.2714074074074073</v>
      </c>
      <c r="T492" s="15">
        <f t="shared" si="22"/>
        <v>1.1357037037037037</v>
      </c>
      <c r="U492" s="15">
        <f t="shared" si="23"/>
        <v>1</v>
      </c>
    </row>
    <row r="493" spans="1:21" s="15" customFormat="1">
      <c r="A493" s="15" t="s">
        <v>78</v>
      </c>
      <c r="B493" s="15" t="s">
        <v>1767</v>
      </c>
      <c r="C493" s="15" t="s">
        <v>996</v>
      </c>
      <c r="D493" s="15" t="s">
        <v>872</v>
      </c>
      <c r="E493" s="15">
        <v>45</v>
      </c>
      <c r="F493" s="15">
        <v>8</v>
      </c>
      <c r="G493" s="15">
        <v>3</v>
      </c>
      <c r="H493" s="15">
        <v>0</v>
      </c>
      <c r="I493" s="15">
        <v>2</v>
      </c>
      <c r="J493" s="15">
        <v>3</v>
      </c>
      <c r="K493" s="15">
        <v>0</v>
      </c>
      <c r="L493" s="15">
        <v>0</v>
      </c>
      <c r="M493" s="15">
        <v>32</v>
      </c>
      <c r="N493" s="15">
        <v>15</v>
      </c>
      <c r="O493" s="15">
        <v>48</v>
      </c>
      <c r="P493" s="15">
        <v>4.4000000000000004</v>
      </c>
      <c r="Q493" s="15">
        <v>1.4</v>
      </c>
      <c r="R493" s="15">
        <v>38</v>
      </c>
      <c r="S493" s="15">
        <f t="shared" si="21"/>
        <v>2.251851851851852</v>
      </c>
      <c r="T493" s="15">
        <f t="shared" si="22"/>
        <v>1.125925925925926</v>
      </c>
      <c r="U493" s="15">
        <f t="shared" si="23"/>
        <v>1</v>
      </c>
    </row>
    <row r="494" spans="1:21" s="15" customFormat="1">
      <c r="A494" s="15" t="s">
        <v>1913</v>
      </c>
      <c r="B494" s="15" t="s">
        <v>1912</v>
      </c>
      <c r="C494" s="15" t="s">
        <v>997</v>
      </c>
      <c r="D494" s="15" t="s">
        <v>856</v>
      </c>
      <c r="E494" s="15">
        <v>36</v>
      </c>
      <c r="F494" s="15">
        <v>0</v>
      </c>
      <c r="G494" s="15">
        <v>0</v>
      </c>
      <c r="H494" s="15">
        <v>0</v>
      </c>
      <c r="I494" s="15">
        <v>0</v>
      </c>
      <c r="J494" s="15">
        <v>2</v>
      </c>
      <c r="K494" s="15">
        <v>1</v>
      </c>
      <c r="L494" s="15">
        <v>1</v>
      </c>
      <c r="M494" s="15">
        <v>42</v>
      </c>
      <c r="N494" s="15">
        <v>15</v>
      </c>
      <c r="O494" s="15">
        <v>33</v>
      </c>
      <c r="P494" s="15">
        <v>3.75</v>
      </c>
      <c r="Q494" s="15">
        <v>1.3332999999999999</v>
      </c>
      <c r="R494" s="15">
        <v>38</v>
      </c>
      <c r="S494" s="15">
        <f t="shared" si="21"/>
        <v>2.251851851851852</v>
      </c>
      <c r="T494" s="15">
        <f t="shared" si="22"/>
        <v>1.125925925925926</v>
      </c>
      <c r="U494" s="15">
        <f t="shared" si="23"/>
        <v>1</v>
      </c>
    </row>
    <row r="495" spans="1:21" s="15" customFormat="1">
      <c r="A495" s="15" t="s">
        <v>65</v>
      </c>
      <c r="B495" s="15" t="s">
        <v>1854</v>
      </c>
      <c r="C495" s="15" t="s">
        <v>997</v>
      </c>
      <c r="D495" s="15" t="s">
        <v>874</v>
      </c>
      <c r="E495" s="15">
        <v>32.299999999999997</v>
      </c>
      <c r="F495" s="15">
        <v>2</v>
      </c>
      <c r="G495" s="15">
        <v>1</v>
      </c>
      <c r="H495" s="15">
        <v>0</v>
      </c>
      <c r="I495" s="15">
        <v>1</v>
      </c>
      <c r="J495" s="15">
        <v>1</v>
      </c>
      <c r="K495" s="15">
        <v>0</v>
      </c>
      <c r="L495" s="15">
        <v>0</v>
      </c>
      <c r="M495" s="15">
        <v>29</v>
      </c>
      <c r="N495" s="15">
        <v>7</v>
      </c>
      <c r="O495" s="15">
        <v>33</v>
      </c>
      <c r="P495" s="15">
        <v>6.1239999999999997</v>
      </c>
      <c r="Q495" s="15">
        <v>1.2371000000000001</v>
      </c>
      <c r="R495" s="15">
        <v>37.83</v>
      </c>
      <c r="S495" s="15">
        <f t="shared" si="21"/>
        <v>2.2417777777777776</v>
      </c>
      <c r="T495" s="15">
        <f t="shared" si="22"/>
        <v>1.1208888888888888</v>
      </c>
      <c r="U495" s="15">
        <f t="shared" si="23"/>
        <v>1</v>
      </c>
    </row>
    <row r="496" spans="1:21" s="15" customFormat="1">
      <c r="A496" s="15" t="s">
        <v>209</v>
      </c>
      <c r="B496" s="15" t="s">
        <v>1156</v>
      </c>
      <c r="C496" s="15" t="s">
        <v>997</v>
      </c>
      <c r="D496" s="15" t="s">
        <v>883</v>
      </c>
      <c r="E496" s="15">
        <v>26.7</v>
      </c>
      <c r="F496" s="15">
        <v>0</v>
      </c>
      <c r="G496" s="15">
        <v>0</v>
      </c>
      <c r="H496" s="15">
        <v>0</v>
      </c>
      <c r="I496" s="15">
        <v>1</v>
      </c>
      <c r="J496" s="15">
        <v>0</v>
      </c>
      <c r="K496" s="15">
        <v>0</v>
      </c>
      <c r="L496" s="15">
        <v>1</v>
      </c>
      <c r="M496" s="15">
        <v>28</v>
      </c>
      <c r="N496" s="15">
        <v>14</v>
      </c>
      <c r="O496" s="15">
        <v>23</v>
      </c>
      <c r="P496" s="15">
        <v>5.0620000000000003</v>
      </c>
      <c r="Q496" s="15">
        <v>1.3875</v>
      </c>
      <c r="R496" s="15">
        <v>37.67</v>
      </c>
      <c r="S496" s="15">
        <f t="shared" si="21"/>
        <v>2.2322962962962962</v>
      </c>
      <c r="T496" s="15">
        <f t="shared" si="22"/>
        <v>1.1161481481481481</v>
      </c>
      <c r="U496" s="15">
        <f t="shared" si="23"/>
        <v>1</v>
      </c>
    </row>
    <row r="497" spans="1:21" s="15" customFormat="1">
      <c r="A497" s="15" t="s">
        <v>513</v>
      </c>
      <c r="B497" s="15" t="s">
        <v>988</v>
      </c>
      <c r="C497" s="15" t="s">
        <v>997</v>
      </c>
      <c r="D497" s="15" t="s">
        <v>870</v>
      </c>
      <c r="E497" s="15">
        <v>16</v>
      </c>
      <c r="F497" s="15">
        <v>0</v>
      </c>
      <c r="G497" s="15">
        <v>0</v>
      </c>
      <c r="H497" s="15">
        <v>0</v>
      </c>
      <c r="I497" s="15">
        <v>1</v>
      </c>
      <c r="J497" s="15">
        <v>1</v>
      </c>
      <c r="K497" s="15">
        <v>0</v>
      </c>
      <c r="L497" s="15">
        <v>0</v>
      </c>
      <c r="M497" s="15">
        <v>13</v>
      </c>
      <c r="N497" s="15">
        <v>6</v>
      </c>
      <c r="O497" s="15">
        <v>17</v>
      </c>
      <c r="P497" s="15">
        <v>4.5</v>
      </c>
      <c r="Q497" s="15">
        <v>1.4375</v>
      </c>
      <c r="R497" s="15">
        <v>37.5</v>
      </c>
      <c r="S497" s="15">
        <f t="shared" si="21"/>
        <v>2.2222222222222223</v>
      </c>
      <c r="T497" s="15">
        <f t="shared" si="22"/>
        <v>1.1111111111111112</v>
      </c>
      <c r="U497" s="15">
        <f t="shared" si="23"/>
        <v>1</v>
      </c>
    </row>
    <row r="498" spans="1:21" s="15" customFormat="1">
      <c r="A498" s="15" t="s">
        <v>145</v>
      </c>
      <c r="B498" s="15" t="s">
        <v>1715</v>
      </c>
      <c r="C498" s="15" t="s">
        <v>997</v>
      </c>
      <c r="D498" s="15" t="s">
        <v>866</v>
      </c>
      <c r="E498" s="15">
        <v>44.7</v>
      </c>
      <c r="F498" s="15">
        <v>6</v>
      </c>
      <c r="G498" s="15">
        <v>2</v>
      </c>
      <c r="H498" s="15">
        <v>0</v>
      </c>
      <c r="I498" s="15">
        <v>1</v>
      </c>
      <c r="J498" s="15">
        <v>4</v>
      </c>
      <c r="K498" s="15">
        <v>0</v>
      </c>
      <c r="L498" s="15">
        <v>0</v>
      </c>
      <c r="M498" s="15">
        <v>40</v>
      </c>
      <c r="N498" s="15">
        <v>14</v>
      </c>
      <c r="O498" s="15">
        <v>41</v>
      </c>
      <c r="P498" s="15">
        <v>4.6340000000000003</v>
      </c>
      <c r="Q498" s="15">
        <v>1.2313000000000001</v>
      </c>
      <c r="R498" s="15">
        <v>36.67</v>
      </c>
      <c r="S498" s="15">
        <f t="shared" si="21"/>
        <v>2.1730370370370373</v>
      </c>
      <c r="T498" s="15">
        <f t="shared" si="22"/>
        <v>1.0865185185185187</v>
      </c>
      <c r="U498" s="15">
        <f t="shared" si="23"/>
        <v>1</v>
      </c>
    </row>
    <row r="499" spans="1:21" s="15" customFormat="1">
      <c r="A499" s="15" t="s">
        <v>655</v>
      </c>
      <c r="B499" s="15" t="s">
        <v>654</v>
      </c>
      <c r="C499" s="15" t="s">
        <v>997</v>
      </c>
      <c r="D499" s="15" t="s">
        <v>872</v>
      </c>
      <c r="E499" s="15">
        <v>22.3</v>
      </c>
      <c r="F499" s="15">
        <v>0</v>
      </c>
      <c r="G499" s="15">
        <v>0</v>
      </c>
      <c r="H499" s="15">
        <v>0</v>
      </c>
      <c r="I499" s="15">
        <v>2</v>
      </c>
      <c r="J499" s="15">
        <v>1</v>
      </c>
      <c r="K499" s="15">
        <v>0</v>
      </c>
      <c r="L499" s="15">
        <v>0</v>
      </c>
      <c r="M499" s="15">
        <v>24</v>
      </c>
      <c r="N499" s="15">
        <v>14</v>
      </c>
      <c r="O499" s="15">
        <v>17</v>
      </c>
      <c r="P499" s="15">
        <v>3.6269999999999998</v>
      </c>
      <c r="Q499" s="15">
        <v>1.3880999999999999</v>
      </c>
      <c r="R499" s="15">
        <v>36.33</v>
      </c>
      <c r="S499" s="15">
        <f t="shared" si="21"/>
        <v>2.1528888888888886</v>
      </c>
      <c r="T499" s="15">
        <f t="shared" si="22"/>
        <v>1.0764444444444443</v>
      </c>
      <c r="U499" s="15">
        <f t="shared" si="23"/>
        <v>1</v>
      </c>
    </row>
    <row r="500" spans="1:21" s="15" customFormat="1">
      <c r="A500" s="15" t="s">
        <v>1248</v>
      </c>
      <c r="B500" s="15" t="s">
        <v>465</v>
      </c>
      <c r="C500" s="15" t="s">
        <v>997</v>
      </c>
      <c r="D500" s="15" t="s">
        <v>861</v>
      </c>
      <c r="E500" s="15">
        <v>8.3000000000000007</v>
      </c>
      <c r="F500" s="15">
        <v>0</v>
      </c>
      <c r="G500" s="15">
        <v>0</v>
      </c>
      <c r="H500" s="15">
        <v>0</v>
      </c>
      <c r="I500" s="15">
        <v>1</v>
      </c>
      <c r="J500" s="15">
        <v>0</v>
      </c>
      <c r="K500" s="15">
        <v>0</v>
      </c>
      <c r="L500" s="15">
        <v>0</v>
      </c>
      <c r="M500" s="15">
        <v>10</v>
      </c>
      <c r="N500" s="15">
        <v>3</v>
      </c>
      <c r="O500" s="15">
        <v>2</v>
      </c>
      <c r="P500" s="15">
        <v>0</v>
      </c>
      <c r="Q500" s="15">
        <v>0.6</v>
      </c>
      <c r="R500" s="15">
        <v>36.33</v>
      </c>
      <c r="S500" s="15">
        <f t="shared" si="21"/>
        <v>2.1528888888888886</v>
      </c>
      <c r="T500" s="15">
        <f t="shared" si="22"/>
        <v>1.0764444444444443</v>
      </c>
      <c r="U500" s="15">
        <f t="shared" si="23"/>
        <v>1</v>
      </c>
    </row>
    <row r="501" spans="1:21" s="15" customFormat="1">
      <c r="A501" s="15" t="s">
        <v>536</v>
      </c>
      <c r="B501" s="15" t="s">
        <v>1159</v>
      </c>
      <c r="C501" s="15" t="s">
        <v>997</v>
      </c>
      <c r="D501" s="15" t="s">
        <v>882</v>
      </c>
      <c r="E501" s="15">
        <v>19</v>
      </c>
      <c r="F501" s="15">
        <v>0</v>
      </c>
      <c r="G501" s="15">
        <v>0</v>
      </c>
      <c r="H501" s="15">
        <v>0</v>
      </c>
      <c r="I501" s="15">
        <v>1</v>
      </c>
      <c r="J501" s="15">
        <v>1</v>
      </c>
      <c r="K501" s="15">
        <v>0</v>
      </c>
      <c r="L501" s="15">
        <v>0</v>
      </c>
      <c r="M501" s="15">
        <v>20</v>
      </c>
      <c r="N501" s="15">
        <v>9</v>
      </c>
      <c r="O501" s="15">
        <v>19</v>
      </c>
      <c r="P501" s="15">
        <v>3.3159999999999998</v>
      </c>
      <c r="Q501" s="15">
        <v>1.4737</v>
      </c>
      <c r="R501" s="15">
        <v>36</v>
      </c>
      <c r="S501" s="15">
        <f t="shared" si="21"/>
        <v>2.1333333333333333</v>
      </c>
      <c r="T501" s="15">
        <f t="shared" si="22"/>
        <v>1.0666666666666667</v>
      </c>
      <c r="U501" s="15">
        <f t="shared" si="23"/>
        <v>1</v>
      </c>
    </row>
    <row r="502" spans="1:21" s="15" customFormat="1">
      <c r="A502" s="15" t="s">
        <v>42</v>
      </c>
      <c r="B502" s="15" t="s">
        <v>1304</v>
      </c>
      <c r="C502" s="15" t="s">
        <v>996</v>
      </c>
      <c r="D502" s="15" t="s">
        <v>856</v>
      </c>
      <c r="E502" s="15">
        <v>40</v>
      </c>
      <c r="F502" s="15">
        <v>4</v>
      </c>
      <c r="G502" s="15">
        <v>1</v>
      </c>
      <c r="H502" s="15">
        <v>0</v>
      </c>
      <c r="I502" s="15">
        <v>2</v>
      </c>
      <c r="J502" s="15">
        <v>3</v>
      </c>
      <c r="K502" s="15">
        <v>0</v>
      </c>
      <c r="L502" s="15">
        <v>0</v>
      </c>
      <c r="M502" s="15">
        <v>30</v>
      </c>
      <c r="N502" s="15">
        <v>16</v>
      </c>
      <c r="O502" s="15">
        <v>40</v>
      </c>
      <c r="P502" s="15">
        <v>4.05</v>
      </c>
      <c r="Q502" s="15">
        <v>1.4</v>
      </c>
      <c r="R502" s="15">
        <v>36</v>
      </c>
      <c r="S502" s="15">
        <f t="shared" si="21"/>
        <v>2.1333333333333333</v>
      </c>
      <c r="T502" s="15">
        <f t="shared" si="22"/>
        <v>1.0666666666666667</v>
      </c>
      <c r="U502" s="15">
        <f t="shared" si="23"/>
        <v>1</v>
      </c>
    </row>
    <row r="503" spans="1:21" s="15" customFormat="1">
      <c r="A503" s="15" t="s">
        <v>1672</v>
      </c>
      <c r="B503" s="15" t="s">
        <v>1671</v>
      </c>
      <c r="C503" s="15" t="s">
        <v>997</v>
      </c>
      <c r="D503" s="15" t="s">
        <v>873</v>
      </c>
      <c r="E503" s="15">
        <v>19.3</v>
      </c>
      <c r="F503" s="15">
        <v>0</v>
      </c>
      <c r="G503" s="15">
        <v>0</v>
      </c>
      <c r="H503" s="15">
        <v>0</v>
      </c>
      <c r="I503" s="15">
        <v>1</v>
      </c>
      <c r="J503" s="15">
        <v>0</v>
      </c>
      <c r="K503" s="15">
        <v>0</v>
      </c>
      <c r="L503" s="15">
        <v>0</v>
      </c>
      <c r="M503" s="15">
        <v>11</v>
      </c>
      <c r="N503" s="15">
        <v>4</v>
      </c>
      <c r="O503" s="15">
        <v>19</v>
      </c>
      <c r="P503" s="15">
        <v>2.7930000000000001</v>
      </c>
      <c r="Q503" s="15">
        <v>1.1897</v>
      </c>
      <c r="R503" s="15">
        <v>35.83</v>
      </c>
      <c r="S503" s="15">
        <f t="shared" si="21"/>
        <v>2.123259259259259</v>
      </c>
      <c r="T503" s="15">
        <f t="shared" si="22"/>
        <v>1.0616296296296295</v>
      </c>
      <c r="U503" s="15">
        <f t="shared" si="23"/>
        <v>1</v>
      </c>
    </row>
    <row r="504" spans="1:21" s="15" customFormat="1">
      <c r="A504" s="15" t="s">
        <v>911</v>
      </c>
      <c r="B504" s="15" t="s">
        <v>1651</v>
      </c>
      <c r="C504" s="15" t="s">
        <v>997</v>
      </c>
      <c r="D504" s="15" t="s">
        <v>863</v>
      </c>
      <c r="E504" s="15">
        <v>36.299999999999997</v>
      </c>
      <c r="F504" s="15">
        <v>6</v>
      </c>
      <c r="G504" s="15">
        <v>1</v>
      </c>
      <c r="H504" s="15">
        <v>0</v>
      </c>
      <c r="I504" s="15">
        <v>2</v>
      </c>
      <c r="J504" s="15">
        <v>4</v>
      </c>
      <c r="K504" s="15">
        <v>0</v>
      </c>
      <c r="L504" s="15">
        <v>0</v>
      </c>
      <c r="M504" s="15">
        <v>34</v>
      </c>
      <c r="N504" s="15">
        <v>13</v>
      </c>
      <c r="O504" s="15">
        <v>42</v>
      </c>
      <c r="P504" s="15">
        <v>6.1929999999999996</v>
      </c>
      <c r="Q504" s="15">
        <v>1.5138</v>
      </c>
      <c r="R504" s="15">
        <v>35.83</v>
      </c>
      <c r="S504" s="15">
        <f t="shared" si="21"/>
        <v>2.123259259259259</v>
      </c>
      <c r="T504" s="15">
        <f t="shared" si="22"/>
        <v>1.0616296296296295</v>
      </c>
      <c r="U504" s="15">
        <f t="shared" si="23"/>
        <v>1</v>
      </c>
    </row>
    <row r="505" spans="1:21" s="15" customFormat="1">
      <c r="A505" s="15" t="s">
        <v>808</v>
      </c>
      <c r="B505" s="15" t="s">
        <v>963</v>
      </c>
      <c r="C505" s="15" t="s">
        <v>997</v>
      </c>
      <c r="D505" s="15" t="s">
        <v>880</v>
      </c>
      <c r="E505" s="15">
        <v>46.7</v>
      </c>
      <c r="F505" s="15">
        <v>2</v>
      </c>
      <c r="G505" s="15">
        <v>1</v>
      </c>
      <c r="H505" s="15">
        <v>0</v>
      </c>
      <c r="I505" s="15">
        <v>2</v>
      </c>
      <c r="J505" s="15">
        <v>4</v>
      </c>
      <c r="K505" s="15">
        <v>0</v>
      </c>
      <c r="L505" s="15">
        <v>0</v>
      </c>
      <c r="M505" s="15">
        <v>38</v>
      </c>
      <c r="N505" s="15">
        <v>19</v>
      </c>
      <c r="O505" s="15">
        <v>48</v>
      </c>
      <c r="P505" s="15">
        <v>5.4</v>
      </c>
      <c r="Q505" s="15">
        <v>1.4357</v>
      </c>
      <c r="R505" s="15">
        <v>35.67</v>
      </c>
      <c r="S505" s="15">
        <f t="shared" si="21"/>
        <v>2.113777777777778</v>
      </c>
      <c r="T505" s="15">
        <f t="shared" si="22"/>
        <v>1.056888888888889</v>
      </c>
      <c r="U505" s="15">
        <f t="shared" si="23"/>
        <v>1</v>
      </c>
    </row>
    <row r="506" spans="1:21" s="15" customFormat="1">
      <c r="A506" s="15" t="s">
        <v>393</v>
      </c>
      <c r="B506" s="15" t="s">
        <v>1057</v>
      </c>
      <c r="C506" s="15" t="s">
        <v>997</v>
      </c>
      <c r="D506" s="15" t="s">
        <v>867</v>
      </c>
      <c r="E506" s="15">
        <v>19.7</v>
      </c>
      <c r="F506" s="15">
        <v>0</v>
      </c>
      <c r="G506" s="15">
        <v>0</v>
      </c>
      <c r="H506" s="15">
        <v>0</v>
      </c>
      <c r="I506" s="15">
        <v>1</v>
      </c>
      <c r="J506" s="15">
        <v>2</v>
      </c>
      <c r="K506" s="15">
        <v>0</v>
      </c>
      <c r="L506" s="15">
        <v>0</v>
      </c>
      <c r="M506" s="15">
        <v>24</v>
      </c>
      <c r="N506" s="15">
        <v>12</v>
      </c>
      <c r="O506" s="15">
        <v>15</v>
      </c>
      <c r="P506" s="15">
        <v>4.1189999999999998</v>
      </c>
      <c r="Q506" s="15">
        <v>1.3729</v>
      </c>
      <c r="R506" s="15">
        <v>35.67</v>
      </c>
      <c r="S506" s="15">
        <f t="shared" si="21"/>
        <v>2.113777777777778</v>
      </c>
      <c r="T506" s="15">
        <f t="shared" si="22"/>
        <v>1.056888888888889</v>
      </c>
      <c r="U506" s="15">
        <f t="shared" si="23"/>
        <v>1</v>
      </c>
    </row>
    <row r="507" spans="1:21" s="15" customFormat="1">
      <c r="A507" s="15" t="s">
        <v>1416</v>
      </c>
      <c r="B507" s="15" t="s">
        <v>2006</v>
      </c>
      <c r="C507" s="15" t="s">
        <v>997</v>
      </c>
      <c r="D507" s="15" t="s">
        <v>877</v>
      </c>
      <c r="E507" s="15">
        <v>25.7</v>
      </c>
      <c r="F507" s="15">
        <v>0</v>
      </c>
      <c r="G507" s="15">
        <v>0</v>
      </c>
      <c r="H507" s="15">
        <v>0</v>
      </c>
      <c r="I507" s="15">
        <v>1</v>
      </c>
      <c r="J507" s="15">
        <v>0</v>
      </c>
      <c r="K507" s="15">
        <v>0</v>
      </c>
      <c r="L507" s="15">
        <v>0</v>
      </c>
      <c r="M507" s="15">
        <v>24</v>
      </c>
      <c r="N507" s="15">
        <v>10</v>
      </c>
      <c r="O507" s="15">
        <v>25</v>
      </c>
      <c r="P507" s="15">
        <v>4.2080000000000002</v>
      </c>
      <c r="Q507" s="15">
        <v>1.3635999999999999</v>
      </c>
      <c r="R507" s="15">
        <v>35.17</v>
      </c>
      <c r="S507" s="15">
        <f t="shared" si="21"/>
        <v>2.0841481481481483</v>
      </c>
      <c r="T507" s="15">
        <f t="shared" si="22"/>
        <v>1.0420740740740742</v>
      </c>
      <c r="U507" s="15">
        <f t="shared" si="23"/>
        <v>1</v>
      </c>
    </row>
    <row r="508" spans="1:21" s="15" customFormat="1">
      <c r="A508" s="15" t="s">
        <v>911</v>
      </c>
      <c r="B508" s="15" t="s">
        <v>1874</v>
      </c>
      <c r="C508" s="15" t="s">
        <v>996</v>
      </c>
      <c r="D508" s="15" t="s">
        <v>863</v>
      </c>
      <c r="E508" s="15">
        <v>54.7</v>
      </c>
      <c r="F508" s="15">
        <v>10</v>
      </c>
      <c r="G508" s="15">
        <v>4</v>
      </c>
      <c r="H508" s="15">
        <v>0</v>
      </c>
      <c r="I508" s="15">
        <v>3</v>
      </c>
      <c r="J508" s="15">
        <v>5</v>
      </c>
      <c r="K508" s="15">
        <v>0</v>
      </c>
      <c r="L508" s="15">
        <v>0</v>
      </c>
      <c r="M508" s="15">
        <v>31</v>
      </c>
      <c r="N508" s="15">
        <v>10</v>
      </c>
      <c r="O508" s="15">
        <v>75</v>
      </c>
      <c r="P508" s="15">
        <v>5.9269999999999996</v>
      </c>
      <c r="Q508" s="15">
        <v>1.5548999999999999</v>
      </c>
      <c r="R508" s="15">
        <v>35.17</v>
      </c>
      <c r="S508" s="15">
        <f t="shared" si="21"/>
        <v>2.0841481481481483</v>
      </c>
      <c r="T508" s="15">
        <f t="shared" si="22"/>
        <v>1.0420740740740742</v>
      </c>
      <c r="U508" s="15">
        <f t="shared" si="23"/>
        <v>1</v>
      </c>
    </row>
    <row r="509" spans="1:21" s="15" customFormat="1">
      <c r="A509" s="15" t="s">
        <v>295</v>
      </c>
      <c r="B509" s="15" t="s">
        <v>290</v>
      </c>
      <c r="C509" s="15" t="s">
        <v>997</v>
      </c>
      <c r="D509" s="15" t="s">
        <v>890</v>
      </c>
      <c r="E509" s="15">
        <v>33.299999999999997</v>
      </c>
      <c r="F509" s="15">
        <v>0</v>
      </c>
      <c r="G509" s="15">
        <v>0</v>
      </c>
      <c r="H509" s="15">
        <v>0</v>
      </c>
      <c r="I509" s="15">
        <v>1</v>
      </c>
      <c r="J509" s="15">
        <v>2</v>
      </c>
      <c r="K509" s="15">
        <v>0</v>
      </c>
      <c r="L509" s="15">
        <v>1</v>
      </c>
      <c r="M509" s="15">
        <v>28</v>
      </c>
      <c r="N509" s="15">
        <v>15</v>
      </c>
      <c r="O509" s="15">
        <v>34</v>
      </c>
      <c r="P509" s="15">
        <v>2.4300000000000002</v>
      </c>
      <c r="Q509" s="15">
        <v>1.47</v>
      </c>
      <c r="R509" s="15">
        <v>34.83</v>
      </c>
      <c r="S509" s="15">
        <f t="shared" si="21"/>
        <v>2.0640000000000001</v>
      </c>
      <c r="T509" s="15">
        <f t="shared" si="22"/>
        <v>1.032</v>
      </c>
      <c r="U509" s="15">
        <f t="shared" si="23"/>
        <v>1</v>
      </c>
    </row>
    <row r="510" spans="1:21" s="15" customFormat="1">
      <c r="A510" s="15" t="s">
        <v>181</v>
      </c>
      <c r="B510" s="15" t="s">
        <v>650</v>
      </c>
      <c r="C510" s="15" t="s">
        <v>997</v>
      </c>
      <c r="D510" s="15" t="s">
        <v>884</v>
      </c>
      <c r="E510" s="15">
        <v>28.3</v>
      </c>
      <c r="F510" s="15">
        <v>0</v>
      </c>
      <c r="G510" s="15">
        <v>0</v>
      </c>
      <c r="H510" s="15">
        <v>0</v>
      </c>
      <c r="I510" s="15">
        <v>1</v>
      </c>
      <c r="J510" s="15">
        <v>2</v>
      </c>
      <c r="K510" s="15">
        <v>0</v>
      </c>
      <c r="L510" s="15">
        <v>2</v>
      </c>
      <c r="M510" s="15">
        <v>17</v>
      </c>
      <c r="N510" s="15">
        <v>11</v>
      </c>
      <c r="O510" s="15">
        <v>27</v>
      </c>
      <c r="P510" s="15">
        <v>3.8119999999999998</v>
      </c>
      <c r="Q510" s="15">
        <v>1.3411999999999999</v>
      </c>
      <c r="R510" s="15">
        <v>34.83</v>
      </c>
      <c r="S510" s="15">
        <f t="shared" si="21"/>
        <v>2.0640000000000001</v>
      </c>
      <c r="T510" s="15">
        <f t="shared" si="22"/>
        <v>1.032</v>
      </c>
      <c r="U510" s="15">
        <f t="shared" si="23"/>
        <v>1</v>
      </c>
    </row>
    <row r="511" spans="1:21" s="15" customFormat="1">
      <c r="A511" s="15" t="s">
        <v>234</v>
      </c>
      <c r="B511" s="15" t="s">
        <v>2014</v>
      </c>
      <c r="C511" s="15" t="s">
        <v>996</v>
      </c>
      <c r="D511" s="15" t="s">
        <v>884</v>
      </c>
      <c r="E511" s="15">
        <v>34.299999999999997</v>
      </c>
      <c r="F511" s="15">
        <v>6</v>
      </c>
      <c r="G511" s="15">
        <v>2</v>
      </c>
      <c r="H511" s="15">
        <v>0</v>
      </c>
      <c r="I511" s="15">
        <v>2</v>
      </c>
      <c r="J511" s="15">
        <v>2</v>
      </c>
      <c r="K511" s="15">
        <v>0</v>
      </c>
      <c r="L511" s="15">
        <v>0</v>
      </c>
      <c r="M511" s="15">
        <v>23</v>
      </c>
      <c r="N511" s="15">
        <v>9</v>
      </c>
      <c r="O511" s="15">
        <v>37</v>
      </c>
      <c r="P511" s="15">
        <v>4.9809999999999999</v>
      </c>
      <c r="Q511" s="15">
        <v>1.3398000000000001</v>
      </c>
      <c r="R511" s="15">
        <v>34.33</v>
      </c>
      <c r="S511" s="15">
        <f t="shared" si="21"/>
        <v>2.0343703703703704</v>
      </c>
      <c r="T511" s="15">
        <f t="shared" si="22"/>
        <v>1.0171851851851852</v>
      </c>
      <c r="U511" s="15">
        <f t="shared" si="23"/>
        <v>1</v>
      </c>
    </row>
    <row r="512" spans="1:21" s="15" customFormat="1">
      <c r="A512" s="15" t="s">
        <v>93</v>
      </c>
      <c r="B512" s="15" t="s">
        <v>693</v>
      </c>
      <c r="C512" s="15" t="s">
        <v>997</v>
      </c>
      <c r="D512" s="15" t="s">
        <v>863</v>
      </c>
      <c r="E512" s="15">
        <v>37</v>
      </c>
      <c r="F512" s="15">
        <v>7</v>
      </c>
      <c r="G512" s="15">
        <v>3</v>
      </c>
      <c r="H512" s="15">
        <v>0</v>
      </c>
      <c r="I512" s="15">
        <v>3</v>
      </c>
      <c r="J512" s="15">
        <v>2</v>
      </c>
      <c r="K512" s="15">
        <v>0</v>
      </c>
      <c r="L512" s="15">
        <v>0</v>
      </c>
      <c r="M512" s="15">
        <v>19</v>
      </c>
      <c r="N512" s="15">
        <v>14</v>
      </c>
      <c r="O512" s="15">
        <v>42</v>
      </c>
      <c r="P512" s="15">
        <v>5.351</v>
      </c>
      <c r="Q512" s="15">
        <v>1.5135000000000001</v>
      </c>
      <c r="R512" s="15">
        <v>34</v>
      </c>
      <c r="S512" s="15">
        <f t="shared" si="21"/>
        <v>2.0148148148148146</v>
      </c>
      <c r="T512" s="15">
        <f t="shared" si="22"/>
        <v>1.0074074074074073</v>
      </c>
      <c r="U512" s="15">
        <f t="shared" si="23"/>
        <v>1</v>
      </c>
    </row>
    <row r="513" spans="1:21" s="15" customFormat="1">
      <c r="A513" s="15" t="s">
        <v>594</v>
      </c>
      <c r="B513" s="15" t="s">
        <v>849</v>
      </c>
      <c r="C513" s="15" t="s">
        <v>996</v>
      </c>
      <c r="D513" s="15" t="s">
        <v>859</v>
      </c>
      <c r="E513" s="15">
        <v>61</v>
      </c>
      <c r="F513" s="15">
        <v>10</v>
      </c>
      <c r="G513" s="15">
        <v>3</v>
      </c>
      <c r="H513" s="15">
        <v>0</v>
      </c>
      <c r="I513" s="15">
        <v>2</v>
      </c>
      <c r="J513" s="15">
        <v>4</v>
      </c>
      <c r="K513" s="15">
        <v>0</v>
      </c>
      <c r="L513" s="15">
        <v>0</v>
      </c>
      <c r="M513" s="15">
        <v>41</v>
      </c>
      <c r="N513" s="15">
        <v>19</v>
      </c>
      <c r="O513" s="15">
        <v>76</v>
      </c>
      <c r="P513" s="15">
        <v>5.6070000000000002</v>
      </c>
      <c r="Q513" s="15">
        <v>1.5573999999999999</v>
      </c>
      <c r="R513" s="15">
        <v>34</v>
      </c>
      <c r="S513" s="15">
        <f t="shared" si="21"/>
        <v>2.0148148148148146</v>
      </c>
      <c r="T513" s="15">
        <f t="shared" si="22"/>
        <v>1.0074074074074073</v>
      </c>
      <c r="U513" s="15">
        <f t="shared" si="23"/>
        <v>1</v>
      </c>
    </row>
    <row r="514" spans="1:21" s="15" customFormat="1">
      <c r="A514" s="15" t="s">
        <v>308</v>
      </c>
      <c r="B514" s="15" t="s">
        <v>811</v>
      </c>
      <c r="C514" s="15" t="s">
        <v>997</v>
      </c>
      <c r="D514" s="15" t="s">
        <v>882</v>
      </c>
      <c r="E514" s="15">
        <v>43</v>
      </c>
      <c r="F514" s="15">
        <v>5</v>
      </c>
      <c r="G514" s="15">
        <v>2</v>
      </c>
      <c r="H514" s="15">
        <v>0</v>
      </c>
      <c r="I514" s="15">
        <v>1</v>
      </c>
      <c r="J514" s="15">
        <v>2</v>
      </c>
      <c r="K514" s="15">
        <v>0</v>
      </c>
      <c r="L514" s="15">
        <v>0</v>
      </c>
      <c r="M514" s="15">
        <v>33</v>
      </c>
      <c r="N514" s="15">
        <v>9</v>
      </c>
      <c r="O514" s="15">
        <v>53</v>
      </c>
      <c r="P514" s="15">
        <v>4.3949999999999996</v>
      </c>
      <c r="Q514" s="15">
        <v>1.4419</v>
      </c>
      <c r="R514" s="15">
        <v>34</v>
      </c>
      <c r="S514" s="15">
        <f t="shared" si="21"/>
        <v>2.0148148148148146</v>
      </c>
      <c r="T514" s="15">
        <f t="shared" si="22"/>
        <v>1.0074074074074073</v>
      </c>
      <c r="U514" s="15">
        <f t="shared" si="23"/>
        <v>1</v>
      </c>
    </row>
    <row r="515" spans="1:21" s="15" customFormat="1">
      <c r="A515" s="15" t="s">
        <v>1960</v>
      </c>
      <c r="B515" s="15" t="s">
        <v>978</v>
      </c>
      <c r="C515" s="15" t="s">
        <v>997</v>
      </c>
      <c r="D515" s="15" t="s">
        <v>869</v>
      </c>
      <c r="E515" s="15">
        <v>9.3000000000000007</v>
      </c>
      <c r="F515" s="15">
        <v>0</v>
      </c>
      <c r="G515" s="15">
        <v>0</v>
      </c>
      <c r="H515" s="15">
        <v>0</v>
      </c>
      <c r="I515" s="15">
        <v>1</v>
      </c>
      <c r="J515" s="15">
        <v>0</v>
      </c>
      <c r="K515" s="15">
        <v>0</v>
      </c>
      <c r="L515" s="15">
        <v>0</v>
      </c>
      <c r="M515" s="15">
        <v>8</v>
      </c>
      <c r="N515" s="15">
        <v>2</v>
      </c>
      <c r="O515" s="15">
        <v>6</v>
      </c>
      <c r="P515" s="15">
        <v>0.96399999999999997</v>
      </c>
      <c r="Q515" s="15">
        <v>0.85709999999999997</v>
      </c>
      <c r="R515" s="15">
        <v>33.83</v>
      </c>
      <c r="S515" s="15">
        <f t="shared" ref="S515:S578" si="24">R515/16.875</f>
        <v>2.0047407407407407</v>
      </c>
      <c r="T515" s="15">
        <f t="shared" ref="T515:T578" si="25">IF(R515 &gt;= 400,S515*1.2,IF(R515 &gt; 300,S515,IF(R515&gt;200,S515*0.8,IF(R515&gt;100,S515*0.6,S515*0.5))))</f>
        <v>1.0023703703703704</v>
      </c>
      <c r="U515" s="15">
        <f t="shared" ref="U515:U578" si="26">IF(T515 &lt; 1.5,1,T515)</f>
        <v>1</v>
      </c>
    </row>
    <row r="516" spans="1:21" s="15" customFormat="1">
      <c r="A516" s="15" t="s">
        <v>277</v>
      </c>
      <c r="B516" s="15" t="s">
        <v>987</v>
      </c>
      <c r="C516" s="15" t="s">
        <v>997</v>
      </c>
      <c r="D516" s="15" t="s">
        <v>870</v>
      </c>
      <c r="E516" s="15">
        <v>23.3</v>
      </c>
      <c r="F516" s="15">
        <v>1</v>
      </c>
      <c r="G516" s="15">
        <v>0</v>
      </c>
      <c r="H516" s="15">
        <v>0</v>
      </c>
      <c r="I516" s="15">
        <v>1</v>
      </c>
      <c r="J516" s="15">
        <v>1</v>
      </c>
      <c r="K516" s="15">
        <v>0</v>
      </c>
      <c r="L516" s="15">
        <v>1</v>
      </c>
      <c r="M516" s="15">
        <v>25</v>
      </c>
      <c r="N516" s="15">
        <v>5</v>
      </c>
      <c r="O516" s="15">
        <v>22</v>
      </c>
      <c r="P516" s="15">
        <v>5.7859999999999996</v>
      </c>
      <c r="Q516" s="15">
        <v>1.1571</v>
      </c>
      <c r="R516" s="15">
        <v>33.83</v>
      </c>
      <c r="S516" s="15">
        <f t="shared" si="24"/>
        <v>2.0047407407407407</v>
      </c>
      <c r="T516" s="15">
        <f t="shared" si="25"/>
        <v>1.0023703703703704</v>
      </c>
      <c r="U516" s="15">
        <f t="shared" si="26"/>
        <v>1</v>
      </c>
    </row>
    <row r="517" spans="1:21" s="15" customFormat="1">
      <c r="A517" s="15" t="s">
        <v>308</v>
      </c>
      <c r="B517" s="15" t="s">
        <v>527</v>
      </c>
      <c r="C517" s="15" t="s">
        <v>997</v>
      </c>
      <c r="D517" s="15" t="s">
        <v>864</v>
      </c>
      <c r="E517" s="15">
        <v>38.299999999999997</v>
      </c>
      <c r="F517" s="15">
        <v>0</v>
      </c>
      <c r="G517" s="15">
        <v>0</v>
      </c>
      <c r="H517" s="15">
        <v>0</v>
      </c>
      <c r="I517" s="15">
        <v>2</v>
      </c>
      <c r="J517" s="15">
        <v>3</v>
      </c>
      <c r="K517" s="15">
        <v>0</v>
      </c>
      <c r="L517" s="15">
        <v>2</v>
      </c>
      <c r="M517" s="15">
        <v>33</v>
      </c>
      <c r="N517" s="15">
        <v>20</v>
      </c>
      <c r="O517" s="15">
        <v>38</v>
      </c>
      <c r="P517" s="15">
        <v>4.4610000000000003</v>
      </c>
      <c r="Q517" s="15">
        <v>1.5129999999999999</v>
      </c>
      <c r="R517" s="15">
        <v>33.83</v>
      </c>
      <c r="S517" s="15">
        <f t="shared" si="24"/>
        <v>2.0047407407407407</v>
      </c>
      <c r="T517" s="15">
        <f t="shared" si="25"/>
        <v>1.0023703703703704</v>
      </c>
      <c r="U517" s="15">
        <f t="shared" si="26"/>
        <v>1</v>
      </c>
    </row>
    <row r="518" spans="1:21" s="15" customFormat="1">
      <c r="A518" s="15" t="s">
        <v>909</v>
      </c>
      <c r="B518" s="15" t="s">
        <v>1059</v>
      </c>
      <c r="C518" s="15" t="s">
        <v>997</v>
      </c>
      <c r="D518" s="15" t="s">
        <v>858</v>
      </c>
      <c r="E518" s="15">
        <v>26.7</v>
      </c>
      <c r="F518" s="15">
        <v>2</v>
      </c>
      <c r="G518" s="15">
        <v>0</v>
      </c>
      <c r="H518" s="15">
        <v>0</v>
      </c>
      <c r="I518" s="15">
        <v>2</v>
      </c>
      <c r="J518" s="15">
        <v>1</v>
      </c>
      <c r="K518" s="15">
        <v>0</v>
      </c>
      <c r="L518" s="15">
        <v>0</v>
      </c>
      <c r="M518" s="15">
        <v>26</v>
      </c>
      <c r="N518" s="15">
        <v>13</v>
      </c>
      <c r="O518" s="15">
        <v>29</v>
      </c>
      <c r="P518" s="15">
        <v>5.7370000000000001</v>
      </c>
      <c r="Q518" s="15">
        <v>1.575</v>
      </c>
      <c r="R518" s="15">
        <v>33.67</v>
      </c>
      <c r="S518" s="15">
        <f t="shared" si="24"/>
        <v>1.9952592592592593</v>
      </c>
      <c r="T518" s="15">
        <f t="shared" si="25"/>
        <v>0.99762962962962964</v>
      </c>
      <c r="U518" s="15">
        <f t="shared" si="26"/>
        <v>1</v>
      </c>
    </row>
    <row r="519" spans="1:21" s="15" customFormat="1">
      <c r="A519" s="15" t="s">
        <v>188</v>
      </c>
      <c r="B519" s="15" t="s">
        <v>1660</v>
      </c>
      <c r="C519" s="15" t="s">
        <v>997</v>
      </c>
      <c r="D519" s="15" t="s">
        <v>884</v>
      </c>
      <c r="E519" s="15">
        <v>10.7</v>
      </c>
      <c r="F519" s="15">
        <v>0</v>
      </c>
      <c r="G519" s="15">
        <v>0</v>
      </c>
      <c r="H519" s="15">
        <v>0</v>
      </c>
      <c r="I519" s="15">
        <v>1</v>
      </c>
      <c r="J519" s="15">
        <v>0</v>
      </c>
      <c r="K519" s="15">
        <v>0</v>
      </c>
      <c r="L519" s="15">
        <v>0</v>
      </c>
      <c r="M519" s="15">
        <v>12</v>
      </c>
      <c r="N519" s="15">
        <v>5</v>
      </c>
      <c r="O519" s="15">
        <v>9</v>
      </c>
      <c r="P519" s="15">
        <v>2.5310000000000001</v>
      </c>
      <c r="Q519" s="15">
        <v>1.3125</v>
      </c>
      <c r="R519" s="15">
        <v>33.67</v>
      </c>
      <c r="S519" s="15">
        <f t="shared" si="24"/>
        <v>1.9952592592592593</v>
      </c>
      <c r="T519" s="15">
        <f t="shared" si="25"/>
        <v>0.99762962962962964</v>
      </c>
      <c r="U519" s="15">
        <f t="shared" si="26"/>
        <v>1</v>
      </c>
    </row>
    <row r="520" spans="1:21" s="15" customFormat="1">
      <c r="A520" s="15" t="s">
        <v>349</v>
      </c>
      <c r="B520" s="15" t="s">
        <v>548</v>
      </c>
      <c r="C520" s="15" t="s">
        <v>997</v>
      </c>
      <c r="D520" s="15" t="s">
        <v>880</v>
      </c>
      <c r="E520" s="15">
        <v>14.7</v>
      </c>
      <c r="F520" s="15">
        <v>0</v>
      </c>
      <c r="G520" s="15">
        <v>0</v>
      </c>
      <c r="H520" s="15">
        <v>0</v>
      </c>
      <c r="I520" s="15">
        <v>1</v>
      </c>
      <c r="J520" s="15">
        <v>1</v>
      </c>
      <c r="K520" s="15">
        <v>0</v>
      </c>
      <c r="L520" s="15">
        <v>0</v>
      </c>
      <c r="M520" s="15">
        <v>18</v>
      </c>
      <c r="N520" s="15">
        <v>7</v>
      </c>
      <c r="O520" s="15">
        <v>15</v>
      </c>
      <c r="P520" s="15">
        <v>4.9089999999999998</v>
      </c>
      <c r="Q520" s="15">
        <v>1.5</v>
      </c>
      <c r="R520" s="15">
        <v>33.17</v>
      </c>
      <c r="S520" s="15">
        <f t="shared" si="24"/>
        <v>1.9656296296296298</v>
      </c>
      <c r="T520" s="15">
        <f t="shared" si="25"/>
        <v>0.98281481481481492</v>
      </c>
      <c r="U520" s="15">
        <f t="shared" si="26"/>
        <v>1</v>
      </c>
    </row>
    <row r="521" spans="1:21" s="15" customFormat="1">
      <c r="A521" s="15" t="s">
        <v>151</v>
      </c>
      <c r="B521" s="15" t="s">
        <v>1061</v>
      </c>
      <c r="C521" s="15" t="s">
        <v>997</v>
      </c>
      <c r="D521" s="15" t="s">
        <v>876</v>
      </c>
      <c r="E521" s="15">
        <v>12.3</v>
      </c>
      <c r="F521" s="15">
        <v>0</v>
      </c>
      <c r="G521" s="15">
        <v>0</v>
      </c>
      <c r="H521" s="15">
        <v>0</v>
      </c>
      <c r="I521" s="15">
        <v>1</v>
      </c>
      <c r="J521" s="15">
        <v>0</v>
      </c>
      <c r="K521" s="15">
        <v>0</v>
      </c>
      <c r="L521" s="15">
        <v>0</v>
      </c>
      <c r="M521" s="15">
        <v>10</v>
      </c>
      <c r="N521" s="15">
        <v>5</v>
      </c>
      <c r="O521" s="15">
        <v>10</v>
      </c>
      <c r="P521" s="15">
        <v>2.1890000000000001</v>
      </c>
      <c r="Q521" s="15">
        <v>1.2161999999999999</v>
      </c>
      <c r="R521" s="15">
        <v>32.83</v>
      </c>
      <c r="S521" s="15">
        <f t="shared" si="24"/>
        <v>1.9454814814814814</v>
      </c>
      <c r="T521" s="15">
        <f t="shared" si="25"/>
        <v>0.97274074074074068</v>
      </c>
      <c r="U521" s="15">
        <f t="shared" si="26"/>
        <v>1</v>
      </c>
    </row>
    <row r="522" spans="1:21" s="15" customFormat="1">
      <c r="A522" s="15" t="s">
        <v>323</v>
      </c>
      <c r="B522" s="15" t="s">
        <v>1183</v>
      </c>
      <c r="C522" s="15" t="s">
        <v>997</v>
      </c>
      <c r="D522" s="15" t="s">
        <v>877</v>
      </c>
      <c r="E522" s="15">
        <v>24.7</v>
      </c>
      <c r="F522" s="15">
        <v>0</v>
      </c>
      <c r="G522" s="15">
        <v>0</v>
      </c>
      <c r="H522" s="15">
        <v>0</v>
      </c>
      <c r="I522" s="15">
        <v>1</v>
      </c>
      <c r="J522" s="15">
        <v>0</v>
      </c>
      <c r="K522" s="15">
        <v>0</v>
      </c>
      <c r="L522" s="15">
        <v>0</v>
      </c>
      <c r="M522" s="15">
        <v>20</v>
      </c>
      <c r="N522" s="15">
        <v>6</v>
      </c>
      <c r="O522" s="15">
        <v>22</v>
      </c>
      <c r="P522" s="15">
        <v>3.649</v>
      </c>
      <c r="Q522" s="15">
        <v>1.1351</v>
      </c>
      <c r="R522" s="15">
        <v>32.67</v>
      </c>
      <c r="S522" s="15">
        <f t="shared" si="24"/>
        <v>1.9360000000000002</v>
      </c>
      <c r="T522" s="15">
        <f t="shared" si="25"/>
        <v>0.96800000000000008</v>
      </c>
      <c r="U522" s="15">
        <f t="shared" si="26"/>
        <v>1</v>
      </c>
    </row>
    <row r="523" spans="1:21" s="15" customFormat="1">
      <c r="A523" s="15" t="s">
        <v>228</v>
      </c>
      <c r="B523" s="15" t="s">
        <v>358</v>
      </c>
      <c r="C523" s="15" t="s">
        <v>996</v>
      </c>
      <c r="D523" s="15" t="s">
        <v>878</v>
      </c>
      <c r="E523" s="15">
        <v>44.3</v>
      </c>
      <c r="F523" s="15">
        <v>8</v>
      </c>
      <c r="G523" s="15">
        <v>3</v>
      </c>
      <c r="H523" s="15">
        <v>0</v>
      </c>
      <c r="I523" s="15">
        <v>1</v>
      </c>
      <c r="J523" s="15">
        <v>3</v>
      </c>
      <c r="K523" s="15">
        <v>0</v>
      </c>
      <c r="L523" s="15">
        <v>0</v>
      </c>
      <c r="M523" s="15">
        <v>42</v>
      </c>
      <c r="N523" s="15">
        <v>23</v>
      </c>
      <c r="O523" s="15">
        <v>44</v>
      </c>
      <c r="P523" s="15">
        <v>4.0599999999999996</v>
      </c>
      <c r="Q523" s="15">
        <v>1.5113000000000001</v>
      </c>
      <c r="R523" s="15">
        <v>32.33</v>
      </c>
      <c r="S523" s="15">
        <f t="shared" si="24"/>
        <v>1.9158518518518517</v>
      </c>
      <c r="T523" s="15">
        <f t="shared" si="25"/>
        <v>0.95792592592592585</v>
      </c>
      <c r="U523" s="15">
        <f t="shared" si="26"/>
        <v>1</v>
      </c>
    </row>
    <row r="524" spans="1:21" s="15" customFormat="1">
      <c r="A524" s="15" t="s">
        <v>152</v>
      </c>
      <c r="B524" s="15" t="s">
        <v>315</v>
      </c>
      <c r="C524" s="15" t="s">
        <v>996</v>
      </c>
      <c r="D524" s="15" t="s">
        <v>874</v>
      </c>
      <c r="E524" s="15">
        <v>55</v>
      </c>
      <c r="F524" s="15">
        <v>10</v>
      </c>
      <c r="G524" s="15">
        <v>4</v>
      </c>
      <c r="H524" s="15">
        <v>0</v>
      </c>
      <c r="I524" s="15">
        <v>2</v>
      </c>
      <c r="J524" s="15">
        <v>5</v>
      </c>
      <c r="K524" s="15">
        <v>0</v>
      </c>
      <c r="L524" s="15">
        <v>0</v>
      </c>
      <c r="M524" s="15">
        <v>35</v>
      </c>
      <c r="N524" s="15">
        <v>21</v>
      </c>
      <c r="O524" s="15">
        <v>58</v>
      </c>
      <c r="P524" s="15">
        <v>4.2549999999999999</v>
      </c>
      <c r="Q524" s="15">
        <v>1.4363999999999999</v>
      </c>
      <c r="R524" s="15">
        <v>32</v>
      </c>
      <c r="S524" s="15">
        <f t="shared" si="24"/>
        <v>1.8962962962962964</v>
      </c>
      <c r="T524" s="15">
        <f t="shared" si="25"/>
        <v>0.94814814814814818</v>
      </c>
      <c r="U524" s="15">
        <f t="shared" si="26"/>
        <v>1</v>
      </c>
    </row>
    <row r="525" spans="1:21" s="15" customFormat="1">
      <c r="A525" s="15" t="s">
        <v>536</v>
      </c>
      <c r="B525" s="15" t="s">
        <v>675</v>
      </c>
      <c r="C525" s="15" t="s">
        <v>997</v>
      </c>
      <c r="D525" s="15" t="s">
        <v>881</v>
      </c>
      <c r="E525" s="15">
        <v>18.7</v>
      </c>
      <c r="F525" s="15">
        <v>0</v>
      </c>
      <c r="G525" s="15">
        <v>0</v>
      </c>
      <c r="H525" s="15">
        <v>0</v>
      </c>
      <c r="I525" s="15">
        <v>1</v>
      </c>
      <c r="J525" s="15">
        <v>0</v>
      </c>
      <c r="K525" s="15">
        <v>0</v>
      </c>
      <c r="L525" s="15">
        <v>0</v>
      </c>
      <c r="M525" s="15">
        <v>18</v>
      </c>
      <c r="N525" s="15">
        <v>9</v>
      </c>
      <c r="O525" s="15">
        <v>21</v>
      </c>
      <c r="P525" s="15">
        <v>3.375</v>
      </c>
      <c r="Q525" s="15">
        <v>1.6071</v>
      </c>
      <c r="R525" s="15">
        <v>31.67</v>
      </c>
      <c r="S525" s="15">
        <f t="shared" si="24"/>
        <v>1.8767407407407408</v>
      </c>
      <c r="T525" s="15">
        <f t="shared" si="25"/>
        <v>0.93837037037037041</v>
      </c>
      <c r="U525" s="15">
        <f t="shared" si="26"/>
        <v>1</v>
      </c>
    </row>
    <row r="526" spans="1:21" s="15" customFormat="1">
      <c r="A526" s="15" t="s">
        <v>570</v>
      </c>
      <c r="B526" s="15" t="s">
        <v>1032</v>
      </c>
      <c r="C526" s="15" t="s">
        <v>997</v>
      </c>
      <c r="D526" s="15" t="s">
        <v>859</v>
      </c>
      <c r="E526" s="15">
        <v>13.3</v>
      </c>
      <c r="F526" s="15">
        <v>0</v>
      </c>
      <c r="G526" s="15">
        <v>0</v>
      </c>
      <c r="H526" s="15">
        <v>0</v>
      </c>
      <c r="I526" s="15">
        <v>1</v>
      </c>
      <c r="J526" s="15">
        <v>0</v>
      </c>
      <c r="K526" s="15">
        <v>0</v>
      </c>
      <c r="L526" s="15">
        <v>0</v>
      </c>
      <c r="M526" s="15">
        <v>13</v>
      </c>
      <c r="N526" s="15">
        <v>6</v>
      </c>
      <c r="O526" s="15">
        <v>10</v>
      </c>
      <c r="P526" s="15">
        <v>2.7</v>
      </c>
      <c r="Q526" s="15">
        <v>1.2</v>
      </c>
      <c r="R526" s="15">
        <v>31.33</v>
      </c>
      <c r="S526" s="15">
        <f t="shared" si="24"/>
        <v>1.8565925925925926</v>
      </c>
      <c r="T526" s="15">
        <f t="shared" si="25"/>
        <v>0.92829629629629629</v>
      </c>
      <c r="U526" s="15">
        <f t="shared" si="26"/>
        <v>1</v>
      </c>
    </row>
    <row r="527" spans="1:21" s="15" customFormat="1">
      <c r="A527" s="15" t="s">
        <v>128</v>
      </c>
      <c r="B527" s="15" t="s">
        <v>781</v>
      </c>
      <c r="C527" s="15" t="s">
        <v>997</v>
      </c>
      <c r="D527" s="15" t="s">
        <v>867</v>
      </c>
      <c r="E527" s="15">
        <v>30.7</v>
      </c>
      <c r="F527" s="15">
        <v>0</v>
      </c>
      <c r="G527" s="15">
        <v>0</v>
      </c>
      <c r="H527" s="15">
        <v>0</v>
      </c>
      <c r="I527" s="15">
        <v>1</v>
      </c>
      <c r="J527" s="15">
        <v>2</v>
      </c>
      <c r="K527" s="15">
        <v>0</v>
      </c>
      <c r="L527" s="15">
        <v>0</v>
      </c>
      <c r="M527" s="15">
        <v>20</v>
      </c>
      <c r="N527" s="15">
        <v>11</v>
      </c>
      <c r="O527" s="15">
        <v>34</v>
      </c>
      <c r="P527" s="15">
        <v>4.4020000000000001</v>
      </c>
      <c r="Q527" s="15">
        <v>1.4674</v>
      </c>
      <c r="R527" s="15">
        <v>31.17</v>
      </c>
      <c r="S527" s="15">
        <f t="shared" si="24"/>
        <v>1.8471111111111111</v>
      </c>
      <c r="T527" s="15">
        <f t="shared" si="25"/>
        <v>0.92355555555555557</v>
      </c>
      <c r="U527" s="15">
        <f t="shared" si="26"/>
        <v>1</v>
      </c>
    </row>
    <row r="528" spans="1:21" s="15" customFormat="1">
      <c r="A528" s="15" t="s">
        <v>42</v>
      </c>
      <c r="B528" s="15" t="s">
        <v>575</v>
      </c>
      <c r="C528" s="15" t="s">
        <v>997</v>
      </c>
      <c r="D528" s="15" t="s">
        <v>873</v>
      </c>
      <c r="E528" s="15">
        <v>24.7</v>
      </c>
      <c r="F528" s="15">
        <v>0</v>
      </c>
      <c r="G528" s="15">
        <v>0</v>
      </c>
      <c r="H528" s="15">
        <v>0</v>
      </c>
      <c r="I528" s="15">
        <v>1</v>
      </c>
      <c r="J528" s="15">
        <v>1</v>
      </c>
      <c r="K528" s="15">
        <v>0</v>
      </c>
      <c r="L528" s="15">
        <v>0</v>
      </c>
      <c r="M528" s="15">
        <v>13</v>
      </c>
      <c r="N528" s="15">
        <v>9</v>
      </c>
      <c r="O528" s="15">
        <v>25</v>
      </c>
      <c r="P528" s="15">
        <v>3.649</v>
      </c>
      <c r="Q528" s="15">
        <v>1.3784000000000001</v>
      </c>
      <c r="R528" s="15">
        <v>30.17</v>
      </c>
      <c r="S528" s="15">
        <f t="shared" si="24"/>
        <v>1.787851851851852</v>
      </c>
      <c r="T528" s="15">
        <f t="shared" si="25"/>
        <v>0.89392592592592601</v>
      </c>
      <c r="U528" s="15">
        <f t="shared" si="26"/>
        <v>1</v>
      </c>
    </row>
    <row r="529" spans="1:21" s="15" customFormat="1">
      <c r="A529" s="15" t="s">
        <v>62</v>
      </c>
      <c r="B529" s="15" t="s">
        <v>1710</v>
      </c>
      <c r="C529" s="15" t="s">
        <v>997</v>
      </c>
      <c r="D529" s="15" t="s">
        <v>872</v>
      </c>
      <c r="E529" s="15">
        <v>24</v>
      </c>
      <c r="F529" s="15">
        <v>0</v>
      </c>
      <c r="G529" s="15">
        <v>0</v>
      </c>
      <c r="H529" s="15">
        <v>0</v>
      </c>
      <c r="I529" s="15">
        <v>0</v>
      </c>
      <c r="J529" s="15">
        <v>0</v>
      </c>
      <c r="K529" s="15">
        <v>0</v>
      </c>
      <c r="L529" s="15">
        <v>0</v>
      </c>
      <c r="M529" s="15">
        <v>21</v>
      </c>
      <c r="N529" s="15">
        <v>10</v>
      </c>
      <c r="O529" s="15">
        <v>28</v>
      </c>
      <c r="P529" s="15">
        <v>5.25</v>
      </c>
      <c r="Q529" s="15">
        <v>1.5832999999999999</v>
      </c>
      <c r="R529" s="15">
        <v>30</v>
      </c>
      <c r="S529" s="15">
        <f t="shared" si="24"/>
        <v>1.7777777777777777</v>
      </c>
      <c r="T529" s="15">
        <f t="shared" si="25"/>
        <v>0.88888888888888884</v>
      </c>
      <c r="U529" s="15">
        <f t="shared" si="26"/>
        <v>1</v>
      </c>
    </row>
    <row r="530" spans="1:21" s="15" customFormat="1">
      <c r="A530" s="15" t="s">
        <v>42</v>
      </c>
      <c r="B530" s="15" t="s">
        <v>72</v>
      </c>
      <c r="C530" s="15" t="s">
        <v>997</v>
      </c>
      <c r="D530" s="15" t="s">
        <v>872</v>
      </c>
      <c r="E530" s="15">
        <v>28</v>
      </c>
      <c r="F530" s="15">
        <v>0</v>
      </c>
      <c r="G530" s="15">
        <v>0</v>
      </c>
      <c r="H530" s="15">
        <v>0</v>
      </c>
      <c r="I530" s="15">
        <v>1</v>
      </c>
      <c r="J530" s="15">
        <v>0</v>
      </c>
      <c r="K530" s="15">
        <v>0</v>
      </c>
      <c r="L530" s="15">
        <v>0</v>
      </c>
      <c r="M530" s="15">
        <v>20</v>
      </c>
      <c r="N530" s="15">
        <v>10</v>
      </c>
      <c r="O530" s="15">
        <v>27</v>
      </c>
      <c r="P530" s="15">
        <v>3.214</v>
      </c>
      <c r="Q530" s="15">
        <v>1.3213999999999999</v>
      </c>
      <c r="R530" s="15">
        <v>29.5</v>
      </c>
      <c r="S530" s="15">
        <f t="shared" si="24"/>
        <v>1.7481481481481482</v>
      </c>
      <c r="T530" s="15">
        <f t="shared" si="25"/>
        <v>0.87407407407407411</v>
      </c>
      <c r="U530" s="15">
        <f t="shared" si="26"/>
        <v>1</v>
      </c>
    </row>
    <row r="531" spans="1:21" s="15" customFormat="1">
      <c r="A531" s="15" t="s">
        <v>145</v>
      </c>
      <c r="B531" s="15" t="s">
        <v>1139</v>
      </c>
      <c r="C531" s="15" t="s">
        <v>996</v>
      </c>
      <c r="D531" s="15" t="s">
        <v>863</v>
      </c>
      <c r="E531" s="15">
        <v>50</v>
      </c>
      <c r="F531" s="15">
        <v>9</v>
      </c>
      <c r="G531" s="15">
        <v>3</v>
      </c>
      <c r="H531" s="15">
        <v>0</v>
      </c>
      <c r="I531" s="15">
        <v>2</v>
      </c>
      <c r="J531" s="15">
        <v>4</v>
      </c>
      <c r="K531" s="15">
        <v>0</v>
      </c>
      <c r="L531" s="15">
        <v>0</v>
      </c>
      <c r="M531" s="15">
        <v>31</v>
      </c>
      <c r="N531" s="15">
        <v>19</v>
      </c>
      <c r="O531" s="15">
        <v>57</v>
      </c>
      <c r="P531" s="15">
        <v>4.32</v>
      </c>
      <c r="Q531" s="15">
        <v>1.52</v>
      </c>
      <c r="R531" s="15">
        <v>29.5</v>
      </c>
      <c r="S531" s="15">
        <f t="shared" si="24"/>
        <v>1.7481481481481482</v>
      </c>
      <c r="T531" s="15">
        <f t="shared" si="25"/>
        <v>0.87407407407407411</v>
      </c>
      <c r="U531" s="15">
        <f t="shared" si="26"/>
        <v>1</v>
      </c>
    </row>
    <row r="532" spans="1:21" s="15" customFormat="1">
      <c r="A532" s="15" t="s">
        <v>564</v>
      </c>
      <c r="B532" s="15" t="s">
        <v>1500</v>
      </c>
      <c r="C532" s="15" t="s">
        <v>997</v>
      </c>
      <c r="D532" s="15" t="s">
        <v>870</v>
      </c>
      <c r="E532" s="15">
        <v>32.299999999999997</v>
      </c>
      <c r="F532" s="15">
        <v>2</v>
      </c>
      <c r="G532" s="15">
        <v>0</v>
      </c>
      <c r="H532" s="15">
        <v>0</v>
      </c>
      <c r="I532" s="15">
        <v>1</v>
      </c>
      <c r="J532" s="15">
        <v>1</v>
      </c>
      <c r="K532" s="15">
        <v>0</v>
      </c>
      <c r="L532" s="15">
        <v>0</v>
      </c>
      <c r="M532" s="15">
        <v>16</v>
      </c>
      <c r="N532" s="15">
        <v>8</v>
      </c>
      <c r="O532" s="15">
        <v>32</v>
      </c>
      <c r="P532" s="15">
        <v>3.34</v>
      </c>
      <c r="Q532" s="15">
        <v>1.2371000000000001</v>
      </c>
      <c r="R532" s="15">
        <v>29.33</v>
      </c>
      <c r="S532" s="15">
        <f t="shared" si="24"/>
        <v>1.7380740740740739</v>
      </c>
      <c r="T532" s="15">
        <f t="shared" si="25"/>
        <v>0.86903703703703694</v>
      </c>
      <c r="U532" s="15">
        <f t="shared" si="26"/>
        <v>1</v>
      </c>
    </row>
    <row r="533" spans="1:21" s="15" customFormat="1">
      <c r="A533" s="15" t="s">
        <v>151</v>
      </c>
      <c r="B533" s="15" t="s">
        <v>47</v>
      </c>
      <c r="C533" s="15" t="s">
        <v>997</v>
      </c>
      <c r="D533" s="15" t="s">
        <v>880</v>
      </c>
      <c r="E533" s="15">
        <v>32</v>
      </c>
      <c r="F533" s="15">
        <v>4</v>
      </c>
      <c r="G533" s="15">
        <v>1</v>
      </c>
      <c r="H533" s="15">
        <v>0</v>
      </c>
      <c r="I533" s="15">
        <v>1</v>
      </c>
      <c r="J533" s="15">
        <v>1</v>
      </c>
      <c r="K533" s="15">
        <v>0</v>
      </c>
      <c r="L533" s="15">
        <v>0</v>
      </c>
      <c r="M533" s="15">
        <v>20</v>
      </c>
      <c r="N533" s="15">
        <v>6</v>
      </c>
      <c r="O533" s="15">
        <v>30</v>
      </c>
      <c r="P533" s="15">
        <v>5.0620000000000003</v>
      </c>
      <c r="Q533" s="15">
        <v>1.125</v>
      </c>
      <c r="R533" s="15">
        <v>29</v>
      </c>
      <c r="S533" s="15">
        <f t="shared" si="24"/>
        <v>1.7185185185185186</v>
      </c>
      <c r="T533" s="15">
        <f t="shared" si="25"/>
        <v>0.85925925925925928</v>
      </c>
      <c r="U533" s="15">
        <f t="shared" si="26"/>
        <v>1</v>
      </c>
    </row>
    <row r="534" spans="1:21" s="15" customFormat="1">
      <c r="A534" s="15" t="s">
        <v>714</v>
      </c>
      <c r="B534" s="15" t="s">
        <v>753</v>
      </c>
      <c r="C534" s="15" t="s">
        <v>997</v>
      </c>
      <c r="D534" s="15" t="s">
        <v>856</v>
      </c>
      <c r="E534" s="15">
        <v>17.3</v>
      </c>
      <c r="F534" s="15">
        <v>0</v>
      </c>
      <c r="G534" s="15">
        <v>0</v>
      </c>
      <c r="H534" s="15">
        <v>0</v>
      </c>
      <c r="I534" s="15">
        <v>1</v>
      </c>
      <c r="J534" s="15">
        <v>0</v>
      </c>
      <c r="K534" s="15">
        <v>0</v>
      </c>
      <c r="L534" s="15">
        <v>1</v>
      </c>
      <c r="M534" s="15">
        <v>15</v>
      </c>
      <c r="N534" s="15">
        <v>7</v>
      </c>
      <c r="O534" s="15">
        <v>12</v>
      </c>
      <c r="P534" s="15">
        <v>2.5960000000000001</v>
      </c>
      <c r="Q534" s="15">
        <v>1.0962000000000001</v>
      </c>
      <c r="R534" s="15">
        <v>28.83</v>
      </c>
      <c r="S534" s="15">
        <f t="shared" si="24"/>
        <v>1.7084444444444444</v>
      </c>
      <c r="T534" s="15">
        <f t="shared" si="25"/>
        <v>0.85422222222222222</v>
      </c>
      <c r="U534" s="15">
        <f t="shared" si="26"/>
        <v>1</v>
      </c>
    </row>
    <row r="535" spans="1:21" s="15" customFormat="1">
      <c r="A535" s="15" t="s">
        <v>128</v>
      </c>
      <c r="B535" s="15" t="s">
        <v>1560</v>
      </c>
      <c r="C535" s="15" t="s">
        <v>997</v>
      </c>
      <c r="D535" s="15" t="s">
        <v>874</v>
      </c>
      <c r="E535" s="15">
        <v>26.3</v>
      </c>
      <c r="F535" s="15">
        <v>0</v>
      </c>
      <c r="G535" s="15">
        <v>0</v>
      </c>
      <c r="H535" s="15">
        <v>0</v>
      </c>
      <c r="I535" s="15">
        <v>0</v>
      </c>
      <c r="J535" s="15">
        <v>1</v>
      </c>
      <c r="K535" s="15">
        <v>0</v>
      </c>
      <c r="L535" s="15">
        <v>1</v>
      </c>
      <c r="M535" s="15">
        <v>26</v>
      </c>
      <c r="N535" s="15">
        <v>7</v>
      </c>
      <c r="O535" s="15">
        <v>28</v>
      </c>
      <c r="P535" s="15">
        <v>4.4429999999999996</v>
      </c>
      <c r="Q535" s="15">
        <v>1.3290999999999999</v>
      </c>
      <c r="R535" s="15">
        <v>27.83</v>
      </c>
      <c r="S535" s="15">
        <f t="shared" si="24"/>
        <v>1.6491851851851851</v>
      </c>
      <c r="T535" s="15">
        <f t="shared" si="25"/>
        <v>0.82459259259259254</v>
      </c>
      <c r="U535" s="15">
        <f t="shared" si="26"/>
        <v>1</v>
      </c>
    </row>
    <row r="536" spans="1:21" s="15" customFormat="1">
      <c r="A536" s="15" t="s">
        <v>597</v>
      </c>
      <c r="B536" s="15" t="s">
        <v>1961</v>
      </c>
      <c r="C536" s="15" t="s">
        <v>997</v>
      </c>
      <c r="D536" s="15" t="s">
        <v>869</v>
      </c>
      <c r="E536" s="15">
        <v>19</v>
      </c>
      <c r="F536" s="15">
        <v>0</v>
      </c>
      <c r="G536" s="15">
        <v>0</v>
      </c>
      <c r="H536" s="15">
        <v>0</v>
      </c>
      <c r="I536" s="15">
        <v>1</v>
      </c>
      <c r="J536" s="15">
        <v>2</v>
      </c>
      <c r="K536" s="15">
        <v>0</v>
      </c>
      <c r="L536" s="15">
        <v>0</v>
      </c>
      <c r="M536" s="15">
        <v>23</v>
      </c>
      <c r="N536" s="15">
        <v>10</v>
      </c>
      <c r="O536" s="15">
        <v>11</v>
      </c>
      <c r="P536" s="15">
        <v>2.8420000000000001</v>
      </c>
      <c r="Q536" s="15">
        <v>1.1052999999999999</v>
      </c>
      <c r="R536" s="15">
        <v>27.5</v>
      </c>
      <c r="S536" s="15">
        <f t="shared" si="24"/>
        <v>1.6296296296296295</v>
      </c>
      <c r="T536" s="15">
        <f t="shared" si="25"/>
        <v>0.81481481481481477</v>
      </c>
      <c r="U536" s="15">
        <f t="shared" si="26"/>
        <v>1</v>
      </c>
    </row>
    <row r="537" spans="1:21" s="15" customFormat="1">
      <c r="A537" s="15" t="s">
        <v>1907</v>
      </c>
      <c r="B537" s="15" t="s">
        <v>1906</v>
      </c>
      <c r="C537" s="15" t="s">
        <v>997</v>
      </c>
      <c r="D537" s="15" t="s">
        <v>880</v>
      </c>
      <c r="E537" s="15">
        <v>12.3</v>
      </c>
      <c r="F537" s="15">
        <v>0</v>
      </c>
      <c r="G537" s="15">
        <v>0</v>
      </c>
      <c r="H537" s="15">
        <v>0</v>
      </c>
      <c r="I537" s="15">
        <v>0</v>
      </c>
      <c r="J537" s="15">
        <v>0</v>
      </c>
      <c r="K537" s="15">
        <v>0</v>
      </c>
      <c r="L537" s="15">
        <v>0</v>
      </c>
      <c r="M537" s="15">
        <v>15</v>
      </c>
      <c r="N537" s="15">
        <v>3</v>
      </c>
      <c r="O537" s="15">
        <v>10</v>
      </c>
      <c r="P537" s="15">
        <v>0.73</v>
      </c>
      <c r="Q537" s="15">
        <v>1.0541</v>
      </c>
      <c r="R537" s="15">
        <v>26.83</v>
      </c>
      <c r="S537" s="15">
        <f t="shared" si="24"/>
        <v>1.5899259259259257</v>
      </c>
      <c r="T537" s="15">
        <f t="shared" si="25"/>
        <v>0.79496296296296287</v>
      </c>
      <c r="U537" s="15">
        <f t="shared" si="26"/>
        <v>1</v>
      </c>
    </row>
    <row r="538" spans="1:21" s="15" customFormat="1">
      <c r="A538" s="15" t="s">
        <v>44</v>
      </c>
      <c r="B538" s="15" t="s">
        <v>1962</v>
      </c>
      <c r="C538" s="15" t="s">
        <v>996</v>
      </c>
      <c r="D538" s="15" t="s">
        <v>874</v>
      </c>
      <c r="E538" s="15">
        <v>52.3</v>
      </c>
      <c r="F538" s="15">
        <v>9</v>
      </c>
      <c r="G538" s="15">
        <v>4</v>
      </c>
      <c r="H538" s="15">
        <v>0</v>
      </c>
      <c r="I538" s="15">
        <v>1</v>
      </c>
      <c r="J538" s="15">
        <v>6</v>
      </c>
      <c r="K538" s="15">
        <v>0</v>
      </c>
      <c r="L538" s="15">
        <v>0</v>
      </c>
      <c r="M538" s="15">
        <v>48</v>
      </c>
      <c r="N538" s="15">
        <v>17</v>
      </c>
      <c r="O538" s="15">
        <v>66</v>
      </c>
      <c r="P538" s="15">
        <v>5.5030000000000001</v>
      </c>
      <c r="Q538" s="15">
        <v>1.5860000000000001</v>
      </c>
      <c r="R538" s="15">
        <v>26.33</v>
      </c>
      <c r="S538" s="15">
        <f t="shared" si="24"/>
        <v>1.5602962962962963</v>
      </c>
      <c r="T538" s="15">
        <f t="shared" si="25"/>
        <v>0.78014814814814815</v>
      </c>
      <c r="U538" s="15">
        <f t="shared" si="26"/>
        <v>1</v>
      </c>
    </row>
    <row r="539" spans="1:21" s="15" customFormat="1">
      <c r="A539" s="15" t="s">
        <v>178</v>
      </c>
      <c r="B539" s="15" t="s">
        <v>612</v>
      </c>
      <c r="C539" s="15" t="s">
        <v>997</v>
      </c>
      <c r="D539" s="15" t="s">
        <v>885</v>
      </c>
      <c r="E539" s="15">
        <v>10.7</v>
      </c>
      <c r="F539" s="15">
        <v>0</v>
      </c>
      <c r="G539" s="15">
        <v>0</v>
      </c>
      <c r="H539" s="15">
        <v>0</v>
      </c>
      <c r="I539" s="15">
        <v>1</v>
      </c>
      <c r="J539" s="15">
        <v>2</v>
      </c>
      <c r="K539" s="15">
        <v>0</v>
      </c>
      <c r="L539" s="15">
        <v>0</v>
      </c>
      <c r="M539" s="15">
        <v>13</v>
      </c>
      <c r="N539" s="15">
        <v>6</v>
      </c>
      <c r="O539" s="15">
        <v>10</v>
      </c>
      <c r="P539" s="15">
        <v>4.2190000000000003</v>
      </c>
      <c r="Q539" s="15">
        <v>1.5</v>
      </c>
      <c r="R539" s="15">
        <v>26.17</v>
      </c>
      <c r="S539" s="15">
        <f t="shared" si="24"/>
        <v>1.5508148148148149</v>
      </c>
      <c r="T539" s="15">
        <f t="shared" si="25"/>
        <v>0.77540740740740743</v>
      </c>
      <c r="U539" s="15">
        <f t="shared" si="26"/>
        <v>1</v>
      </c>
    </row>
    <row r="540" spans="1:21" s="15" customFormat="1">
      <c r="A540" s="15" t="s">
        <v>712</v>
      </c>
      <c r="B540" s="15" t="s">
        <v>1153</v>
      </c>
      <c r="C540" s="15" t="s">
        <v>997</v>
      </c>
      <c r="D540" s="15" t="s">
        <v>858</v>
      </c>
      <c r="E540" s="15">
        <v>17</v>
      </c>
      <c r="F540" s="15">
        <v>0</v>
      </c>
      <c r="G540" s="15">
        <v>0</v>
      </c>
      <c r="H540" s="15">
        <v>0</v>
      </c>
      <c r="I540" s="15">
        <v>1</v>
      </c>
      <c r="J540" s="15">
        <v>1</v>
      </c>
      <c r="K540" s="15">
        <v>0</v>
      </c>
      <c r="L540" s="15">
        <v>1</v>
      </c>
      <c r="M540" s="15">
        <v>14</v>
      </c>
      <c r="N540" s="15">
        <v>7</v>
      </c>
      <c r="O540" s="15">
        <v>16</v>
      </c>
      <c r="P540" s="15">
        <v>3.1760000000000002</v>
      </c>
      <c r="Q540" s="15">
        <v>1.3529</v>
      </c>
      <c r="R540" s="15">
        <v>26</v>
      </c>
      <c r="S540" s="15">
        <f t="shared" si="24"/>
        <v>1.5407407407407407</v>
      </c>
      <c r="T540" s="15">
        <f t="shared" si="25"/>
        <v>0.77037037037037037</v>
      </c>
      <c r="U540" s="15">
        <f t="shared" si="26"/>
        <v>1</v>
      </c>
    </row>
    <row r="541" spans="1:21" s="15" customFormat="1">
      <c r="A541" s="15" t="s">
        <v>1292</v>
      </c>
      <c r="B541" s="15" t="s">
        <v>524</v>
      </c>
      <c r="C541" s="15" t="s">
        <v>997</v>
      </c>
      <c r="D541" s="15" t="s">
        <v>867</v>
      </c>
      <c r="E541" s="15">
        <v>17.3</v>
      </c>
      <c r="F541" s="15">
        <v>1</v>
      </c>
      <c r="G541" s="15">
        <v>0</v>
      </c>
      <c r="H541" s="15">
        <v>0</v>
      </c>
      <c r="I541" s="15">
        <v>1</v>
      </c>
      <c r="J541" s="15">
        <v>0</v>
      </c>
      <c r="K541" s="15">
        <v>0</v>
      </c>
      <c r="L541" s="15">
        <v>0</v>
      </c>
      <c r="M541" s="15">
        <v>16</v>
      </c>
      <c r="N541" s="15">
        <v>6</v>
      </c>
      <c r="O541" s="15">
        <v>16</v>
      </c>
      <c r="P541" s="15">
        <v>3.6349999999999998</v>
      </c>
      <c r="Q541" s="15">
        <v>1.2692000000000001</v>
      </c>
      <c r="R541" s="15">
        <v>25.83</v>
      </c>
      <c r="S541" s="15">
        <f t="shared" si="24"/>
        <v>1.5306666666666666</v>
      </c>
      <c r="T541" s="15">
        <f t="shared" si="25"/>
        <v>0.76533333333333331</v>
      </c>
      <c r="U541" s="15">
        <f t="shared" si="26"/>
        <v>1</v>
      </c>
    </row>
    <row r="542" spans="1:21" s="15" customFormat="1">
      <c r="A542" s="15" t="s">
        <v>78</v>
      </c>
      <c r="B542" s="15" t="s">
        <v>98</v>
      </c>
      <c r="C542" s="15" t="s">
        <v>997</v>
      </c>
      <c r="D542" s="15" t="s">
        <v>872</v>
      </c>
      <c r="E542" s="15">
        <v>10.3</v>
      </c>
      <c r="F542" s="15">
        <v>1</v>
      </c>
      <c r="G542" s="15">
        <v>1</v>
      </c>
      <c r="H542" s="15">
        <v>0</v>
      </c>
      <c r="I542" s="15">
        <v>2</v>
      </c>
      <c r="J542" s="15">
        <v>0</v>
      </c>
      <c r="K542" s="15">
        <v>0</v>
      </c>
      <c r="L542" s="15">
        <v>0</v>
      </c>
      <c r="M542" s="15">
        <v>4</v>
      </c>
      <c r="N542" s="15">
        <v>2</v>
      </c>
      <c r="O542" s="15">
        <v>10</v>
      </c>
      <c r="P542" s="15">
        <v>2.613</v>
      </c>
      <c r="Q542" s="15">
        <v>1.1613</v>
      </c>
      <c r="R542" s="15">
        <v>25.83</v>
      </c>
      <c r="S542" s="15">
        <f t="shared" si="24"/>
        <v>1.5306666666666666</v>
      </c>
      <c r="T542" s="15">
        <f t="shared" si="25"/>
        <v>0.76533333333333331</v>
      </c>
      <c r="U542" s="15">
        <f t="shared" si="26"/>
        <v>1</v>
      </c>
    </row>
    <row r="543" spans="1:21" s="15" customFormat="1">
      <c r="A543" s="15" t="s">
        <v>340</v>
      </c>
      <c r="B543" s="15" t="s">
        <v>381</v>
      </c>
      <c r="C543" s="15" t="s">
        <v>997</v>
      </c>
      <c r="D543" s="15" t="s">
        <v>873</v>
      </c>
      <c r="E543" s="15">
        <v>22.3</v>
      </c>
      <c r="F543" s="15">
        <v>0</v>
      </c>
      <c r="G543" s="15">
        <v>0</v>
      </c>
      <c r="H543" s="15">
        <v>0</v>
      </c>
      <c r="I543" s="15">
        <v>1</v>
      </c>
      <c r="J543" s="15">
        <v>1</v>
      </c>
      <c r="K543" s="15">
        <v>0</v>
      </c>
      <c r="L543" s="15">
        <v>0</v>
      </c>
      <c r="M543" s="15">
        <v>14</v>
      </c>
      <c r="N543" s="15">
        <v>5</v>
      </c>
      <c r="O543" s="15">
        <v>23</v>
      </c>
      <c r="P543" s="15">
        <v>4.03</v>
      </c>
      <c r="Q543" s="15">
        <v>1.2537</v>
      </c>
      <c r="R543" s="15">
        <v>25.83</v>
      </c>
      <c r="S543" s="15">
        <f t="shared" si="24"/>
        <v>1.5306666666666666</v>
      </c>
      <c r="T543" s="15">
        <f t="shared" si="25"/>
        <v>0.76533333333333331</v>
      </c>
      <c r="U543" s="15">
        <f t="shared" si="26"/>
        <v>1</v>
      </c>
    </row>
    <row r="544" spans="1:21" s="15" customFormat="1">
      <c r="A544" s="15" t="s">
        <v>132</v>
      </c>
      <c r="B544" s="15" t="s">
        <v>772</v>
      </c>
      <c r="C544" s="15" t="s">
        <v>997</v>
      </c>
      <c r="D544" s="15" t="s">
        <v>870</v>
      </c>
      <c r="E544" s="15">
        <v>15.7</v>
      </c>
      <c r="F544" s="15">
        <v>0</v>
      </c>
      <c r="G544" s="15">
        <v>0</v>
      </c>
      <c r="H544" s="15">
        <v>0</v>
      </c>
      <c r="I544" s="15">
        <v>1</v>
      </c>
      <c r="J544" s="15">
        <v>1</v>
      </c>
      <c r="K544" s="15">
        <v>0</v>
      </c>
      <c r="L544" s="15">
        <v>0</v>
      </c>
      <c r="M544" s="15">
        <v>15</v>
      </c>
      <c r="N544" s="15">
        <v>6</v>
      </c>
      <c r="O544" s="15">
        <v>14</v>
      </c>
      <c r="P544" s="15">
        <v>3.4470000000000001</v>
      </c>
      <c r="Q544" s="15">
        <v>1.2766</v>
      </c>
      <c r="R544" s="15">
        <v>25.67</v>
      </c>
      <c r="S544" s="15">
        <f t="shared" si="24"/>
        <v>1.5211851851851852</v>
      </c>
      <c r="T544" s="15">
        <f t="shared" si="25"/>
        <v>0.7605925925925926</v>
      </c>
      <c r="U544" s="15">
        <f t="shared" si="26"/>
        <v>1</v>
      </c>
    </row>
    <row r="545" spans="1:21" s="15" customFormat="1">
      <c r="A545" s="15" t="s">
        <v>339</v>
      </c>
      <c r="B545" s="15" t="s">
        <v>930</v>
      </c>
      <c r="C545" s="15" t="s">
        <v>997</v>
      </c>
      <c r="D545" s="15" t="s">
        <v>866</v>
      </c>
      <c r="E545" s="15">
        <v>14.3</v>
      </c>
      <c r="F545" s="15">
        <v>0</v>
      </c>
      <c r="G545" s="15">
        <v>0</v>
      </c>
      <c r="H545" s="15">
        <v>0</v>
      </c>
      <c r="I545" s="15">
        <v>1</v>
      </c>
      <c r="J545" s="15">
        <v>1</v>
      </c>
      <c r="K545" s="15">
        <v>0</v>
      </c>
      <c r="L545" s="15">
        <v>1</v>
      </c>
      <c r="M545" s="15">
        <v>13</v>
      </c>
      <c r="N545" s="15">
        <v>6</v>
      </c>
      <c r="O545" s="15">
        <v>18</v>
      </c>
      <c r="P545" s="15">
        <v>5.0229999999999997</v>
      </c>
      <c r="Q545" s="15">
        <v>1.6744000000000001</v>
      </c>
      <c r="R545" s="15">
        <v>25.33</v>
      </c>
      <c r="S545" s="15">
        <f t="shared" si="24"/>
        <v>1.5010370370370369</v>
      </c>
      <c r="T545" s="15">
        <f t="shared" si="25"/>
        <v>0.75051851851851847</v>
      </c>
      <c r="U545" s="15">
        <f t="shared" si="26"/>
        <v>1</v>
      </c>
    </row>
    <row r="546" spans="1:21" s="15" customFormat="1">
      <c r="A546" s="15" t="s">
        <v>58</v>
      </c>
      <c r="B546" s="15" t="s">
        <v>1830</v>
      </c>
      <c r="C546" s="15" t="s">
        <v>997</v>
      </c>
      <c r="D546" s="15" t="s">
        <v>875</v>
      </c>
      <c r="E546" s="15">
        <v>24</v>
      </c>
      <c r="F546" s="15">
        <v>0</v>
      </c>
      <c r="G546" s="15">
        <v>0</v>
      </c>
      <c r="H546" s="15">
        <v>0</v>
      </c>
      <c r="I546" s="15">
        <v>1</v>
      </c>
      <c r="J546" s="15">
        <v>1</v>
      </c>
      <c r="K546" s="15">
        <v>0</v>
      </c>
      <c r="L546" s="15">
        <v>2</v>
      </c>
      <c r="M546" s="15">
        <v>23</v>
      </c>
      <c r="N546" s="15">
        <v>13</v>
      </c>
      <c r="O546" s="15">
        <v>28</v>
      </c>
      <c r="P546" s="15">
        <v>4.5</v>
      </c>
      <c r="Q546" s="15">
        <v>1.7082999999999999</v>
      </c>
      <c r="R546" s="15">
        <v>25</v>
      </c>
      <c r="S546" s="15">
        <f t="shared" si="24"/>
        <v>1.4814814814814814</v>
      </c>
      <c r="T546" s="15">
        <f t="shared" si="25"/>
        <v>0.7407407407407407</v>
      </c>
      <c r="U546" s="15">
        <f t="shared" si="26"/>
        <v>1</v>
      </c>
    </row>
    <row r="547" spans="1:21" s="15" customFormat="1">
      <c r="A547" s="15" t="s">
        <v>607</v>
      </c>
      <c r="B547" s="15" t="s">
        <v>697</v>
      </c>
      <c r="C547" s="15" t="s">
        <v>997</v>
      </c>
      <c r="D547" s="15" t="s">
        <v>859</v>
      </c>
      <c r="E547" s="15">
        <v>51</v>
      </c>
      <c r="F547" s="15">
        <v>6</v>
      </c>
      <c r="G547" s="15">
        <v>1</v>
      </c>
      <c r="H547" s="15">
        <v>0</v>
      </c>
      <c r="I547" s="15">
        <v>1</v>
      </c>
      <c r="J547" s="15">
        <v>4</v>
      </c>
      <c r="K547" s="15">
        <v>0</v>
      </c>
      <c r="L547" s="15">
        <v>0</v>
      </c>
      <c r="M547" s="15">
        <v>32</v>
      </c>
      <c r="N547" s="15">
        <v>15</v>
      </c>
      <c r="O547" s="15">
        <v>57</v>
      </c>
      <c r="P547" s="15">
        <v>4.4119999999999999</v>
      </c>
      <c r="Q547" s="15">
        <v>1.4117999999999999</v>
      </c>
      <c r="R547" s="15">
        <v>25</v>
      </c>
      <c r="S547" s="15">
        <f t="shared" si="24"/>
        <v>1.4814814814814814</v>
      </c>
      <c r="T547" s="15">
        <f t="shared" si="25"/>
        <v>0.7407407407407407</v>
      </c>
      <c r="U547" s="15">
        <f t="shared" si="26"/>
        <v>1</v>
      </c>
    </row>
    <row r="548" spans="1:21" s="15" customFormat="1">
      <c r="A548" s="15" t="s">
        <v>76</v>
      </c>
      <c r="B548" s="15" t="s">
        <v>436</v>
      </c>
      <c r="C548" s="15" t="s">
        <v>997</v>
      </c>
      <c r="D548" s="15" t="s">
        <v>1068</v>
      </c>
      <c r="E548" s="15">
        <v>17.7</v>
      </c>
      <c r="F548" s="15">
        <v>0</v>
      </c>
      <c r="G548" s="15">
        <v>0</v>
      </c>
      <c r="H548" s="15">
        <v>0</v>
      </c>
      <c r="I548" s="15">
        <v>0</v>
      </c>
      <c r="J548" s="15">
        <v>1</v>
      </c>
      <c r="K548" s="15">
        <v>3</v>
      </c>
      <c r="L548" s="15">
        <v>1</v>
      </c>
      <c r="M548" s="15">
        <v>15</v>
      </c>
      <c r="N548" s="15">
        <v>16</v>
      </c>
      <c r="O548" s="15">
        <v>14</v>
      </c>
      <c r="P548" s="15">
        <v>5.0940000000000003</v>
      </c>
      <c r="Q548" s="15">
        <v>1.6980999999999999</v>
      </c>
      <c r="R548" s="15">
        <v>24.67</v>
      </c>
      <c r="S548" s="15">
        <f t="shared" si="24"/>
        <v>1.4619259259259261</v>
      </c>
      <c r="T548" s="15">
        <f t="shared" si="25"/>
        <v>0.73096296296296304</v>
      </c>
      <c r="U548" s="15">
        <f t="shared" si="26"/>
        <v>1</v>
      </c>
    </row>
    <row r="549" spans="1:21" s="15" customFormat="1">
      <c r="A549" s="15" t="s">
        <v>48</v>
      </c>
      <c r="B549" s="15" t="s">
        <v>971</v>
      </c>
      <c r="C549" s="15" t="s">
        <v>997</v>
      </c>
      <c r="D549" s="15" t="s">
        <v>890</v>
      </c>
      <c r="E549" s="15">
        <v>17.3</v>
      </c>
      <c r="F549" s="15">
        <v>0</v>
      </c>
      <c r="G549" s="15">
        <v>0</v>
      </c>
      <c r="H549" s="15">
        <v>0</v>
      </c>
      <c r="I549" s="15">
        <v>2</v>
      </c>
      <c r="J549" s="15">
        <v>0</v>
      </c>
      <c r="K549" s="15">
        <v>0</v>
      </c>
      <c r="L549" s="15">
        <v>0</v>
      </c>
      <c r="M549" s="15">
        <v>9</v>
      </c>
      <c r="N549" s="15">
        <v>7</v>
      </c>
      <c r="O549" s="15">
        <v>19</v>
      </c>
      <c r="P549" s="15">
        <v>5.7119999999999997</v>
      </c>
      <c r="Q549" s="15">
        <v>1.5</v>
      </c>
      <c r="R549" s="15">
        <v>24.33</v>
      </c>
      <c r="S549" s="15">
        <f t="shared" si="24"/>
        <v>1.4417777777777776</v>
      </c>
      <c r="T549" s="15">
        <f t="shared" si="25"/>
        <v>0.7208888888888888</v>
      </c>
      <c r="U549" s="15">
        <f t="shared" si="26"/>
        <v>1</v>
      </c>
    </row>
    <row r="550" spans="1:21" s="15" customFormat="1">
      <c r="A550" s="15" t="s">
        <v>58</v>
      </c>
      <c r="B550" s="15" t="s">
        <v>829</v>
      </c>
      <c r="C550" s="15" t="s">
        <v>997</v>
      </c>
      <c r="D550" s="15" t="s">
        <v>876</v>
      </c>
      <c r="E550" s="15">
        <v>36.299999999999997</v>
      </c>
      <c r="F550" s="15">
        <v>0</v>
      </c>
      <c r="G550" s="15">
        <v>0</v>
      </c>
      <c r="H550" s="15">
        <v>0</v>
      </c>
      <c r="I550" s="15">
        <v>1</v>
      </c>
      <c r="J550" s="15">
        <v>2</v>
      </c>
      <c r="K550" s="15">
        <v>0</v>
      </c>
      <c r="L550" s="15">
        <v>3</v>
      </c>
      <c r="M550" s="15">
        <v>30</v>
      </c>
      <c r="N550" s="15">
        <v>14</v>
      </c>
      <c r="O550" s="15">
        <v>34</v>
      </c>
      <c r="P550" s="15">
        <v>4.4589999999999996</v>
      </c>
      <c r="Q550" s="15">
        <v>1.3210999999999999</v>
      </c>
      <c r="R550" s="15">
        <v>24.33</v>
      </c>
      <c r="S550" s="15">
        <f t="shared" si="24"/>
        <v>1.4417777777777776</v>
      </c>
      <c r="T550" s="15">
        <f t="shared" si="25"/>
        <v>0.7208888888888888</v>
      </c>
      <c r="U550" s="15">
        <f t="shared" si="26"/>
        <v>1</v>
      </c>
    </row>
    <row r="551" spans="1:21" s="15" customFormat="1">
      <c r="A551" s="15" t="s">
        <v>288</v>
      </c>
      <c r="B551" s="15" t="s">
        <v>1493</v>
      </c>
      <c r="C551" s="15" t="s">
        <v>997</v>
      </c>
      <c r="D551" s="15" t="s">
        <v>882</v>
      </c>
      <c r="E551" s="15">
        <v>32.700000000000003</v>
      </c>
      <c r="F551" s="15">
        <v>2</v>
      </c>
      <c r="G551" s="15">
        <v>1</v>
      </c>
      <c r="H551" s="15">
        <v>0</v>
      </c>
      <c r="I551" s="15">
        <v>1</v>
      </c>
      <c r="J551" s="15">
        <v>3</v>
      </c>
      <c r="K551" s="15">
        <v>0</v>
      </c>
      <c r="L551" s="15">
        <v>1</v>
      </c>
      <c r="M551" s="15">
        <v>22</v>
      </c>
      <c r="N551" s="15">
        <v>13</v>
      </c>
      <c r="O551" s="15">
        <v>37</v>
      </c>
      <c r="P551" s="15">
        <v>5.51</v>
      </c>
      <c r="Q551" s="15">
        <v>1.5306</v>
      </c>
      <c r="R551" s="15">
        <v>24.17</v>
      </c>
      <c r="S551" s="15">
        <f t="shared" si="24"/>
        <v>1.4322962962962964</v>
      </c>
      <c r="T551" s="15">
        <f t="shared" si="25"/>
        <v>0.7161481481481482</v>
      </c>
      <c r="U551" s="15">
        <f t="shared" si="26"/>
        <v>1</v>
      </c>
    </row>
    <row r="552" spans="1:21" s="15" customFormat="1">
      <c r="A552" s="15" t="s">
        <v>1717</v>
      </c>
      <c r="B552" s="15" t="s">
        <v>1612</v>
      </c>
      <c r="C552" s="15" t="s">
        <v>997</v>
      </c>
      <c r="D552" s="15" t="s">
        <v>865</v>
      </c>
      <c r="E552" s="15">
        <v>14</v>
      </c>
      <c r="F552" s="15">
        <v>0</v>
      </c>
      <c r="G552" s="15">
        <v>0</v>
      </c>
      <c r="H552" s="15">
        <v>0</v>
      </c>
      <c r="I552" s="15">
        <v>1</v>
      </c>
      <c r="J552" s="15">
        <v>0</v>
      </c>
      <c r="K552" s="15">
        <v>0</v>
      </c>
      <c r="L552" s="15">
        <v>0</v>
      </c>
      <c r="M552" s="15">
        <v>16</v>
      </c>
      <c r="N552" s="15">
        <v>6</v>
      </c>
      <c r="O552" s="15">
        <v>13</v>
      </c>
      <c r="P552" s="15">
        <v>4.5</v>
      </c>
      <c r="Q552" s="15">
        <v>1.3571</v>
      </c>
      <c r="R552" s="15">
        <v>24</v>
      </c>
      <c r="S552" s="15">
        <f t="shared" si="24"/>
        <v>1.4222222222222223</v>
      </c>
      <c r="T552" s="15">
        <f t="shared" si="25"/>
        <v>0.71111111111111114</v>
      </c>
      <c r="U552" s="15">
        <f t="shared" si="26"/>
        <v>1</v>
      </c>
    </row>
    <row r="553" spans="1:21" s="15" customFormat="1">
      <c r="A553" s="15" t="s">
        <v>685</v>
      </c>
      <c r="B553" s="15" t="s">
        <v>1038</v>
      </c>
      <c r="C553" s="15" t="s">
        <v>997</v>
      </c>
      <c r="D553" s="15" t="s">
        <v>871</v>
      </c>
      <c r="E553" s="15">
        <v>24</v>
      </c>
      <c r="F553" s="15">
        <v>0</v>
      </c>
      <c r="G553" s="15">
        <v>0</v>
      </c>
      <c r="H553" s="15">
        <v>0</v>
      </c>
      <c r="I553" s="15">
        <v>1</v>
      </c>
      <c r="J553" s="15">
        <v>1</v>
      </c>
      <c r="K553" s="15">
        <v>0</v>
      </c>
      <c r="L553" s="15">
        <v>0</v>
      </c>
      <c r="M553" s="15">
        <v>21</v>
      </c>
      <c r="N553" s="15">
        <v>12</v>
      </c>
      <c r="O553" s="15">
        <v>21</v>
      </c>
      <c r="P553" s="15">
        <v>4.125</v>
      </c>
      <c r="Q553" s="15">
        <v>1.375</v>
      </c>
      <c r="R553" s="15">
        <v>24</v>
      </c>
      <c r="S553" s="15">
        <f t="shared" si="24"/>
        <v>1.4222222222222223</v>
      </c>
      <c r="T553" s="15">
        <f t="shared" si="25"/>
        <v>0.71111111111111114</v>
      </c>
      <c r="U553" s="15">
        <f t="shared" si="26"/>
        <v>1</v>
      </c>
    </row>
    <row r="554" spans="1:21" s="15" customFormat="1">
      <c r="A554" s="15" t="s">
        <v>181</v>
      </c>
      <c r="B554" s="15" t="s">
        <v>1908</v>
      </c>
      <c r="C554" s="15" t="s">
        <v>997</v>
      </c>
      <c r="D554" s="15" t="s">
        <v>860</v>
      </c>
      <c r="E554" s="15">
        <v>33</v>
      </c>
      <c r="F554" s="15">
        <v>0</v>
      </c>
      <c r="G554" s="15">
        <v>0</v>
      </c>
      <c r="H554" s="15">
        <v>0</v>
      </c>
      <c r="I554" s="15">
        <v>0</v>
      </c>
      <c r="J554" s="15">
        <v>0</v>
      </c>
      <c r="K554" s="15">
        <v>0</v>
      </c>
      <c r="L554" s="15">
        <v>0</v>
      </c>
      <c r="M554" s="15">
        <v>26</v>
      </c>
      <c r="N554" s="15">
        <v>16</v>
      </c>
      <c r="O554" s="15">
        <v>33</v>
      </c>
      <c r="P554" s="15">
        <v>5.7270000000000003</v>
      </c>
      <c r="Q554" s="15">
        <v>1.4847999999999999</v>
      </c>
      <c r="R554" s="15">
        <v>24</v>
      </c>
      <c r="S554" s="15">
        <f t="shared" si="24"/>
        <v>1.4222222222222223</v>
      </c>
      <c r="T554" s="15">
        <f t="shared" si="25"/>
        <v>0.71111111111111114</v>
      </c>
      <c r="U554" s="15">
        <f t="shared" si="26"/>
        <v>1</v>
      </c>
    </row>
    <row r="555" spans="1:21" s="15" customFormat="1">
      <c r="A555" s="15" t="s">
        <v>373</v>
      </c>
      <c r="B555" s="15" t="s">
        <v>136</v>
      </c>
      <c r="C555" s="15" t="s">
        <v>997</v>
      </c>
      <c r="D555" s="15" t="s">
        <v>893</v>
      </c>
      <c r="E555" s="15">
        <v>16.7</v>
      </c>
      <c r="F555" s="15">
        <v>0</v>
      </c>
      <c r="G555" s="15">
        <v>0</v>
      </c>
      <c r="H555" s="15">
        <v>0</v>
      </c>
      <c r="I555" s="15">
        <v>0</v>
      </c>
      <c r="J555" s="15">
        <v>0</v>
      </c>
      <c r="K555" s="15">
        <v>0</v>
      </c>
      <c r="L555" s="15">
        <v>1</v>
      </c>
      <c r="M555" s="15">
        <v>17</v>
      </c>
      <c r="N555" s="15">
        <v>7</v>
      </c>
      <c r="O555" s="15">
        <v>18</v>
      </c>
      <c r="P555" s="15">
        <v>4.32</v>
      </c>
      <c r="Q555" s="15">
        <v>1.5</v>
      </c>
      <c r="R555" s="15">
        <v>23.67</v>
      </c>
      <c r="S555" s="15">
        <f t="shared" si="24"/>
        <v>1.4026666666666667</v>
      </c>
      <c r="T555" s="15">
        <f t="shared" si="25"/>
        <v>0.70133333333333336</v>
      </c>
      <c r="U555" s="15">
        <f t="shared" si="26"/>
        <v>1</v>
      </c>
    </row>
    <row r="556" spans="1:21" s="15" customFormat="1">
      <c r="A556" s="15" t="s">
        <v>188</v>
      </c>
      <c r="B556" s="15" t="s">
        <v>1685</v>
      </c>
      <c r="C556" s="15" t="s">
        <v>996</v>
      </c>
      <c r="D556" s="15" t="s">
        <v>874</v>
      </c>
      <c r="E556" s="15">
        <v>30.3</v>
      </c>
      <c r="F556" s="15">
        <v>5</v>
      </c>
      <c r="G556" s="15">
        <v>2</v>
      </c>
      <c r="H556" s="15">
        <v>0</v>
      </c>
      <c r="I556" s="15">
        <v>1</v>
      </c>
      <c r="J556" s="15">
        <v>2</v>
      </c>
      <c r="K556" s="15">
        <v>0</v>
      </c>
      <c r="L556" s="15">
        <v>0</v>
      </c>
      <c r="M556" s="15">
        <v>23</v>
      </c>
      <c r="N556" s="15">
        <v>11</v>
      </c>
      <c r="O556" s="15">
        <v>34</v>
      </c>
      <c r="P556" s="15">
        <v>3.56</v>
      </c>
      <c r="Q556" s="15">
        <v>1.4835</v>
      </c>
      <c r="R556" s="15">
        <v>23.33</v>
      </c>
      <c r="S556" s="15">
        <f t="shared" si="24"/>
        <v>1.3825185185185185</v>
      </c>
      <c r="T556" s="15">
        <f t="shared" si="25"/>
        <v>0.69125925925925924</v>
      </c>
      <c r="U556" s="15">
        <f t="shared" si="26"/>
        <v>1</v>
      </c>
    </row>
    <row r="557" spans="1:21" s="15" customFormat="1">
      <c r="A557" s="15" t="s">
        <v>174</v>
      </c>
      <c r="B557" s="15" t="s">
        <v>786</v>
      </c>
      <c r="C557" s="15" t="s">
        <v>996</v>
      </c>
      <c r="D557" s="15" t="s">
        <v>861</v>
      </c>
      <c r="E557" s="15">
        <v>13</v>
      </c>
      <c r="F557" s="15">
        <v>2</v>
      </c>
      <c r="G557" s="15">
        <v>0</v>
      </c>
      <c r="H557" s="15">
        <v>0</v>
      </c>
      <c r="I557" s="15">
        <v>1</v>
      </c>
      <c r="J557" s="15">
        <v>0</v>
      </c>
      <c r="K557" s="15">
        <v>0</v>
      </c>
      <c r="L557" s="15">
        <v>0</v>
      </c>
      <c r="M557" s="15">
        <v>14</v>
      </c>
      <c r="N557" s="15">
        <v>5</v>
      </c>
      <c r="O557" s="15">
        <v>12</v>
      </c>
      <c r="P557" s="15">
        <v>4.1539999999999999</v>
      </c>
      <c r="Q557" s="15">
        <v>1.3077000000000001</v>
      </c>
      <c r="R557" s="15">
        <v>23</v>
      </c>
      <c r="S557" s="15">
        <f t="shared" si="24"/>
        <v>1.3629629629629629</v>
      </c>
      <c r="T557" s="15">
        <f t="shared" si="25"/>
        <v>0.68148148148148147</v>
      </c>
      <c r="U557" s="15">
        <f t="shared" si="26"/>
        <v>1</v>
      </c>
    </row>
    <row r="558" spans="1:21" s="15" customFormat="1">
      <c r="A558" s="15" t="s">
        <v>630</v>
      </c>
      <c r="B558" s="15" t="s">
        <v>1963</v>
      </c>
      <c r="C558" s="15" t="s">
        <v>997</v>
      </c>
      <c r="D558" s="15" t="s">
        <v>876</v>
      </c>
      <c r="E558" s="15">
        <v>9</v>
      </c>
      <c r="F558" s="15">
        <v>0</v>
      </c>
      <c r="G558" s="15">
        <v>0</v>
      </c>
      <c r="H558" s="15">
        <v>0</v>
      </c>
      <c r="I558" s="15">
        <v>0</v>
      </c>
      <c r="J558" s="15">
        <v>0</v>
      </c>
      <c r="K558" s="15">
        <v>0</v>
      </c>
      <c r="L558" s="15">
        <v>1</v>
      </c>
      <c r="M558" s="15">
        <v>10</v>
      </c>
      <c r="N558" s="15">
        <v>1</v>
      </c>
      <c r="O558" s="15">
        <v>8</v>
      </c>
      <c r="P558" s="15">
        <v>2</v>
      </c>
      <c r="Q558" s="15">
        <v>1</v>
      </c>
      <c r="R558" s="15">
        <v>23</v>
      </c>
      <c r="S558" s="15">
        <f t="shared" si="24"/>
        <v>1.3629629629629629</v>
      </c>
      <c r="T558" s="15">
        <f t="shared" si="25"/>
        <v>0.68148148148148147</v>
      </c>
      <c r="U558" s="15">
        <f t="shared" si="26"/>
        <v>1</v>
      </c>
    </row>
    <row r="559" spans="1:21" s="15" customFormat="1">
      <c r="A559" s="15" t="s">
        <v>558</v>
      </c>
      <c r="B559" s="15" t="s">
        <v>292</v>
      </c>
      <c r="C559" s="15" t="s">
        <v>996</v>
      </c>
      <c r="D559" s="15" t="s">
        <v>890</v>
      </c>
      <c r="E559" s="15">
        <v>25.7</v>
      </c>
      <c r="F559" s="15">
        <v>5</v>
      </c>
      <c r="G559" s="15">
        <v>2</v>
      </c>
      <c r="H559" s="15">
        <v>0</v>
      </c>
      <c r="I559" s="15">
        <v>2</v>
      </c>
      <c r="J559" s="15">
        <v>2</v>
      </c>
      <c r="K559" s="15">
        <v>0</v>
      </c>
      <c r="L559" s="15">
        <v>0</v>
      </c>
      <c r="M559" s="15">
        <v>18</v>
      </c>
      <c r="N559" s="15">
        <v>13</v>
      </c>
      <c r="O559" s="15">
        <v>30</v>
      </c>
      <c r="P559" s="15">
        <v>4.9089999999999998</v>
      </c>
      <c r="Q559" s="15">
        <v>1.6753</v>
      </c>
      <c r="R559" s="15">
        <v>22.67</v>
      </c>
      <c r="S559" s="15">
        <f t="shared" si="24"/>
        <v>1.3434074074074076</v>
      </c>
      <c r="T559" s="15">
        <f t="shared" si="25"/>
        <v>0.6717037037037038</v>
      </c>
      <c r="U559" s="15">
        <f t="shared" si="26"/>
        <v>1</v>
      </c>
    </row>
    <row r="560" spans="1:21" s="15" customFormat="1">
      <c r="A560" s="15" t="s">
        <v>145</v>
      </c>
      <c r="B560" s="15" t="s">
        <v>1185</v>
      </c>
      <c r="C560" s="15" t="s">
        <v>996</v>
      </c>
      <c r="D560" s="15" t="s">
        <v>859</v>
      </c>
      <c r="E560" s="15">
        <v>20</v>
      </c>
      <c r="F560" s="15">
        <v>4</v>
      </c>
      <c r="G560" s="15">
        <v>1</v>
      </c>
      <c r="H560" s="15">
        <v>0</v>
      </c>
      <c r="I560" s="15">
        <v>1</v>
      </c>
      <c r="J560" s="15">
        <v>1</v>
      </c>
      <c r="K560" s="15">
        <v>0</v>
      </c>
      <c r="L560" s="15">
        <v>0</v>
      </c>
      <c r="M560" s="15">
        <v>15</v>
      </c>
      <c r="N560" s="15">
        <v>6</v>
      </c>
      <c r="O560" s="15">
        <v>19</v>
      </c>
      <c r="P560" s="15">
        <v>4.05</v>
      </c>
      <c r="Q560" s="15">
        <v>1.25</v>
      </c>
      <c r="R560" s="15">
        <v>22</v>
      </c>
      <c r="S560" s="15">
        <f t="shared" si="24"/>
        <v>1.3037037037037038</v>
      </c>
      <c r="T560" s="15">
        <f t="shared" si="25"/>
        <v>0.6518518518518519</v>
      </c>
      <c r="U560" s="15">
        <f t="shared" si="26"/>
        <v>1</v>
      </c>
    </row>
    <row r="561" spans="1:21" s="15" customFormat="1">
      <c r="A561" s="15" t="s">
        <v>145</v>
      </c>
      <c r="B561" s="15" t="s">
        <v>783</v>
      </c>
      <c r="C561" s="15" t="s">
        <v>997</v>
      </c>
      <c r="D561" s="15" t="s">
        <v>893</v>
      </c>
      <c r="E561" s="15">
        <v>8.6999999999999993</v>
      </c>
      <c r="F561" s="15">
        <v>0</v>
      </c>
      <c r="G561" s="15">
        <v>0</v>
      </c>
      <c r="H561" s="15">
        <v>0</v>
      </c>
      <c r="I561" s="15">
        <v>1</v>
      </c>
      <c r="J561" s="15">
        <v>1</v>
      </c>
      <c r="K561" s="15">
        <v>0</v>
      </c>
      <c r="L561" s="15">
        <v>0</v>
      </c>
      <c r="M561" s="15">
        <v>9</v>
      </c>
      <c r="N561" s="15">
        <v>5</v>
      </c>
      <c r="O561" s="15">
        <v>7</v>
      </c>
      <c r="P561" s="15">
        <v>5.1920000000000002</v>
      </c>
      <c r="Q561" s="15">
        <v>1.3846000000000001</v>
      </c>
      <c r="R561" s="15">
        <v>21.67</v>
      </c>
      <c r="S561" s="15">
        <f t="shared" si="24"/>
        <v>1.2841481481481483</v>
      </c>
      <c r="T561" s="15">
        <f t="shared" si="25"/>
        <v>0.64207407407407413</v>
      </c>
      <c r="U561" s="15">
        <f t="shared" si="26"/>
        <v>1</v>
      </c>
    </row>
    <row r="562" spans="1:21" s="15" customFormat="1">
      <c r="A562" s="15" t="s">
        <v>499</v>
      </c>
      <c r="B562" s="15" t="s">
        <v>1673</v>
      </c>
      <c r="C562" s="15" t="s">
        <v>997</v>
      </c>
      <c r="D562" s="15" t="s">
        <v>882</v>
      </c>
      <c r="E562" s="15">
        <v>19</v>
      </c>
      <c r="F562" s="15">
        <v>0</v>
      </c>
      <c r="G562" s="15">
        <v>0</v>
      </c>
      <c r="H562" s="15">
        <v>0</v>
      </c>
      <c r="I562" s="15">
        <v>1</v>
      </c>
      <c r="J562" s="15">
        <v>1</v>
      </c>
      <c r="K562" s="15">
        <v>0</v>
      </c>
      <c r="L562" s="15">
        <v>0</v>
      </c>
      <c r="M562" s="15">
        <v>17</v>
      </c>
      <c r="N562" s="15">
        <v>10</v>
      </c>
      <c r="O562" s="15">
        <v>19</v>
      </c>
      <c r="P562" s="15">
        <v>5.6840000000000002</v>
      </c>
      <c r="Q562" s="15">
        <v>1.5263</v>
      </c>
      <c r="R562" s="15">
        <v>21.5</v>
      </c>
      <c r="S562" s="15">
        <f t="shared" si="24"/>
        <v>1.2740740740740741</v>
      </c>
      <c r="T562" s="15">
        <f t="shared" si="25"/>
        <v>0.63703703703703707</v>
      </c>
      <c r="U562" s="15">
        <f t="shared" si="26"/>
        <v>1</v>
      </c>
    </row>
    <row r="563" spans="1:21" s="15" customFormat="1">
      <c r="A563" s="15" t="s">
        <v>267</v>
      </c>
      <c r="B563" s="15" t="s">
        <v>1189</v>
      </c>
      <c r="C563" s="15" t="s">
        <v>997</v>
      </c>
      <c r="D563" s="15" t="s">
        <v>890</v>
      </c>
      <c r="E563" s="15">
        <v>9</v>
      </c>
      <c r="F563" s="15">
        <v>0</v>
      </c>
      <c r="G563" s="15">
        <v>0</v>
      </c>
      <c r="H563" s="15">
        <v>0</v>
      </c>
      <c r="I563" s="15">
        <v>1</v>
      </c>
      <c r="J563" s="15">
        <v>0</v>
      </c>
      <c r="K563" s="15">
        <v>0</v>
      </c>
      <c r="L563" s="15">
        <v>0</v>
      </c>
      <c r="M563" s="15">
        <v>7</v>
      </c>
      <c r="N563" s="15">
        <v>4</v>
      </c>
      <c r="O563" s="15">
        <v>10</v>
      </c>
      <c r="P563" s="15">
        <v>7</v>
      </c>
      <c r="Q563" s="15">
        <v>1.5556000000000001</v>
      </c>
      <c r="R563" s="15">
        <v>21.5</v>
      </c>
      <c r="S563" s="15">
        <f t="shared" si="24"/>
        <v>1.2740740740740741</v>
      </c>
      <c r="T563" s="15">
        <f t="shared" si="25"/>
        <v>0.63703703703703707</v>
      </c>
      <c r="U563" s="15">
        <f t="shared" si="26"/>
        <v>1</v>
      </c>
    </row>
    <row r="564" spans="1:21" s="15" customFormat="1">
      <c r="A564" s="15" t="s">
        <v>419</v>
      </c>
      <c r="B564" s="15" t="s">
        <v>1274</v>
      </c>
      <c r="C564" s="15" t="s">
        <v>997</v>
      </c>
      <c r="D564" s="15" t="s">
        <v>863</v>
      </c>
      <c r="E564" s="15">
        <v>29.3</v>
      </c>
      <c r="F564" s="15">
        <v>0</v>
      </c>
      <c r="G564" s="15">
        <v>0</v>
      </c>
      <c r="H564" s="15">
        <v>0</v>
      </c>
      <c r="I564" s="15">
        <v>0</v>
      </c>
      <c r="J564" s="15">
        <v>1</v>
      </c>
      <c r="K564" s="15">
        <v>0</v>
      </c>
      <c r="L564" s="15">
        <v>1</v>
      </c>
      <c r="M564" s="15">
        <v>19</v>
      </c>
      <c r="N564" s="15">
        <v>11</v>
      </c>
      <c r="O564" s="15">
        <v>30</v>
      </c>
      <c r="P564" s="15">
        <v>4.9089999999999998</v>
      </c>
      <c r="Q564" s="15">
        <v>1.3976999999999999</v>
      </c>
      <c r="R564" s="15">
        <v>21.33</v>
      </c>
      <c r="S564" s="15">
        <f t="shared" si="24"/>
        <v>1.2639999999999998</v>
      </c>
      <c r="T564" s="15">
        <f t="shared" si="25"/>
        <v>0.6319999999999999</v>
      </c>
      <c r="U564" s="15">
        <f t="shared" si="26"/>
        <v>1</v>
      </c>
    </row>
    <row r="565" spans="1:21" s="15" customFormat="1">
      <c r="A565" s="15" t="s">
        <v>92</v>
      </c>
      <c r="B565" s="15" t="s">
        <v>1766</v>
      </c>
      <c r="C565" s="15" t="s">
        <v>997</v>
      </c>
      <c r="D565" s="15" t="s">
        <v>884</v>
      </c>
      <c r="E565" s="15">
        <v>15.3</v>
      </c>
      <c r="F565" s="15">
        <v>0</v>
      </c>
      <c r="G565" s="15">
        <v>0</v>
      </c>
      <c r="H565" s="15">
        <v>0</v>
      </c>
      <c r="I565" s="15">
        <v>0</v>
      </c>
      <c r="J565" s="15">
        <v>0</v>
      </c>
      <c r="K565" s="15">
        <v>0</v>
      </c>
      <c r="L565" s="15">
        <v>0</v>
      </c>
      <c r="M565" s="15">
        <v>13</v>
      </c>
      <c r="N565" s="15">
        <v>4</v>
      </c>
      <c r="O565" s="15">
        <v>16</v>
      </c>
      <c r="P565" s="15">
        <v>3.5219999999999998</v>
      </c>
      <c r="Q565" s="15">
        <v>1.3043</v>
      </c>
      <c r="R565" s="15">
        <v>21.33</v>
      </c>
      <c r="S565" s="15">
        <f t="shared" si="24"/>
        <v>1.2639999999999998</v>
      </c>
      <c r="T565" s="15">
        <f t="shared" si="25"/>
        <v>0.6319999999999999</v>
      </c>
      <c r="U565" s="15">
        <f t="shared" si="26"/>
        <v>1</v>
      </c>
    </row>
    <row r="566" spans="1:21" s="15" customFormat="1">
      <c r="A566" s="15" t="s">
        <v>128</v>
      </c>
      <c r="B566" s="15" t="s">
        <v>1873</v>
      </c>
      <c r="C566" s="15" t="s">
        <v>996</v>
      </c>
      <c r="D566" s="15" t="s">
        <v>877</v>
      </c>
      <c r="E566" s="15">
        <v>29.7</v>
      </c>
      <c r="F566" s="15">
        <v>5</v>
      </c>
      <c r="G566" s="15">
        <v>2</v>
      </c>
      <c r="H566" s="15">
        <v>0</v>
      </c>
      <c r="I566" s="15">
        <v>1</v>
      </c>
      <c r="J566" s="15">
        <v>1</v>
      </c>
      <c r="K566" s="15">
        <v>0</v>
      </c>
      <c r="L566" s="15">
        <v>0</v>
      </c>
      <c r="M566" s="15">
        <v>21</v>
      </c>
      <c r="N566" s="15">
        <v>13</v>
      </c>
      <c r="O566" s="15">
        <v>34</v>
      </c>
      <c r="P566" s="15">
        <v>3.944</v>
      </c>
      <c r="Q566" s="15">
        <v>1.5843</v>
      </c>
      <c r="R566" s="15">
        <v>21.17</v>
      </c>
      <c r="S566" s="15">
        <f t="shared" si="24"/>
        <v>1.2545185185185186</v>
      </c>
      <c r="T566" s="15">
        <f t="shared" si="25"/>
        <v>0.62725925925925929</v>
      </c>
      <c r="U566" s="15">
        <f t="shared" si="26"/>
        <v>1</v>
      </c>
    </row>
    <row r="567" spans="1:21" s="15" customFormat="1">
      <c r="A567" s="15" t="s">
        <v>1646</v>
      </c>
      <c r="B567" s="15" t="s">
        <v>1645</v>
      </c>
      <c r="C567" s="15" t="s">
        <v>997</v>
      </c>
      <c r="D567" s="15" t="s">
        <v>869</v>
      </c>
      <c r="E567" s="15">
        <v>12.7</v>
      </c>
      <c r="F567" s="15">
        <v>0</v>
      </c>
      <c r="G567" s="15">
        <v>0</v>
      </c>
      <c r="H567" s="15">
        <v>0</v>
      </c>
      <c r="I567" s="15">
        <v>0</v>
      </c>
      <c r="J567" s="15">
        <v>0</v>
      </c>
      <c r="K567" s="15">
        <v>1</v>
      </c>
      <c r="L567" s="15">
        <v>0</v>
      </c>
      <c r="M567" s="15">
        <v>16</v>
      </c>
      <c r="N567" s="15">
        <v>4</v>
      </c>
      <c r="O567" s="15">
        <v>14</v>
      </c>
      <c r="P567" s="15">
        <v>4.9740000000000002</v>
      </c>
      <c r="Q567" s="15">
        <v>1.4211</v>
      </c>
      <c r="R567" s="15">
        <v>21.17</v>
      </c>
      <c r="S567" s="15">
        <f t="shared" si="24"/>
        <v>1.2545185185185186</v>
      </c>
      <c r="T567" s="15">
        <f t="shared" si="25"/>
        <v>0.62725925925925929</v>
      </c>
      <c r="U567" s="15">
        <f t="shared" si="26"/>
        <v>1</v>
      </c>
    </row>
    <row r="568" spans="1:21" s="15" customFormat="1">
      <c r="A568" s="15" t="s">
        <v>1007</v>
      </c>
      <c r="B568" s="15" t="s">
        <v>983</v>
      </c>
      <c r="C568" s="15" t="s">
        <v>997</v>
      </c>
      <c r="D568" s="15" t="s">
        <v>858</v>
      </c>
      <c r="E568" s="15">
        <v>15</v>
      </c>
      <c r="F568" s="15">
        <v>0</v>
      </c>
      <c r="G568" s="15">
        <v>0</v>
      </c>
      <c r="H568" s="15">
        <v>0</v>
      </c>
      <c r="I568" s="15">
        <v>1</v>
      </c>
      <c r="J568" s="15">
        <v>1</v>
      </c>
      <c r="K568" s="15">
        <v>0</v>
      </c>
      <c r="L568" s="15">
        <v>0</v>
      </c>
      <c r="M568" s="15">
        <v>9</v>
      </c>
      <c r="N568" s="15">
        <v>7</v>
      </c>
      <c r="O568" s="15">
        <v>15</v>
      </c>
      <c r="P568" s="15">
        <v>4.2</v>
      </c>
      <c r="Q568" s="15">
        <v>1.4666999999999999</v>
      </c>
      <c r="R568" s="15">
        <v>21</v>
      </c>
      <c r="S568" s="15">
        <f t="shared" si="24"/>
        <v>1.2444444444444445</v>
      </c>
      <c r="T568" s="15">
        <f t="shared" si="25"/>
        <v>0.62222222222222223</v>
      </c>
      <c r="U568" s="15">
        <f t="shared" si="26"/>
        <v>1</v>
      </c>
    </row>
    <row r="569" spans="1:21" s="15" customFormat="1">
      <c r="A569" s="15" t="s">
        <v>712</v>
      </c>
      <c r="B569" s="15" t="s">
        <v>607</v>
      </c>
      <c r="C569" s="15" t="s">
        <v>997</v>
      </c>
      <c r="D569" s="15" t="s">
        <v>871</v>
      </c>
      <c r="E569" s="15">
        <v>13</v>
      </c>
      <c r="F569" s="15">
        <v>0</v>
      </c>
      <c r="G569" s="15">
        <v>0</v>
      </c>
      <c r="H569" s="15">
        <v>0</v>
      </c>
      <c r="I569" s="15">
        <v>0</v>
      </c>
      <c r="J569" s="15">
        <v>0</v>
      </c>
      <c r="K569" s="15">
        <v>0</v>
      </c>
      <c r="L569" s="15">
        <v>1</v>
      </c>
      <c r="M569" s="15">
        <v>13</v>
      </c>
      <c r="N569" s="15">
        <v>3</v>
      </c>
      <c r="O569" s="15">
        <v>15</v>
      </c>
      <c r="P569" s="15">
        <v>6.2309999999999999</v>
      </c>
      <c r="Q569" s="15">
        <v>1.3846000000000001</v>
      </c>
      <c r="R569" s="15">
        <v>21</v>
      </c>
      <c r="S569" s="15">
        <f t="shared" si="24"/>
        <v>1.2444444444444445</v>
      </c>
      <c r="T569" s="15">
        <f t="shared" si="25"/>
        <v>0.62222222222222223</v>
      </c>
      <c r="U569" s="15">
        <f t="shared" si="26"/>
        <v>1</v>
      </c>
    </row>
    <row r="570" spans="1:21" s="15" customFormat="1">
      <c r="A570" s="15" t="s">
        <v>490</v>
      </c>
      <c r="B570" s="15" t="s">
        <v>734</v>
      </c>
      <c r="C570" s="15" t="s">
        <v>997</v>
      </c>
      <c r="D570" s="15" t="s">
        <v>880</v>
      </c>
      <c r="E570" s="15">
        <v>17.7</v>
      </c>
      <c r="F570" s="15">
        <v>0</v>
      </c>
      <c r="G570" s="15">
        <v>0</v>
      </c>
      <c r="H570" s="15">
        <v>0</v>
      </c>
      <c r="I570" s="15">
        <v>1</v>
      </c>
      <c r="J570" s="15">
        <v>0</v>
      </c>
      <c r="K570" s="15">
        <v>0</v>
      </c>
      <c r="L570" s="15">
        <v>0</v>
      </c>
      <c r="M570" s="15">
        <v>15</v>
      </c>
      <c r="N570" s="15">
        <v>10</v>
      </c>
      <c r="O570" s="15">
        <v>16</v>
      </c>
      <c r="P570" s="15">
        <v>4.0750000000000002</v>
      </c>
      <c r="Q570" s="15">
        <v>1.4717</v>
      </c>
      <c r="R570" s="15">
        <v>20.67</v>
      </c>
      <c r="S570" s="15">
        <f t="shared" si="24"/>
        <v>1.2248888888888889</v>
      </c>
      <c r="T570" s="15">
        <f t="shared" si="25"/>
        <v>0.61244444444444446</v>
      </c>
      <c r="U570" s="15">
        <f t="shared" si="26"/>
        <v>1</v>
      </c>
    </row>
    <row r="571" spans="1:21" s="15" customFormat="1">
      <c r="A571" s="15" t="s">
        <v>128</v>
      </c>
      <c r="B571" s="15" t="s">
        <v>337</v>
      </c>
      <c r="C571" s="15" t="s">
        <v>997</v>
      </c>
      <c r="D571" s="15" t="s">
        <v>880</v>
      </c>
      <c r="E571" s="15">
        <v>15.7</v>
      </c>
      <c r="F571" s="15">
        <v>0</v>
      </c>
      <c r="G571" s="15">
        <v>0</v>
      </c>
      <c r="H571" s="15">
        <v>0</v>
      </c>
      <c r="I571" s="15">
        <v>0</v>
      </c>
      <c r="J571" s="15">
        <v>0</v>
      </c>
      <c r="K571" s="15">
        <v>0</v>
      </c>
      <c r="L571" s="15">
        <v>0</v>
      </c>
      <c r="M571" s="15">
        <v>14</v>
      </c>
      <c r="N571" s="15">
        <v>4</v>
      </c>
      <c r="O571" s="15">
        <v>22</v>
      </c>
      <c r="P571" s="15">
        <v>6.8940000000000001</v>
      </c>
      <c r="Q571" s="15">
        <v>1.6596</v>
      </c>
      <c r="R571" s="15">
        <v>20.67</v>
      </c>
      <c r="S571" s="15">
        <f t="shared" si="24"/>
        <v>1.2248888888888889</v>
      </c>
      <c r="T571" s="15">
        <f t="shared" si="25"/>
        <v>0.61244444444444446</v>
      </c>
      <c r="U571" s="15">
        <f t="shared" si="26"/>
        <v>1</v>
      </c>
    </row>
    <row r="572" spans="1:21" s="15" customFormat="1">
      <c r="A572" s="15" t="s">
        <v>48</v>
      </c>
      <c r="B572" s="15" t="s">
        <v>1679</v>
      </c>
      <c r="C572" s="15" t="s">
        <v>997</v>
      </c>
      <c r="D572" s="15" t="s">
        <v>856</v>
      </c>
      <c r="E572" s="15">
        <v>14</v>
      </c>
      <c r="F572" s="15">
        <v>0</v>
      </c>
      <c r="G572" s="15">
        <v>0</v>
      </c>
      <c r="H572" s="15">
        <v>0</v>
      </c>
      <c r="I572" s="15">
        <v>0</v>
      </c>
      <c r="J572" s="15">
        <v>0</v>
      </c>
      <c r="K572" s="15">
        <v>0</v>
      </c>
      <c r="L572" s="15">
        <v>0</v>
      </c>
      <c r="M572" s="15">
        <v>15</v>
      </c>
      <c r="N572" s="15">
        <v>7</v>
      </c>
      <c r="O572" s="15">
        <v>14</v>
      </c>
      <c r="P572" s="15">
        <v>3.214</v>
      </c>
      <c r="Q572" s="15">
        <v>1.5</v>
      </c>
      <c r="R572" s="15">
        <v>20.5</v>
      </c>
      <c r="S572" s="15">
        <f t="shared" si="24"/>
        <v>1.2148148148148148</v>
      </c>
      <c r="T572" s="15">
        <f t="shared" si="25"/>
        <v>0.6074074074074074</v>
      </c>
      <c r="U572" s="15">
        <f t="shared" si="26"/>
        <v>1</v>
      </c>
    </row>
    <row r="573" spans="1:21" s="15" customFormat="1">
      <c r="A573" s="15" t="s">
        <v>92</v>
      </c>
      <c r="B573" s="15" t="s">
        <v>1181</v>
      </c>
      <c r="C573" s="15" t="s">
        <v>997</v>
      </c>
      <c r="D573" s="15" t="s">
        <v>870</v>
      </c>
      <c r="E573" s="15">
        <v>11.3</v>
      </c>
      <c r="F573" s="15">
        <v>0</v>
      </c>
      <c r="G573" s="15">
        <v>0</v>
      </c>
      <c r="H573" s="15">
        <v>0</v>
      </c>
      <c r="I573" s="15">
        <v>1</v>
      </c>
      <c r="J573" s="15">
        <v>0</v>
      </c>
      <c r="K573" s="15">
        <v>0</v>
      </c>
      <c r="L573" s="15">
        <v>0</v>
      </c>
      <c r="M573" s="15">
        <v>12</v>
      </c>
      <c r="N573" s="15">
        <v>5</v>
      </c>
      <c r="O573" s="15">
        <v>10</v>
      </c>
      <c r="P573" s="15">
        <v>4.7649999999999997</v>
      </c>
      <c r="Q573" s="15">
        <v>1.3234999999999999</v>
      </c>
      <c r="R573" s="15">
        <v>20.329999999999998</v>
      </c>
      <c r="S573" s="15">
        <f t="shared" si="24"/>
        <v>1.2047407407407407</v>
      </c>
      <c r="T573" s="15">
        <f t="shared" si="25"/>
        <v>0.60237037037037033</v>
      </c>
      <c r="U573" s="15">
        <f t="shared" si="26"/>
        <v>1</v>
      </c>
    </row>
    <row r="574" spans="1:21" s="15" customFormat="1">
      <c r="A574" s="15" t="s">
        <v>62</v>
      </c>
      <c r="B574" s="15" t="s">
        <v>1050</v>
      </c>
      <c r="C574" s="15" t="s">
        <v>997</v>
      </c>
      <c r="D574" s="15" t="s">
        <v>865</v>
      </c>
      <c r="E574" s="15">
        <v>10.7</v>
      </c>
      <c r="F574" s="15">
        <v>0</v>
      </c>
      <c r="G574" s="15">
        <v>0</v>
      </c>
      <c r="H574" s="15">
        <v>0</v>
      </c>
      <c r="I574" s="15">
        <v>0</v>
      </c>
      <c r="J574" s="15">
        <v>1</v>
      </c>
      <c r="K574" s="15">
        <v>0</v>
      </c>
      <c r="L574" s="15">
        <v>0</v>
      </c>
      <c r="M574" s="15">
        <v>12</v>
      </c>
      <c r="N574" s="15">
        <v>5</v>
      </c>
      <c r="O574" s="15">
        <v>8</v>
      </c>
      <c r="P574" s="15">
        <v>4.2190000000000003</v>
      </c>
      <c r="Q574" s="15">
        <v>1.2188000000000001</v>
      </c>
      <c r="R574" s="15">
        <v>20.170000000000002</v>
      </c>
      <c r="S574" s="15">
        <f t="shared" si="24"/>
        <v>1.1952592592592595</v>
      </c>
      <c r="T574" s="15">
        <f t="shared" si="25"/>
        <v>0.59762962962962973</v>
      </c>
      <c r="U574" s="15">
        <f t="shared" si="26"/>
        <v>1</v>
      </c>
    </row>
    <row r="575" spans="1:21" s="15" customFormat="1">
      <c r="A575" s="15" t="s">
        <v>1709</v>
      </c>
      <c r="B575" s="15" t="s">
        <v>337</v>
      </c>
      <c r="C575" s="15" t="s">
        <v>997</v>
      </c>
      <c r="D575" s="15" t="s">
        <v>882</v>
      </c>
      <c r="E575" s="15">
        <v>22</v>
      </c>
      <c r="F575" s="15">
        <v>4</v>
      </c>
      <c r="G575" s="15">
        <v>0</v>
      </c>
      <c r="H575" s="15">
        <v>0</v>
      </c>
      <c r="I575" s="15">
        <v>1</v>
      </c>
      <c r="J575" s="15">
        <v>2</v>
      </c>
      <c r="K575" s="15">
        <v>0</v>
      </c>
      <c r="L575" s="15">
        <v>0</v>
      </c>
      <c r="M575" s="15">
        <v>26</v>
      </c>
      <c r="N575" s="15">
        <v>14</v>
      </c>
      <c r="O575" s="15">
        <v>22</v>
      </c>
      <c r="P575" s="15">
        <v>5.7270000000000003</v>
      </c>
      <c r="Q575" s="15">
        <v>1.6364000000000001</v>
      </c>
      <c r="R575" s="15">
        <v>20</v>
      </c>
      <c r="S575" s="15">
        <f t="shared" si="24"/>
        <v>1.1851851851851851</v>
      </c>
      <c r="T575" s="15">
        <f t="shared" si="25"/>
        <v>0.59259259259259256</v>
      </c>
      <c r="U575" s="15">
        <f t="shared" si="26"/>
        <v>1</v>
      </c>
    </row>
    <row r="576" spans="1:21" s="15" customFormat="1">
      <c r="A576" s="15" t="s">
        <v>1230</v>
      </c>
      <c r="B576" s="15" t="s">
        <v>1158</v>
      </c>
      <c r="C576" s="15" t="s">
        <v>996</v>
      </c>
      <c r="D576" s="15" t="s">
        <v>870</v>
      </c>
      <c r="E576" s="15">
        <v>55</v>
      </c>
      <c r="F576" s="15">
        <v>10</v>
      </c>
      <c r="G576" s="15">
        <v>3</v>
      </c>
      <c r="H576" s="15">
        <v>0</v>
      </c>
      <c r="I576" s="15">
        <v>1</v>
      </c>
      <c r="J576" s="15">
        <v>4</v>
      </c>
      <c r="K576" s="15">
        <v>0</v>
      </c>
      <c r="L576" s="15">
        <v>0</v>
      </c>
      <c r="M576" s="15">
        <v>36</v>
      </c>
      <c r="N576" s="15">
        <v>16</v>
      </c>
      <c r="O576" s="15">
        <v>70</v>
      </c>
      <c r="P576" s="15">
        <v>5.891</v>
      </c>
      <c r="Q576" s="15">
        <v>1.5636000000000001</v>
      </c>
      <c r="R576" s="15">
        <v>20</v>
      </c>
      <c r="S576" s="15">
        <f t="shared" si="24"/>
        <v>1.1851851851851851</v>
      </c>
      <c r="T576" s="15">
        <f t="shared" si="25"/>
        <v>0.59259259259259256</v>
      </c>
      <c r="U576" s="15">
        <f t="shared" si="26"/>
        <v>1</v>
      </c>
    </row>
    <row r="577" spans="1:21" s="15" customFormat="1">
      <c r="A577" s="15" t="s">
        <v>48</v>
      </c>
      <c r="B577" s="15" t="s">
        <v>748</v>
      </c>
      <c r="C577" s="15" t="s">
        <v>996</v>
      </c>
      <c r="D577" s="15" t="s">
        <v>856</v>
      </c>
      <c r="E577" s="15">
        <v>12.7</v>
      </c>
      <c r="F577" s="15">
        <v>3</v>
      </c>
      <c r="G577" s="15">
        <v>0</v>
      </c>
      <c r="H577" s="15">
        <v>0</v>
      </c>
      <c r="I577" s="15">
        <v>1</v>
      </c>
      <c r="J577" s="15">
        <v>1</v>
      </c>
      <c r="K577" s="15">
        <v>0</v>
      </c>
      <c r="L577" s="15">
        <v>0</v>
      </c>
      <c r="M577" s="15">
        <v>11</v>
      </c>
      <c r="N577" s="15">
        <v>4</v>
      </c>
      <c r="O577" s="15">
        <v>10</v>
      </c>
      <c r="P577" s="15">
        <v>2.8420000000000001</v>
      </c>
      <c r="Q577" s="15">
        <v>1.1052999999999999</v>
      </c>
      <c r="R577" s="15">
        <v>19.670000000000002</v>
      </c>
      <c r="S577" s="15">
        <f t="shared" si="24"/>
        <v>1.1656296296296298</v>
      </c>
      <c r="T577" s="15">
        <f t="shared" si="25"/>
        <v>0.5828148148148149</v>
      </c>
      <c r="U577" s="15">
        <f t="shared" si="26"/>
        <v>1</v>
      </c>
    </row>
    <row r="578" spans="1:21" s="15" customFormat="1">
      <c r="A578" s="15" t="s">
        <v>622</v>
      </c>
      <c r="B578" s="15" t="s">
        <v>621</v>
      </c>
      <c r="C578" s="15" t="s">
        <v>997</v>
      </c>
      <c r="D578" s="15" t="s">
        <v>868</v>
      </c>
      <c r="E578" s="15">
        <v>22.7</v>
      </c>
      <c r="F578" s="15">
        <v>0</v>
      </c>
      <c r="G578" s="15">
        <v>0</v>
      </c>
      <c r="H578" s="15">
        <v>0</v>
      </c>
      <c r="I578" s="15">
        <v>0</v>
      </c>
      <c r="J578" s="15">
        <v>2</v>
      </c>
      <c r="K578" s="15">
        <v>0</v>
      </c>
      <c r="L578" s="15">
        <v>0</v>
      </c>
      <c r="M578" s="15">
        <v>18</v>
      </c>
      <c r="N578" s="15">
        <v>7</v>
      </c>
      <c r="O578" s="15">
        <v>25</v>
      </c>
      <c r="P578" s="15">
        <v>5.9560000000000004</v>
      </c>
      <c r="Q578" s="15">
        <v>1.4117999999999999</v>
      </c>
      <c r="R578" s="15">
        <v>19.670000000000002</v>
      </c>
      <c r="S578" s="15">
        <f t="shared" si="24"/>
        <v>1.1656296296296298</v>
      </c>
      <c r="T578" s="15">
        <f t="shared" si="25"/>
        <v>0.5828148148148149</v>
      </c>
      <c r="U578" s="15">
        <f t="shared" si="26"/>
        <v>1</v>
      </c>
    </row>
    <row r="579" spans="1:21" s="15" customFormat="1">
      <c r="A579" s="15" t="s">
        <v>92</v>
      </c>
      <c r="B579" s="15" t="s">
        <v>1964</v>
      </c>
      <c r="C579" s="15" t="s">
        <v>997</v>
      </c>
      <c r="D579" s="15" t="s">
        <v>871</v>
      </c>
      <c r="E579" s="15">
        <v>25</v>
      </c>
      <c r="F579" s="15">
        <v>0</v>
      </c>
      <c r="G579" s="15">
        <v>0</v>
      </c>
      <c r="H579" s="15">
        <v>0</v>
      </c>
      <c r="I579" s="15">
        <v>1</v>
      </c>
      <c r="J579" s="15">
        <v>0</v>
      </c>
      <c r="K579" s="15">
        <v>0</v>
      </c>
      <c r="L579" s="15">
        <v>0</v>
      </c>
      <c r="M579" s="15">
        <v>21</v>
      </c>
      <c r="N579" s="15">
        <v>12</v>
      </c>
      <c r="O579" s="15">
        <v>31</v>
      </c>
      <c r="P579" s="15">
        <v>6.48</v>
      </c>
      <c r="Q579" s="15">
        <v>1.72</v>
      </c>
      <c r="R579" s="15">
        <v>19.5</v>
      </c>
      <c r="S579" s="15">
        <f t="shared" ref="S579:S642" si="27">R579/16.875</f>
        <v>1.1555555555555554</v>
      </c>
      <c r="T579" s="15">
        <f t="shared" ref="T579:T642" si="28">IF(R579 &gt;= 400,S579*1.2,IF(R579 &gt; 300,S579,IF(R579&gt;200,S579*0.8,IF(R579&gt;100,S579*0.6,S579*0.5))))</f>
        <v>0.57777777777777772</v>
      </c>
      <c r="U579" s="15">
        <f t="shared" ref="U579:U642" si="29">IF(T579 &lt; 1.5,1,T579)</f>
        <v>1</v>
      </c>
    </row>
    <row r="580" spans="1:21" s="15" customFormat="1">
      <c r="A580" s="15" t="s">
        <v>134</v>
      </c>
      <c r="B580" s="15" t="s">
        <v>417</v>
      </c>
      <c r="C580" s="15" t="s">
        <v>997</v>
      </c>
      <c r="D580" s="15" t="s">
        <v>868</v>
      </c>
      <c r="E580" s="15">
        <v>23.3</v>
      </c>
      <c r="F580" s="15">
        <v>0</v>
      </c>
      <c r="G580" s="15">
        <v>0</v>
      </c>
      <c r="H580" s="15">
        <v>0</v>
      </c>
      <c r="I580" s="15">
        <v>1</v>
      </c>
      <c r="J580" s="15">
        <v>1</v>
      </c>
      <c r="K580" s="15">
        <v>0</v>
      </c>
      <c r="L580" s="15">
        <v>1</v>
      </c>
      <c r="M580" s="15">
        <v>18</v>
      </c>
      <c r="N580" s="15">
        <v>14</v>
      </c>
      <c r="O580" s="15">
        <v>22</v>
      </c>
      <c r="P580" s="15">
        <v>4.6289999999999996</v>
      </c>
      <c r="Q580" s="15">
        <v>1.5428999999999999</v>
      </c>
      <c r="R580" s="15">
        <v>19.329999999999998</v>
      </c>
      <c r="S580" s="15">
        <f t="shared" si="27"/>
        <v>1.1454814814814813</v>
      </c>
      <c r="T580" s="15">
        <f t="shared" si="28"/>
        <v>0.57274074074074066</v>
      </c>
      <c r="U580" s="15">
        <f t="shared" si="29"/>
        <v>1</v>
      </c>
    </row>
    <row r="581" spans="1:21" s="15" customFormat="1">
      <c r="A581" s="15" t="s">
        <v>712</v>
      </c>
      <c r="B581" s="15" t="s">
        <v>711</v>
      </c>
      <c r="C581" s="15" t="s">
        <v>996</v>
      </c>
      <c r="D581" s="15" t="s">
        <v>876</v>
      </c>
      <c r="E581" s="15">
        <v>10.3</v>
      </c>
      <c r="F581" s="15">
        <v>2</v>
      </c>
      <c r="G581" s="15">
        <v>1</v>
      </c>
      <c r="H581" s="15">
        <v>0</v>
      </c>
      <c r="I581" s="15">
        <v>1</v>
      </c>
      <c r="J581" s="15">
        <v>0</v>
      </c>
      <c r="K581" s="15">
        <v>0</v>
      </c>
      <c r="L581" s="15">
        <v>0</v>
      </c>
      <c r="M581" s="15">
        <v>8</v>
      </c>
      <c r="N581" s="15">
        <v>3</v>
      </c>
      <c r="O581" s="15">
        <v>9</v>
      </c>
      <c r="P581" s="15">
        <v>2.613</v>
      </c>
      <c r="Q581" s="15">
        <v>1.1613</v>
      </c>
      <c r="R581" s="15">
        <v>19.329999999999998</v>
      </c>
      <c r="S581" s="15">
        <f t="shared" si="27"/>
        <v>1.1454814814814813</v>
      </c>
      <c r="T581" s="15">
        <f t="shared" si="28"/>
        <v>0.57274074074074066</v>
      </c>
      <c r="U581" s="15">
        <f t="shared" si="29"/>
        <v>1</v>
      </c>
    </row>
    <row r="582" spans="1:21" s="15" customFormat="1">
      <c r="A582" s="15" t="s">
        <v>897</v>
      </c>
      <c r="B582" s="15" t="s">
        <v>1965</v>
      </c>
      <c r="C582" s="15" t="s">
        <v>997</v>
      </c>
      <c r="D582" s="15" t="s">
        <v>870</v>
      </c>
      <c r="E582" s="15">
        <v>11.3</v>
      </c>
      <c r="F582" s="15">
        <v>0</v>
      </c>
      <c r="G582" s="15">
        <v>0</v>
      </c>
      <c r="H582" s="15">
        <v>0</v>
      </c>
      <c r="I582" s="15">
        <v>0</v>
      </c>
      <c r="J582" s="15">
        <v>0</v>
      </c>
      <c r="K582" s="15">
        <v>0</v>
      </c>
      <c r="L582" s="15">
        <v>0</v>
      </c>
      <c r="M582" s="15">
        <v>13</v>
      </c>
      <c r="N582" s="15">
        <v>7</v>
      </c>
      <c r="O582" s="15">
        <v>8</v>
      </c>
      <c r="P582" s="15">
        <v>3.1760000000000002</v>
      </c>
      <c r="Q582" s="15">
        <v>1.3234999999999999</v>
      </c>
      <c r="R582" s="15">
        <v>19.329999999999998</v>
      </c>
      <c r="S582" s="15">
        <f t="shared" si="27"/>
        <v>1.1454814814814813</v>
      </c>
      <c r="T582" s="15">
        <f t="shared" si="28"/>
        <v>0.57274074074074066</v>
      </c>
      <c r="U582" s="15">
        <f t="shared" si="29"/>
        <v>1</v>
      </c>
    </row>
    <row r="583" spans="1:21" s="15" customFormat="1">
      <c r="A583" s="15" t="s">
        <v>340</v>
      </c>
      <c r="B583" s="15" t="s">
        <v>1180</v>
      </c>
      <c r="C583" s="15" t="s">
        <v>997</v>
      </c>
      <c r="D583" s="15" t="s">
        <v>890</v>
      </c>
      <c r="E583" s="15">
        <v>16.3</v>
      </c>
      <c r="F583" s="15">
        <v>0</v>
      </c>
      <c r="G583" s="15">
        <v>0</v>
      </c>
      <c r="H583" s="15">
        <v>0</v>
      </c>
      <c r="I583" s="15">
        <v>1</v>
      </c>
      <c r="J583" s="15">
        <v>1</v>
      </c>
      <c r="K583" s="15">
        <v>0</v>
      </c>
      <c r="L583" s="15">
        <v>0</v>
      </c>
      <c r="M583" s="15">
        <v>10</v>
      </c>
      <c r="N583" s="15">
        <v>7</v>
      </c>
      <c r="O583" s="15">
        <v>15</v>
      </c>
      <c r="P583" s="15">
        <v>3.8570000000000002</v>
      </c>
      <c r="Q583" s="15">
        <v>1.3469</v>
      </c>
      <c r="R583" s="15">
        <v>19.329999999999998</v>
      </c>
      <c r="S583" s="15">
        <f t="shared" si="27"/>
        <v>1.1454814814814813</v>
      </c>
      <c r="T583" s="15">
        <f t="shared" si="28"/>
        <v>0.57274074074074066</v>
      </c>
      <c r="U583" s="15">
        <f t="shared" si="29"/>
        <v>1</v>
      </c>
    </row>
    <row r="584" spans="1:21" s="15" customFormat="1">
      <c r="A584" s="15" t="s">
        <v>1638</v>
      </c>
      <c r="B584" s="15" t="s">
        <v>1173</v>
      </c>
      <c r="C584" s="15" t="s">
        <v>997</v>
      </c>
      <c r="D584" s="15" t="s">
        <v>869</v>
      </c>
      <c r="E584" s="15">
        <v>10.7</v>
      </c>
      <c r="F584" s="15">
        <v>0</v>
      </c>
      <c r="G584" s="15">
        <v>0</v>
      </c>
      <c r="H584" s="15">
        <v>0</v>
      </c>
      <c r="I584" s="15">
        <v>1</v>
      </c>
      <c r="J584" s="15">
        <v>1</v>
      </c>
      <c r="K584" s="15">
        <v>0</v>
      </c>
      <c r="L584" s="15">
        <v>0</v>
      </c>
      <c r="M584" s="15">
        <v>9</v>
      </c>
      <c r="N584" s="15">
        <v>5</v>
      </c>
      <c r="O584" s="15">
        <v>9</v>
      </c>
      <c r="P584" s="15">
        <v>3.375</v>
      </c>
      <c r="Q584" s="15">
        <v>1.3125</v>
      </c>
      <c r="R584" s="15">
        <v>19.170000000000002</v>
      </c>
      <c r="S584" s="15">
        <f t="shared" si="27"/>
        <v>1.1360000000000001</v>
      </c>
      <c r="T584" s="15">
        <f t="shared" si="28"/>
        <v>0.56800000000000006</v>
      </c>
      <c r="U584" s="15">
        <f t="shared" si="29"/>
        <v>1</v>
      </c>
    </row>
    <row r="585" spans="1:21" s="15" customFormat="1">
      <c r="A585" s="15" t="s">
        <v>897</v>
      </c>
      <c r="B585" s="15" t="s">
        <v>1693</v>
      </c>
      <c r="C585" s="15" t="s">
        <v>997</v>
      </c>
      <c r="D585" s="15" t="s">
        <v>865</v>
      </c>
      <c r="E585" s="15">
        <v>19</v>
      </c>
      <c r="F585" s="15">
        <v>0</v>
      </c>
      <c r="G585" s="15">
        <v>0</v>
      </c>
      <c r="H585" s="15">
        <v>0</v>
      </c>
      <c r="I585" s="15">
        <v>1</v>
      </c>
      <c r="J585" s="15">
        <v>0</v>
      </c>
      <c r="K585" s="15">
        <v>0</v>
      </c>
      <c r="L585" s="15">
        <v>0</v>
      </c>
      <c r="M585" s="15">
        <v>12</v>
      </c>
      <c r="N585" s="15">
        <v>7</v>
      </c>
      <c r="O585" s="15">
        <v>21</v>
      </c>
      <c r="P585" s="15">
        <v>4.2629999999999999</v>
      </c>
      <c r="Q585" s="15">
        <v>1.4737</v>
      </c>
      <c r="R585" s="15">
        <v>19</v>
      </c>
      <c r="S585" s="15">
        <f t="shared" si="27"/>
        <v>1.125925925925926</v>
      </c>
      <c r="T585" s="15">
        <f t="shared" si="28"/>
        <v>0.562962962962963</v>
      </c>
      <c r="U585" s="15">
        <f t="shared" si="29"/>
        <v>1</v>
      </c>
    </row>
    <row r="586" spans="1:21" s="15" customFormat="1">
      <c r="A586" s="15" t="s">
        <v>349</v>
      </c>
      <c r="B586" s="15" t="s">
        <v>1013</v>
      </c>
      <c r="C586" s="15" t="s">
        <v>996</v>
      </c>
      <c r="D586" s="15" t="s">
        <v>870</v>
      </c>
      <c r="E586" s="15">
        <v>30</v>
      </c>
      <c r="F586" s="15">
        <v>5</v>
      </c>
      <c r="G586" s="15">
        <v>2</v>
      </c>
      <c r="H586" s="15">
        <v>0</v>
      </c>
      <c r="I586" s="15">
        <v>1</v>
      </c>
      <c r="J586" s="15">
        <v>2</v>
      </c>
      <c r="K586" s="15">
        <v>0</v>
      </c>
      <c r="L586" s="15">
        <v>0</v>
      </c>
      <c r="M586" s="15">
        <v>12</v>
      </c>
      <c r="N586" s="15">
        <v>4</v>
      </c>
      <c r="O586" s="15">
        <v>32</v>
      </c>
      <c r="P586" s="15">
        <v>4.2</v>
      </c>
      <c r="Q586" s="15">
        <v>1.2</v>
      </c>
      <c r="R586" s="15">
        <v>19</v>
      </c>
      <c r="S586" s="15">
        <f t="shared" si="27"/>
        <v>1.125925925925926</v>
      </c>
      <c r="T586" s="15">
        <f t="shared" si="28"/>
        <v>0.562962962962963</v>
      </c>
      <c r="U586" s="15">
        <f t="shared" si="29"/>
        <v>1</v>
      </c>
    </row>
    <row r="587" spans="1:21" s="15" customFormat="1">
      <c r="A587" s="15" t="s">
        <v>1289</v>
      </c>
      <c r="B587" s="15" t="s">
        <v>1512</v>
      </c>
      <c r="C587" s="15" t="s">
        <v>997</v>
      </c>
      <c r="D587" s="15" t="s">
        <v>869</v>
      </c>
      <c r="E587" s="15">
        <v>11</v>
      </c>
      <c r="F587" s="15">
        <v>0</v>
      </c>
      <c r="G587" s="15">
        <v>0</v>
      </c>
      <c r="H587" s="15">
        <v>0</v>
      </c>
      <c r="I587" s="15">
        <v>0</v>
      </c>
      <c r="J587" s="15">
        <v>0</v>
      </c>
      <c r="K587" s="15">
        <v>0</v>
      </c>
      <c r="L587" s="15">
        <v>0</v>
      </c>
      <c r="M587" s="15">
        <v>7</v>
      </c>
      <c r="N587" s="15">
        <v>6</v>
      </c>
      <c r="O587" s="15">
        <v>7</v>
      </c>
      <c r="P587" s="15">
        <v>2.4540000000000002</v>
      </c>
      <c r="Q587" s="15">
        <v>1.1818</v>
      </c>
      <c r="R587" s="15">
        <v>19</v>
      </c>
      <c r="S587" s="15">
        <f t="shared" si="27"/>
        <v>1.125925925925926</v>
      </c>
      <c r="T587" s="15">
        <f t="shared" si="28"/>
        <v>0.562962962962963</v>
      </c>
      <c r="U587" s="15">
        <f t="shared" si="29"/>
        <v>1</v>
      </c>
    </row>
    <row r="588" spans="1:21" s="15" customFormat="1">
      <c r="A588" s="15" t="s">
        <v>240</v>
      </c>
      <c r="B588" s="15" t="s">
        <v>1777</v>
      </c>
      <c r="C588" s="15" t="s">
        <v>997</v>
      </c>
      <c r="D588" s="15" t="s">
        <v>873</v>
      </c>
      <c r="E588" s="15">
        <v>32.299999999999997</v>
      </c>
      <c r="F588" s="15">
        <v>0</v>
      </c>
      <c r="G588" s="15">
        <v>0</v>
      </c>
      <c r="H588" s="15">
        <v>0</v>
      </c>
      <c r="I588" s="15">
        <v>0</v>
      </c>
      <c r="J588" s="15">
        <v>1</v>
      </c>
      <c r="K588" s="15">
        <v>0</v>
      </c>
      <c r="L588" s="15">
        <v>2</v>
      </c>
      <c r="M588" s="15">
        <v>32</v>
      </c>
      <c r="N588" s="15">
        <v>15</v>
      </c>
      <c r="O588" s="15">
        <v>31</v>
      </c>
      <c r="P588" s="15">
        <v>4.4539999999999997</v>
      </c>
      <c r="Q588" s="15">
        <v>1.4227000000000001</v>
      </c>
      <c r="R588" s="15">
        <v>18.829999999999998</v>
      </c>
      <c r="S588" s="15">
        <f t="shared" si="27"/>
        <v>1.1158518518518517</v>
      </c>
      <c r="T588" s="15">
        <f t="shared" si="28"/>
        <v>0.55792592592592583</v>
      </c>
      <c r="U588" s="15">
        <f t="shared" si="29"/>
        <v>1</v>
      </c>
    </row>
    <row r="589" spans="1:21" s="15" customFormat="1">
      <c r="A589" s="15" t="s">
        <v>228</v>
      </c>
      <c r="B589" s="15" t="s">
        <v>1147</v>
      </c>
      <c r="C589" s="15" t="s">
        <v>997</v>
      </c>
      <c r="D589" s="15" t="s">
        <v>872</v>
      </c>
      <c r="E589" s="15">
        <v>14.3</v>
      </c>
      <c r="F589" s="15">
        <v>0</v>
      </c>
      <c r="G589" s="15">
        <v>0</v>
      </c>
      <c r="H589" s="15">
        <v>0</v>
      </c>
      <c r="I589" s="15">
        <v>1</v>
      </c>
      <c r="J589" s="15">
        <v>1</v>
      </c>
      <c r="K589" s="15">
        <v>1</v>
      </c>
      <c r="L589" s="15">
        <v>1</v>
      </c>
      <c r="M589" s="15">
        <v>8</v>
      </c>
      <c r="N589" s="15">
        <v>8</v>
      </c>
      <c r="O589" s="15">
        <v>14</v>
      </c>
      <c r="P589" s="15">
        <v>5.6509999999999998</v>
      </c>
      <c r="Q589" s="15">
        <v>1.5348999999999999</v>
      </c>
      <c r="R589" s="15">
        <v>18.829999999999998</v>
      </c>
      <c r="S589" s="15">
        <f t="shared" si="27"/>
        <v>1.1158518518518517</v>
      </c>
      <c r="T589" s="15">
        <f t="shared" si="28"/>
        <v>0.55792592592592583</v>
      </c>
      <c r="U589" s="15">
        <f t="shared" si="29"/>
        <v>1</v>
      </c>
    </row>
    <row r="590" spans="1:21" s="15" customFormat="1">
      <c r="A590" s="15" t="s">
        <v>325</v>
      </c>
      <c r="B590" s="15" t="s">
        <v>389</v>
      </c>
      <c r="C590" s="15" t="s">
        <v>996</v>
      </c>
      <c r="D590" s="15" t="s">
        <v>867</v>
      </c>
      <c r="E590" s="15">
        <v>18.7</v>
      </c>
      <c r="F590" s="15">
        <v>4</v>
      </c>
      <c r="G590" s="15">
        <v>1</v>
      </c>
      <c r="H590" s="15">
        <v>0</v>
      </c>
      <c r="I590" s="15">
        <v>1</v>
      </c>
      <c r="J590" s="15">
        <v>1</v>
      </c>
      <c r="K590" s="15">
        <v>0</v>
      </c>
      <c r="L590" s="15">
        <v>0</v>
      </c>
      <c r="M590" s="15">
        <v>18</v>
      </c>
      <c r="N590" s="15">
        <v>9</v>
      </c>
      <c r="O590" s="15">
        <v>22</v>
      </c>
      <c r="P590" s="15">
        <v>4.8209999999999997</v>
      </c>
      <c r="Q590" s="15">
        <v>1.6607000000000001</v>
      </c>
      <c r="R590" s="15">
        <v>18.670000000000002</v>
      </c>
      <c r="S590" s="15">
        <f t="shared" si="27"/>
        <v>1.1063703703703704</v>
      </c>
      <c r="T590" s="15">
        <f t="shared" si="28"/>
        <v>0.55318518518518522</v>
      </c>
      <c r="U590" s="15">
        <f t="shared" si="29"/>
        <v>1</v>
      </c>
    </row>
    <row r="591" spans="1:21" s="15" customFormat="1">
      <c r="A591" s="15" t="s">
        <v>1724</v>
      </c>
      <c r="B591" s="15" t="s">
        <v>315</v>
      </c>
      <c r="C591" s="15" t="s">
        <v>997</v>
      </c>
      <c r="D591" s="15" t="s">
        <v>883</v>
      </c>
      <c r="E591" s="15">
        <v>16</v>
      </c>
      <c r="F591" s="15">
        <v>0</v>
      </c>
      <c r="G591" s="15">
        <v>0</v>
      </c>
      <c r="H591" s="15">
        <v>0</v>
      </c>
      <c r="I591" s="15">
        <v>0</v>
      </c>
      <c r="J591" s="15">
        <v>0</v>
      </c>
      <c r="K591" s="15">
        <v>0</v>
      </c>
      <c r="L591" s="15">
        <v>0</v>
      </c>
      <c r="M591" s="15">
        <v>15</v>
      </c>
      <c r="N591" s="15">
        <v>8</v>
      </c>
      <c r="O591" s="15">
        <v>17</v>
      </c>
      <c r="P591" s="15">
        <v>4.5</v>
      </c>
      <c r="Q591" s="15">
        <v>1.5625</v>
      </c>
      <c r="R591" s="15">
        <v>18.5</v>
      </c>
      <c r="S591" s="15">
        <f t="shared" si="27"/>
        <v>1.0962962962962963</v>
      </c>
      <c r="T591" s="15">
        <f t="shared" si="28"/>
        <v>0.54814814814814816</v>
      </c>
      <c r="U591" s="15">
        <f t="shared" si="29"/>
        <v>1</v>
      </c>
    </row>
    <row r="592" spans="1:21" s="15" customFormat="1">
      <c r="A592" s="15" t="s">
        <v>1953</v>
      </c>
      <c r="B592" s="15" t="s">
        <v>1966</v>
      </c>
      <c r="C592" s="15" t="s">
        <v>996</v>
      </c>
      <c r="D592" s="15" t="s">
        <v>863</v>
      </c>
      <c r="E592" s="15">
        <v>59</v>
      </c>
      <c r="F592" s="15">
        <v>10</v>
      </c>
      <c r="G592" s="15">
        <v>2</v>
      </c>
      <c r="H592" s="15">
        <v>0</v>
      </c>
      <c r="I592" s="15">
        <v>0</v>
      </c>
      <c r="J592" s="15">
        <v>6</v>
      </c>
      <c r="K592" s="15">
        <v>0</v>
      </c>
      <c r="L592" s="15">
        <v>0</v>
      </c>
      <c r="M592" s="15">
        <v>34</v>
      </c>
      <c r="N592" s="15">
        <v>16</v>
      </c>
      <c r="O592" s="15">
        <v>55</v>
      </c>
      <c r="P592" s="15">
        <v>5.1859999999999999</v>
      </c>
      <c r="Q592" s="15">
        <v>1.2034</v>
      </c>
      <c r="R592" s="15">
        <v>18.5</v>
      </c>
      <c r="S592" s="15">
        <f t="shared" si="27"/>
        <v>1.0962962962962963</v>
      </c>
      <c r="T592" s="15">
        <f t="shared" si="28"/>
        <v>0.54814814814814816</v>
      </c>
      <c r="U592" s="15">
        <f t="shared" si="29"/>
        <v>1</v>
      </c>
    </row>
    <row r="593" spans="1:21" s="15" customFormat="1">
      <c r="A593" s="15" t="s">
        <v>1361</v>
      </c>
      <c r="B593" s="15" t="s">
        <v>1140</v>
      </c>
      <c r="C593" s="15" t="s">
        <v>997</v>
      </c>
      <c r="D593" s="15" t="s">
        <v>890</v>
      </c>
      <c r="E593" s="15">
        <v>13.7</v>
      </c>
      <c r="F593" s="15">
        <v>0</v>
      </c>
      <c r="G593" s="15">
        <v>0</v>
      </c>
      <c r="H593" s="15">
        <v>0</v>
      </c>
      <c r="I593" s="15">
        <v>0</v>
      </c>
      <c r="J593" s="15">
        <v>0</v>
      </c>
      <c r="K593" s="15">
        <v>0</v>
      </c>
      <c r="L593" s="15">
        <v>0</v>
      </c>
      <c r="M593" s="15">
        <v>17</v>
      </c>
      <c r="N593" s="15">
        <v>9</v>
      </c>
      <c r="O593" s="15">
        <v>14</v>
      </c>
      <c r="P593" s="15">
        <v>5.9269999999999996</v>
      </c>
      <c r="Q593" s="15">
        <v>1.6829000000000001</v>
      </c>
      <c r="R593" s="15">
        <v>18.170000000000002</v>
      </c>
      <c r="S593" s="15">
        <f t="shared" si="27"/>
        <v>1.0767407407407408</v>
      </c>
      <c r="T593" s="15">
        <f t="shared" si="28"/>
        <v>0.53837037037037039</v>
      </c>
      <c r="U593" s="15">
        <f t="shared" si="29"/>
        <v>1</v>
      </c>
    </row>
    <row r="594" spans="1:21" s="15" customFormat="1">
      <c r="A594" s="15" t="s">
        <v>442</v>
      </c>
      <c r="B594" s="15" t="s">
        <v>1150</v>
      </c>
      <c r="C594" s="15" t="s">
        <v>997</v>
      </c>
      <c r="D594" s="15" t="s">
        <v>865</v>
      </c>
      <c r="E594" s="15">
        <v>16</v>
      </c>
      <c r="F594" s="15">
        <v>0</v>
      </c>
      <c r="G594" s="15">
        <v>0</v>
      </c>
      <c r="H594" s="15">
        <v>0</v>
      </c>
      <c r="I594" s="15">
        <v>0</v>
      </c>
      <c r="J594" s="15">
        <v>1</v>
      </c>
      <c r="K594" s="15">
        <v>0</v>
      </c>
      <c r="L594" s="15">
        <v>0</v>
      </c>
      <c r="M594" s="15">
        <v>11</v>
      </c>
      <c r="N594" s="15">
        <v>6</v>
      </c>
      <c r="O594" s="15">
        <v>17</v>
      </c>
      <c r="P594" s="15">
        <v>3.9380000000000002</v>
      </c>
      <c r="Q594" s="15">
        <v>1.4375</v>
      </c>
      <c r="R594" s="15">
        <v>18</v>
      </c>
      <c r="S594" s="15">
        <f t="shared" si="27"/>
        <v>1.0666666666666667</v>
      </c>
      <c r="T594" s="15">
        <f t="shared" si="28"/>
        <v>0.53333333333333333</v>
      </c>
      <c r="U594" s="15">
        <f t="shared" si="29"/>
        <v>1</v>
      </c>
    </row>
    <row r="595" spans="1:21" s="15" customFormat="1">
      <c r="A595" s="15" t="s">
        <v>1857</v>
      </c>
      <c r="B595" s="15" t="s">
        <v>639</v>
      </c>
      <c r="C595" s="15" t="s">
        <v>997</v>
      </c>
      <c r="D595" s="15" t="s">
        <v>874</v>
      </c>
      <c r="E595" s="15">
        <v>10</v>
      </c>
      <c r="F595" s="15">
        <v>0</v>
      </c>
      <c r="G595" s="15">
        <v>0</v>
      </c>
      <c r="H595" s="15">
        <v>0</v>
      </c>
      <c r="I595" s="15">
        <v>0</v>
      </c>
      <c r="J595" s="15">
        <v>0</v>
      </c>
      <c r="K595" s="15">
        <v>0</v>
      </c>
      <c r="L595" s="15">
        <v>0</v>
      </c>
      <c r="M595" s="15">
        <v>9</v>
      </c>
      <c r="N595" s="15">
        <v>1</v>
      </c>
      <c r="O595" s="15">
        <v>6</v>
      </c>
      <c r="P595" s="15">
        <v>1.8</v>
      </c>
      <c r="Q595" s="15">
        <v>0.7</v>
      </c>
      <c r="R595" s="15">
        <v>18</v>
      </c>
      <c r="S595" s="15">
        <f t="shared" si="27"/>
        <v>1.0666666666666667</v>
      </c>
      <c r="T595" s="15">
        <f t="shared" si="28"/>
        <v>0.53333333333333333</v>
      </c>
      <c r="U595" s="15">
        <f t="shared" si="29"/>
        <v>1</v>
      </c>
    </row>
    <row r="596" spans="1:21" s="15" customFormat="1">
      <c r="A596" s="15" t="s">
        <v>820</v>
      </c>
      <c r="B596" s="15" t="s">
        <v>819</v>
      </c>
      <c r="C596" s="15" t="s">
        <v>997</v>
      </c>
      <c r="D596" s="15" t="s">
        <v>873</v>
      </c>
      <c r="E596" s="15">
        <v>17.7</v>
      </c>
      <c r="F596" s="15">
        <v>0</v>
      </c>
      <c r="G596" s="15">
        <v>0</v>
      </c>
      <c r="H596" s="15">
        <v>0</v>
      </c>
      <c r="I596" s="15">
        <v>0</v>
      </c>
      <c r="J596" s="15">
        <v>1</v>
      </c>
      <c r="K596" s="15">
        <v>0</v>
      </c>
      <c r="L596" s="15">
        <v>0</v>
      </c>
      <c r="M596" s="15">
        <v>18</v>
      </c>
      <c r="N596" s="15">
        <v>5</v>
      </c>
      <c r="O596" s="15">
        <v>17</v>
      </c>
      <c r="P596" s="15">
        <v>5.6040000000000001</v>
      </c>
      <c r="Q596" s="15">
        <v>1.2453000000000001</v>
      </c>
      <c r="R596" s="15">
        <v>17.670000000000002</v>
      </c>
      <c r="S596" s="15">
        <f t="shared" si="27"/>
        <v>1.0471111111111111</v>
      </c>
      <c r="T596" s="15">
        <f t="shared" si="28"/>
        <v>0.52355555555555555</v>
      </c>
      <c r="U596" s="15">
        <f t="shared" si="29"/>
        <v>1</v>
      </c>
    </row>
    <row r="597" spans="1:21" s="15" customFormat="1">
      <c r="A597" s="15" t="s">
        <v>172</v>
      </c>
      <c r="B597" s="15" t="s">
        <v>1279</v>
      </c>
      <c r="C597" s="15" t="s">
        <v>997</v>
      </c>
      <c r="D597" s="15" t="s">
        <v>874</v>
      </c>
      <c r="E597" s="15">
        <v>13.7</v>
      </c>
      <c r="F597" s="15">
        <v>0</v>
      </c>
      <c r="G597" s="15">
        <v>0</v>
      </c>
      <c r="H597" s="15">
        <v>0</v>
      </c>
      <c r="I597" s="15">
        <v>1</v>
      </c>
      <c r="J597" s="15">
        <v>1</v>
      </c>
      <c r="K597" s="15">
        <v>0</v>
      </c>
      <c r="L597" s="15">
        <v>1</v>
      </c>
      <c r="M597" s="15">
        <v>12</v>
      </c>
      <c r="N597" s="15">
        <v>7</v>
      </c>
      <c r="O597" s="15">
        <v>13</v>
      </c>
      <c r="P597" s="15">
        <v>4.6100000000000003</v>
      </c>
      <c r="Q597" s="15">
        <v>1.4634</v>
      </c>
      <c r="R597" s="15">
        <v>17.670000000000002</v>
      </c>
      <c r="S597" s="15">
        <f t="shared" si="27"/>
        <v>1.0471111111111111</v>
      </c>
      <c r="T597" s="15">
        <f t="shared" si="28"/>
        <v>0.52355555555555555</v>
      </c>
      <c r="U597" s="15">
        <f t="shared" si="29"/>
        <v>1</v>
      </c>
    </row>
    <row r="598" spans="1:21" s="15" customFormat="1">
      <c r="A598" s="15" t="s">
        <v>1229</v>
      </c>
      <c r="B598" s="15" t="s">
        <v>1132</v>
      </c>
      <c r="C598" s="15" t="s">
        <v>997</v>
      </c>
      <c r="D598" s="15" t="s">
        <v>872</v>
      </c>
      <c r="E598" s="15">
        <v>16.3</v>
      </c>
      <c r="F598" s="15">
        <v>0</v>
      </c>
      <c r="G598" s="15">
        <v>0</v>
      </c>
      <c r="H598" s="15">
        <v>0</v>
      </c>
      <c r="I598" s="15">
        <v>1</v>
      </c>
      <c r="J598" s="15">
        <v>1</v>
      </c>
      <c r="K598" s="15">
        <v>0</v>
      </c>
      <c r="L598" s="15">
        <v>0</v>
      </c>
      <c r="M598" s="15">
        <v>10</v>
      </c>
      <c r="N598" s="15">
        <v>3</v>
      </c>
      <c r="O598" s="15">
        <v>18</v>
      </c>
      <c r="P598" s="15">
        <v>4.4080000000000004</v>
      </c>
      <c r="Q598" s="15">
        <v>1.2857000000000001</v>
      </c>
      <c r="R598" s="15">
        <v>17.329999999999998</v>
      </c>
      <c r="S598" s="15">
        <f t="shared" si="27"/>
        <v>1.0269629629629629</v>
      </c>
      <c r="T598" s="15">
        <f t="shared" si="28"/>
        <v>0.51348148148148143</v>
      </c>
      <c r="U598" s="15">
        <f t="shared" si="29"/>
        <v>1</v>
      </c>
    </row>
    <row r="599" spans="1:21" s="15" customFormat="1">
      <c r="A599" s="15" t="s">
        <v>630</v>
      </c>
      <c r="B599" s="15" t="s">
        <v>139</v>
      </c>
      <c r="C599" s="15" t="s">
        <v>997</v>
      </c>
      <c r="D599" s="15" t="s">
        <v>890</v>
      </c>
      <c r="E599" s="15">
        <v>17.3</v>
      </c>
      <c r="F599" s="15">
        <v>0</v>
      </c>
      <c r="G599" s="15">
        <v>0</v>
      </c>
      <c r="H599" s="15">
        <v>0</v>
      </c>
      <c r="I599" s="15">
        <v>1</v>
      </c>
      <c r="J599" s="15">
        <v>1</v>
      </c>
      <c r="K599" s="15">
        <v>0</v>
      </c>
      <c r="L599" s="15">
        <v>1</v>
      </c>
      <c r="M599" s="15">
        <v>19</v>
      </c>
      <c r="N599" s="15">
        <v>9</v>
      </c>
      <c r="O599" s="15">
        <v>19</v>
      </c>
      <c r="P599" s="15">
        <v>5.7119999999999997</v>
      </c>
      <c r="Q599" s="15">
        <v>1.6153999999999999</v>
      </c>
      <c r="R599" s="15">
        <v>17.329999999999998</v>
      </c>
      <c r="S599" s="15">
        <f t="shared" si="27"/>
        <v>1.0269629629629629</v>
      </c>
      <c r="T599" s="15">
        <f t="shared" si="28"/>
        <v>0.51348148148148143</v>
      </c>
      <c r="U599" s="15">
        <f t="shared" si="29"/>
        <v>1</v>
      </c>
    </row>
    <row r="600" spans="1:21" s="15" customFormat="1">
      <c r="A600" s="15" t="s">
        <v>92</v>
      </c>
      <c r="B600" s="15" t="s">
        <v>1188</v>
      </c>
      <c r="C600" s="15" t="s">
        <v>997</v>
      </c>
      <c r="D600" s="15" t="s">
        <v>882</v>
      </c>
      <c r="E600" s="15">
        <v>7.7</v>
      </c>
      <c r="F600" s="15">
        <v>0</v>
      </c>
      <c r="G600" s="15">
        <v>0</v>
      </c>
      <c r="H600" s="15">
        <v>0</v>
      </c>
      <c r="I600" s="15">
        <v>1</v>
      </c>
      <c r="J600" s="15">
        <v>0</v>
      </c>
      <c r="K600" s="15">
        <v>0</v>
      </c>
      <c r="L600" s="15">
        <v>0</v>
      </c>
      <c r="M600" s="15">
        <v>5</v>
      </c>
      <c r="N600" s="15">
        <v>4</v>
      </c>
      <c r="O600" s="15">
        <v>7</v>
      </c>
      <c r="P600" s="15">
        <v>4.6959999999999997</v>
      </c>
      <c r="Q600" s="15">
        <v>1.4348000000000001</v>
      </c>
      <c r="R600" s="15">
        <v>17.170000000000002</v>
      </c>
      <c r="S600" s="15">
        <f t="shared" si="27"/>
        <v>1.0174814814814817</v>
      </c>
      <c r="T600" s="15">
        <f t="shared" si="28"/>
        <v>0.50874074074074083</v>
      </c>
      <c r="U600" s="15">
        <f t="shared" si="29"/>
        <v>1</v>
      </c>
    </row>
    <row r="601" spans="1:21" s="15" customFormat="1">
      <c r="A601" s="15" t="s">
        <v>610</v>
      </c>
      <c r="B601" s="15" t="s">
        <v>936</v>
      </c>
      <c r="C601" s="15" t="s">
        <v>997</v>
      </c>
      <c r="D601" s="15" t="s">
        <v>1068</v>
      </c>
      <c r="E601" s="15">
        <v>18</v>
      </c>
      <c r="F601" s="15">
        <v>0</v>
      </c>
      <c r="G601" s="15">
        <v>0</v>
      </c>
      <c r="H601" s="15">
        <v>0</v>
      </c>
      <c r="I601" s="15">
        <v>1</v>
      </c>
      <c r="J601" s="15">
        <v>1</v>
      </c>
      <c r="K601" s="15">
        <v>0</v>
      </c>
      <c r="L601" s="15">
        <v>0</v>
      </c>
      <c r="M601" s="15">
        <v>13</v>
      </c>
      <c r="N601" s="15">
        <v>7</v>
      </c>
      <c r="O601" s="15">
        <v>20</v>
      </c>
      <c r="P601" s="15">
        <v>4</v>
      </c>
      <c r="Q601" s="15">
        <v>1.5</v>
      </c>
      <c r="R601" s="15">
        <v>17</v>
      </c>
      <c r="S601" s="15">
        <f t="shared" si="27"/>
        <v>1.0074074074074073</v>
      </c>
      <c r="T601" s="15">
        <f t="shared" si="28"/>
        <v>0.50370370370370365</v>
      </c>
      <c r="U601" s="15">
        <f t="shared" si="29"/>
        <v>1</v>
      </c>
    </row>
    <row r="602" spans="1:21" s="15" customFormat="1">
      <c r="A602" s="15" t="s">
        <v>132</v>
      </c>
      <c r="B602" s="15" t="s">
        <v>639</v>
      </c>
      <c r="C602" s="15" t="s">
        <v>997</v>
      </c>
      <c r="D602" s="15" t="s">
        <v>882</v>
      </c>
      <c r="E602" s="15">
        <v>22.7</v>
      </c>
      <c r="F602" s="15">
        <v>0</v>
      </c>
      <c r="G602" s="15">
        <v>0</v>
      </c>
      <c r="H602" s="15">
        <v>0</v>
      </c>
      <c r="I602" s="15">
        <v>1</v>
      </c>
      <c r="J602" s="15">
        <v>0</v>
      </c>
      <c r="K602" s="15">
        <v>0</v>
      </c>
      <c r="L602" s="15">
        <v>0</v>
      </c>
      <c r="M602" s="15">
        <v>18</v>
      </c>
      <c r="N602" s="15">
        <v>18</v>
      </c>
      <c r="O602" s="15">
        <v>20</v>
      </c>
      <c r="P602" s="15">
        <v>4.7649999999999997</v>
      </c>
      <c r="Q602" s="15">
        <v>1.6765000000000001</v>
      </c>
      <c r="R602" s="15">
        <v>16.670000000000002</v>
      </c>
      <c r="S602" s="15">
        <f t="shared" si="27"/>
        <v>0.98785185185185198</v>
      </c>
      <c r="T602" s="15">
        <f t="shared" si="28"/>
        <v>0.49392592592592599</v>
      </c>
      <c r="U602" s="15">
        <f t="shared" si="29"/>
        <v>1</v>
      </c>
    </row>
    <row r="603" spans="1:21" s="15" customFormat="1">
      <c r="A603" s="15" t="s">
        <v>1005</v>
      </c>
      <c r="B603" s="15" t="s">
        <v>1776</v>
      </c>
      <c r="C603" s="15" t="s">
        <v>997</v>
      </c>
      <c r="D603" s="15" t="s">
        <v>863</v>
      </c>
      <c r="E603" s="15">
        <v>7.7</v>
      </c>
      <c r="F603" s="15">
        <v>0</v>
      </c>
      <c r="G603" s="15">
        <v>0</v>
      </c>
      <c r="H603" s="15">
        <v>0</v>
      </c>
      <c r="I603" s="15">
        <v>0</v>
      </c>
      <c r="J603" s="15">
        <v>0</v>
      </c>
      <c r="K603" s="15">
        <v>0</v>
      </c>
      <c r="L603" s="15">
        <v>0</v>
      </c>
      <c r="M603" s="15">
        <v>6</v>
      </c>
      <c r="N603" s="15">
        <v>4</v>
      </c>
      <c r="O603" s="15">
        <v>6</v>
      </c>
      <c r="P603" s="15">
        <v>4.6959999999999997</v>
      </c>
      <c r="Q603" s="15">
        <v>1.3043</v>
      </c>
      <c r="R603" s="15">
        <v>16.670000000000002</v>
      </c>
      <c r="S603" s="15">
        <f t="shared" si="27"/>
        <v>0.98785185185185198</v>
      </c>
      <c r="T603" s="15">
        <f t="shared" si="28"/>
        <v>0.49392592592592599</v>
      </c>
      <c r="U603" s="15">
        <f t="shared" si="29"/>
        <v>1</v>
      </c>
    </row>
    <row r="604" spans="1:21" s="15" customFormat="1">
      <c r="A604" s="15" t="s">
        <v>1951</v>
      </c>
      <c r="B604" s="15" t="s">
        <v>1952</v>
      </c>
      <c r="C604" s="15" t="s">
        <v>997</v>
      </c>
      <c r="D604" s="15" t="s">
        <v>867</v>
      </c>
      <c r="E604" s="15">
        <v>20</v>
      </c>
      <c r="F604" s="15">
        <v>1</v>
      </c>
      <c r="G604" s="15">
        <v>0</v>
      </c>
      <c r="H604" s="15">
        <v>0</v>
      </c>
      <c r="I604" s="15">
        <v>0</v>
      </c>
      <c r="J604" s="15">
        <v>1</v>
      </c>
      <c r="K604" s="15">
        <v>0</v>
      </c>
      <c r="L604" s="15">
        <v>0</v>
      </c>
      <c r="M604" s="15">
        <v>15</v>
      </c>
      <c r="N604" s="15">
        <v>6</v>
      </c>
      <c r="O604" s="15">
        <v>19</v>
      </c>
      <c r="P604" s="15">
        <v>3.6</v>
      </c>
      <c r="Q604" s="15">
        <v>1.25</v>
      </c>
      <c r="R604" s="15">
        <v>16.5</v>
      </c>
      <c r="S604" s="15">
        <f t="shared" si="27"/>
        <v>0.97777777777777775</v>
      </c>
      <c r="T604" s="15">
        <f t="shared" si="28"/>
        <v>0.48888888888888887</v>
      </c>
      <c r="U604" s="15">
        <f t="shared" si="29"/>
        <v>1</v>
      </c>
    </row>
    <row r="605" spans="1:21" s="15" customFormat="1">
      <c r="A605" s="15" t="s">
        <v>209</v>
      </c>
      <c r="B605" s="15" t="s">
        <v>721</v>
      </c>
      <c r="C605" s="15" t="s">
        <v>997</v>
      </c>
      <c r="D605" s="15" t="s">
        <v>1068</v>
      </c>
      <c r="E605" s="15">
        <v>15</v>
      </c>
      <c r="F605" s="15">
        <v>0</v>
      </c>
      <c r="G605" s="15">
        <v>0</v>
      </c>
      <c r="H605" s="15">
        <v>0</v>
      </c>
      <c r="I605" s="15">
        <v>1</v>
      </c>
      <c r="J605" s="15">
        <v>0</v>
      </c>
      <c r="K605" s="15">
        <v>0</v>
      </c>
      <c r="L605" s="15">
        <v>1</v>
      </c>
      <c r="M605" s="15">
        <v>12</v>
      </c>
      <c r="N605" s="15">
        <v>8</v>
      </c>
      <c r="O605" s="15">
        <v>19</v>
      </c>
      <c r="P605" s="15">
        <v>6</v>
      </c>
      <c r="Q605" s="15">
        <v>1.8</v>
      </c>
      <c r="R605" s="15">
        <v>16.5</v>
      </c>
      <c r="S605" s="15">
        <f t="shared" si="27"/>
        <v>0.97777777777777775</v>
      </c>
      <c r="T605" s="15">
        <f t="shared" si="28"/>
        <v>0.48888888888888887</v>
      </c>
      <c r="U605" s="15">
        <f t="shared" si="29"/>
        <v>1</v>
      </c>
    </row>
    <row r="606" spans="1:21" s="15" customFormat="1">
      <c r="A606" s="15" t="s">
        <v>1605</v>
      </c>
      <c r="B606" s="15" t="s">
        <v>1666</v>
      </c>
      <c r="C606" s="15" t="s">
        <v>997</v>
      </c>
      <c r="D606" s="15" t="s">
        <v>870</v>
      </c>
      <c r="E606" s="15">
        <v>11.3</v>
      </c>
      <c r="F606" s="15">
        <v>0</v>
      </c>
      <c r="G606" s="15">
        <v>0</v>
      </c>
      <c r="H606" s="15">
        <v>0</v>
      </c>
      <c r="I606" s="15">
        <v>0</v>
      </c>
      <c r="J606" s="15">
        <v>0</v>
      </c>
      <c r="K606" s="15">
        <v>0</v>
      </c>
      <c r="L606" s="15">
        <v>0</v>
      </c>
      <c r="M606" s="15">
        <v>13</v>
      </c>
      <c r="N606" s="15">
        <v>4</v>
      </c>
      <c r="O606" s="15">
        <v>11</v>
      </c>
      <c r="P606" s="15">
        <v>3.9710000000000001</v>
      </c>
      <c r="Q606" s="15">
        <v>1.3234999999999999</v>
      </c>
      <c r="R606" s="15">
        <v>16.329999999999998</v>
      </c>
      <c r="S606" s="15">
        <f t="shared" si="27"/>
        <v>0.96770370370370362</v>
      </c>
      <c r="T606" s="15">
        <f t="shared" si="28"/>
        <v>0.48385185185185181</v>
      </c>
      <c r="U606" s="15">
        <f t="shared" si="29"/>
        <v>1</v>
      </c>
    </row>
    <row r="607" spans="1:21" s="15" customFormat="1">
      <c r="A607" s="15" t="s">
        <v>103</v>
      </c>
      <c r="B607" s="15" t="s">
        <v>1634</v>
      </c>
      <c r="C607" s="15" t="s">
        <v>997</v>
      </c>
      <c r="D607" s="15" t="s">
        <v>872</v>
      </c>
      <c r="E607" s="15">
        <v>14.3</v>
      </c>
      <c r="F607" s="15">
        <v>0</v>
      </c>
      <c r="G607" s="15">
        <v>0</v>
      </c>
      <c r="H607" s="15">
        <v>0</v>
      </c>
      <c r="I607" s="15">
        <v>0</v>
      </c>
      <c r="J607" s="15">
        <v>1</v>
      </c>
      <c r="K607" s="15">
        <v>0</v>
      </c>
      <c r="L607" s="15">
        <v>1</v>
      </c>
      <c r="M607" s="15">
        <v>15</v>
      </c>
      <c r="N607" s="15">
        <v>6</v>
      </c>
      <c r="O607" s="15">
        <v>14</v>
      </c>
      <c r="P607" s="15">
        <v>3.7669999999999999</v>
      </c>
      <c r="Q607" s="15">
        <v>1.3953</v>
      </c>
      <c r="R607" s="15">
        <v>16.329999999999998</v>
      </c>
      <c r="S607" s="15">
        <f t="shared" si="27"/>
        <v>0.96770370370370362</v>
      </c>
      <c r="T607" s="15">
        <f t="shared" si="28"/>
        <v>0.48385185185185181</v>
      </c>
      <c r="U607" s="15">
        <f t="shared" si="29"/>
        <v>1</v>
      </c>
    </row>
    <row r="608" spans="1:21" s="15" customFormat="1">
      <c r="A608" s="15" t="s">
        <v>1968</v>
      </c>
      <c r="B608" s="15" t="s">
        <v>1969</v>
      </c>
      <c r="C608" s="15" t="s">
        <v>997</v>
      </c>
      <c r="D608" s="15" t="s">
        <v>873</v>
      </c>
      <c r="E608" s="15">
        <v>30.3</v>
      </c>
      <c r="F608" s="15">
        <v>1</v>
      </c>
      <c r="G608" s="15">
        <v>0</v>
      </c>
      <c r="H608" s="15">
        <v>0</v>
      </c>
      <c r="I608" s="15">
        <v>1</v>
      </c>
      <c r="J608" s="15">
        <v>0</v>
      </c>
      <c r="K608" s="15">
        <v>0</v>
      </c>
      <c r="L608" s="15">
        <v>0</v>
      </c>
      <c r="M608" s="15">
        <v>17</v>
      </c>
      <c r="N608" s="15">
        <v>15</v>
      </c>
      <c r="O608" s="15">
        <v>36</v>
      </c>
      <c r="P608" s="15">
        <v>4.7469999999999999</v>
      </c>
      <c r="Q608" s="15">
        <v>1.6813</v>
      </c>
      <c r="R608" s="15">
        <v>16.329999999999998</v>
      </c>
      <c r="S608" s="15">
        <f t="shared" si="27"/>
        <v>0.96770370370370362</v>
      </c>
      <c r="T608" s="15">
        <f t="shared" si="28"/>
        <v>0.48385185185185181</v>
      </c>
      <c r="U608" s="15">
        <f t="shared" si="29"/>
        <v>1</v>
      </c>
    </row>
    <row r="609" spans="1:21" s="15" customFormat="1">
      <c r="A609" s="15" t="s">
        <v>128</v>
      </c>
      <c r="B609" s="15" t="s">
        <v>1680</v>
      </c>
      <c r="C609" s="15" t="s">
        <v>997</v>
      </c>
      <c r="D609" s="15" t="s">
        <v>863</v>
      </c>
      <c r="E609" s="15">
        <v>36.299999999999997</v>
      </c>
      <c r="F609" s="15">
        <v>7</v>
      </c>
      <c r="G609" s="15">
        <v>2</v>
      </c>
      <c r="H609" s="15">
        <v>0</v>
      </c>
      <c r="I609" s="15">
        <v>1</v>
      </c>
      <c r="J609" s="15">
        <v>3</v>
      </c>
      <c r="K609" s="15">
        <v>0</v>
      </c>
      <c r="L609" s="15">
        <v>0</v>
      </c>
      <c r="M609" s="15">
        <v>22</v>
      </c>
      <c r="N609" s="15">
        <v>13</v>
      </c>
      <c r="O609" s="15">
        <v>40</v>
      </c>
      <c r="P609" s="15">
        <v>4.9539999999999997</v>
      </c>
      <c r="Q609" s="15">
        <v>1.4587000000000001</v>
      </c>
      <c r="R609" s="15">
        <v>16.329999999999998</v>
      </c>
      <c r="S609" s="15">
        <f t="shared" si="27"/>
        <v>0.96770370370370362</v>
      </c>
      <c r="T609" s="15">
        <f t="shared" si="28"/>
        <v>0.48385185185185181</v>
      </c>
      <c r="U609" s="15">
        <f t="shared" si="29"/>
        <v>1</v>
      </c>
    </row>
    <row r="610" spans="1:21" s="15" customFormat="1">
      <c r="A610" s="15" t="s">
        <v>92</v>
      </c>
      <c r="B610" s="15" t="s">
        <v>1036</v>
      </c>
      <c r="C610" s="15" t="s">
        <v>997</v>
      </c>
      <c r="D610" s="15" t="s">
        <v>873</v>
      </c>
      <c r="E610" s="15">
        <v>25.7</v>
      </c>
      <c r="F610" s="15">
        <v>0</v>
      </c>
      <c r="G610" s="15">
        <v>0</v>
      </c>
      <c r="H610" s="15">
        <v>0</v>
      </c>
      <c r="I610" s="15">
        <v>0</v>
      </c>
      <c r="J610" s="15">
        <v>1</v>
      </c>
      <c r="K610" s="15">
        <v>0</v>
      </c>
      <c r="L610" s="15">
        <v>1</v>
      </c>
      <c r="M610" s="15">
        <v>18</v>
      </c>
      <c r="N610" s="15">
        <v>11</v>
      </c>
      <c r="O610" s="15">
        <v>21</v>
      </c>
      <c r="P610" s="15">
        <v>3.5059999999999998</v>
      </c>
      <c r="Q610" s="15">
        <v>1.2467999999999999</v>
      </c>
      <c r="R610" s="15">
        <v>16.170000000000002</v>
      </c>
      <c r="S610" s="15">
        <f t="shared" si="27"/>
        <v>0.95822222222222231</v>
      </c>
      <c r="T610" s="15">
        <f t="shared" si="28"/>
        <v>0.47911111111111115</v>
      </c>
      <c r="U610" s="15">
        <f t="shared" si="29"/>
        <v>1</v>
      </c>
    </row>
    <row r="611" spans="1:21" s="15" customFormat="1">
      <c r="A611" s="15" t="s">
        <v>35</v>
      </c>
      <c r="B611" s="15" t="s">
        <v>1129</v>
      </c>
      <c r="C611" s="15" t="s">
        <v>997</v>
      </c>
      <c r="D611" s="15" t="s">
        <v>885</v>
      </c>
      <c r="E611" s="15">
        <v>8.6999999999999993</v>
      </c>
      <c r="F611" s="15">
        <v>0</v>
      </c>
      <c r="G611" s="15">
        <v>0</v>
      </c>
      <c r="H611" s="15">
        <v>0</v>
      </c>
      <c r="I611" s="15">
        <v>1</v>
      </c>
      <c r="J611" s="15">
        <v>0</v>
      </c>
      <c r="K611" s="15">
        <v>0</v>
      </c>
      <c r="L611" s="15">
        <v>0</v>
      </c>
      <c r="M611" s="15">
        <v>7</v>
      </c>
      <c r="N611" s="15">
        <v>3</v>
      </c>
      <c r="O611" s="15">
        <v>9</v>
      </c>
      <c r="P611" s="15">
        <v>4.1539999999999999</v>
      </c>
      <c r="Q611" s="15">
        <v>1.3846000000000001</v>
      </c>
      <c r="R611" s="15">
        <v>16.170000000000002</v>
      </c>
      <c r="S611" s="15">
        <f t="shared" si="27"/>
        <v>0.95822222222222231</v>
      </c>
      <c r="T611" s="15">
        <f t="shared" si="28"/>
        <v>0.47911111111111115</v>
      </c>
      <c r="U611" s="15">
        <f t="shared" si="29"/>
        <v>1</v>
      </c>
    </row>
    <row r="612" spans="1:21" s="15" customFormat="1">
      <c r="A612" s="15" t="s">
        <v>349</v>
      </c>
      <c r="B612" s="15" t="s">
        <v>1669</v>
      </c>
      <c r="C612" s="15" t="s">
        <v>996</v>
      </c>
      <c r="D612" s="15" t="s">
        <v>877</v>
      </c>
      <c r="E612" s="15">
        <v>13.3</v>
      </c>
      <c r="F612" s="15">
        <v>3</v>
      </c>
      <c r="G612" s="15">
        <v>1</v>
      </c>
      <c r="H612" s="15">
        <v>0</v>
      </c>
      <c r="I612" s="15">
        <v>1</v>
      </c>
      <c r="J612" s="15">
        <v>1</v>
      </c>
      <c r="K612" s="15">
        <v>0</v>
      </c>
      <c r="L612" s="15">
        <v>0</v>
      </c>
      <c r="M612" s="15">
        <v>12</v>
      </c>
      <c r="N612" s="15">
        <v>5</v>
      </c>
      <c r="O612" s="15">
        <v>15</v>
      </c>
      <c r="P612" s="15">
        <v>5.4</v>
      </c>
      <c r="Q612" s="15">
        <v>1.5</v>
      </c>
      <c r="R612" s="15">
        <v>15.83</v>
      </c>
      <c r="S612" s="15">
        <f t="shared" si="27"/>
        <v>0.93807407407407406</v>
      </c>
      <c r="T612" s="15">
        <f t="shared" si="28"/>
        <v>0.46903703703703703</v>
      </c>
      <c r="U612" s="15">
        <f t="shared" si="29"/>
        <v>1</v>
      </c>
    </row>
    <row r="613" spans="1:21" s="15" customFormat="1">
      <c r="A613" s="15" t="s">
        <v>28</v>
      </c>
      <c r="B613" s="15" t="s">
        <v>1757</v>
      </c>
      <c r="C613" s="15" t="s">
        <v>997</v>
      </c>
      <c r="D613" s="15" t="s">
        <v>865</v>
      </c>
      <c r="E613" s="15">
        <v>7.3</v>
      </c>
      <c r="F613" s="15">
        <v>0</v>
      </c>
      <c r="G613" s="15">
        <v>0</v>
      </c>
      <c r="H613" s="15">
        <v>0</v>
      </c>
      <c r="I613" s="15">
        <v>0</v>
      </c>
      <c r="J613" s="15">
        <v>0</v>
      </c>
      <c r="K613" s="15">
        <v>0</v>
      </c>
      <c r="L613" s="15">
        <v>0</v>
      </c>
      <c r="M613" s="15">
        <v>8</v>
      </c>
      <c r="N613" s="15">
        <v>2</v>
      </c>
      <c r="O613" s="15">
        <v>8</v>
      </c>
      <c r="P613" s="15">
        <v>4.9089999999999998</v>
      </c>
      <c r="Q613" s="15">
        <v>1.3635999999999999</v>
      </c>
      <c r="R613" s="15">
        <v>15.33</v>
      </c>
      <c r="S613" s="15">
        <f t="shared" si="27"/>
        <v>0.9084444444444445</v>
      </c>
      <c r="T613" s="15">
        <f t="shared" si="28"/>
        <v>0.45422222222222225</v>
      </c>
      <c r="U613" s="15">
        <f t="shared" si="29"/>
        <v>1</v>
      </c>
    </row>
    <row r="614" spans="1:21" s="15" customFormat="1">
      <c r="A614" s="15" t="s">
        <v>903</v>
      </c>
      <c r="B614" s="15" t="s">
        <v>1308</v>
      </c>
      <c r="C614" s="15" t="s">
        <v>997</v>
      </c>
      <c r="D614" s="15" t="s">
        <v>880</v>
      </c>
      <c r="E614" s="15">
        <v>7.7</v>
      </c>
      <c r="F614" s="15">
        <v>0</v>
      </c>
      <c r="G614" s="15">
        <v>0</v>
      </c>
      <c r="H614" s="15">
        <v>0</v>
      </c>
      <c r="I614" s="15">
        <v>1</v>
      </c>
      <c r="J614" s="15">
        <v>1</v>
      </c>
      <c r="K614" s="15">
        <v>0</v>
      </c>
      <c r="L614" s="15">
        <v>0</v>
      </c>
      <c r="M614" s="15">
        <v>11</v>
      </c>
      <c r="N614" s="15">
        <v>4</v>
      </c>
      <c r="O614" s="15">
        <v>8</v>
      </c>
      <c r="P614" s="15">
        <v>5.87</v>
      </c>
      <c r="Q614" s="15">
        <v>1.5651999999999999</v>
      </c>
      <c r="R614" s="15">
        <v>15.17</v>
      </c>
      <c r="S614" s="15">
        <f t="shared" si="27"/>
        <v>0.89896296296296296</v>
      </c>
      <c r="T614" s="15">
        <f t="shared" si="28"/>
        <v>0.44948148148148148</v>
      </c>
      <c r="U614" s="15">
        <f t="shared" si="29"/>
        <v>1</v>
      </c>
    </row>
    <row r="615" spans="1:21" s="15" customFormat="1">
      <c r="A615" s="15" t="s">
        <v>163</v>
      </c>
      <c r="B615" s="15" t="s">
        <v>1020</v>
      </c>
      <c r="C615" s="15" t="s">
        <v>996</v>
      </c>
      <c r="D615" s="15" t="s">
        <v>863</v>
      </c>
      <c r="E615" s="15">
        <v>37.700000000000003</v>
      </c>
      <c r="F615" s="15">
        <v>6</v>
      </c>
      <c r="G615" s="15">
        <v>2</v>
      </c>
      <c r="H615" s="15">
        <v>0</v>
      </c>
      <c r="I615" s="15">
        <v>1</v>
      </c>
      <c r="J615" s="15">
        <v>2</v>
      </c>
      <c r="K615" s="15">
        <v>0</v>
      </c>
      <c r="L615" s="15">
        <v>0</v>
      </c>
      <c r="M615" s="15">
        <v>19</v>
      </c>
      <c r="N615" s="15">
        <v>16</v>
      </c>
      <c r="O615" s="15">
        <v>39</v>
      </c>
      <c r="P615" s="15">
        <v>4.7789999999999999</v>
      </c>
      <c r="Q615" s="15">
        <v>1.4601999999999999</v>
      </c>
      <c r="R615" s="15">
        <v>15.17</v>
      </c>
      <c r="S615" s="15">
        <f t="shared" si="27"/>
        <v>0.89896296296296296</v>
      </c>
      <c r="T615" s="15">
        <f t="shared" si="28"/>
        <v>0.44948148148148148</v>
      </c>
      <c r="U615" s="15">
        <f t="shared" si="29"/>
        <v>1</v>
      </c>
    </row>
    <row r="616" spans="1:21" s="15" customFormat="1">
      <c r="A616" s="15" t="s">
        <v>1368</v>
      </c>
      <c r="B616" s="15" t="s">
        <v>1157</v>
      </c>
      <c r="C616" s="15" t="s">
        <v>997</v>
      </c>
      <c r="D616" s="15" t="s">
        <v>881</v>
      </c>
      <c r="E616" s="15">
        <v>34</v>
      </c>
      <c r="F616" s="15">
        <v>4</v>
      </c>
      <c r="G616" s="15">
        <v>1</v>
      </c>
      <c r="H616" s="15">
        <v>0</v>
      </c>
      <c r="I616" s="15">
        <v>0</v>
      </c>
      <c r="J616" s="15">
        <v>2</v>
      </c>
      <c r="K616" s="15">
        <v>0</v>
      </c>
      <c r="L616" s="15">
        <v>0</v>
      </c>
      <c r="M616" s="15">
        <v>18</v>
      </c>
      <c r="N616" s="15">
        <v>10</v>
      </c>
      <c r="O616" s="15">
        <v>36</v>
      </c>
      <c r="P616" s="15">
        <v>3.706</v>
      </c>
      <c r="Q616" s="15">
        <v>1.3529</v>
      </c>
      <c r="R616" s="15">
        <v>15</v>
      </c>
      <c r="S616" s="15">
        <f t="shared" si="27"/>
        <v>0.88888888888888884</v>
      </c>
      <c r="T616" s="15">
        <f t="shared" si="28"/>
        <v>0.44444444444444442</v>
      </c>
      <c r="U616" s="15">
        <f t="shared" si="29"/>
        <v>1</v>
      </c>
    </row>
    <row r="617" spans="1:21" s="15" customFormat="1">
      <c r="A617" s="15" t="s">
        <v>73</v>
      </c>
      <c r="B617" s="15" t="s">
        <v>1130</v>
      </c>
      <c r="C617" s="15" t="s">
        <v>996</v>
      </c>
      <c r="D617" s="15" t="s">
        <v>860</v>
      </c>
      <c r="E617" s="15">
        <v>22</v>
      </c>
      <c r="F617" s="15">
        <v>2</v>
      </c>
      <c r="G617" s="15">
        <v>0</v>
      </c>
      <c r="H617" s="15">
        <v>0</v>
      </c>
      <c r="I617" s="15">
        <v>1</v>
      </c>
      <c r="J617" s="15">
        <v>2</v>
      </c>
      <c r="K617" s="15">
        <v>0</v>
      </c>
      <c r="L617" s="15">
        <v>0</v>
      </c>
      <c r="M617" s="15">
        <v>11</v>
      </c>
      <c r="N617" s="15">
        <v>4</v>
      </c>
      <c r="O617" s="15">
        <v>24</v>
      </c>
      <c r="P617" s="15">
        <v>4.9089999999999998</v>
      </c>
      <c r="Q617" s="15">
        <v>1.2726999999999999</v>
      </c>
      <c r="R617" s="15">
        <v>15</v>
      </c>
      <c r="S617" s="15">
        <f t="shared" si="27"/>
        <v>0.88888888888888884</v>
      </c>
      <c r="T617" s="15">
        <f t="shared" si="28"/>
        <v>0.44444444444444442</v>
      </c>
      <c r="U617" s="15">
        <f t="shared" si="29"/>
        <v>1</v>
      </c>
    </row>
    <row r="618" spans="1:21" s="15" customFormat="1">
      <c r="A618" s="15" t="s">
        <v>145</v>
      </c>
      <c r="B618" s="15" t="s">
        <v>1650</v>
      </c>
      <c r="C618" s="15" t="s">
        <v>996</v>
      </c>
      <c r="D618" s="15" t="s">
        <v>883</v>
      </c>
      <c r="E618" s="15">
        <v>31</v>
      </c>
      <c r="F618" s="15">
        <v>6</v>
      </c>
      <c r="G618" s="15">
        <v>2</v>
      </c>
      <c r="H618" s="15">
        <v>0</v>
      </c>
      <c r="I618" s="15">
        <v>1</v>
      </c>
      <c r="J618" s="15">
        <v>3</v>
      </c>
      <c r="K618" s="15">
        <v>0</v>
      </c>
      <c r="L618" s="15">
        <v>0</v>
      </c>
      <c r="M618" s="15">
        <v>24</v>
      </c>
      <c r="N618" s="15">
        <v>11</v>
      </c>
      <c r="O618" s="15">
        <v>39</v>
      </c>
      <c r="P618" s="15">
        <v>6.0970000000000004</v>
      </c>
      <c r="Q618" s="15">
        <v>1.6129</v>
      </c>
      <c r="R618" s="15">
        <v>15</v>
      </c>
      <c r="S618" s="15">
        <f t="shared" si="27"/>
        <v>0.88888888888888884</v>
      </c>
      <c r="T618" s="15">
        <f t="shared" si="28"/>
        <v>0.44444444444444442</v>
      </c>
      <c r="U618" s="15">
        <f t="shared" si="29"/>
        <v>1</v>
      </c>
    </row>
    <row r="619" spans="1:21" s="15" customFormat="1">
      <c r="A619" s="15" t="s">
        <v>176</v>
      </c>
      <c r="B619" s="15" t="s">
        <v>552</v>
      </c>
      <c r="C619" s="15" t="s">
        <v>997</v>
      </c>
      <c r="D619" s="15" t="s">
        <v>873</v>
      </c>
      <c r="E619" s="15">
        <v>20</v>
      </c>
      <c r="F619" s="15">
        <v>3</v>
      </c>
      <c r="G619" s="15">
        <v>1</v>
      </c>
      <c r="H619" s="15">
        <v>0</v>
      </c>
      <c r="I619" s="15">
        <v>2</v>
      </c>
      <c r="J619" s="15">
        <v>2</v>
      </c>
      <c r="K619" s="15">
        <v>0</v>
      </c>
      <c r="L619" s="15">
        <v>0</v>
      </c>
      <c r="M619" s="15">
        <v>13</v>
      </c>
      <c r="N619" s="15">
        <v>15</v>
      </c>
      <c r="O619" s="15">
        <v>20</v>
      </c>
      <c r="P619" s="15">
        <v>6.3</v>
      </c>
      <c r="Q619" s="15">
        <v>1.75</v>
      </c>
      <c r="R619" s="15">
        <v>15</v>
      </c>
      <c r="S619" s="15">
        <f t="shared" si="27"/>
        <v>0.88888888888888884</v>
      </c>
      <c r="T619" s="15">
        <f t="shared" si="28"/>
        <v>0.44444444444444442</v>
      </c>
      <c r="U619" s="15">
        <f t="shared" si="29"/>
        <v>1</v>
      </c>
    </row>
    <row r="620" spans="1:21" s="15" customFormat="1">
      <c r="A620" s="15" t="s">
        <v>220</v>
      </c>
      <c r="B620" s="15" t="s">
        <v>1843</v>
      </c>
      <c r="C620" s="15" t="s">
        <v>997</v>
      </c>
      <c r="D620" s="15" t="s">
        <v>875</v>
      </c>
      <c r="E620" s="15">
        <v>35.299999999999997</v>
      </c>
      <c r="F620" s="15">
        <v>2</v>
      </c>
      <c r="G620" s="15">
        <v>0</v>
      </c>
      <c r="H620" s="15">
        <v>0</v>
      </c>
      <c r="I620" s="15">
        <v>1</v>
      </c>
      <c r="J620" s="15">
        <v>3</v>
      </c>
      <c r="K620" s="15">
        <v>0</v>
      </c>
      <c r="L620" s="15">
        <v>0</v>
      </c>
      <c r="M620" s="15">
        <v>20</v>
      </c>
      <c r="N620" s="15">
        <v>12</v>
      </c>
      <c r="O620" s="15">
        <v>41</v>
      </c>
      <c r="P620" s="15">
        <v>4.585</v>
      </c>
      <c r="Q620" s="15">
        <v>1.5</v>
      </c>
      <c r="R620" s="15">
        <v>14.83</v>
      </c>
      <c r="S620" s="15">
        <f t="shared" si="27"/>
        <v>0.87881481481481483</v>
      </c>
      <c r="T620" s="15">
        <f t="shared" si="28"/>
        <v>0.43940740740740741</v>
      </c>
      <c r="U620" s="15">
        <f t="shared" si="29"/>
        <v>1</v>
      </c>
    </row>
    <row r="621" spans="1:21" s="15" customFormat="1">
      <c r="A621" s="15" t="s">
        <v>1970</v>
      </c>
      <c r="B621" s="15" t="s">
        <v>262</v>
      </c>
      <c r="C621" s="15" t="s">
        <v>997</v>
      </c>
      <c r="D621" s="15" t="s">
        <v>859</v>
      </c>
      <c r="E621" s="15">
        <v>16.7</v>
      </c>
      <c r="F621" s="15">
        <v>0</v>
      </c>
      <c r="G621" s="15">
        <v>0</v>
      </c>
      <c r="H621" s="15">
        <v>0</v>
      </c>
      <c r="I621" s="15">
        <v>1</v>
      </c>
      <c r="J621" s="15">
        <v>1</v>
      </c>
      <c r="K621" s="15">
        <v>0</v>
      </c>
      <c r="L621" s="15">
        <v>0</v>
      </c>
      <c r="M621" s="15">
        <v>13</v>
      </c>
      <c r="N621" s="15">
        <v>9</v>
      </c>
      <c r="O621" s="15">
        <v>22</v>
      </c>
      <c r="P621" s="15">
        <v>2.7</v>
      </c>
      <c r="Q621" s="15">
        <v>1.86</v>
      </c>
      <c r="R621" s="15">
        <v>14.17</v>
      </c>
      <c r="S621" s="15">
        <f t="shared" si="27"/>
        <v>0.83970370370370373</v>
      </c>
      <c r="T621" s="15">
        <f t="shared" si="28"/>
        <v>0.41985185185185186</v>
      </c>
      <c r="U621" s="15">
        <f t="shared" si="29"/>
        <v>1</v>
      </c>
    </row>
    <row r="622" spans="1:21" s="15" customFormat="1">
      <c r="A622" s="15" t="s">
        <v>90</v>
      </c>
      <c r="B622" s="15" t="s">
        <v>742</v>
      </c>
      <c r="C622" s="15" t="s">
        <v>997</v>
      </c>
      <c r="D622" s="15" t="s">
        <v>875</v>
      </c>
      <c r="E622" s="15">
        <v>6.7</v>
      </c>
      <c r="F622" s="15">
        <v>0</v>
      </c>
      <c r="G622" s="15">
        <v>0</v>
      </c>
      <c r="H622" s="15">
        <v>0</v>
      </c>
      <c r="I622" s="15">
        <v>1</v>
      </c>
      <c r="J622" s="15">
        <v>0</v>
      </c>
      <c r="K622" s="15">
        <v>0</v>
      </c>
      <c r="L622" s="15">
        <v>0</v>
      </c>
      <c r="M622" s="15">
        <v>3</v>
      </c>
      <c r="N622" s="15">
        <v>3</v>
      </c>
      <c r="O622" s="15">
        <v>9</v>
      </c>
      <c r="P622" s="15">
        <v>5.4</v>
      </c>
      <c r="Q622" s="15">
        <v>1.8</v>
      </c>
      <c r="R622" s="15">
        <v>14.17</v>
      </c>
      <c r="S622" s="15">
        <f t="shared" si="27"/>
        <v>0.83970370370370373</v>
      </c>
      <c r="T622" s="15">
        <f t="shared" si="28"/>
        <v>0.41985185185185186</v>
      </c>
      <c r="U622" s="15">
        <f t="shared" si="29"/>
        <v>1</v>
      </c>
    </row>
    <row r="623" spans="1:21" s="15" customFormat="1">
      <c r="A623" s="15" t="s">
        <v>92</v>
      </c>
      <c r="B623" s="15" t="s">
        <v>1737</v>
      </c>
      <c r="C623" s="15" t="s">
        <v>997</v>
      </c>
      <c r="D623" s="15" t="s">
        <v>883</v>
      </c>
      <c r="E623" s="15">
        <v>16</v>
      </c>
      <c r="F623" s="15">
        <v>0</v>
      </c>
      <c r="G623" s="15">
        <v>0</v>
      </c>
      <c r="H623" s="15">
        <v>0</v>
      </c>
      <c r="I623" s="15">
        <v>1</v>
      </c>
      <c r="J623" s="15">
        <v>0</v>
      </c>
      <c r="K623" s="15">
        <v>0</v>
      </c>
      <c r="L623" s="15">
        <v>0</v>
      </c>
      <c r="M623" s="15">
        <v>13</v>
      </c>
      <c r="N623" s="15">
        <v>8</v>
      </c>
      <c r="O623" s="15">
        <v>20</v>
      </c>
      <c r="P623" s="15">
        <v>7.875</v>
      </c>
      <c r="Q623" s="15">
        <v>1.75</v>
      </c>
      <c r="R623" s="15">
        <v>14</v>
      </c>
      <c r="S623" s="15">
        <f t="shared" si="27"/>
        <v>0.82962962962962961</v>
      </c>
      <c r="T623" s="15">
        <f t="shared" si="28"/>
        <v>0.4148148148148148</v>
      </c>
      <c r="U623" s="15">
        <f t="shared" si="29"/>
        <v>1</v>
      </c>
    </row>
    <row r="624" spans="1:21" s="15" customFormat="1">
      <c r="A624" s="15" t="s">
        <v>195</v>
      </c>
      <c r="B624" s="15" t="s">
        <v>1971</v>
      </c>
      <c r="C624" s="15" t="s">
        <v>997</v>
      </c>
      <c r="D624" s="15" t="s">
        <v>884</v>
      </c>
      <c r="E624" s="15">
        <v>11</v>
      </c>
      <c r="F624" s="15">
        <v>0</v>
      </c>
      <c r="G624" s="15">
        <v>0</v>
      </c>
      <c r="H624" s="15">
        <v>0</v>
      </c>
      <c r="I624" s="15">
        <v>1</v>
      </c>
      <c r="J624" s="15">
        <v>0</v>
      </c>
      <c r="K624" s="15">
        <v>0</v>
      </c>
      <c r="L624" s="15">
        <v>0</v>
      </c>
      <c r="M624" s="15">
        <v>5</v>
      </c>
      <c r="N624" s="15">
        <v>3</v>
      </c>
      <c r="O624" s="15">
        <v>14</v>
      </c>
      <c r="P624" s="15">
        <v>3.2730000000000001</v>
      </c>
      <c r="Q624" s="15">
        <v>1.5455000000000001</v>
      </c>
      <c r="R624" s="15">
        <v>14</v>
      </c>
      <c r="S624" s="15">
        <f t="shared" si="27"/>
        <v>0.82962962962962961</v>
      </c>
      <c r="T624" s="15">
        <f t="shared" si="28"/>
        <v>0.4148148148148148</v>
      </c>
      <c r="U624" s="15">
        <f t="shared" si="29"/>
        <v>1</v>
      </c>
    </row>
    <row r="625" spans="1:21" s="15" customFormat="1">
      <c r="A625" s="15" t="s">
        <v>1871</v>
      </c>
      <c r="B625" s="15" t="s">
        <v>34</v>
      </c>
      <c r="C625" s="15" t="s">
        <v>997</v>
      </c>
      <c r="D625" s="15" t="s">
        <v>877</v>
      </c>
      <c r="E625" s="15">
        <v>8</v>
      </c>
      <c r="F625" s="15">
        <v>0</v>
      </c>
      <c r="G625" s="15">
        <v>0</v>
      </c>
      <c r="H625" s="15">
        <v>0</v>
      </c>
      <c r="I625" s="15">
        <v>0</v>
      </c>
      <c r="J625" s="15">
        <v>0</v>
      </c>
      <c r="K625" s="15">
        <v>0</v>
      </c>
      <c r="L625" s="15">
        <v>0</v>
      </c>
      <c r="M625" s="15">
        <v>9</v>
      </c>
      <c r="N625" s="15">
        <v>5</v>
      </c>
      <c r="O625" s="15">
        <v>3</v>
      </c>
      <c r="P625" s="15">
        <v>1.125</v>
      </c>
      <c r="Q625" s="15">
        <v>1</v>
      </c>
      <c r="R625" s="15">
        <v>14</v>
      </c>
      <c r="S625" s="15">
        <f t="shared" si="27"/>
        <v>0.82962962962962961</v>
      </c>
      <c r="T625" s="15">
        <f t="shared" si="28"/>
        <v>0.4148148148148148</v>
      </c>
      <c r="U625" s="15">
        <f t="shared" si="29"/>
        <v>1</v>
      </c>
    </row>
    <row r="626" spans="1:21" s="15" customFormat="1">
      <c r="A626" s="15" t="s">
        <v>151</v>
      </c>
      <c r="B626" s="15" t="s">
        <v>1028</v>
      </c>
      <c r="C626" s="15" t="s">
        <v>997</v>
      </c>
      <c r="D626" s="15" t="s">
        <v>1068</v>
      </c>
      <c r="E626" s="15">
        <v>9</v>
      </c>
      <c r="F626" s="15">
        <v>0</v>
      </c>
      <c r="G626" s="15">
        <v>0</v>
      </c>
      <c r="H626" s="15">
        <v>0</v>
      </c>
      <c r="I626" s="15">
        <v>1</v>
      </c>
      <c r="J626" s="15">
        <v>1</v>
      </c>
      <c r="K626" s="15">
        <v>0</v>
      </c>
      <c r="L626" s="15">
        <v>0</v>
      </c>
      <c r="M626" s="15">
        <v>11</v>
      </c>
      <c r="N626" s="15">
        <v>5</v>
      </c>
      <c r="O626" s="15">
        <v>10</v>
      </c>
      <c r="P626" s="15">
        <v>6</v>
      </c>
      <c r="Q626" s="15">
        <v>1.6667000000000001</v>
      </c>
      <c r="R626" s="15">
        <v>14</v>
      </c>
      <c r="S626" s="15">
        <f t="shared" si="27"/>
        <v>0.82962962962962961</v>
      </c>
      <c r="T626" s="15">
        <f t="shared" si="28"/>
        <v>0.4148148148148148</v>
      </c>
      <c r="U626" s="15">
        <f t="shared" si="29"/>
        <v>1</v>
      </c>
    </row>
    <row r="627" spans="1:21" s="15" customFormat="1">
      <c r="A627" s="15" t="s">
        <v>1668</v>
      </c>
      <c r="B627" s="15" t="s">
        <v>1667</v>
      </c>
      <c r="C627" s="15" t="s">
        <v>997</v>
      </c>
      <c r="D627" s="15" t="s">
        <v>882</v>
      </c>
      <c r="E627" s="15">
        <v>13.3</v>
      </c>
      <c r="F627" s="15">
        <v>0</v>
      </c>
      <c r="G627" s="15">
        <v>0</v>
      </c>
      <c r="H627" s="15">
        <v>0</v>
      </c>
      <c r="I627" s="15">
        <v>0</v>
      </c>
      <c r="J627" s="15">
        <v>2</v>
      </c>
      <c r="K627" s="15">
        <v>1</v>
      </c>
      <c r="L627" s="15">
        <v>0</v>
      </c>
      <c r="M627" s="15">
        <v>13</v>
      </c>
      <c r="N627" s="15">
        <v>9</v>
      </c>
      <c r="O627" s="15">
        <v>16</v>
      </c>
      <c r="P627" s="15">
        <v>6.0750000000000002</v>
      </c>
      <c r="Q627" s="15">
        <v>1.875</v>
      </c>
      <c r="R627" s="15">
        <v>13.83</v>
      </c>
      <c r="S627" s="15">
        <f t="shared" si="27"/>
        <v>0.81955555555555559</v>
      </c>
      <c r="T627" s="15">
        <f t="shared" si="28"/>
        <v>0.4097777777777778</v>
      </c>
      <c r="U627" s="15">
        <f t="shared" si="29"/>
        <v>1</v>
      </c>
    </row>
    <row r="628" spans="1:21" s="15" customFormat="1">
      <c r="A628" s="15" t="s">
        <v>198</v>
      </c>
      <c r="B628" s="15" t="s">
        <v>735</v>
      </c>
      <c r="C628" s="15" t="s">
        <v>996</v>
      </c>
      <c r="D628" s="15" t="s">
        <v>877</v>
      </c>
      <c r="E628" s="15">
        <v>8.6999999999999993</v>
      </c>
      <c r="F628" s="15">
        <v>1</v>
      </c>
      <c r="G628" s="15">
        <v>1</v>
      </c>
      <c r="H628" s="15">
        <v>0</v>
      </c>
      <c r="I628" s="15">
        <v>1</v>
      </c>
      <c r="J628" s="15">
        <v>0</v>
      </c>
      <c r="K628" s="15">
        <v>0</v>
      </c>
      <c r="L628" s="15">
        <v>0</v>
      </c>
      <c r="M628" s="15">
        <v>8</v>
      </c>
      <c r="N628" s="15">
        <v>4</v>
      </c>
      <c r="O628" s="15">
        <v>11</v>
      </c>
      <c r="P628" s="15">
        <v>7.2690000000000001</v>
      </c>
      <c r="Q628" s="15">
        <v>1.7307999999999999</v>
      </c>
      <c r="R628" s="15">
        <v>13.67</v>
      </c>
      <c r="S628" s="15">
        <f t="shared" si="27"/>
        <v>0.81007407407407406</v>
      </c>
      <c r="T628" s="15">
        <f t="shared" si="28"/>
        <v>0.40503703703703703</v>
      </c>
      <c r="U628" s="15">
        <f t="shared" si="29"/>
        <v>1</v>
      </c>
    </row>
    <row r="629" spans="1:21" s="15" customFormat="1">
      <c r="A629" s="15" t="s">
        <v>33</v>
      </c>
      <c r="B629" s="15" t="s">
        <v>1884</v>
      </c>
      <c r="C629" s="15" t="s">
        <v>997</v>
      </c>
      <c r="D629" s="15" t="s">
        <v>871</v>
      </c>
      <c r="E629" s="15">
        <v>7</v>
      </c>
      <c r="F629" s="15">
        <v>0</v>
      </c>
      <c r="G629" s="15">
        <v>0</v>
      </c>
      <c r="H629" s="15">
        <v>0</v>
      </c>
      <c r="I629" s="15">
        <v>0</v>
      </c>
      <c r="J629" s="15">
        <v>1</v>
      </c>
      <c r="K629" s="15">
        <v>0</v>
      </c>
      <c r="L629" s="15">
        <v>0</v>
      </c>
      <c r="M629" s="15">
        <v>10</v>
      </c>
      <c r="N629" s="15">
        <v>1</v>
      </c>
      <c r="O629" s="15">
        <v>6</v>
      </c>
      <c r="P629" s="15">
        <v>1.286</v>
      </c>
      <c r="Q629" s="15">
        <v>1</v>
      </c>
      <c r="R629" s="15">
        <v>13.5</v>
      </c>
      <c r="S629" s="15">
        <f t="shared" si="27"/>
        <v>0.8</v>
      </c>
      <c r="T629" s="15">
        <f t="shared" si="28"/>
        <v>0.4</v>
      </c>
      <c r="U629" s="15">
        <f t="shared" si="29"/>
        <v>1</v>
      </c>
    </row>
    <row r="630" spans="1:21" s="15" customFormat="1">
      <c r="A630" s="15" t="s">
        <v>1972</v>
      </c>
      <c r="B630" s="15" t="s">
        <v>1973</v>
      </c>
      <c r="C630" s="15" t="s">
        <v>997</v>
      </c>
      <c r="D630" s="15" t="s">
        <v>869</v>
      </c>
      <c r="E630" s="15">
        <v>12.3</v>
      </c>
      <c r="F630" s="15">
        <v>0</v>
      </c>
      <c r="G630" s="15">
        <v>0</v>
      </c>
      <c r="H630" s="15">
        <v>0</v>
      </c>
      <c r="I630" s="15">
        <v>0</v>
      </c>
      <c r="J630" s="15">
        <v>0</v>
      </c>
      <c r="K630" s="15">
        <v>0</v>
      </c>
      <c r="L630" s="15">
        <v>0</v>
      </c>
      <c r="M630" s="15">
        <v>14</v>
      </c>
      <c r="N630" s="15">
        <v>4</v>
      </c>
      <c r="O630" s="15">
        <v>14</v>
      </c>
      <c r="P630" s="15">
        <v>2.919</v>
      </c>
      <c r="Q630" s="15">
        <v>1.4595</v>
      </c>
      <c r="R630" s="15">
        <v>13.33</v>
      </c>
      <c r="S630" s="15">
        <f t="shared" si="27"/>
        <v>0.78992592592592592</v>
      </c>
      <c r="T630" s="15">
        <f t="shared" si="28"/>
        <v>0.39496296296296296</v>
      </c>
      <c r="U630" s="15">
        <f t="shared" si="29"/>
        <v>1</v>
      </c>
    </row>
    <row r="631" spans="1:21" s="15" customFormat="1">
      <c r="A631" s="15" t="s">
        <v>427</v>
      </c>
      <c r="B631" s="15" t="s">
        <v>240</v>
      </c>
      <c r="C631" s="15" t="s">
        <v>997</v>
      </c>
      <c r="D631" s="15" t="s">
        <v>875</v>
      </c>
      <c r="E631" s="15">
        <v>14.3</v>
      </c>
      <c r="F631" s="15">
        <v>2</v>
      </c>
      <c r="G631" s="15">
        <v>0</v>
      </c>
      <c r="H631" s="15">
        <v>0</v>
      </c>
      <c r="I631" s="15">
        <v>1</v>
      </c>
      <c r="J631" s="15">
        <v>1</v>
      </c>
      <c r="K631" s="15">
        <v>0</v>
      </c>
      <c r="L631" s="15">
        <v>0</v>
      </c>
      <c r="M631" s="15">
        <v>10</v>
      </c>
      <c r="N631" s="15">
        <v>5</v>
      </c>
      <c r="O631" s="15">
        <v>16</v>
      </c>
      <c r="P631" s="15">
        <v>6.2789999999999999</v>
      </c>
      <c r="Q631" s="15">
        <v>1.4651000000000001</v>
      </c>
      <c r="R631" s="15">
        <v>13.33</v>
      </c>
      <c r="S631" s="15">
        <f t="shared" si="27"/>
        <v>0.78992592592592592</v>
      </c>
      <c r="T631" s="15">
        <f t="shared" si="28"/>
        <v>0.39496296296296296</v>
      </c>
      <c r="U631" s="15">
        <f t="shared" si="29"/>
        <v>1</v>
      </c>
    </row>
    <row r="632" spans="1:21" s="15" customFormat="1">
      <c r="A632" s="15" t="s">
        <v>35</v>
      </c>
      <c r="B632" s="15" t="s">
        <v>1276</v>
      </c>
      <c r="C632" s="15" t="s">
        <v>997</v>
      </c>
      <c r="D632" s="15" t="s">
        <v>869</v>
      </c>
      <c r="E632" s="15">
        <v>11.3</v>
      </c>
      <c r="F632" s="15">
        <v>0</v>
      </c>
      <c r="G632" s="15">
        <v>0</v>
      </c>
      <c r="H632" s="15">
        <v>0</v>
      </c>
      <c r="I632" s="15">
        <v>1</v>
      </c>
      <c r="J632" s="15">
        <v>0</v>
      </c>
      <c r="K632" s="15">
        <v>0</v>
      </c>
      <c r="L632" s="15">
        <v>0</v>
      </c>
      <c r="M632" s="15">
        <v>7</v>
      </c>
      <c r="N632" s="15">
        <v>7</v>
      </c>
      <c r="O632" s="15">
        <v>11</v>
      </c>
      <c r="P632" s="15">
        <v>3.9710000000000001</v>
      </c>
      <c r="Q632" s="15">
        <v>1.5882000000000001</v>
      </c>
      <c r="R632" s="15">
        <v>13.33</v>
      </c>
      <c r="S632" s="15">
        <f t="shared" si="27"/>
        <v>0.78992592592592592</v>
      </c>
      <c r="T632" s="15">
        <f t="shared" si="28"/>
        <v>0.39496296296296296</v>
      </c>
      <c r="U632" s="15">
        <f t="shared" si="29"/>
        <v>1</v>
      </c>
    </row>
    <row r="633" spans="1:21" s="15" customFormat="1">
      <c r="A633" s="15" t="s">
        <v>93</v>
      </c>
      <c r="B633" s="15" t="s">
        <v>1748</v>
      </c>
      <c r="C633" s="15" t="s">
        <v>996</v>
      </c>
      <c r="D633" s="15" t="s">
        <v>866</v>
      </c>
      <c r="E633" s="15">
        <v>6</v>
      </c>
      <c r="F633" s="15">
        <v>2</v>
      </c>
      <c r="G633" s="15">
        <v>0</v>
      </c>
      <c r="H633" s="15">
        <v>0</v>
      </c>
      <c r="I633" s="15">
        <v>1</v>
      </c>
      <c r="J633" s="15">
        <v>0</v>
      </c>
      <c r="K633" s="15">
        <v>0</v>
      </c>
      <c r="L633" s="15">
        <v>0</v>
      </c>
      <c r="M633" s="15">
        <v>4</v>
      </c>
      <c r="N633" s="15">
        <v>2</v>
      </c>
      <c r="O633" s="15">
        <v>6</v>
      </c>
      <c r="P633" s="15">
        <v>6</v>
      </c>
      <c r="Q633" s="15">
        <v>1.3332999999999999</v>
      </c>
      <c r="R633" s="15">
        <v>13</v>
      </c>
      <c r="S633" s="15">
        <f t="shared" si="27"/>
        <v>0.77037037037037037</v>
      </c>
      <c r="T633" s="15">
        <f t="shared" si="28"/>
        <v>0.38518518518518519</v>
      </c>
      <c r="U633" s="15">
        <f t="shared" si="29"/>
        <v>1</v>
      </c>
    </row>
    <row r="634" spans="1:21" s="15" customFormat="1">
      <c r="A634" s="15" t="s">
        <v>58</v>
      </c>
      <c r="B634" s="15" t="s">
        <v>599</v>
      </c>
      <c r="C634" s="15" t="s">
        <v>997</v>
      </c>
      <c r="D634" s="15" t="s">
        <v>869</v>
      </c>
      <c r="E634" s="15">
        <v>6.3</v>
      </c>
      <c r="F634" s="15">
        <v>0</v>
      </c>
      <c r="G634" s="15">
        <v>0</v>
      </c>
      <c r="H634" s="15">
        <v>0</v>
      </c>
      <c r="I634" s="15">
        <v>0</v>
      </c>
      <c r="J634" s="15">
        <v>0</v>
      </c>
      <c r="K634" s="15">
        <v>0</v>
      </c>
      <c r="L634" s="15">
        <v>0</v>
      </c>
      <c r="M634" s="15">
        <v>7</v>
      </c>
      <c r="N634" s="15">
        <v>3</v>
      </c>
      <c r="O634" s="15">
        <v>7</v>
      </c>
      <c r="P634" s="15">
        <v>5.6840000000000002</v>
      </c>
      <c r="Q634" s="15">
        <v>1.5789</v>
      </c>
      <c r="R634" s="15">
        <v>12.83</v>
      </c>
      <c r="S634" s="15">
        <f t="shared" si="27"/>
        <v>0.76029629629629625</v>
      </c>
      <c r="T634" s="15">
        <f t="shared" si="28"/>
        <v>0.38014814814814812</v>
      </c>
      <c r="U634" s="15">
        <f t="shared" si="29"/>
        <v>1</v>
      </c>
    </row>
    <row r="635" spans="1:21" s="15" customFormat="1">
      <c r="A635" s="15" t="s">
        <v>74</v>
      </c>
      <c r="B635" s="15" t="s">
        <v>294</v>
      </c>
      <c r="C635" s="15" t="s">
        <v>996</v>
      </c>
      <c r="D635" s="15" t="s">
        <v>876</v>
      </c>
      <c r="E635" s="15">
        <v>9.6999999999999993</v>
      </c>
      <c r="F635" s="15">
        <v>2</v>
      </c>
      <c r="G635" s="15">
        <v>1</v>
      </c>
      <c r="H635" s="15">
        <v>0</v>
      </c>
      <c r="I635" s="15">
        <v>1</v>
      </c>
      <c r="J635" s="15">
        <v>1</v>
      </c>
      <c r="K635" s="15">
        <v>0</v>
      </c>
      <c r="L635" s="15">
        <v>0</v>
      </c>
      <c r="M635" s="15">
        <v>9</v>
      </c>
      <c r="N635" s="15">
        <v>3</v>
      </c>
      <c r="O635" s="15">
        <v>13</v>
      </c>
      <c r="P635" s="15">
        <v>6.5170000000000003</v>
      </c>
      <c r="Q635" s="15">
        <v>1.6552</v>
      </c>
      <c r="R635" s="15">
        <v>12.67</v>
      </c>
      <c r="S635" s="15">
        <f t="shared" si="27"/>
        <v>0.75081481481481482</v>
      </c>
      <c r="T635" s="15">
        <f t="shared" si="28"/>
        <v>0.37540740740740741</v>
      </c>
      <c r="U635" s="15">
        <f t="shared" si="29"/>
        <v>1</v>
      </c>
    </row>
    <row r="636" spans="1:21" s="15" customFormat="1">
      <c r="A636" s="15" t="s">
        <v>78</v>
      </c>
      <c r="B636" s="15" t="s">
        <v>616</v>
      </c>
      <c r="C636" s="15" t="s">
        <v>997</v>
      </c>
      <c r="D636" s="15" t="s">
        <v>870</v>
      </c>
      <c r="E636" s="15">
        <v>25.7</v>
      </c>
      <c r="F636" s="15">
        <v>4</v>
      </c>
      <c r="G636" s="15">
        <v>2</v>
      </c>
      <c r="H636" s="15">
        <v>0</v>
      </c>
      <c r="I636" s="15">
        <v>1</v>
      </c>
      <c r="J636" s="15">
        <v>2</v>
      </c>
      <c r="K636" s="15">
        <v>0</v>
      </c>
      <c r="L636" s="15">
        <v>0</v>
      </c>
      <c r="M636" s="15">
        <v>18</v>
      </c>
      <c r="N636" s="15">
        <v>17</v>
      </c>
      <c r="O636" s="15">
        <v>24</v>
      </c>
      <c r="P636" s="15">
        <v>4.5579999999999998</v>
      </c>
      <c r="Q636" s="15">
        <v>1.5973999999999999</v>
      </c>
      <c r="R636" s="15">
        <v>12.17</v>
      </c>
      <c r="S636" s="15">
        <f t="shared" si="27"/>
        <v>0.72118518518518515</v>
      </c>
      <c r="T636" s="15">
        <f t="shared" si="28"/>
        <v>0.36059259259259258</v>
      </c>
      <c r="U636" s="15">
        <f t="shared" si="29"/>
        <v>1</v>
      </c>
    </row>
    <row r="637" spans="1:21" s="15" customFormat="1">
      <c r="A637" s="15" t="s">
        <v>908</v>
      </c>
      <c r="B637" s="15" t="s">
        <v>1974</v>
      </c>
      <c r="C637" s="15" t="s">
        <v>997</v>
      </c>
      <c r="D637" s="15" t="s">
        <v>882</v>
      </c>
      <c r="E637" s="15">
        <v>1</v>
      </c>
      <c r="F637" s="15">
        <v>0</v>
      </c>
      <c r="G637" s="15">
        <v>0</v>
      </c>
      <c r="H637" s="15">
        <v>0</v>
      </c>
      <c r="I637" s="15">
        <v>1</v>
      </c>
      <c r="J637" s="15">
        <v>0</v>
      </c>
      <c r="K637" s="15">
        <v>0</v>
      </c>
      <c r="L637" s="15">
        <v>0</v>
      </c>
      <c r="M637" s="15">
        <v>1</v>
      </c>
      <c r="N637" s="15">
        <v>0</v>
      </c>
      <c r="O637" s="15">
        <v>0</v>
      </c>
      <c r="P637" s="15">
        <v>0</v>
      </c>
      <c r="Q637" s="15">
        <v>0</v>
      </c>
      <c r="R637" s="15">
        <v>12</v>
      </c>
      <c r="S637" s="15">
        <f t="shared" si="27"/>
        <v>0.71111111111111114</v>
      </c>
      <c r="T637" s="15">
        <f t="shared" si="28"/>
        <v>0.35555555555555557</v>
      </c>
      <c r="U637" s="15">
        <f t="shared" si="29"/>
        <v>1</v>
      </c>
    </row>
    <row r="638" spans="1:21" s="15" customFormat="1">
      <c r="A638" s="15" t="s">
        <v>344</v>
      </c>
      <c r="B638" s="15" t="s">
        <v>1291</v>
      </c>
      <c r="C638" s="15" t="s">
        <v>997</v>
      </c>
      <c r="D638" s="15" t="s">
        <v>861</v>
      </c>
      <c r="E638" s="15">
        <v>25.7</v>
      </c>
      <c r="F638" s="15">
        <v>4</v>
      </c>
      <c r="G638" s="15">
        <v>0</v>
      </c>
      <c r="H638" s="15">
        <v>0</v>
      </c>
      <c r="I638" s="15">
        <v>1</v>
      </c>
      <c r="J638" s="15">
        <v>3</v>
      </c>
      <c r="K638" s="15">
        <v>0</v>
      </c>
      <c r="L638" s="15">
        <v>0</v>
      </c>
      <c r="M638" s="15">
        <v>19</v>
      </c>
      <c r="N638" s="15">
        <v>8</v>
      </c>
      <c r="O638" s="15">
        <v>33</v>
      </c>
      <c r="P638" s="15">
        <v>6.6619999999999999</v>
      </c>
      <c r="Q638" s="15">
        <v>1.5973999999999999</v>
      </c>
      <c r="R638" s="15">
        <v>11.67</v>
      </c>
      <c r="S638" s="15">
        <f t="shared" si="27"/>
        <v>0.69155555555555559</v>
      </c>
      <c r="T638" s="15">
        <f t="shared" si="28"/>
        <v>0.34577777777777779</v>
      </c>
      <c r="U638" s="15">
        <f t="shared" si="29"/>
        <v>1</v>
      </c>
    </row>
    <row r="639" spans="1:21" s="15" customFormat="1">
      <c r="A639" s="15" t="s">
        <v>466</v>
      </c>
      <c r="B639" s="15" t="s">
        <v>1975</v>
      </c>
      <c r="C639" s="15" t="s">
        <v>997</v>
      </c>
      <c r="D639" s="15" t="s">
        <v>869</v>
      </c>
      <c r="E639" s="15">
        <v>4</v>
      </c>
      <c r="F639" s="15">
        <v>0</v>
      </c>
      <c r="G639" s="15">
        <v>0</v>
      </c>
      <c r="H639" s="15">
        <v>0</v>
      </c>
      <c r="I639" s="15">
        <v>1</v>
      </c>
      <c r="J639" s="15">
        <v>0</v>
      </c>
      <c r="K639" s="15">
        <v>0</v>
      </c>
      <c r="L639" s="15">
        <v>0</v>
      </c>
      <c r="M639" s="15">
        <v>3</v>
      </c>
      <c r="N639" s="15">
        <v>1</v>
      </c>
      <c r="O639" s="15">
        <v>6</v>
      </c>
      <c r="P639" s="15">
        <v>6.75</v>
      </c>
      <c r="Q639" s="15">
        <v>1.75</v>
      </c>
      <c r="R639" s="15">
        <v>11.5</v>
      </c>
      <c r="S639" s="15">
        <f t="shared" si="27"/>
        <v>0.68148148148148147</v>
      </c>
      <c r="T639" s="15">
        <f t="shared" si="28"/>
        <v>0.34074074074074073</v>
      </c>
      <c r="U639" s="15">
        <f t="shared" si="29"/>
        <v>1</v>
      </c>
    </row>
    <row r="640" spans="1:21" s="15" customFormat="1">
      <c r="A640" s="15" t="s">
        <v>915</v>
      </c>
      <c r="B640" s="15" t="s">
        <v>1026</v>
      </c>
      <c r="C640" s="15" t="s">
        <v>997</v>
      </c>
      <c r="D640" s="15" t="s">
        <v>865</v>
      </c>
      <c r="E640" s="15">
        <v>6</v>
      </c>
      <c r="F640" s="15">
        <v>0</v>
      </c>
      <c r="G640" s="15">
        <v>0</v>
      </c>
      <c r="H640" s="15">
        <v>0</v>
      </c>
      <c r="I640" s="15">
        <v>1</v>
      </c>
      <c r="J640" s="15">
        <v>0</v>
      </c>
      <c r="K640" s="15">
        <v>0</v>
      </c>
      <c r="L640" s="15">
        <v>0</v>
      </c>
      <c r="M640" s="15">
        <v>4</v>
      </c>
      <c r="N640" s="15">
        <v>4</v>
      </c>
      <c r="O640" s="15">
        <v>5</v>
      </c>
      <c r="P640" s="15">
        <v>6</v>
      </c>
      <c r="Q640" s="15">
        <v>1.5</v>
      </c>
      <c r="R640" s="15">
        <v>11.5</v>
      </c>
      <c r="S640" s="15">
        <f t="shared" si="27"/>
        <v>0.68148148148148147</v>
      </c>
      <c r="T640" s="15">
        <f t="shared" si="28"/>
        <v>0.34074074074074073</v>
      </c>
      <c r="U640" s="15">
        <f t="shared" si="29"/>
        <v>1</v>
      </c>
    </row>
    <row r="641" spans="1:21" s="15" customFormat="1">
      <c r="A641" s="15" t="s">
        <v>323</v>
      </c>
      <c r="B641" s="15" t="s">
        <v>293</v>
      </c>
      <c r="C641" s="15" t="s">
        <v>997</v>
      </c>
      <c r="D641" s="15" t="s">
        <v>872</v>
      </c>
      <c r="E641" s="15">
        <v>18.7</v>
      </c>
      <c r="F641" s="15">
        <v>0</v>
      </c>
      <c r="G641" s="15">
        <v>0</v>
      </c>
      <c r="H641" s="15">
        <v>0</v>
      </c>
      <c r="I641" s="15">
        <v>0</v>
      </c>
      <c r="J641" s="15">
        <v>1</v>
      </c>
      <c r="K641" s="15">
        <v>0</v>
      </c>
      <c r="L641" s="15">
        <v>0</v>
      </c>
      <c r="M641" s="15">
        <v>14</v>
      </c>
      <c r="N641" s="15">
        <v>7</v>
      </c>
      <c r="O641" s="15">
        <v>22</v>
      </c>
      <c r="P641" s="15">
        <v>4.3390000000000004</v>
      </c>
      <c r="Q641" s="15">
        <v>1.5536000000000001</v>
      </c>
      <c r="R641" s="15">
        <v>11.17</v>
      </c>
      <c r="S641" s="15">
        <f t="shared" si="27"/>
        <v>0.66192592592592592</v>
      </c>
      <c r="T641" s="15">
        <f t="shared" si="28"/>
        <v>0.33096296296296296</v>
      </c>
      <c r="U641" s="15">
        <f t="shared" si="29"/>
        <v>1</v>
      </c>
    </row>
    <row r="642" spans="1:21" s="15" customFormat="1">
      <c r="A642" s="15" t="s">
        <v>924</v>
      </c>
      <c r="B642" s="15" t="s">
        <v>1022</v>
      </c>
      <c r="C642" s="15" t="s">
        <v>996</v>
      </c>
      <c r="D642" s="15" t="s">
        <v>870</v>
      </c>
      <c r="E642" s="15">
        <v>33.700000000000003</v>
      </c>
      <c r="F642" s="15">
        <v>7</v>
      </c>
      <c r="G642" s="15">
        <v>3</v>
      </c>
      <c r="H642" s="15">
        <v>0</v>
      </c>
      <c r="I642" s="15">
        <v>1</v>
      </c>
      <c r="J642" s="15">
        <v>3</v>
      </c>
      <c r="K642" s="15">
        <v>0</v>
      </c>
      <c r="L642" s="15">
        <v>0</v>
      </c>
      <c r="M642" s="15">
        <v>21</v>
      </c>
      <c r="N642" s="15">
        <v>13</v>
      </c>
      <c r="O642" s="15">
        <v>41</v>
      </c>
      <c r="P642" s="15">
        <v>5.8810000000000002</v>
      </c>
      <c r="Q642" s="15">
        <v>1.6040000000000001</v>
      </c>
      <c r="R642" s="15">
        <v>11.17</v>
      </c>
      <c r="S642" s="15">
        <f t="shared" si="27"/>
        <v>0.66192592592592592</v>
      </c>
      <c r="T642" s="15">
        <f t="shared" si="28"/>
        <v>0.33096296296296296</v>
      </c>
      <c r="U642" s="15">
        <f t="shared" si="29"/>
        <v>1</v>
      </c>
    </row>
    <row r="643" spans="1:21" s="15" customFormat="1">
      <c r="A643" s="15" t="s">
        <v>98</v>
      </c>
      <c r="B643" s="15" t="s">
        <v>1976</v>
      </c>
      <c r="C643" s="15" t="s">
        <v>997</v>
      </c>
      <c r="D643" s="15" t="s">
        <v>874</v>
      </c>
      <c r="E643" s="15">
        <v>1</v>
      </c>
      <c r="F643" s="15">
        <v>0</v>
      </c>
      <c r="G643" s="15">
        <v>0</v>
      </c>
      <c r="H643" s="15">
        <v>0</v>
      </c>
      <c r="I643" s="15">
        <v>1</v>
      </c>
      <c r="J643" s="15">
        <v>0</v>
      </c>
      <c r="K643" s="15">
        <v>0</v>
      </c>
      <c r="L643" s="15">
        <v>0</v>
      </c>
      <c r="M643" s="15">
        <v>1</v>
      </c>
      <c r="N643" s="15">
        <v>1</v>
      </c>
      <c r="O643" s="15">
        <v>0</v>
      </c>
      <c r="P643" s="15">
        <v>0</v>
      </c>
      <c r="Q643" s="15">
        <v>1</v>
      </c>
      <c r="R643" s="15">
        <v>11</v>
      </c>
      <c r="S643" s="15">
        <f t="shared" ref="S643:S706" si="30">R643/16.875</f>
        <v>0.6518518518518519</v>
      </c>
      <c r="T643" s="15">
        <f t="shared" ref="T643:T706" si="31">IF(R643 &gt;= 400,S643*1.2,IF(R643 &gt; 300,S643,IF(R643&gt;200,S643*0.8,IF(R643&gt;100,S643*0.6,S643*0.5))))</f>
        <v>0.32592592592592595</v>
      </c>
      <c r="U643" s="15">
        <f t="shared" ref="U643:U706" si="32">IF(T643 &lt; 1.5,1,T643)</f>
        <v>1</v>
      </c>
    </row>
    <row r="644" spans="1:21" s="15" customFormat="1">
      <c r="A644" s="15" t="s">
        <v>62</v>
      </c>
      <c r="B644" s="15" t="s">
        <v>1187</v>
      </c>
      <c r="C644" s="15" t="s">
        <v>997</v>
      </c>
      <c r="D644" s="15" t="s">
        <v>865</v>
      </c>
      <c r="E644" s="15">
        <v>13</v>
      </c>
      <c r="F644" s="15">
        <v>1</v>
      </c>
      <c r="G644" s="15">
        <v>0</v>
      </c>
      <c r="H644" s="15">
        <v>0</v>
      </c>
      <c r="I644" s="15">
        <v>0</v>
      </c>
      <c r="J644" s="15">
        <v>0</v>
      </c>
      <c r="K644" s="15">
        <v>0</v>
      </c>
      <c r="L644" s="15">
        <v>0</v>
      </c>
      <c r="M644" s="15">
        <v>7</v>
      </c>
      <c r="N644" s="15">
        <v>5</v>
      </c>
      <c r="O644" s="15">
        <v>11</v>
      </c>
      <c r="P644" s="15">
        <v>3.4620000000000002</v>
      </c>
      <c r="Q644" s="15">
        <v>1.2307999999999999</v>
      </c>
      <c r="R644" s="15">
        <v>11</v>
      </c>
      <c r="S644" s="15">
        <f t="shared" si="30"/>
        <v>0.6518518518518519</v>
      </c>
      <c r="T644" s="15">
        <f t="shared" si="31"/>
        <v>0.32592592592592595</v>
      </c>
      <c r="U644" s="15">
        <f t="shared" si="32"/>
        <v>1</v>
      </c>
    </row>
    <row r="645" spans="1:21" s="15" customFormat="1">
      <c r="A645" s="15" t="s">
        <v>92</v>
      </c>
      <c r="B645" s="15" t="s">
        <v>687</v>
      </c>
      <c r="C645" s="15" t="s">
        <v>997</v>
      </c>
      <c r="D645" s="15" t="s">
        <v>869</v>
      </c>
      <c r="E645" s="15">
        <v>21</v>
      </c>
      <c r="F645" s="15">
        <v>0</v>
      </c>
      <c r="G645" s="15">
        <v>0</v>
      </c>
      <c r="H645" s="15">
        <v>0</v>
      </c>
      <c r="I645" s="15">
        <v>0</v>
      </c>
      <c r="J645" s="15">
        <v>2</v>
      </c>
      <c r="K645" s="15">
        <v>0</v>
      </c>
      <c r="L645" s="15">
        <v>1</v>
      </c>
      <c r="M645" s="15">
        <v>22</v>
      </c>
      <c r="N645" s="15">
        <v>11</v>
      </c>
      <c r="O645" s="15">
        <v>22</v>
      </c>
      <c r="P645" s="15">
        <v>5.1429999999999998</v>
      </c>
      <c r="Q645" s="15">
        <v>1.5713999999999999</v>
      </c>
      <c r="R645" s="15">
        <v>11</v>
      </c>
      <c r="S645" s="15">
        <f t="shared" si="30"/>
        <v>0.6518518518518519</v>
      </c>
      <c r="T645" s="15">
        <f t="shared" si="31"/>
        <v>0.32592592592592595</v>
      </c>
      <c r="U645" s="15">
        <f t="shared" si="32"/>
        <v>1</v>
      </c>
    </row>
    <row r="646" spans="1:21" s="15" customFormat="1">
      <c r="A646" s="15" t="s">
        <v>198</v>
      </c>
      <c r="B646" s="15" t="s">
        <v>1967</v>
      </c>
      <c r="C646" s="15" t="s">
        <v>996</v>
      </c>
      <c r="D646" s="15" t="s">
        <v>890</v>
      </c>
      <c r="E646" s="15">
        <v>18</v>
      </c>
      <c r="F646" s="15">
        <v>1</v>
      </c>
      <c r="G646" s="15">
        <v>0</v>
      </c>
      <c r="H646" s="15">
        <v>0</v>
      </c>
      <c r="I646" s="15">
        <v>1</v>
      </c>
      <c r="J646" s="15">
        <v>1</v>
      </c>
      <c r="K646" s="15">
        <v>0</v>
      </c>
      <c r="L646" s="15">
        <v>0</v>
      </c>
      <c r="M646" s="15">
        <v>8</v>
      </c>
      <c r="N646" s="15">
        <v>7</v>
      </c>
      <c r="O646" s="15">
        <v>25</v>
      </c>
      <c r="P646" s="15">
        <v>6.5</v>
      </c>
      <c r="Q646" s="15">
        <v>1.7778</v>
      </c>
      <c r="R646" s="15">
        <v>11</v>
      </c>
      <c r="S646" s="15">
        <f t="shared" si="30"/>
        <v>0.6518518518518519</v>
      </c>
      <c r="T646" s="15">
        <f t="shared" si="31"/>
        <v>0.32592592592592595</v>
      </c>
      <c r="U646" s="15">
        <f t="shared" si="32"/>
        <v>1</v>
      </c>
    </row>
    <row r="647" spans="1:21" s="15" customFormat="1">
      <c r="A647" s="15" t="s">
        <v>571</v>
      </c>
      <c r="B647" s="15" t="s">
        <v>714</v>
      </c>
      <c r="C647" s="15" t="s">
        <v>996</v>
      </c>
      <c r="D647" s="15" t="s">
        <v>893</v>
      </c>
      <c r="E647" s="15">
        <v>38.700000000000003</v>
      </c>
      <c r="F647" s="15">
        <v>7</v>
      </c>
      <c r="G647" s="15">
        <v>2</v>
      </c>
      <c r="H647" s="15">
        <v>0</v>
      </c>
      <c r="I647" s="15">
        <v>0</v>
      </c>
      <c r="J647" s="15">
        <v>3</v>
      </c>
      <c r="K647" s="15">
        <v>0</v>
      </c>
      <c r="L647" s="15">
        <v>0</v>
      </c>
      <c r="M647" s="15">
        <v>23</v>
      </c>
      <c r="N647" s="15">
        <v>10</v>
      </c>
      <c r="O647" s="15">
        <v>46</v>
      </c>
      <c r="P647" s="15">
        <v>4.1900000000000004</v>
      </c>
      <c r="Q647" s="15">
        <v>1.4482999999999999</v>
      </c>
      <c r="R647" s="15">
        <v>10.67</v>
      </c>
      <c r="S647" s="15">
        <f t="shared" si="30"/>
        <v>0.63229629629629625</v>
      </c>
      <c r="T647" s="15">
        <f t="shared" si="31"/>
        <v>0.31614814814814812</v>
      </c>
      <c r="U647" s="15">
        <f t="shared" si="32"/>
        <v>1</v>
      </c>
    </row>
    <row r="648" spans="1:21" s="15" customFormat="1">
      <c r="A648" s="15" t="s">
        <v>181</v>
      </c>
      <c r="B648" s="15" t="s">
        <v>605</v>
      </c>
      <c r="C648" s="15" t="s">
        <v>997</v>
      </c>
      <c r="D648" s="15" t="s">
        <v>880</v>
      </c>
      <c r="E648" s="15">
        <v>10</v>
      </c>
      <c r="F648" s="15">
        <v>0</v>
      </c>
      <c r="G648" s="15">
        <v>0</v>
      </c>
      <c r="H648" s="15">
        <v>0</v>
      </c>
      <c r="I648" s="15">
        <v>0</v>
      </c>
      <c r="J648" s="15">
        <v>0</v>
      </c>
      <c r="K648" s="15">
        <v>0</v>
      </c>
      <c r="L648" s="15">
        <v>0</v>
      </c>
      <c r="M648" s="15">
        <v>9</v>
      </c>
      <c r="N648" s="15">
        <v>3</v>
      </c>
      <c r="O648" s="15">
        <v>7</v>
      </c>
      <c r="P648" s="15">
        <v>3.6</v>
      </c>
      <c r="Q648" s="15">
        <v>1</v>
      </c>
      <c r="R648" s="15">
        <v>10.5</v>
      </c>
      <c r="S648" s="15">
        <f t="shared" si="30"/>
        <v>0.62222222222222223</v>
      </c>
      <c r="T648" s="15">
        <f t="shared" si="31"/>
        <v>0.31111111111111112</v>
      </c>
      <c r="U648" s="15">
        <f t="shared" si="32"/>
        <v>1</v>
      </c>
    </row>
    <row r="649" spans="1:21" s="15" customFormat="1">
      <c r="A649" s="15" t="s">
        <v>1678</v>
      </c>
      <c r="B649" s="15" t="s">
        <v>590</v>
      </c>
      <c r="C649" s="15" t="s">
        <v>997</v>
      </c>
      <c r="D649" s="15" t="s">
        <v>873</v>
      </c>
      <c r="E649" s="15">
        <v>4</v>
      </c>
      <c r="F649" s="15">
        <v>0</v>
      </c>
      <c r="G649" s="15">
        <v>0</v>
      </c>
      <c r="H649" s="15">
        <v>0</v>
      </c>
      <c r="I649" s="15">
        <v>0</v>
      </c>
      <c r="J649" s="15">
        <v>0</v>
      </c>
      <c r="K649" s="15">
        <v>0</v>
      </c>
      <c r="L649" s="15">
        <v>0</v>
      </c>
      <c r="M649" s="15">
        <v>4</v>
      </c>
      <c r="N649" s="15">
        <v>3</v>
      </c>
      <c r="O649" s="15">
        <v>3</v>
      </c>
      <c r="P649" s="15">
        <v>4.5</v>
      </c>
      <c r="Q649" s="15">
        <v>1.5</v>
      </c>
      <c r="R649" s="15">
        <v>10.5</v>
      </c>
      <c r="S649" s="15">
        <f t="shared" si="30"/>
        <v>0.62222222222222223</v>
      </c>
      <c r="T649" s="15">
        <f t="shared" si="31"/>
        <v>0.31111111111111112</v>
      </c>
      <c r="U649" s="15">
        <f t="shared" si="32"/>
        <v>1</v>
      </c>
    </row>
    <row r="650" spans="1:21" s="15" customFormat="1">
      <c r="A650" s="15" t="s">
        <v>911</v>
      </c>
      <c r="B650" s="15" t="s">
        <v>639</v>
      </c>
      <c r="C650" s="15" t="s">
        <v>997</v>
      </c>
      <c r="D650" s="15" t="s">
        <v>893</v>
      </c>
      <c r="E650" s="15">
        <v>4.3</v>
      </c>
      <c r="F650" s="15">
        <v>0</v>
      </c>
      <c r="G650" s="15">
        <v>0</v>
      </c>
      <c r="H650" s="15">
        <v>0</v>
      </c>
      <c r="I650" s="15">
        <v>0</v>
      </c>
      <c r="J650" s="15">
        <v>0</v>
      </c>
      <c r="K650" s="15">
        <v>0</v>
      </c>
      <c r="L650" s="15">
        <v>0</v>
      </c>
      <c r="M650" s="15">
        <v>5</v>
      </c>
      <c r="N650" s="15">
        <v>1</v>
      </c>
      <c r="O650" s="15">
        <v>3</v>
      </c>
      <c r="P650" s="15">
        <v>2.077</v>
      </c>
      <c r="Q650" s="15">
        <v>0.92310000000000003</v>
      </c>
      <c r="R650" s="15">
        <v>10.33</v>
      </c>
      <c r="S650" s="15">
        <f t="shared" si="30"/>
        <v>0.61214814814814811</v>
      </c>
      <c r="T650" s="15">
        <f t="shared" si="31"/>
        <v>0.30607407407407405</v>
      </c>
      <c r="U650" s="15">
        <f t="shared" si="32"/>
        <v>1</v>
      </c>
    </row>
    <row r="651" spans="1:21" s="15" customFormat="1">
      <c r="A651" s="15" t="s">
        <v>172</v>
      </c>
      <c r="B651" s="15" t="s">
        <v>777</v>
      </c>
      <c r="C651" s="15" t="s">
        <v>997</v>
      </c>
      <c r="D651" s="15" t="s">
        <v>890</v>
      </c>
      <c r="E651" s="15">
        <v>12.7</v>
      </c>
      <c r="F651" s="15">
        <v>0</v>
      </c>
      <c r="G651" s="15">
        <v>0</v>
      </c>
      <c r="H651" s="15">
        <v>0</v>
      </c>
      <c r="I651" s="15">
        <v>0</v>
      </c>
      <c r="J651" s="15">
        <v>0</v>
      </c>
      <c r="K651" s="15">
        <v>0</v>
      </c>
      <c r="L651" s="15">
        <v>0</v>
      </c>
      <c r="M651" s="15">
        <v>12</v>
      </c>
      <c r="N651" s="15">
        <v>8</v>
      </c>
      <c r="O651" s="15">
        <v>10</v>
      </c>
      <c r="P651" s="15">
        <v>2.1320000000000001</v>
      </c>
      <c r="Q651" s="15">
        <v>1.4211</v>
      </c>
      <c r="R651" s="15">
        <v>10.17</v>
      </c>
      <c r="S651" s="15">
        <f t="shared" si="30"/>
        <v>0.60266666666666668</v>
      </c>
      <c r="T651" s="15">
        <f t="shared" si="31"/>
        <v>0.30133333333333334</v>
      </c>
      <c r="U651" s="15">
        <f t="shared" si="32"/>
        <v>1</v>
      </c>
    </row>
    <row r="652" spans="1:21" s="15" customFormat="1">
      <c r="A652" s="15" t="s">
        <v>752</v>
      </c>
      <c r="B652" s="15" t="s">
        <v>788</v>
      </c>
      <c r="C652" s="15" t="s">
        <v>996</v>
      </c>
      <c r="D652" s="15" t="s">
        <v>870</v>
      </c>
      <c r="E652" s="15">
        <v>30</v>
      </c>
      <c r="F652" s="15">
        <v>5</v>
      </c>
      <c r="G652" s="15">
        <v>2</v>
      </c>
      <c r="H652" s="15">
        <v>0</v>
      </c>
      <c r="I652" s="15">
        <v>1</v>
      </c>
      <c r="J652" s="15">
        <v>3</v>
      </c>
      <c r="K652" s="15">
        <v>0</v>
      </c>
      <c r="L652" s="15">
        <v>0</v>
      </c>
      <c r="M652" s="15">
        <v>21</v>
      </c>
      <c r="N652" s="15">
        <v>19</v>
      </c>
      <c r="O652" s="15">
        <v>25</v>
      </c>
      <c r="P652" s="15">
        <v>6.3</v>
      </c>
      <c r="Q652" s="15">
        <v>1.4666999999999999</v>
      </c>
      <c r="R652" s="15">
        <v>10</v>
      </c>
      <c r="S652" s="15">
        <f t="shared" si="30"/>
        <v>0.59259259259259256</v>
      </c>
      <c r="T652" s="15">
        <f t="shared" si="31"/>
        <v>0.29629629629629628</v>
      </c>
      <c r="U652" s="15">
        <f t="shared" si="32"/>
        <v>1</v>
      </c>
    </row>
    <row r="653" spans="1:21" s="15" customFormat="1">
      <c r="A653" s="15" t="s">
        <v>267</v>
      </c>
      <c r="B653" s="15" t="s">
        <v>1978</v>
      </c>
      <c r="C653" s="15" t="s">
        <v>997</v>
      </c>
      <c r="D653" s="15" t="s">
        <v>873</v>
      </c>
      <c r="E653" s="15">
        <v>14.3</v>
      </c>
      <c r="F653" s="15">
        <v>1</v>
      </c>
      <c r="G653" s="15">
        <v>0</v>
      </c>
      <c r="H653" s="15">
        <v>0</v>
      </c>
      <c r="I653" s="15">
        <v>0</v>
      </c>
      <c r="J653" s="15">
        <v>0</v>
      </c>
      <c r="K653" s="15">
        <v>0</v>
      </c>
      <c r="L653" s="15">
        <v>0</v>
      </c>
      <c r="M653" s="15">
        <v>10</v>
      </c>
      <c r="N653" s="15">
        <v>4</v>
      </c>
      <c r="O653" s="15">
        <v>18</v>
      </c>
      <c r="P653" s="15">
        <v>1.8839999999999999</v>
      </c>
      <c r="Q653" s="15">
        <v>1.5348999999999999</v>
      </c>
      <c r="R653" s="15">
        <v>9.83</v>
      </c>
      <c r="S653" s="15">
        <f t="shared" si="30"/>
        <v>0.58251851851851855</v>
      </c>
      <c r="T653" s="15">
        <f t="shared" si="31"/>
        <v>0.29125925925925927</v>
      </c>
      <c r="U653" s="15">
        <f t="shared" si="32"/>
        <v>1</v>
      </c>
    </row>
    <row r="654" spans="1:21" s="15" customFormat="1">
      <c r="A654" s="15" t="s">
        <v>174</v>
      </c>
      <c r="B654" s="15" t="s">
        <v>710</v>
      </c>
      <c r="C654" s="15" t="s">
        <v>997</v>
      </c>
      <c r="D654" s="15" t="s">
        <v>861</v>
      </c>
      <c r="E654" s="15">
        <v>19.3</v>
      </c>
      <c r="F654" s="15">
        <v>0</v>
      </c>
      <c r="G654" s="15">
        <v>0</v>
      </c>
      <c r="H654" s="15">
        <v>0</v>
      </c>
      <c r="I654" s="15">
        <v>0</v>
      </c>
      <c r="J654" s="15">
        <v>1</v>
      </c>
      <c r="K654" s="15">
        <v>0</v>
      </c>
      <c r="L654" s="15">
        <v>0</v>
      </c>
      <c r="M654" s="15">
        <v>14</v>
      </c>
      <c r="N654" s="15">
        <v>10</v>
      </c>
      <c r="O654" s="15">
        <v>19</v>
      </c>
      <c r="P654" s="15">
        <v>4.6550000000000002</v>
      </c>
      <c r="Q654" s="15">
        <v>1.5</v>
      </c>
      <c r="R654" s="15">
        <v>9.83</v>
      </c>
      <c r="S654" s="15">
        <f t="shared" si="30"/>
        <v>0.58251851851851855</v>
      </c>
      <c r="T654" s="15">
        <f t="shared" si="31"/>
        <v>0.29125925925925927</v>
      </c>
      <c r="U654" s="15">
        <f t="shared" si="32"/>
        <v>1</v>
      </c>
    </row>
    <row r="655" spans="1:21" s="15" customFormat="1">
      <c r="A655" s="15" t="s">
        <v>172</v>
      </c>
      <c r="B655" s="15" t="s">
        <v>1486</v>
      </c>
      <c r="C655" s="15" t="s">
        <v>996</v>
      </c>
      <c r="D655" s="15" t="s">
        <v>864</v>
      </c>
      <c r="E655" s="15">
        <v>16.7</v>
      </c>
      <c r="F655" s="15">
        <v>3</v>
      </c>
      <c r="G655" s="15">
        <v>2</v>
      </c>
      <c r="H655" s="15">
        <v>0</v>
      </c>
      <c r="I655" s="15">
        <v>1</v>
      </c>
      <c r="J655" s="15">
        <v>1</v>
      </c>
      <c r="K655" s="15">
        <v>0</v>
      </c>
      <c r="L655" s="15">
        <v>0</v>
      </c>
      <c r="M655" s="15">
        <v>9</v>
      </c>
      <c r="N655" s="15">
        <v>10</v>
      </c>
      <c r="O655" s="15">
        <v>16</v>
      </c>
      <c r="P655" s="15">
        <v>5.4</v>
      </c>
      <c r="Q655" s="15">
        <v>1.56</v>
      </c>
      <c r="R655" s="15">
        <v>9.67</v>
      </c>
      <c r="S655" s="15">
        <f t="shared" si="30"/>
        <v>0.57303703703703701</v>
      </c>
      <c r="T655" s="15">
        <f t="shared" si="31"/>
        <v>0.28651851851851851</v>
      </c>
      <c r="U655" s="15">
        <f t="shared" si="32"/>
        <v>1</v>
      </c>
    </row>
    <row r="656" spans="1:21" s="15" customFormat="1">
      <c r="A656" s="15" t="s">
        <v>62</v>
      </c>
      <c r="B656" s="15" t="s">
        <v>1164</v>
      </c>
      <c r="C656" s="15" t="s">
        <v>997</v>
      </c>
      <c r="D656" s="15" t="s">
        <v>856</v>
      </c>
      <c r="E656" s="15">
        <v>18.3</v>
      </c>
      <c r="F656" s="15">
        <v>0</v>
      </c>
      <c r="G656" s="15">
        <v>0</v>
      </c>
      <c r="H656" s="15">
        <v>0</v>
      </c>
      <c r="I656" s="15">
        <v>0</v>
      </c>
      <c r="J656" s="15">
        <v>1</v>
      </c>
      <c r="K656" s="15">
        <v>0</v>
      </c>
      <c r="L656" s="15">
        <v>0</v>
      </c>
      <c r="M656" s="15">
        <v>15</v>
      </c>
      <c r="N656" s="15">
        <v>7</v>
      </c>
      <c r="O656" s="15">
        <v>23</v>
      </c>
      <c r="P656" s="15">
        <v>6.3819999999999997</v>
      </c>
      <c r="Q656" s="15">
        <v>1.6364000000000001</v>
      </c>
      <c r="R656" s="15">
        <v>9.33</v>
      </c>
      <c r="S656" s="15">
        <f t="shared" si="30"/>
        <v>0.55288888888888887</v>
      </c>
      <c r="T656" s="15">
        <f t="shared" si="31"/>
        <v>0.27644444444444444</v>
      </c>
      <c r="U656" s="15">
        <f t="shared" si="32"/>
        <v>1</v>
      </c>
    </row>
    <row r="657" spans="1:21" s="15" customFormat="1">
      <c r="A657" s="15" t="s">
        <v>54</v>
      </c>
      <c r="B657" s="15" t="s">
        <v>1491</v>
      </c>
      <c r="C657" s="15" t="s">
        <v>997</v>
      </c>
      <c r="D657" s="15" t="s">
        <v>876</v>
      </c>
      <c r="E657" s="15">
        <v>10.3</v>
      </c>
      <c r="F657" s="15">
        <v>1</v>
      </c>
      <c r="G657" s="15">
        <v>1</v>
      </c>
      <c r="H657" s="15">
        <v>0</v>
      </c>
      <c r="I657" s="15">
        <v>0</v>
      </c>
      <c r="J657" s="15">
        <v>1</v>
      </c>
      <c r="K657" s="15">
        <v>0</v>
      </c>
      <c r="L657" s="15">
        <v>0</v>
      </c>
      <c r="M657" s="15">
        <v>6</v>
      </c>
      <c r="N657" s="15">
        <v>0</v>
      </c>
      <c r="O657" s="15">
        <v>7</v>
      </c>
      <c r="P657" s="15">
        <v>0.871</v>
      </c>
      <c r="Q657" s="15">
        <v>0.6774</v>
      </c>
      <c r="R657" s="15">
        <v>9.33</v>
      </c>
      <c r="S657" s="15">
        <f t="shared" si="30"/>
        <v>0.55288888888888887</v>
      </c>
      <c r="T657" s="15">
        <f t="shared" si="31"/>
        <v>0.27644444444444444</v>
      </c>
      <c r="U657" s="15">
        <f t="shared" si="32"/>
        <v>1</v>
      </c>
    </row>
    <row r="658" spans="1:21" s="15" customFormat="1">
      <c r="A658" s="15" t="s">
        <v>1774</v>
      </c>
      <c r="B658" s="15" t="s">
        <v>567</v>
      </c>
      <c r="C658" s="15" t="s">
        <v>997</v>
      </c>
      <c r="D658" s="15" t="s">
        <v>873</v>
      </c>
      <c r="E658" s="15">
        <v>9.3000000000000007</v>
      </c>
      <c r="F658" s="15">
        <v>0</v>
      </c>
      <c r="G658" s="15">
        <v>0</v>
      </c>
      <c r="H658" s="15">
        <v>0</v>
      </c>
      <c r="I658" s="15">
        <v>0</v>
      </c>
      <c r="J658" s="15">
        <v>0</v>
      </c>
      <c r="K658" s="15">
        <v>0</v>
      </c>
      <c r="L658" s="15">
        <v>1</v>
      </c>
      <c r="M658" s="15">
        <v>7</v>
      </c>
      <c r="N658" s="15">
        <v>3</v>
      </c>
      <c r="O658" s="15">
        <v>9</v>
      </c>
      <c r="P658" s="15">
        <v>2.8929999999999998</v>
      </c>
      <c r="Q658" s="15">
        <v>1.2857000000000001</v>
      </c>
      <c r="R658" s="15">
        <v>9.33</v>
      </c>
      <c r="S658" s="15">
        <f t="shared" si="30"/>
        <v>0.55288888888888887</v>
      </c>
      <c r="T658" s="15">
        <f t="shared" si="31"/>
        <v>0.27644444444444444</v>
      </c>
      <c r="U658" s="15">
        <f t="shared" si="32"/>
        <v>1</v>
      </c>
    </row>
    <row r="659" spans="1:21" s="15" customFormat="1">
      <c r="A659" s="15" t="s">
        <v>283</v>
      </c>
      <c r="B659" s="15" t="s">
        <v>677</v>
      </c>
      <c r="C659" s="15" t="s">
        <v>997</v>
      </c>
      <c r="D659" s="15" t="s">
        <v>882</v>
      </c>
      <c r="E659" s="15">
        <v>16.7</v>
      </c>
      <c r="F659" s="15">
        <v>0</v>
      </c>
      <c r="G659" s="15">
        <v>0</v>
      </c>
      <c r="H659" s="15">
        <v>0</v>
      </c>
      <c r="I659" s="15">
        <v>0</v>
      </c>
      <c r="J659" s="15">
        <v>0</v>
      </c>
      <c r="K659" s="15">
        <v>0</v>
      </c>
      <c r="L659" s="15">
        <v>0</v>
      </c>
      <c r="M659" s="15">
        <v>10</v>
      </c>
      <c r="N659" s="15">
        <v>8</v>
      </c>
      <c r="O659" s="15">
        <v>14</v>
      </c>
      <c r="P659" s="15">
        <v>2.7</v>
      </c>
      <c r="Q659" s="15">
        <v>1.32</v>
      </c>
      <c r="R659" s="15">
        <v>9.17</v>
      </c>
      <c r="S659" s="15">
        <f t="shared" si="30"/>
        <v>0.54340740740740745</v>
      </c>
      <c r="T659" s="15">
        <f t="shared" si="31"/>
        <v>0.27170370370370373</v>
      </c>
      <c r="U659" s="15">
        <f t="shared" si="32"/>
        <v>1</v>
      </c>
    </row>
    <row r="660" spans="1:21" s="15" customFormat="1">
      <c r="A660" s="15" t="s">
        <v>220</v>
      </c>
      <c r="B660" s="15" t="s">
        <v>1711</v>
      </c>
      <c r="C660" s="15" t="s">
        <v>997</v>
      </c>
      <c r="D660" s="15" t="s">
        <v>858</v>
      </c>
      <c r="E660" s="15">
        <v>13</v>
      </c>
      <c r="F660" s="15">
        <v>0</v>
      </c>
      <c r="G660" s="15">
        <v>0</v>
      </c>
      <c r="H660" s="15">
        <v>0</v>
      </c>
      <c r="I660" s="15">
        <v>0</v>
      </c>
      <c r="J660" s="15">
        <v>1</v>
      </c>
      <c r="K660" s="15">
        <v>0</v>
      </c>
      <c r="L660" s="15">
        <v>0</v>
      </c>
      <c r="M660" s="15">
        <v>8</v>
      </c>
      <c r="N660" s="15">
        <v>6</v>
      </c>
      <c r="O660" s="15">
        <v>10</v>
      </c>
      <c r="P660" s="15">
        <v>2.7690000000000001</v>
      </c>
      <c r="Q660" s="15">
        <v>1.2307999999999999</v>
      </c>
      <c r="R660" s="15">
        <v>9</v>
      </c>
      <c r="S660" s="15">
        <f t="shared" si="30"/>
        <v>0.53333333333333333</v>
      </c>
      <c r="T660" s="15">
        <f t="shared" si="31"/>
        <v>0.26666666666666666</v>
      </c>
      <c r="U660" s="15">
        <f t="shared" si="32"/>
        <v>1</v>
      </c>
    </row>
    <row r="661" spans="1:21" s="15" customFormat="1">
      <c r="A661" s="15" t="s">
        <v>151</v>
      </c>
      <c r="B661" s="15" t="s">
        <v>1406</v>
      </c>
      <c r="C661" s="15" t="s">
        <v>997</v>
      </c>
      <c r="D661" s="15" t="s">
        <v>870</v>
      </c>
      <c r="E661" s="15">
        <v>9.3000000000000007</v>
      </c>
      <c r="F661" s="15">
        <v>0</v>
      </c>
      <c r="G661" s="15">
        <v>0</v>
      </c>
      <c r="H661" s="15">
        <v>0</v>
      </c>
      <c r="I661" s="15">
        <v>0</v>
      </c>
      <c r="J661" s="15">
        <v>0</v>
      </c>
      <c r="K661" s="15">
        <v>0</v>
      </c>
      <c r="L661" s="15">
        <v>0</v>
      </c>
      <c r="M661" s="15">
        <v>9</v>
      </c>
      <c r="N661" s="15">
        <v>3</v>
      </c>
      <c r="O661" s="15">
        <v>8</v>
      </c>
      <c r="P661" s="15">
        <v>4.8209999999999997</v>
      </c>
      <c r="Q661" s="15">
        <v>1.1786000000000001</v>
      </c>
      <c r="R661" s="15">
        <v>8.83</v>
      </c>
      <c r="S661" s="15">
        <f t="shared" si="30"/>
        <v>0.52325925925925931</v>
      </c>
      <c r="T661" s="15">
        <f t="shared" si="31"/>
        <v>0.26162962962962966</v>
      </c>
      <c r="U661" s="15">
        <f t="shared" si="32"/>
        <v>1</v>
      </c>
    </row>
    <row r="662" spans="1:21" s="15" customFormat="1">
      <c r="A662" s="15" t="s">
        <v>42</v>
      </c>
      <c r="B662" s="15" t="s">
        <v>989</v>
      </c>
      <c r="C662" s="15" t="s">
        <v>996</v>
      </c>
      <c r="D662" s="15" t="s">
        <v>875</v>
      </c>
      <c r="E662" s="15">
        <v>32.700000000000003</v>
      </c>
      <c r="F662" s="15">
        <v>7</v>
      </c>
      <c r="G662" s="15">
        <v>1</v>
      </c>
      <c r="H662" s="15">
        <v>0</v>
      </c>
      <c r="I662" s="15">
        <v>1</v>
      </c>
      <c r="J662" s="15">
        <v>3</v>
      </c>
      <c r="K662" s="15">
        <v>0</v>
      </c>
      <c r="L662" s="15">
        <v>0</v>
      </c>
      <c r="M662" s="15">
        <v>21</v>
      </c>
      <c r="N662" s="15">
        <v>17</v>
      </c>
      <c r="O662" s="15">
        <v>38</v>
      </c>
      <c r="P662" s="15">
        <v>5.51</v>
      </c>
      <c r="Q662" s="15">
        <v>1.6837</v>
      </c>
      <c r="R662" s="15">
        <v>8.67</v>
      </c>
      <c r="S662" s="15">
        <f t="shared" si="30"/>
        <v>0.51377777777777778</v>
      </c>
      <c r="T662" s="15">
        <f t="shared" si="31"/>
        <v>0.25688888888888889</v>
      </c>
      <c r="U662" s="15">
        <f t="shared" si="32"/>
        <v>1</v>
      </c>
    </row>
    <row r="663" spans="1:21" s="15" customFormat="1">
      <c r="A663" s="15" t="s">
        <v>44</v>
      </c>
      <c r="B663" s="15" t="s">
        <v>853</v>
      </c>
      <c r="C663" s="15" t="s">
        <v>997</v>
      </c>
      <c r="D663" s="15" t="s">
        <v>883</v>
      </c>
      <c r="E663" s="15">
        <v>14.7</v>
      </c>
      <c r="F663" s="15">
        <v>0</v>
      </c>
      <c r="G663" s="15">
        <v>0</v>
      </c>
      <c r="H663" s="15">
        <v>0</v>
      </c>
      <c r="I663" s="15">
        <v>0</v>
      </c>
      <c r="J663" s="15">
        <v>0</v>
      </c>
      <c r="K663" s="15">
        <v>0</v>
      </c>
      <c r="L663" s="15">
        <v>0</v>
      </c>
      <c r="M663" s="15">
        <v>13</v>
      </c>
      <c r="N663" s="15">
        <v>9</v>
      </c>
      <c r="O663" s="15">
        <v>16</v>
      </c>
      <c r="P663" s="15">
        <v>7.3639999999999999</v>
      </c>
      <c r="Q663" s="15">
        <v>1.7044999999999999</v>
      </c>
      <c r="R663" s="15">
        <v>8.67</v>
      </c>
      <c r="S663" s="15">
        <f t="shared" si="30"/>
        <v>0.51377777777777778</v>
      </c>
      <c r="T663" s="15">
        <f t="shared" si="31"/>
        <v>0.25688888888888889</v>
      </c>
      <c r="U663" s="15">
        <f t="shared" si="32"/>
        <v>1</v>
      </c>
    </row>
    <row r="664" spans="1:21" s="15" customFormat="1">
      <c r="A664" s="15" t="s">
        <v>560</v>
      </c>
      <c r="B664" s="15" t="s">
        <v>1741</v>
      </c>
      <c r="C664" s="15" t="s">
        <v>997</v>
      </c>
      <c r="D664" s="15" t="s">
        <v>867</v>
      </c>
      <c r="E664" s="15">
        <v>8.6999999999999993</v>
      </c>
      <c r="F664" s="15">
        <v>0</v>
      </c>
      <c r="G664" s="15">
        <v>0</v>
      </c>
      <c r="H664" s="15">
        <v>0</v>
      </c>
      <c r="I664" s="15">
        <v>0</v>
      </c>
      <c r="J664" s="15">
        <v>0</v>
      </c>
      <c r="K664" s="15">
        <v>0</v>
      </c>
      <c r="L664" s="15">
        <v>0</v>
      </c>
      <c r="M664" s="15">
        <v>9</v>
      </c>
      <c r="N664" s="15">
        <v>4</v>
      </c>
      <c r="O664" s="15">
        <v>8</v>
      </c>
      <c r="P664" s="15">
        <v>2.077</v>
      </c>
      <c r="Q664" s="15">
        <v>1.3846000000000001</v>
      </c>
      <c r="R664" s="15">
        <v>8.67</v>
      </c>
      <c r="S664" s="15">
        <f t="shared" si="30"/>
        <v>0.51377777777777778</v>
      </c>
      <c r="T664" s="15">
        <f t="shared" si="31"/>
        <v>0.25688888888888889</v>
      </c>
      <c r="U664" s="15">
        <f t="shared" si="32"/>
        <v>1</v>
      </c>
    </row>
    <row r="665" spans="1:21" s="15" customFormat="1">
      <c r="A665" s="15" t="s">
        <v>58</v>
      </c>
      <c r="B665" s="15" t="s">
        <v>34</v>
      </c>
      <c r="C665" s="15" t="s">
        <v>997</v>
      </c>
      <c r="D665" s="15" t="s">
        <v>859</v>
      </c>
      <c r="E665" s="15">
        <v>19.7</v>
      </c>
      <c r="F665" s="15">
        <v>3</v>
      </c>
      <c r="G665" s="15">
        <v>0</v>
      </c>
      <c r="H665" s="15">
        <v>0</v>
      </c>
      <c r="I665" s="15">
        <v>0</v>
      </c>
      <c r="J665" s="15">
        <v>2</v>
      </c>
      <c r="K665" s="15">
        <v>0</v>
      </c>
      <c r="L665" s="15">
        <v>0</v>
      </c>
      <c r="M665" s="15">
        <v>16</v>
      </c>
      <c r="N665" s="15">
        <v>8</v>
      </c>
      <c r="O665" s="15">
        <v>22</v>
      </c>
      <c r="P665" s="15">
        <v>5.492</v>
      </c>
      <c r="Q665" s="15">
        <v>1.5254000000000001</v>
      </c>
      <c r="R665" s="15">
        <v>8.67</v>
      </c>
      <c r="S665" s="15">
        <f t="shared" si="30"/>
        <v>0.51377777777777778</v>
      </c>
      <c r="T665" s="15">
        <f t="shared" si="31"/>
        <v>0.25688888888888889</v>
      </c>
      <c r="U665" s="15">
        <f t="shared" si="32"/>
        <v>1</v>
      </c>
    </row>
    <row r="666" spans="1:21" s="15" customFormat="1">
      <c r="A666" s="15" t="s">
        <v>1833</v>
      </c>
      <c r="B666" s="15" t="s">
        <v>465</v>
      </c>
      <c r="C666" s="15" t="s">
        <v>996</v>
      </c>
      <c r="D666" s="15" t="s">
        <v>856</v>
      </c>
      <c r="E666" s="15">
        <v>18</v>
      </c>
      <c r="F666" s="15">
        <v>4</v>
      </c>
      <c r="G666" s="15">
        <v>1</v>
      </c>
      <c r="H666" s="15">
        <v>0</v>
      </c>
      <c r="I666" s="15">
        <v>0</v>
      </c>
      <c r="J666" s="15">
        <v>2</v>
      </c>
      <c r="K666" s="15">
        <v>0</v>
      </c>
      <c r="L666" s="15">
        <v>0</v>
      </c>
      <c r="M666" s="15">
        <v>23</v>
      </c>
      <c r="N666" s="15">
        <v>10</v>
      </c>
      <c r="O666" s="15">
        <v>20</v>
      </c>
      <c r="P666" s="15">
        <v>6.5</v>
      </c>
      <c r="Q666" s="15">
        <v>1.6667000000000001</v>
      </c>
      <c r="R666" s="15">
        <v>8.5</v>
      </c>
      <c r="S666" s="15">
        <f t="shared" si="30"/>
        <v>0.50370370370370365</v>
      </c>
      <c r="T666" s="15">
        <f t="shared" si="31"/>
        <v>0.25185185185185183</v>
      </c>
      <c r="U666" s="15">
        <f t="shared" si="32"/>
        <v>1</v>
      </c>
    </row>
    <row r="667" spans="1:21" s="15" customFormat="1">
      <c r="A667" s="15" t="s">
        <v>256</v>
      </c>
      <c r="B667" s="15" t="s">
        <v>1979</v>
      </c>
      <c r="C667" s="15" t="s">
        <v>997</v>
      </c>
      <c r="D667" s="15" t="s">
        <v>881</v>
      </c>
      <c r="E667" s="15">
        <v>8.6999999999999993</v>
      </c>
      <c r="F667" s="15">
        <v>0</v>
      </c>
      <c r="G667" s="15">
        <v>0</v>
      </c>
      <c r="H667" s="15">
        <v>0</v>
      </c>
      <c r="I667" s="15">
        <v>0</v>
      </c>
      <c r="J667" s="15">
        <v>0</v>
      </c>
      <c r="K667" s="15">
        <v>0</v>
      </c>
      <c r="L667" s="15">
        <v>0</v>
      </c>
      <c r="M667" s="15">
        <v>11</v>
      </c>
      <c r="N667" s="15">
        <v>3</v>
      </c>
      <c r="O667" s="15">
        <v>11</v>
      </c>
      <c r="P667" s="15">
        <v>6.2309999999999999</v>
      </c>
      <c r="Q667" s="15">
        <v>1.6153999999999999</v>
      </c>
      <c r="R667" s="15">
        <v>8.17</v>
      </c>
      <c r="S667" s="15">
        <f t="shared" si="30"/>
        <v>0.48414814814814816</v>
      </c>
      <c r="T667" s="15">
        <f t="shared" si="31"/>
        <v>0.24207407407407408</v>
      </c>
      <c r="U667" s="15">
        <f t="shared" si="32"/>
        <v>1</v>
      </c>
    </row>
    <row r="668" spans="1:21" s="15" customFormat="1">
      <c r="A668" s="15" t="s">
        <v>1723</v>
      </c>
      <c r="B668" s="15" t="s">
        <v>1722</v>
      </c>
      <c r="C668" s="15" t="s">
        <v>997</v>
      </c>
      <c r="D668" s="15" t="s">
        <v>868</v>
      </c>
      <c r="E668" s="15">
        <v>12</v>
      </c>
      <c r="F668" s="15">
        <v>0</v>
      </c>
      <c r="G668" s="15">
        <v>0</v>
      </c>
      <c r="H668" s="15">
        <v>0</v>
      </c>
      <c r="I668" s="15">
        <v>0</v>
      </c>
      <c r="J668" s="15">
        <v>0</v>
      </c>
      <c r="K668" s="15">
        <v>0</v>
      </c>
      <c r="L668" s="15">
        <v>1</v>
      </c>
      <c r="M668" s="15">
        <v>14</v>
      </c>
      <c r="N668" s="15">
        <v>8</v>
      </c>
      <c r="O668" s="15">
        <v>10</v>
      </c>
      <c r="P668" s="15">
        <v>4.5</v>
      </c>
      <c r="Q668" s="15">
        <v>1.5</v>
      </c>
      <c r="R668" s="15">
        <v>8</v>
      </c>
      <c r="S668" s="15">
        <f t="shared" si="30"/>
        <v>0.47407407407407409</v>
      </c>
      <c r="T668" s="15">
        <f t="shared" si="31"/>
        <v>0.23703703703703705</v>
      </c>
      <c r="U668" s="15">
        <f t="shared" si="32"/>
        <v>1</v>
      </c>
    </row>
    <row r="669" spans="1:21" s="15" customFormat="1">
      <c r="A669" s="15" t="s">
        <v>209</v>
      </c>
      <c r="B669" s="15" t="s">
        <v>1681</v>
      </c>
      <c r="C669" s="15" t="s">
        <v>997</v>
      </c>
      <c r="D669" s="15" t="s">
        <v>883</v>
      </c>
      <c r="E669" s="15">
        <v>6</v>
      </c>
      <c r="F669" s="15">
        <v>0</v>
      </c>
      <c r="G669" s="15">
        <v>0</v>
      </c>
      <c r="H669" s="15">
        <v>0</v>
      </c>
      <c r="I669" s="15">
        <v>0</v>
      </c>
      <c r="J669" s="15">
        <v>0</v>
      </c>
      <c r="K669" s="15">
        <v>0</v>
      </c>
      <c r="L669" s="15">
        <v>0</v>
      </c>
      <c r="M669" s="15">
        <v>6</v>
      </c>
      <c r="N669" s="15">
        <v>6</v>
      </c>
      <c r="O669" s="15">
        <v>7</v>
      </c>
      <c r="P669" s="15">
        <v>7.5</v>
      </c>
      <c r="Q669" s="15">
        <v>2.1667000000000001</v>
      </c>
      <c r="R669" s="15">
        <v>8</v>
      </c>
      <c r="S669" s="15">
        <f t="shared" si="30"/>
        <v>0.47407407407407409</v>
      </c>
      <c r="T669" s="15">
        <f t="shared" si="31"/>
        <v>0.23703703703703705</v>
      </c>
      <c r="U669" s="15">
        <f t="shared" si="32"/>
        <v>1</v>
      </c>
    </row>
    <row r="670" spans="1:21" s="15" customFormat="1">
      <c r="A670" s="15" t="s">
        <v>221</v>
      </c>
      <c r="B670" s="15" t="s">
        <v>772</v>
      </c>
      <c r="C670" s="15" t="s">
        <v>997</v>
      </c>
      <c r="D670" s="15" t="s">
        <v>870</v>
      </c>
      <c r="E670" s="15">
        <v>13</v>
      </c>
      <c r="F670" s="15">
        <v>0</v>
      </c>
      <c r="G670" s="15">
        <v>0</v>
      </c>
      <c r="H670" s="15">
        <v>0</v>
      </c>
      <c r="I670" s="15">
        <v>0</v>
      </c>
      <c r="J670" s="15">
        <v>1</v>
      </c>
      <c r="K670" s="15">
        <v>0</v>
      </c>
      <c r="L670" s="15">
        <v>0</v>
      </c>
      <c r="M670" s="15">
        <v>14</v>
      </c>
      <c r="N670" s="15">
        <v>8</v>
      </c>
      <c r="O670" s="15">
        <v>10</v>
      </c>
      <c r="P670" s="15">
        <v>4.1539999999999999</v>
      </c>
      <c r="Q670" s="15">
        <v>1.3846000000000001</v>
      </c>
      <c r="R670" s="15">
        <v>8</v>
      </c>
      <c r="S670" s="15">
        <f t="shared" si="30"/>
        <v>0.47407407407407409</v>
      </c>
      <c r="T670" s="15">
        <f t="shared" si="31"/>
        <v>0.23703703703703705</v>
      </c>
      <c r="U670" s="15">
        <f t="shared" si="32"/>
        <v>1</v>
      </c>
    </row>
    <row r="671" spans="1:21" s="15" customFormat="1">
      <c r="A671" s="15" t="s">
        <v>42</v>
      </c>
      <c r="B671" s="15" t="s">
        <v>799</v>
      </c>
      <c r="C671" s="15" t="s">
        <v>996</v>
      </c>
      <c r="D671" s="15" t="s">
        <v>859</v>
      </c>
      <c r="E671" s="15">
        <v>18.3</v>
      </c>
      <c r="F671" s="15">
        <v>3</v>
      </c>
      <c r="G671" s="15">
        <v>1</v>
      </c>
      <c r="H671" s="15">
        <v>0</v>
      </c>
      <c r="I671" s="15">
        <v>1</v>
      </c>
      <c r="J671" s="15">
        <v>2</v>
      </c>
      <c r="K671" s="15">
        <v>0</v>
      </c>
      <c r="L671" s="15">
        <v>0</v>
      </c>
      <c r="M671" s="15">
        <v>10</v>
      </c>
      <c r="N671" s="15">
        <v>8</v>
      </c>
      <c r="O671" s="15">
        <v>23</v>
      </c>
      <c r="P671" s="15">
        <v>4.9089999999999998</v>
      </c>
      <c r="Q671" s="15">
        <v>1.6909000000000001</v>
      </c>
      <c r="R671" s="15">
        <v>7.83</v>
      </c>
      <c r="S671" s="15">
        <f t="shared" si="30"/>
        <v>0.46400000000000002</v>
      </c>
      <c r="T671" s="15">
        <f t="shared" si="31"/>
        <v>0.23200000000000001</v>
      </c>
      <c r="U671" s="15">
        <f t="shared" si="32"/>
        <v>1</v>
      </c>
    </row>
    <row r="672" spans="1:21" s="15" customFormat="1">
      <c r="A672" s="15" t="s">
        <v>263</v>
      </c>
      <c r="B672" s="15" t="s">
        <v>1563</v>
      </c>
      <c r="C672" s="15" t="s">
        <v>997</v>
      </c>
      <c r="D672" s="15" t="s">
        <v>869</v>
      </c>
      <c r="E672" s="15">
        <v>8.3000000000000007</v>
      </c>
      <c r="F672" s="15">
        <v>0</v>
      </c>
      <c r="G672" s="15">
        <v>0</v>
      </c>
      <c r="H672" s="15">
        <v>0</v>
      </c>
      <c r="I672" s="15">
        <v>0</v>
      </c>
      <c r="J672" s="15">
        <v>0</v>
      </c>
      <c r="K672" s="15">
        <v>0</v>
      </c>
      <c r="L672" s="15">
        <v>0</v>
      </c>
      <c r="M672" s="15">
        <v>9</v>
      </c>
      <c r="N672" s="15">
        <v>5</v>
      </c>
      <c r="O672" s="15">
        <v>13</v>
      </c>
      <c r="P672" s="15">
        <v>4.32</v>
      </c>
      <c r="Q672" s="15">
        <v>2.16</v>
      </c>
      <c r="R672" s="15">
        <v>7.83</v>
      </c>
      <c r="S672" s="15">
        <f t="shared" si="30"/>
        <v>0.46400000000000002</v>
      </c>
      <c r="T672" s="15">
        <f t="shared" si="31"/>
        <v>0.23200000000000001</v>
      </c>
      <c r="U672" s="15">
        <f t="shared" si="32"/>
        <v>1</v>
      </c>
    </row>
    <row r="673" spans="1:21" s="15" customFormat="1">
      <c r="A673" s="15" t="s">
        <v>1792</v>
      </c>
      <c r="B673" s="15" t="s">
        <v>1791</v>
      </c>
      <c r="C673" s="15" t="s">
        <v>997</v>
      </c>
      <c r="D673" s="15" t="s">
        <v>859</v>
      </c>
      <c r="E673" s="15">
        <v>19.3</v>
      </c>
      <c r="F673" s="15">
        <v>0</v>
      </c>
      <c r="G673" s="15">
        <v>0</v>
      </c>
      <c r="H673" s="15">
        <v>0</v>
      </c>
      <c r="I673" s="15">
        <v>0</v>
      </c>
      <c r="J673" s="15">
        <v>1</v>
      </c>
      <c r="K673" s="15">
        <v>0</v>
      </c>
      <c r="L673" s="15">
        <v>1</v>
      </c>
      <c r="M673" s="15">
        <v>20</v>
      </c>
      <c r="N673" s="15">
        <v>12</v>
      </c>
      <c r="O673" s="15">
        <v>23</v>
      </c>
      <c r="P673" s="15">
        <v>6.5170000000000003</v>
      </c>
      <c r="Q673" s="15">
        <v>1.8103</v>
      </c>
      <c r="R673" s="15">
        <v>7.83</v>
      </c>
      <c r="S673" s="15">
        <f t="shared" si="30"/>
        <v>0.46400000000000002</v>
      </c>
      <c r="T673" s="15">
        <f t="shared" si="31"/>
        <v>0.23200000000000001</v>
      </c>
      <c r="U673" s="15">
        <f t="shared" si="32"/>
        <v>1</v>
      </c>
    </row>
    <row r="674" spans="1:21" s="15" customFormat="1">
      <c r="A674" s="15" t="s">
        <v>1306</v>
      </c>
      <c r="B674" s="15" t="s">
        <v>180</v>
      </c>
      <c r="C674" s="15" t="s">
        <v>997</v>
      </c>
      <c r="D674" s="15" t="s">
        <v>863</v>
      </c>
      <c r="E674" s="15">
        <v>5.7</v>
      </c>
      <c r="F674" s="15">
        <v>0</v>
      </c>
      <c r="G674" s="15">
        <v>0</v>
      </c>
      <c r="H674" s="15">
        <v>0</v>
      </c>
      <c r="I674" s="15">
        <v>0</v>
      </c>
      <c r="J674" s="15">
        <v>0</v>
      </c>
      <c r="K674" s="15">
        <v>0</v>
      </c>
      <c r="L674" s="15">
        <v>0</v>
      </c>
      <c r="M674" s="15">
        <v>8</v>
      </c>
      <c r="N674" s="15">
        <v>3</v>
      </c>
      <c r="O674" s="15">
        <v>4</v>
      </c>
      <c r="P674" s="15">
        <v>3.1760000000000002</v>
      </c>
      <c r="Q674" s="15">
        <v>1.2353000000000001</v>
      </c>
      <c r="R674" s="15">
        <v>7.67</v>
      </c>
      <c r="S674" s="15">
        <f t="shared" si="30"/>
        <v>0.45451851851851849</v>
      </c>
      <c r="T674" s="15">
        <f t="shared" si="31"/>
        <v>0.22725925925925924</v>
      </c>
      <c r="U674" s="15">
        <f t="shared" si="32"/>
        <v>1</v>
      </c>
    </row>
    <row r="675" spans="1:21" s="15" customFormat="1">
      <c r="A675" s="15" t="s">
        <v>1306</v>
      </c>
      <c r="B675" s="15" t="s">
        <v>1046</v>
      </c>
      <c r="C675" s="15" t="s">
        <v>997</v>
      </c>
      <c r="D675" s="15" t="s">
        <v>890</v>
      </c>
      <c r="E675" s="15">
        <v>14.3</v>
      </c>
      <c r="F675" s="15">
        <v>0</v>
      </c>
      <c r="G675" s="15">
        <v>0</v>
      </c>
      <c r="H675" s="15">
        <v>0</v>
      </c>
      <c r="I675" s="15">
        <v>0</v>
      </c>
      <c r="J675" s="15">
        <v>0</v>
      </c>
      <c r="K675" s="15">
        <v>0</v>
      </c>
      <c r="L675" s="15">
        <v>0</v>
      </c>
      <c r="M675" s="15">
        <v>11</v>
      </c>
      <c r="N675" s="15">
        <v>7</v>
      </c>
      <c r="O675" s="15">
        <v>14</v>
      </c>
      <c r="P675" s="15">
        <v>5.0229999999999997</v>
      </c>
      <c r="Q675" s="15">
        <v>1.4651000000000001</v>
      </c>
      <c r="R675" s="15">
        <v>7.33</v>
      </c>
      <c r="S675" s="15">
        <f t="shared" si="30"/>
        <v>0.43437037037037035</v>
      </c>
      <c r="T675" s="15">
        <f t="shared" si="31"/>
        <v>0.21718518518518518</v>
      </c>
      <c r="U675" s="15">
        <f t="shared" si="32"/>
        <v>1</v>
      </c>
    </row>
    <row r="676" spans="1:21" s="15" customFormat="1">
      <c r="A676" s="15" t="s">
        <v>630</v>
      </c>
      <c r="B676" s="15" t="s">
        <v>666</v>
      </c>
      <c r="C676" s="15" t="s">
        <v>997</v>
      </c>
      <c r="D676" s="15" t="s">
        <v>859</v>
      </c>
      <c r="E676" s="15">
        <v>6.3</v>
      </c>
      <c r="F676" s="15">
        <v>0</v>
      </c>
      <c r="G676" s="15">
        <v>0</v>
      </c>
      <c r="H676" s="15">
        <v>0</v>
      </c>
      <c r="I676" s="15">
        <v>0</v>
      </c>
      <c r="J676" s="15">
        <v>0</v>
      </c>
      <c r="K676" s="15">
        <v>0</v>
      </c>
      <c r="L676" s="15">
        <v>0</v>
      </c>
      <c r="M676" s="15">
        <v>5</v>
      </c>
      <c r="N676" s="15">
        <v>1</v>
      </c>
      <c r="O676" s="15">
        <v>4</v>
      </c>
      <c r="P676" s="15">
        <v>2.8420000000000001</v>
      </c>
      <c r="Q676" s="15">
        <v>0.78949999999999998</v>
      </c>
      <c r="R676" s="15">
        <v>7.33</v>
      </c>
      <c r="S676" s="15">
        <f t="shared" si="30"/>
        <v>0.43437037037037035</v>
      </c>
      <c r="T676" s="15">
        <f t="shared" si="31"/>
        <v>0.21718518518518518</v>
      </c>
      <c r="U676" s="15">
        <f t="shared" si="32"/>
        <v>1</v>
      </c>
    </row>
    <row r="677" spans="1:21" s="15" customFormat="1">
      <c r="A677" s="15" t="s">
        <v>368</v>
      </c>
      <c r="B677" s="15" t="s">
        <v>351</v>
      </c>
      <c r="C677" s="15" t="s">
        <v>996</v>
      </c>
      <c r="D677" s="15" t="s">
        <v>884</v>
      </c>
      <c r="E677" s="15">
        <v>24</v>
      </c>
      <c r="F677" s="15">
        <v>4</v>
      </c>
      <c r="G677" s="15">
        <v>0</v>
      </c>
      <c r="H677" s="15">
        <v>0</v>
      </c>
      <c r="I677" s="15">
        <v>0</v>
      </c>
      <c r="J677" s="15">
        <v>2</v>
      </c>
      <c r="K677" s="15">
        <v>0</v>
      </c>
      <c r="L677" s="15">
        <v>0</v>
      </c>
      <c r="M677" s="15">
        <v>22</v>
      </c>
      <c r="N677" s="15">
        <v>8</v>
      </c>
      <c r="O677" s="15">
        <v>31</v>
      </c>
      <c r="P677" s="15">
        <v>7.125</v>
      </c>
      <c r="Q677" s="15">
        <v>1.625</v>
      </c>
      <c r="R677" s="15">
        <v>7</v>
      </c>
      <c r="S677" s="15">
        <f t="shared" si="30"/>
        <v>0.4148148148148148</v>
      </c>
      <c r="T677" s="15">
        <f t="shared" si="31"/>
        <v>0.2074074074074074</v>
      </c>
      <c r="U677" s="15">
        <f t="shared" si="32"/>
        <v>1</v>
      </c>
    </row>
    <row r="678" spans="1:21" s="15" customFormat="1">
      <c r="A678" s="15" t="s">
        <v>187</v>
      </c>
      <c r="B678" s="15" t="s">
        <v>1980</v>
      </c>
      <c r="C678" s="15" t="s">
        <v>997</v>
      </c>
      <c r="D678" s="15" t="s">
        <v>859</v>
      </c>
      <c r="E678" s="15">
        <v>7.3</v>
      </c>
      <c r="F678" s="15">
        <v>0</v>
      </c>
      <c r="G678" s="15">
        <v>0</v>
      </c>
      <c r="H678" s="15">
        <v>0</v>
      </c>
      <c r="I678" s="15">
        <v>0</v>
      </c>
      <c r="J678" s="15">
        <v>0</v>
      </c>
      <c r="K678" s="15">
        <v>0</v>
      </c>
      <c r="L678" s="15">
        <v>0</v>
      </c>
      <c r="M678" s="15">
        <v>8</v>
      </c>
      <c r="N678" s="15">
        <v>2</v>
      </c>
      <c r="O678" s="15">
        <v>9</v>
      </c>
      <c r="P678" s="15">
        <v>4.9089999999999998</v>
      </c>
      <c r="Q678" s="15">
        <v>1.5</v>
      </c>
      <c r="R678" s="15">
        <v>6.83</v>
      </c>
      <c r="S678" s="15">
        <f t="shared" si="30"/>
        <v>0.40474074074074073</v>
      </c>
      <c r="T678" s="15">
        <f t="shared" si="31"/>
        <v>0.20237037037037037</v>
      </c>
      <c r="U678" s="15">
        <f t="shared" si="32"/>
        <v>1</v>
      </c>
    </row>
    <row r="679" spans="1:21" s="15" customFormat="1">
      <c r="A679" s="15" t="s">
        <v>558</v>
      </c>
      <c r="B679" s="15" t="s">
        <v>166</v>
      </c>
      <c r="C679" s="15" t="s">
        <v>997</v>
      </c>
      <c r="D679" s="15" t="s">
        <v>893</v>
      </c>
      <c r="E679" s="15">
        <v>4.3</v>
      </c>
      <c r="F679" s="15">
        <v>0</v>
      </c>
      <c r="G679" s="15">
        <v>0</v>
      </c>
      <c r="H679" s="15">
        <v>0</v>
      </c>
      <c r="I679" s="15">
        <v>0</v>
      </c>
      <c r="J679" s="15">
        <v>0</v>
      </c>
      <c r="K679" s="15">
        <v>0</v>
      </c>
      <c r="L679" s="15">
        <v>0</v>
      </c>
      <c r="M679" s="15">
        <v>6</v>
      </c>
      <c r="N679" s="15">
        <v>0</v>
      </c>
      <c r="O679" s="15">
        <v>5</v>
      </c>
      <c r="P679" s="15">
        <v>4.1539999999999999</v>
      </c>
      <c r="Q679" s="15">
        <v>1.1537999999999999</v>
      </c>
      <c r="R679" s="15">
        <v>6.83</v>
      </c>
      <c r="S679" s="15">
        <f t="shared" si="30"/>
        <v>0.40474074074074073</v>
      </c>
      <c r="T679" s="15">
        <f t="shared" si="31"/>
        <v>0.20237037037037037</v>
      </c>
      <c r="U679" s="15">
        <f t="shared" si="32"/>
        <v>1</v>
      </c>
    </row>
    <row r="680" spans="1:21" s="15" customFormat="1">
      <c r="A680" s="15" t="s">
        <v>42</v>
      </c>
      <c r="B680" s="15" t="s">
        <v>1691</v>
      </c>
      <c r="C680" s="15" t="s">
        <v>997</v>
      </c>
      <c r="D680" s="15" t="s">
        <v>870</v>
      </c>
      <c r="E680" s="15">
        <v>9.3000000000000007</v>
      </c>
      <c r="F680" s="15">
        <v>0</v>
      </c>
      <c r="G680" s="15">
        <v>0</v>
      </c>
      <c r="H680" s="15">
        <v>0</v>
      </c>
      <c r="I680" s="15">
        <v>0</v>
      </c>
      <c r="J680" s="15">
        <v>0</v>
      </c>
      <c r="K680" s="15">
        <v>0</v>
      </c>
      <c r="L680" s="15">
        <v>0</v>
      </c>
      <c r="M680" s="15">
        <v>12</v>
      </c>
      <c r="N680" s="15">
        <v>7</v>
      </c>
      <c r="O680" s="15">
        <v>9</v>
      </c>
      <c r="P680" s="15">
        <v>5.7859999999999996</v>
      </c>
      <c r="Q680" s="15">
        <v>1.7142999999999999</v>
      </c>
      <c r="R680" s="15">
        <v>6.83</v>
      </c>
      <c r="S680" s="15">
        <f t="shared" si="30"/>
        <v>0.40474074074074073</v>
      </c>
      <c r="T680" s="15">
        <f t="shared" si="31"/>
        <v>0.20237037037037037</v>
      </c>
      <c r="U680" s="15">
        <f t="shared" si="32"/>
        <v>1</v>
      </c>
    </row>
    <row r="681" spans="1:21" s="15" customFormat="1">
      <c r="A681" s="15" t="s">
        <v>98</v>
      </c>
      <c r="B681" s="15" t="s">
        <v>1981</v>
      </c>
      <c r="C681" s="15" t="s">
        <v>997</v>
      </c>
      <c r="D681" s="15" t="s">
        <v>860</v>
      </c>
      <c r="E681" s="15">
        <v>7.3</v>
      </c>
      <c r="F681" s="15">
        <v>0</v>
      </c>
      <c r="G681" s="15">
        <v>0</v>
      </c>
      <c r="H681" s="15">
        <v>0</v>
      </c>
      <c r="I681" s="15">
        <v>0</v>
      </c>
      <c r="J681" s="15">
        <v>0</v>
      </c>
      <c r="K681" s="15">
        <v>0</v>
      </c>
      <c r="L681" s="15">
        <v>0</v>
      </c>
      <c r="M681" s="15">
        <v>9</v>
      </c>
      <c r="N681" s="15">
        <v>4</v>
      </c>
      <c r="O681" s="15">
        <v>7</v>
      </c>
      <c r="P681" s="15">
        <v>4.9089999999999998</v>
      </c>
      <c r="Q681" s="15">
        <v>1.5</v>
      </c>
      <c r="R681" s="15">
        <v>6.83</v>
      </c>
      <c r="S681" s="15">
        <f t="shared" si="30"/>
        <v>0.40474074074074073</v>
      </c>
      <c r="T681" s="15">
        <f t="shared" si="31"/>
        <v>0.20237037037037037</v>
      </c>
      <c r="U681" s="15">
        <f t="shared" si="32"/>
        <v>1</v>
      </c>
    </row>
    <row r="682" spans="1:21" s="15" customFormat="1">
      <c r="A682" s="15" t="s">
        <v>1726</v>
      </c>
      <c r="B682" s="15" t="s">
        <v>1517</v>
      </c>
      <c r="C682" s="15" t="s">
        <v>997</v>
      </c>
      <c r="D682" s="15" t="s">
        <v>865</v>
      </c>
      <c r="E682" s="15">
        <v>6.7</v>
      </c>
      <c r="F682" s="15">
        <v>0</v>
      </c>
      <c r="G682" s="15">
        <v>0</v>
      </c>
      <c r="H682" s="15">
        <v>0</v>
      </c>
      <c r="I682" s="15">
        <v>0</v>
      </c>
      <c r="J682" s="15">
        <v>0</v>
      </c>
      <c r="K682" s="15">
        <v>0</v>
      </c>
      <c r="L682" s="15">
        <v>0</v>
      </c>
      <c r="M682" s="15">
        <v>7</v>
      </c>
      <c r="N682" s="15">
        <v>2</v>
      </c>
      <c r="O682" s="15">
        <v>6</v>
      </c>
      <c r="P682" s="15">
        <v>5.4</v>
      </c>
      <c r="Q682" s="15">
        <v>1.2</v>
      </c>
      <c r="R682" s="15">
        <v>6.67</v>
      </c>
      <c r="S682" s="15">
        <f t="shared" si="30"/>
        <v>0.39525925925925925</v>
      </c>
      <c r="T682" s="15">
        <f t="shared" si="31"/>
        <v>0.19762962962962963</v>
      </c>
      <c r="U682" s="15">
        <f t="shared" si="32"/>
        <v>1</v>
      </c>
    </row>
    <row r="683" spans="1:21" s="15" customFormat="1">
      <c r="A683" s="15" t="s">
        <v>564</v>
      </c>
      <c r="B683" s="15" t="s">
        <v>465</v>
      </c>
      <c r="C683" s="15" t="s">
        <v>997</v>
      </c>
      <c r="D683" s="15" t="s">
        <v>877</v>
      </c>
      <c r="E683" s="15">
        <v>11.7</v>
      </c>
      <c r="F683" s="15">
        <v>0</v>
      </c>
      <c r="G683" s="15">
        <v>0</v>
      </c>
      <c r="H683" s="15">
        <v>0</v>
      </c>
      <c r="I683" s="15">
        <v>0</v>
      </c>
      <c r="J683" s="15">
        <v>0</v>
      </c>
      <c r="K683" s="15">
        <v>0</v>
      </c>
      <c r="L683" s="15">
        <v>0</v>
      </c>
      <c r="M683" s="15">
        <v>9</v>
      </c>
      <c r="N683" s="15">
        <v>3</v>
      </c>
      <c r="O683" s="15">
        <v>15</v>
      </c>
      <c r="P683" s="15">
        <v>5.4</v>
      </c>
      <c r="Q683" s="15">
        <v>1.5428999999999999</v>
      </c>
      <c r="R683" s="15">
        <v>6.67</v>
      </c>
      <c r="S683" s="15">
        <f t="shared" si="30"/>
        <v>0.39525925925925925</v>
      </c>
      <c r="T683" s="15">
        <f t="shared" si="31"/>
        <v>0.19762962962962963</v>
      </c>
      <c r="U683" s="15">
        <f t="shared" si="32"/>
        <v>1</v>
      </c>
    </row>
    <row r="684" spans="1:21" s="15" customFormat="1">
      <c r="A684" s="15" t="s">
        <v>35</v>
      </c>
      <c r="B684" s="15" t="s">
        <v>1246</v>
      </c>
      <c r="C684" s="15" t="s">
        <v>997</v>
      </c>
      <c r="D684" s="15" t="s">
        <v>878</v>
      </c>
      <c r="E684" s="15">
        <v>3.7</v>
      </c>
      <c r="F684" s="15">
        <v>0</v>
      </c>
      <c r="G684" s="15">
        <v>0</v>
      </c>
      <c r="H684" s="15">
        <v>0</v>
      </c>
      <c r="I684" s="15">
        <v>0</v>
      </c>
      <c r="J684" s="15">
        <v>1</v>
      </c>
      <c r="K684" s="15">
        <v>0</v>
      </c>
      <c r="L684" s="15">
        <v>0</v>
      </c>
      <c r="M684" s="15">
        <v>3</v>
      </c>
      <c r="N684" s="15">
        <v>2</v>
      </c>
      <c r="O684" s="15">
        <v>4</v>
      </c>
      <c r="P684" s="15">
        <v>4.9089999999999998</v>
      </c>
      <c r="Q684" s="15">
        <v>1.6364000000000001</v>
      </c>
      <c r="R684" s="15">
        <v>6.67</v>
      </c>
      <c r="S684" s="15">
        <f t="shared" si="30"/>
        <v>0.39525925925925925</v>
      </c>
      <c r="T684" s="15">
        <f t="shared" si="31"/>
        <v>0.19762962962962963</v>
      </c>
      <c r="U684" s="15">
        <f t="shared" si="32"/>
        <v>1</v>
      </c>
    </row>
    <row r="685" spans="1:21" s="15" customFormat="1">
      <c r="A685" s="15" t="s">
        <v>132</v>
      </c>
      <c r="B685" s="15" t="s">
        <v>930</v>
      </c>
      <c r="C685" s="15" t="s">
        <v>997</v>
      </c>
      <c r="D685" s="15" t="s">
        <v>872</v>
      </c>
      <c r="E685" s="15">
        <v>7.3</v>
      </c>
      <c r="F685" s="15">
        <v>0</v>
      </c>
      <c r="G685" s="15">
        <v>0</v>
      </c>
      <c r="H685" s="15">
        <v>0</v>
      </c>
      <c r="I685" s="15">
        <v>0</v>
      </c>
      <c r="J685" s="15">
        <v>0</v>
      </c>
      <c r="K685" s="15">
        <v>0</v>
      </c>
      <c r="L685" s="15">
        <v>0</v>
      </c>
      <c r="M685" s="15">
        <v>6</v>
      </c>
      <c r="N685" s="15">
        <v>3</v>
      </c>
      <c r="O685" s="15">
        <v>6</v>
      </c>
      <c r="P685" s="15">
        <v>2.4540000000000002</v>
      </c>
      <c r="Q685" s="15">
        <v>1.2273000000000001</v>
      </c>
      <c r="R685" s="15">
        <v>6.33</v>
      </c>
      <c r="S685" s="15">
        <f t="shared" si="30"/>
        <v>0.37511111111111112</v>
      </c>
      <c r="T685" s="15">
        <f t="shared" si="31"/>
        <v>0.18755555555555556</v>
      </c>
      <c r="U685" s="15">
        <f t="shared" si="32"/>
        <v>1</v>
      </c>
    </row>
    <row r="686" spans="1:21" s="15" customFormat="1">
      <c r="A686" s="15" t="s">
        <v>273</v>
      </c>
      <c r="B686" s="15" t="s">
        <v>1909</v>
      </c>
      <c r="C686" s="15" t="s">
        <v>997</v>
      </c>
      <c r="D686" s="15" t="s">
        <v>858</v>
      </c>
      <c r="E686" s="15">
        <v>3.3</v>
      </c>
      <c r="F686" s="15">
        <v>0</v>
      </c>
      <c r="G686" s="15">
        <v>0</v>
      </c>
      <c r="H686" s="15">
        <v>0</v>
      </c>
      <c r="I686" s="15">
        <v>0</v>
      </c>
      <c r="J686" s="15">
        <v>0</v>
      </c>
      <c r="K686" s="15">
        <v>0</v>
      </c>
      <c r="L686" s="15">
        <v>0</v>
      </c>
      <c r="M686" s="15">
        <v>4</v>
      </c>
      <c r="N686" s="15">
        <v>0</v>
      </c>
      <c r="O686" s="15">
        <v>2</v>
      </c>
      <c r="P686" s="15">
        <v>0</v>
      </c>
      <c r="Q686" s="15">
        <v>0.6</v>
      </c>
      <c r="R686" s="15">
        <v>6.33</v>
      </c>
      <c r="S686" s="15">
        <f t="shared" si="30"/>
        <v>0.37511111111111112</v>
      </c>
      <c r="T686" s="15">
        <f t="shared" si="31"/>
        <v>0.18755555555555556</v>
      </c>
      <c r="U686" s="15">
        <f t="shared" si="32"/>
        <v>1</v>
      </c>
    </row>
    <row r="687" spans="1:21" s="15" customFormat="1">
      <c r="A687" s="15" t="s">
        <v>558</v>
      </c>
      <c r="B687" s="15" t="s">
        <v>1982</v>
      </c>
      <c r="C687" s="15" t="s">
        <v>997</v>
      </c>
      <c r="D687" s="15" t="s">
        <v>878</v>
      </c>
      <c r="E687" s="15">
        <v>6.7</v>
      </c>
      <c r="F687" s="15">
        <v>0</v>
      </c>
      <c r="G687" s="15">
        <v>0</v>
      </c>
      <c r="H687" s="15">
        <v>0</v>
      </c>
      <c r="I687" s="15">
        <v>0</v>
      </c>
      <c r="J687" s="15">
        <v>0</v>
      </c>
      <c r="K687" s="15">
        <v>0</v>
      </c>
      <c r="L687" s="15">
        <v>0</v>
      </c>
      <c r="M687" s="15">
        <v>6</v>
      </c>
      <c r="N687" s="15">
        <v>4</v>
      </c>
      <c r="O687" s="15">
        <v>3</v>
      </c>
      <c r="P687" s="15">
        <v>2.7</v>
      </c>
      <c r="Q687" s="15">
        <v>1.05</v>
      </c>
      <c r="R687" s="15">
        <v>6.17</v>
      </c>
      <c r="S687" s="15">
        <f t="shared" si="30"/>
        <v>0.36562962962962964</v>
      </c>
      <c r="T687" s="15">
        <f t="shared" si="31"/>
        <v>0.18281481481481482</v>
      </c>
      <c r="U687" s="15">
        <f t="shared" si="32"/>
        <v>1</v>
      </c>
    </row>
    <row r="688" spans="1:21" s="15" customFormat="1">
      <c r="A688" s="15" t="s">
        <v>283</v>
      </c>
      <c r="B688" s="15" t="s">
        <v>1490</v>
      </c>
      <c r="C688" s="15" t="s">
        <v>997</v>
      </c>
      <c r="D688" s="15" t="s">
        <v>880</v>
      </c>
      <c r="E688" s="15">
        <v>1.7</v>
      </c>
      <c r="F688" s="15">
        <v>0</v>
      </c>
      <c r="G688" s="15">
        <v>0</v>
      </c>
      <c r="H688" s="15">
        <v>0</v>
      </c>
      <c r="I688" s="15">
        <v>0</v>
      </c>
      <c r="J688" s="15">
        <v>0</v>
      </c>
      <c r="K688" s="15">
        <v>0</v>
      </c>
      <c r="L688" s="15">
        <v>0</v>
      </c>
      <c r="M688" s="15">
        <v>3</v>
      </c>
      <c r="N688" s="15">
        <v>1</v>
      </c>
      <c r="O688" s="15">
        <v>2</v>
      </c>
      <c r="P688" s="15">
        <v>5.4</v>
      </c>
      <c r="Q688" s="15">
        <v>1.8</v>
      </c>
      <c r="R688" s="15">
        <v>6.17</v>
      </c>
      <c r="S688" s="15">
        <f t="shared" si="30"/>
        <v>0.36562962962962964</v>
      </c>
      <c r="T688" s="15">
        <f t="shared" si="31"/>
        <v>0.18281481481481482</v>
      </c>
      <c r="U688" s="15">
        <f t="shared" si="32"/>
        <v>1</v>
      </c>
    </row>
    <row r="689" spans="1:21" s="15" customFormat="1">
      <c r="A689" s="15" t="s">
        <v>1611</v>
      </c>
      <c r="B689" s="15" t="s">
        <v>1744</v>
      </c>
      <c r="C689" s="15" t="s">
        <v>997</v>
      </c>
      <c r="D689" s="15" t="s">
        <v>873</v>
      </c>
      <c r="E689" s="15">
        <v>10</v>
      </c>
      <c r="F689" s="15">
        <v>0</v>
      </c>
      <c r="G689" s="15">
        <v>0</v>
      </c>
      <c r="H689" s="15">
        <v>0</v>
      </c>
      <c r="I689" s="15">
        <v>0</v>
      </c>
      <c r="J689" s="15">
        <v>0</v>
      </c>
      <c r="K689" s="15">
        <v>0</v>
      </c>
      <c r="L689" s="15">
        <v>0</v>
      </c>
      <c r="M689" s="15">
        <v>14</v>
      </c>
      <c r="N689" s="15">
        <v>10</v>
      </c>
      <c r="O689" s="15">
        <v>8</v>
      </c>
      <c r="P689" s="15">
        <v>7.2</v>
      </c>
      <c r="Q689" s="15">
        <v>1.8</v>
      </c>
      <c r="R689" s="15">
        <v>6</v>
      </c>
      <c r="S689" s="15">
        <f t="shared" si="30"/>
        <v>0.35555555555555557</v>
      </c>
      <c r="T689" s="15">
        <f t="shared" si="31"/>
        <v>0.17777777777777778</v>
      </c>
      <c r="U689" s="15">
        <f t="shared" si="32"/>
        <v>1</v>
      </c>
    </row>
    <row r="690" spans="1:21" s="15" customFormat="1">
      <c r="A690" s="15" t="s">
        <v>103</v>
      </c>
      <c r="B690" s="15" t="s">
        <v>1134</v>
      </c>
      <c r="C690" s="15" t="s">
        <v>997</v>
      </c>
      <c r="D690" s="15" t="s">
        <v>893</v>
      </c>
      <c r="E690" s="15">
        <v>4</v>
      </c>
      <c r="F690" s="15">
        <v>0</v>
      </c>
      <c r="G690" s="15">
        <v>0</v>
      </c>
      <c r="H690" s="15">
        <v>0</v>
      </c>
      <c r="I690" s="15">
        <v>0</v>
      </c>
      <c r="J690" s="15">
        <v>0</v>
      </c>
      <c r="K690" s="15">
        <v>0</v>
      </c>
      <c r="L690" s="15">
        <v>0</v>
      </c>
      <c r="M690" s="15">
        <v>7</v>
      </c>
      <c r="N690" s="15">
        <v>1</v>
      </c>
      <c r="O690" s="15">
        <v>4</v>
      </c>
      <c r="P690" s="15">
        <v>9</v>
      </c>
      <c r="Q690" s="15">
        <v>1.25</v>
      </c>
      <c r="R690" s="15">
        <v>6</v>
      </c>
      <c r="S690" s="15">
        <f t="shared" si="30"/>
        <v>0.35555555555555557</v>
      </c>
      <c r="T690" s="15">
        <f t="shared" si="31"/>
        <v>0.17777777777777778</v>
      </c>
      <c r="U690" s="15">
        <f t="shared" si="32"/>
        <v>1</v>
      </c>
    </row>
    <row r="691" spans="1:21" s="15" customFormat="1">
      <c r="A691" s="15" t="s">
        <v>1674</v>
      </c>
      <c r="B691" s="15" t="s">
        <v>159</v>
      </c>
      <c r="C691" s="15" t="s">
        <v>997</v>
      </c>
      <c r="D691" s="15" t="s">
        <v>875</v>
      </c>
      <c r="E691" s="15">
        <v>25.3</v>
      </c>
      <c r="F691" s="15">
        <v>0</v>
      </c>
      <c r="G691" s="15">
        <v>0</v>
      </c>
      <c r="H691" s="15">
        <v>0</v>
      </c>
      <c r="I691" s="15">
        <v>0</v>
      </c>
      <c r="J691" s="15">
        <v>1</v>
      </c>
      <c r="K691" s="15">
        <v>0</v>
      </c>
      <c r="L691" s="15">
        <v>0</v>
      </c>
      <c r="M691" s="15">
        <v>19</v>
      </c>
      <c r="N691" s="15">
        <v>13</v>
      </c>
      <c r="O691" s="15">
        <v>30</v>
      </c>
      <c r="P691" s="15">
        <v>5.3289999999999997</v>
      </c>
      <c r="Q691" s="15">
        <v>1.6974</v>
      </c>
      <c r="R691" s="15">
        <v>5.83</v>
      </c>
      <c r="S691" s="15">
        <f t="shared" si="30"/>
        <v>0.3454814814814815</v>
      </c>
      <c r="T691" s="15">
        <f t="shared" si="31"/>
        <v>0.17274074074074075</v>
      </c>
      <c r="U691" s="15">
        <f t="shared" si="32"/>
        <v>1</v>
      </c>
    </row>
    <row r="692" spans="1:21" s="15" customFormat="1">
      <c r="A692" s="15" t="s">
        <v>848</v>
      </c>
      <c r="B692" s="15" t="s">
        <v>1689</v>
      </c>
      <c r="C692" s="15" t="s">
        <v>997</v>
      </c>
      <c r="D692" s="15" t="s">
        <v>875</v>
      </c>
      <c r="E692" s="15">
        <v>8.3000000000000007</v>
      </c>
      <c r="F692" s="15">
        <v>0</v>
      </c>
      <c r="G692" s="15">
        <v>0</v>
      </c>
      <c r="H692" s="15">
        <v>0</v>
      </c>
      <c r="I692" s="15">
        <v>0</v>
      </c>
      <c r="J692" s="15">
        <v>0</v>
      </c>
      <c r="K692" s="15">
        <v>0</v>
      </c>
      <c r="L692" s="15">
        <v>0</v>
      </c>
      <c r="M692" s="15">
        <v>6</v>
      </c>
      <c r="N692" s="15">
        <v>6</v>
      </c>
      <c r="O692" s="15">
        <v>9</v>
      </c>
      <c r="P692" s="15">
        <v>4.32</v>
      </c>
      <c r="Q692" s="15">
        <v>1.8</v>
      </c>
      <c r="R692" s="15">
        <v>5.83</v>
      </c>
      <c r="S692" s="15">
        <f t="shared" si="30"/>
        <v>0.3454814814814815</v>
      </c>
      <c r="T692" s="15">
        <f t="shared" si="31"/>
        <v>0.17274074074074075</v>
      </c>
      <c r="U692" s="15">
        <f t="shared" si="32"/>
        <v>1</v>
      </c>
    </row>
    <row r="693" spans="1:21" s="15" customFormat="1">
      <c r="A693" s="15" t="s">
        <v>945</v>
      </c>
      <c r="B693" s="15" t="s">
        <v>1190</v>
      </c>
      <c r="C693" s="15" t="s">
        <v>997</v>
      </c>
      <c r="D693" s="15" t="s">
        <v>856</v>
      </c>
      <c r="E693" s="15">
        <v>20.7</v>
      </c>
      <c r="F693" s="15">
        <v>2</v>
      </c>
      <c r="G693" s="15">
        <v>0</v>
      </c>
      <c r="H693" s="15">
        <v>0</v>
      </c>
      <c r="I693" s="15">
        <v>0</v>
      </c>
      <c r="J693" s="15">
        <v>1</v>
      </c>
      <c r="K693" s="15">
        <v>0</v>
      </c>
      <c r="L693" s="15">
        <v>0</v>
      </c>
      <c r="M693" s="15">
        <v>12</v>
      </c>
      <c r="N693" s="15">
        <v>7</v>
      </c>
      <c r="O693" s="15">
        <v>23</v>
      </c>
      <c r="P693" s="15">
        <v>4.79</v>
      </c>
      <c r="Q693" s="15">
        <v>1.4516</v>
      </c>
      <c r="R693" s="15">
        <v>5.67</v>
      </c>
      <c r="S693" s="15">
        <f t="shared" si="30"/>
        <v>0.33600000000000002</v>
      </c>
      <c r="T693" s="15">
        <f t="shared" si="31"/>
        <v>0.16800000000000001</v>
      </c>
      <c r="U693" s="15">
        <f t="shared" si="32"/>
        <v>1</v>
      </c>
    </row>
    <row r="694" spans="1:21" s="15" customFormat="1">
      <c r="A694" s="15" t="s">
        <v>903</v>
      </c>
      <c r="B694" s="15" t="s">
        <v>1248</v>
      </c>
      <c r="C694" s="15" t="s">
        <v>997</v>
      </c>
      <c r="D694" s="15" t="s">
        <v>874</v>
      </c>
      <c r="E694" s="15">
        <v>11</v>
      </c>
      <c r="F694" s="15">
        <v>0</v>
      </c>
      <c r="G694" s="15">
        <v>0</v>
      </c>
      <c r="H694" s="15">
        <v>0</v>
      </c>
      <c r="I694" s="15">
        <v>0</v>
      </c>
      <c r="J694" s="15">
        <v>0</v>
      </c>
      <c r="K694" s="15">
        <v>0</v>
      </c>
      <c r="L694" s="15">
        <v>0</v>
      </c>
      <c r="M694" s="15">
        <v>4</v>
      </c>
      <c r="N694" s="15">
        <v>4</v>
      </c>
      <c r="O694" s="15">
        <v>11</v>
      </c>
      <c r="P694" s="15">
        <v>6.5449999999999999</v>
      </c>
      <c r="Q694" s="15">
        <v>1.3635999999999999</v>
      </c>
      <c r="R694" s="15">
        <v>5.5</v>
      </c>
      <c r="S694" s="15">
        <f t="shared" si="30"/>
        <v>0.32592592592592595</v>
      </c>
      <c r="T694" s="15">
        <f t="shared" si="31"/>
        <v>0.16296296296296298</v>
      </c>
      <c r="U694" s="15">
        <f t="shared" si="32"/>
        <v>1</v>
      </c>
    </row>
    <row r="695" spans="1:21" s="15" customFormat="1">
      <c r="A695" s="15" t="s">
        <v>221</v>
      </c>
      <c r="B695" s="15" t="s">
        <v>640</v>
      </c>
      <c r="C695" s="15" t="s">
        <v>997</v>
      </c>
      <c r="D695" s="15" t="s">
        <v>885</v>
      </c>
      <c r="E695" s="15">
        <v>6</v>
      </c>
      <c r="F695" s="15">
        <v>0</v>
      </c>
      <c r="G695" s="15">
        <v>0</v>
      </c>
      <c r="H695" s="15">
        <v>0</v>
      </c>
      <c r="I695" s="15">
        <v>0</v>
      </c>
      <c r="J695" s="15">
        <v>0</v>
      </c>
      <c r="K695" s="15">
        <v>0</v>
      </c>
      <c r="L695" s="15">
        <v>0</v>
      </c>
      <c r="M695" s="15">
        <v>9</v>
      </c>
      <c r="N695" s="15">
        <v>4</v>
      </c>
      <c r="O695" s="15">
        <v>7</v>
      </c>
      <c r="P695" s="15">
        <v>6</v>
      </c>
      <c r="Q695" s="15">
        <v>1.8332999999999999</v>
      </c>
      <c r="R695" s="15">
        <v>5.5</v>
      </c>
      <c r="S695" s="15">
        <f t="shared" si="30"/>
        <v>0.32592592592592595</v>
      </c>
      <c r="T695" s="15">
        <f t="shared" si="31"/>
        <v>0.16296296296296298</v>
      </c>
      <c r="U695" s="15">
        <f t="shared" si="32"/>
        <v>1</v>
      </c>
    </row>
    <row r="696" spans="1:21" s="15" customFormat="1">
      <c r="A696" s="15" t="s">
        <v>1983</v>
      </c>
      <c r="B696" s="15" t="s">
        <v>1538</v>
      </c>
      <c r="C696" s="15" t="s">
        <v>997</v>
      </c>
      <c r="D696" s="15" t="s">
        <v>876</v>
      </c>
      <c r="E696" s="15">
        <v>7</v>
      </c>
      <c r="F696" s="15">
        <v>0</v>
      </c>
      <c r="G696" s="15">
        <v>0</v>
      </c>
      <c r="H696" s="15">
        <v>0</v>
      </c>
      <c r="I696" s="15">
        <v>0</v>
      </c>
      <c r="J696" s="15">
        <v>0</v>
      </c>
      <c r="K696" s="15">
        <v>0</v>
      </c>
      <c r="L696" s="15">
        <v>0</v>
      </c>
      <c r="M696" s="15">
        <v>9</v>
      </c>
      <c r="N696" s="15">
        <v>4</v>
      </c>
      <c r="O696" s="15">
        <v>9</v>
      </c>
      <c r="P696" s="15">
        <v>5.1429999999999998</v>
      </c>
      <c r="Q696" s="15">
        <v>1.8571</v>
      </c>
      <c r="R696" s="15">
        <v>5.5</v>
      </c>
      <c r="S696" s="15">
        <f t="shared" si="30"/>
        <v>0.32592592592592595</v>
      </c>
      <c r="T696" s="15">
        <f t="shared" si="31"/>
        <v>0.16296296296296298</v>
      </c>
      <c r="U696" s="15">
        <f t="shared" si="32"/>
        <v>1</v>
      </c>
    </row>
    <row r="697" spans="1:21" s="15" customFormat="1">
      <c r="A697" s="15" t="s">
        <v>401</v>
      </c>
      <c r="B697" s="15" t="s">
        <v>332</v>
      </c>
      <c r="C697" s="15" t="s">
        <v>997</v>
      </c>
      <c r="D697" s="15" t="s">
        <v>880</v>
      </c>
      <c r="E697" s="15">
        <v>11</v>
      </c>
      <c r="F697" s="15">
        <v>1</v>
      </c>
      <c r="G697" s="15">
        <v>0</v>
      </c>
      <c r="H697" s="15">
        <v>0</v>
      </c>
      <c r="I697" s="15">
        <v>0</v>
      </c>
      <c r="J697" s="15">
        <v>1</v>
      </c>
      <c r="K697" s="15">
        <v>0</v>
      </c>
      <c r="L697" s="15">
        <v>0</v>
      </c>
      <c r="M697" s="15">
        <v>7</v>
      </c>
      <c r="N697" s="15">
        <v>3</v>
      </c>
      <c r="O697" s="15">
        <v>10</v>
      </c>
      <c r="P697" s="15">
        <v>2.4540000000000002</v>
      </c>
      <c r="Q697" s="15">
        <v>1.1818</v>
      </c>
      <c r="R697" s="15">
        <v>5.5</v>
      </c>
      <c r="S697" s="15">
        <f t="shared" si="30"/>
        <v>0.32592592592592595</v>
      </c>
      <c r="T697" s="15">
        <f t="shared" si="31"/>
        <v>0.16296296296296298</v>
      </c>
      <c r="U697" s="15">
        <f t="shared" si="32"/>
        <v>1</v>
      </c>
    </row>
    <row r="698" spans="1:21" s="15" customFormat="1">
      <c r="A698" s="15" t="s">
        <v>354</v>
      </c>
      <c r="B698" s="15" t="s">
        <v>1126</v>
      </c>
      <c r="C698" s="15" t="s">
        <v>997</v>
      </c>
      <c r="D698" s="15" t="s">
        <v>864</v>
      </c>
      <c r="E698" s="15">
        <v>15</v>
      </c>
      <c r="F698" s="15">
        <v>1</v>
      </c>
      <c r="G698" s="15">
        <v>0</v>
      </c>
      <c r="H698" s="15">
        <v>0</v>
      </c>
      <c r="I698" s="15">
        <v>0</v>
      </c>
      <c r="J698" s="15">
        <v>1</v>
      </c>
      <c r="K698" s="15">
        <v>0</v>
      </c>
      <c r="L698" s="15">
        <v>0</v>
      </c>
      <c r="M698" s="15">
        <v>10</v>
      </c>
      <c r="N698" s="15">
        <v>6</v>
      </c>
      <c r="O698" s="15">
        <v>16</v>
      </c>
      <c r="P698" s="15">
        <v>3</v>
      </c>
      <c r="Q698" s="15">
        <v>1.4666999999999999</v>
      </c>
      <c r="R698" s="15">
        <v>5.5</v>
      </c>
      <c r="S698" s="15">
        <f t="shared" si="30"/>
        <v>0.32592592592592595</v>
      </c>
      <c r="T698" s="15">
        <f t="shared" si="31"/>
        <v>0.16296296296296298</v>
      </c>
      <c r="U698" s="15">
        <f t="shared" si="32"/>
        <v>1</v>
      </c>
    </row>
    <row r="699" spans="1:21" s="15" customFormat="1">
      <c r="A699" s="15" t="s">
        <v>58</v>
      </c>
      <c r="B699" s="15" t="s">
        <v>503</v>
      </c>
      <c r="C699" s="15" t="s">
        <v>997</v>
      </c>
      <c r="D699" s="15" t="s">
        <v>867</v>
      </c>
      <c r="E699" s="15">
        <v>4</v>
      </c>
      <c r="F699" s="15">
        <v>0</v>
      </c>
      <c r="G699" s="15">
        <v>0</v>
      </c>
      <c r="H699" s="15">
        <v>0</v>
      </c>
      <c r="I699" s="15">
        <v>0</v>
      </c>
      <c r="J699" s="15">
        <v>0</v>
      </c>
      <c r="K699" s="15">
        <v>0</v>
      </c>
      <c r="L699" s="15">
        <v>0</v>
      </c>
      <c r="M699" s="15">
        <v>3</v>
      </c>
      <c r="N699" s="15">
        <v>3</v>
      </c>
      <c r="O699" s="15">
        <v>4</v>
      </c>
      <c r="P699" s="15">
        <v>2.25</v>
      </c>
      <c r="Q699" s="15">
        <v>1.75</v>
      </c>
      <c r="R699" s="15">
        <v>5.5</v>
      </c>
      <c r="S699" s="15">
        <f t="shared" si="30"/>
        <v>0.32592592592592595</v>
      </c>
      <c r="T699" s="15">
        <f t="shared" si="31"/>
        <v>0.16296296296296298</v>
      </c>
      <c r="U699" s="15">
        <f t="shared" si="32"/>
        <v>1</v>
      </c>
    </row>
    <row r="700" spans="1:21" s="15" customFormat="1">
      <c r="A700" s="15" t="s">
        <v>242</v>
      </c>
      <c r="B700" s="15" t="s">
        <v>1704</v>
      </c>
      <c r="C700" s="15" t="s">
        <v>997</v>
      </c>
      <c r="D700" s="15" t="s">
        <v>858</v>
      </c>
      <c r="E700" s="15">
        <v>15.3</v>
      </c>
      <c r="F700" s="15">
        <v>0</v>
      </c>
      <c r="G700" s="15">
        <v>0</v>
      </c>
      <c r="H700" s="15">
        <v>0</v>
      </c>
      <c r="I700" s="15">
        <v>0</v>
      </c>
      <c r="J700" s="15">
        <v>0</v>
      </c>
      <c r="K700" s="15">
        <v>0</v>
      </c>
      <c r="L700" s="15">
        <v>0</v>
      </c>
      <c r="M700" s="15">
        <v>11</v>
      </c>
      <c r="N700" s="15">
        <v>12</v>
      </c>
      <c r="O700" s="15">
        <v>10</v>
      </c>
      <c r="P700" s="15">
        <v>4.6959999999999997</v>
      </c>
      <c r="Q700" s="15">
        <v>1.4348000000000001</v>
      </c>
      <c r="R700" s="15">
        <v>5.33</v>
      </c>
      <c r="S700" s="15">
        <f t="shared" si="30"/>
        <v>0.31585185185185188</v>
      </c>
      <c r="T700" s="15">
        <f t="shared" si="31"/>
        <v>0.15792592592592594</v>
      </c>
      <c r="U700" s="15">
        <f t="shared" si="32"/>
        <v>1</v>
      </c>
    </row>
    <row r="701" spans="1:21" s="15" customFormat="1">
      <c r="A701" s="15" t="s">
        <v>172</v>
      </c>
      <c r="B701" s="15" t="s">
        <v>338</v>
      </c>
      <c r="C701" s="15" t="s">
        <v>997</v>
      </c>
      <c r="D701" s="15" t="s">
        <v>869</v>
      </c>
      <c r="E701" s="15">
        <v>9.3000000000000007</v>
      </c>
      <c r="F701" s="15">
        <v>0</v>
      </c>
      <c r="G701" s="15">
        <v>0</v>
      </c>
      <c r="H701" s="15">
        <v>0</v>
      </c>
      <c r="I701" s="15">
        <v>0</v>
      </c>
      <c r="J701" s="15">
        <v>0</v>
      </c>
      <c r="K701" s="15">
        <v>0</v>
      </c>
      <c r="L701" s="15">
        <v>0</v>
      </c>
      <c r="M701" s="15">
        <v>6</v>
      </c>
      <c r="N701" s="15">
        <v>2</v>
      </c>
      <c r="O701" s="15">
        <v>10</v>
      </c>
      <c r="P701" s="15">
        <v>5.7859999999999996</v>
      </c>
      <c r="Q701" s="15">
        <v>1.2857000000000001</v>
      </c>
      <c r="R701" s="15">
        <v>5.33</v>
      </c>
      <c r="S701" s="15">
        <f t="shared" si="30"/>
        <v>0.31585185185185188</v>
      </c>
      <c r="T701" s="15">
        <f t="shared" si="31"/>
        <v>0.15792592592592594</v>
      </c>
      <c r="U701" s="15">
        <f t="shared" si="32"/>
        <v>1</v>
      </c>
    </row>
    <row r="702" spans="1:21" s="15" customFormat="1">
      <c r="A702" s="15" t="s">
        <v>78</v>
      </c>
      <c r="B702" s="15" t="s">
        <v>975</v>
      </c>
      <c r="C702" s="15" t="s">
        <v>997</v>
      </c>
      <c r="D702" s="15" t="s">
        <v>865</v>
      </c>
      <c r="E702" s="15">
        <v>8.6999999999999993</v>
      </c>
      <c r="F702" s="15">
        <v>1</v>
      </c>
      <c r="G702" s="15">
        <v>0</v>
      </c>
      <c r="H702" s="15">
        <v>0</v>
      </c>
      <c r="I702" s="15">
        <v>0</v>
      </c>
      <c r="J702" s="15">
        <v>1</v>
      </c>
      <c r="K702" s="15">
        <v>0</v>
      </c>
      <c r="L702" s="15">
        <v>0</v>
      </c>
      <c r="M702" s="15">
        <v>7</v>
      </c>
      <c r="N702" s="15">
        <v>2</v>
      </c>
      <c r="O702" s="15">
        <v>8</v>
      </c>
      <c r="P702" s="15">
        <v>3.1150000000000002</v>
      </c>
      <c r="Q702" s="15">
        <v>1.1537999999999999</v>
      </c>
      <c r="R702" s="15">
        <v>5.17</v>
      </c>
      <c r="S702" s="15">
        <f t="shared" si="30"/>
        <v>0.30637037037037035</v>
      </c>
      <c r="T702" s="15">
        <f t="shared" si="31"/>
        <v>0.15318518518518517</v>
      </c>
      <c r="U702" s="15">
        <f t="shared" si="32"/>
        <v>1</v>
      </c>
    </row>
    <row r="703" spans="1:21" s="15" customFormat="1">
      <c r="A703" s="15" t="s">
        <v>181</v>
      </c>
      <c r="B703" s="15" t="s">
        <v>579</v>
      </c>
      <c r="C703" s="15" t="s">
        <v>997</v>
      </c>
      <c r="D703" s="15" t="s">
        <v>885</v>
      </c>
      <c r="E703" s="15">
        <v>9.6999999999999993</v>
      </c>
      <c r="F703" s="15">
        <v>0</v>
      </c>
      <c r="G703" s="15">
        <v>0</v>
      </c>
      <c r="H703" s="15">
        <v>0</v>
      </c>
      <c r="I703" s="15">
        <v>0</v>
      </c>
      <c r="J703" s="15">
        <v>1</v>
      </c>
      <c r="K703" s="15">
        <v>0</v>
      </c>
      <c r="L703" s="15">
        <v>0</v>
      </c>
      <c r="M703" s="15">
        <v>6</v>
      </c>
      <c r="N703" s="15">
        <v>1</v>
      </c>
      <c r="O703" s="15">
        <v>9</v>
      </c>
      <c r="P703" s="15">
        <v>3.7240000000000002</v>
      </c>
      <c r="Q703" s="15">
        <v>1.0345</v>
      </c>
      <c r="R703" s="15">
        <v>5.17</v>
      </c>
      <c r="S703" s="15">
        <f t="shared" si="30"/>
        <v>0.30637037037037035</v>
      </c>
      <c r="T703" s="15">
        <f t="shared" si="31"/>
        <v>0.15318518518518517</v>
      </c>
      <c r="U703" s="15">
        <f t="shared" si="32"/>
        <v>1</v>
      </c>
    </row>
    <row r="704" spans="1:21" s="15" customFormat="1">
      <c r="A704" s="15" t="s">
        <v>340</v>
      </c>
      <c r="B704" s="15" t="s">
        <v>1358</v>
      </c>
      <c r="C704" s="15" t="s">
        <v>996</v>
      </c>
      <c r="D704" s="15" t="s">
        <v>874</v>
      </c>
      <c r="E704" s="15">
        <v>13</v>
      </c>
      <c r="F704" s="15">
        <v>2</v>
      </c>
      <c r="G704" s="15">
        <v>1</v>
      </c>
      <c r="H704" s="15">
        <v>0</v>
      </c>
      <c r="I704" s="15">
        <v>0</v>
      </c>
      <c r="J704" s="15">
        <v>1</v>
      </c>
      <c r="K704" s="15">
        <v>0</v>
      </c>
      <c r="L704" s="15">
        <v>0</v>
      </c>
      <c r="M704" s="15">
        <v>11</v>
      </c>
      <c r="N704" s="15">
        <v>5</v>
      </c>
      <c r="O704" s="15">
        <v>14</v>
      </c>
      <c r="P704" s="15">
        <v>5.5380000000000003</v>
      </c>
      <c r="Q704" s="15">
        <v>1.4615</v>
      </c>
      <c r="R704" s="15">
        <v>5</v>
      </c>
      <c r="S704" s="15">
        <f t="shared" si="30"/>
        <v>0.29629629629629628</v>
      </c>
      <c r="T704" s="15">
        <f t="shared" si="31"/>
        <v>0.14814814814814814</v>
      </c>
      <c r="U704" s="15">
        <f t="shared" si="32"/>
        <v>1</v>
      </c>
    </row>
    <row r="705" spans="1:21" s="15" customFormat="1">
      <c r="A705" s="15" t="s">
        <v>1525</v>
      </c>
      <c r="B705" s="15" t="s">
        <v>1759</v>
      </c>
      <c r="C705" s="15" t="s">
        <v>997</v>
      </c>
      <c r="D705" s="15" t="s">
        <v>870</v>
      </c>
      <c r="E705" s="15">
        <v>8</v>
      </c>
      <c r="F705" s="15">
        <v>0</v>
      </c>
      <c r="G705" s="15">
        <v>0</v>
      </c>
      <c r="H705" s="15">
        <v>0</v>
      </c>
      <c r="I705" s="15">
        <v>0</v>
      </c>
      <c r="J705" s="15">
        <v>0</v>
      </c>
      <c r="K705" s="15">
        <v>0</v>
      </c>
      <c r="L705" s="15">
        <v>0</v>
      </c>
      <c r="M705" s="15">
        <v>6</v>
      </c>
      <c r="N705" s="15">
        <v>2</v>
      </c>
      <c r="O705" s="15">
        <v>8</v>
      </c>
      <c r="P705" s="15">
        <v>6.75</v>
      </c>
      <c r="Q705" s="15">
        <v>1.25</v>
      </c>
      <c r="R705" s="15">
        <v>5</v>
      </c>
      <c r="S705" s="15">
        <f t="shared" si="30"/>
        <v>0.29629629629629628</v>
      </c>
      <c r="T705" s="15">
        <f t="shared" si="31"/>
        <v>0.14814814814814814</v>
      </c>
      <c r="U705" s="15">
        <f t="shared" si="32"/>
        <v>1</v>
      </c>
    </row>
    <row r="706" spans="1:21" s="15" customFormat="1">
      <c r="A706" s="15" t="s">
        <v>1536</v>
      </c>
      <c r="B706" s="15" t="s">
        <v>107</v>
      </c>
      <c r="C706" s="15" t="s">
        <v>997</v>
      </c>
      <c r="D706" s="15" t="s">
        <v>866</v>
      </c>
      <c r="E706" s="15">
        <v>11</v>
      </c>
      <c r="F706" s="15">
        <v>0</v>
      </c>
      <c r="G706" s="15">
        <v>0</v>
      </c>
      <c r="H706" s="15">
        <v>0</v>
      </c>
      <c r="I706" s="15">
        <v>0</v>
      </c>
      <c r="J706" s="15">
        <v>0</v>
      </c>
      <c r="K706" s="15">
        <v>0</v>
      </c>
      <c r="L706" s="15">
        <v>0</v>
      </c>
      <c r="M706" s="15">
        <v>9</v>
      </c>
      <c r="N706" s="15">
        <v>6</v>
      </c>
      <c r="O706" s="15">
        <v>10</v>
      </c>
      <c r="P706" s="15">
        <v>6.5449999999999999</v>
      </c>
      <c r="Q706" s="15">
        <v>1.4544999999999999</v>
      </c>
      <c r="R706" s="15">
        <v>5</v>
      </c>
      <c r="S706" s="15">
        <f t="shared" si="30"/>
        <v>0.29629629629629628</v>
      </c>
      <c r="T706" s="15">
        <f t="shared" si="31"/>
        <v>0.14814814814814814</v>
      </c>
      <c r="U706" s="15">
        <f t="shared" si="32"/>
        <v>1</v>
      </c>
    </row>
    <row r="707" spans="1:21" s="15" customFormat="1">
      <c r="A707" s="15" t="s">
        <v>119</v>
      </c>
      <c r="B707" s="15" t="s">
        <v>111</v>
      </c>
      <c r="C707" s="15" t="s">
        <v>997</v>
      </c>
      <c r="D707" s="15" t="s">
        <v>872</v>
      </c>
      <c r="E707" s="15">
        <v>9.3000000000000007</v>
      </c>
      <c r="F707" s="15">
        <v>0</v>
      </c>
      <c r="G707" s="15">
        <v>0</v>
      </c>
      <c r="H707" s="15">
        <v>0</v>
      </c>
      <c r="I707" s="15">
        <v>0</v>
      </c>
      <c r="J707" s="15">
        <v>0</v>
      </c>
      <c r="K707" s="15">
        <v>0</v>
      </c>
      <c r="L707" s="15">
        <v>0</v>
      </c>
      <c r="M707" s="15">
        <v>10</v>
      </c>
      <c r="N707" s="15">
        <v>8</v>
      </c>
      <c r="O707" s="15">
        <v>8</v>
      </c>
      <c r="P707" s="15">
        <v>4.8209999999999997</v>
      </c>
      <c r="Q707" s="15">
        <v>1.7142999999999999</v>
      </c>
      <c r="R707" s="15">
        <v>4.83</v>
      </c>
      <c r="S707" s="15">
        <f t="shared" ref="S707:S770" si="33">R707/16.875</f>
        <v>0.28622222222222221</v>
      </c>
      <c r="T707" s="15">
        <f t="shared" ref="T707:T770" si="34">IF(R707 &gt;= 400,S707*1.2,IF(R707 &gt; 300,S707,IF(R707&gt;200,S707*0.8,IF(R707&gt;100,S707*0.6,S707*0.5))))</f>
        <v>0.14311111111111111</v>
      </c>
      <c r="U707" s="15">
        <f t="shared" ref="U707:U770" si="35">IF(T707 &lt; 1.5,1,T707)</f>
        <v>1</v>
      </c>
    </row>
    <row r="708" spans="1:21" s="15" customFormat="1">
      <c r="A708" s="15" t="s">
        <v>98</v>
      </c>
      <c r="B708" s="15" t="s">
        <v>1984</v>
      </c>
      <c r="C708" s="15" t="s">
        <v>997</v>
      </c>
      <c r="D708" s="15" t="s">
        <v>869</v>
      </c>
      <c r="E708" s="15">
        <v>7.3</v>
      </c>
      <c r="F708" s="15">
        <v>0</v>
      </c>
      <c r="G708" s="15">
        <v>0</v>
      </c>
      <c r="H708" s="15">
        <v>0</v>
      </c>
      <c r="I708" s="15">
        <v>0</v>
      </c>
      <c r="J708" s="15">
        <v>0</v>
      </c>
      <c r="K708" s="15">
        <v>0</v>
      </c>
      <c r="L708" s="15">
        <v>0</v>
      </c>
      <c r="M708" s="15">
        <v>4</v>
      </c>
      <c r="N708" s="15">
        <v>2</v>
      </c>
      <c r="O708" s="15">
        <v>12</v>
      </c>
      <c r="P708" s="15">
        <v>6.1360000000000001</v>
      </c>
      <c r="Q708" s="15">
        <v>1.9091</v>
      </c>
      <c r="R708" s="15">
        <v>4.83</v>
      </c>
      <c r="S708" s="15">
        <f t="shared" si="33"/>
        <v>0.28622222222222221</v>
      </c>
      <c r="T708" s="15">
        <f t="shared" si="34"/>
        <v>0.14311111111111111</v>
      </c>
      <c r="U708" s="15">
        <f t="shared" si="35"/>
        <v>1</v>
      </c>
    </row>
    <row r="709" spans="1:21" s="15" customFormat="1">
      <c r="A709" s="15" t="s">
        <v>98</v>
      </c>
      <c r="B709" s="15" t="s">
        <v>100</v>
      </c>
      <c r="C709" s="15" t="s">
        <v>997</v>
      </c>
      <c r="D709" s="15" t="s">
        <v>1068</v>
      </c>
      <c r="E709" s="15">
        <v>5.3</v>
      </c>
      <c r="F709" s="15">
        <v>0</v>
      </c>
      <c r="G709" s="15">
        <v>0</v>
      </c>
      <c r="H709" s="15">
        <v>0</v>
      </c>
      <c r="I709" s="15">
        <v>0</v>
      </c>
      <c r="J709" s="15">
        <v>0</v>
      </c>
      <c r="K709" s="15">
        <v>0</v>
      </c>
      <c r="L709" s="15">
        <v>0</v>
      </c>
      <c r="M709" s="15">
        <v>4</v>
      </c>
      <c r="N709" s="15">
        <v>2</v>
      </c>
      <c r="O709" s="15">
        <v>4</v>
      </c>
      <c r="P709" s="15">
        <v>1.6879999999999999</v>
      </c>
      <c r="Q709" s="15">
        <v>1.125</v>
      </c>
      <c r="R709" s="15">
        <v>4.83</v>
      </c>
      <c r="S709" s="15">
        <f t="shared" si="33"/>
        <v>0.28622222222222221</v>
      </c>
      <c r="T709" s="15">
        <f t="shared" si="34"/>
        <v>0.14311111111111111</v>
      </c>
      <c r="U709" s="15">
        <f t="shared" si="35"/>
        <v>1</v>
      </c>
    </row>
    <row r="710" spans="1:21" s="15" customFormat="1">
      <c r="A710" s="15" t="s">
        <v>564</v>
      </c>
      <c r="B710" s="15" t="s">
        <v>1730</v>
      </c>
      <c r="C710" s="15" t="s">
        <v>997</v>
      </c>
      <c r="D710" s="15" t="s">
        <v>863</v>
      </c>
      <c r="E710" s="15">
        <v>34.700000000000003</v>
      </c>
      <c r="F710" s="15">
        <v>4</v>
      </c>
      <c r="G710" s="15">
        <v>0</v>
      </c>
      <c r="H710" s="15">
        <v>0</v>
      </c>
      <c r="I710" s="15">
        <v>0</v>
      </c>
      <c r="J710" s="15">
        <v>2</v>
      </c>
      <c r="K710" s="15">
        <v>0</v>
      </c>
      <c r="L710" s="15">
        <v>1</v>
      </c>
      <c r="M710" s="15">
        <v>22</v>
      </c>
      <c r="N710" s="15">
        <v>15</v>
      </c>
      <c r="O710" s="15">
        <v>48</v>
      </c>
      <c r="P710" s="15">
        <v>6.75</v>
      </c>
      <c r="Q710" s="15">
        <v>1.8172999999999999</v>
      </c>
      <c r="R710" s="15">
        <v>4.67</v>
      </c>
      <c r="S710" s="15">
        <f t="shared" si="33"/>
        <v>0.27674074074074073</v>
      </c>
      <c r="T710" s="15">
        <f t="shared" si="34"/>
        <v>0.13837037037037037</v>
      </c>
      <c r="U710" s="15">
        <f t="shared" si="35"/>
        <v>1</v>
      </c>
    </row>
    <row r="711" spans="1:21" s="15" customFormat="1">
      <c r="A711" s="15" t="s">
        <v>123</v>
      </c>
      <c r="B711" s="15" t="s">
        <v>2008</v>
      </c>
      <c r="C711" s="15" t="s">
        <v>997</v>
      </c>
      <c r="D711" s="15" t="s">
        <v>873</v>
      </c>
      <c r="E711" s="15">
        <v>5.7</v>
      </c>
      <c r="F711" s="15">
        <v>0</v>
      </c>
      <c r="G711" s="15">
        <v>0</v>
      </c>
      <c r="H711" s="15">
        <v>0</v>
      </c>
      <c r="I711" s="15">
        <v>0</v>
      </c>
      <c r="J711" s="15">
        <v>0</v>
      </c>
      <c r="K711" s="15">
        <v>0</v>
      </c>
      <c r="L711" s="15">
        <v>0</v>
      </c>
      <c r="M711" s="15">
        <v>3</v>
      </c>
      <c r="N711" s="15">
        <v>3</v>
      </c>
      <c r="O711" s="15">
        <v>7</v>
      </c>
      <c r="P711" s="15">
        <v>4.7649999999999997</v>
      </c>
      <c r="Q711" s="15">
        <v>1.7646999999999999</v>
      </c>
      <c r="R711" s="15">
        <v>4.67</v>
      </c>
      <c r="S711" s="15">
        <f t="shared" si="33"/>
        <v>0.27674074074074073</v>
      </c>
      <c r="T711" s="15">
        <f t="shared" si="34"/>
        <v>0.13837037037037037</v>
      </c>
      <c r="U711" s="15">
        <f t="shared" si="35"/>
        <v>1</v>
      </c>
    </row>
    <row r="712" spans="1:21" s="15" customFormat="1">
      <c r="A712" s="15" t="s">
        <v>222</v>
      </c>
      <c r="B712" s="15" t="s">
        <v>1985</v>
      </c>
      <c r="C712" s="15" t="s">
        <v>997</v>
      </c>
      <c r="D712" s="15" t="s">
        <v>874</v>
      </c>
      <c r="E712" s="15">
        <v>8.6999999999999993</v>
      </c>
      <c r="F712" s="15">
        <v>0</v>
      </c>
      <c r="G712" s="15">
        <v>0</v>
      </c>
      <c r="H712" s="15">
        <v>0</v>
      </c>
      <c r="I712" s="15">
        <v>0</v>
      </c>
      <c r="J712" s="15">
        <v>0</v>
      </c>
      <c r="K712" s="15">
        <v>0</v>
      </c>
      <c r="L712" s="15">
        <v>0</v>
      </c>
      <c r="M712" s="15">
        <v>7</v>
      </c>
      <c r="N712" s="15">
        <v>4</v>
      </c>
      <c r="O712" s="15">
        <v>10</v>
      </c>
      <c r="P712" s="15">
        <v>4.1539999999999999</v>
      </c>
      <c r="Q712" s="15">
        <v>1.6153999999999999</v>
      </c>
      <c r="R712" s="15">
        <v>4.67</v>
      </c>
      <c r="S712" s="15">
        <f t="shared" si="33"/>
        <v>0.27674074074074073</v>
      </c>
      <c r="T712" s="15">
        <f t="shared" si="34"/>
        <v>0.13837037037037037</v>
      </c>
      <c r="U712" s="15">
        <f t="shared" si="35"/>
        <v>1</v>
      </c>
    </row>
    <row r="713" spans="1:21" s="15" customFormat="1">
      <c r="A713" s="15" t="s">
        <v>176</v>
      </c>
      <c r="B713" s="15" t="s">
        <v>1439</v>
      </c>
      <c r="C713" s="15" t="s">
        <v>996</v>
      </c>
      <c r="D713" s="15" t="s">
        <v>864</v>
      </c>
      <c r="E713" s="15">
        <v>9.3000000000000007</v>
      </c>
      <c r="F713" s="15">
        <v>2</v>
      </c>
      <c r="G713" s="15">
        <v>0</v>
      </c>
      <c r="H713" s="15">
        <v>0</v>
      </c>
      <c r="I713" s="15">
        <v>0</v>
      </c>
      <c r="J713" s="15">
        <v>1</v>
      </c>
      <c r="K713" s="15">
        <v>0</v>
      </c>
      <c r="L713" s="15">
        <v>0</v>
      </c>
      <c r="M713" s="15">
        <v>8</v>
      </c>
      <c r="N713" s="15">
        <v>5</v>
      </c>
      <c r="O713" s="15">
        <v>6</v>
      </c>
      <c r="P713" s="15">
        <v>3.8570000000000002</v>
      </c>
      <c r="Q713" s="15">
        <v>1.1786000000000001</v>
      </c>
      <c r="R713" s="15">
        <v>4.33</v>
      </c>
      <c r="S713" s="15">
        <f t="shared" si="33"/>
        <v>0.25659259259259259</v>
      </c>
      <c r="T713" s="15">
        <f t="shared" si="34"/>
        <v>0.1282962962962963</v>
      </c>
      <c r="U713" s="15">
        <f t="shared" si="35"/>
        <v>1</v>
      </c>
    </row>
    <row r="714" spans="1:21" s="15" customFormat="1">
      <c r="A714" s="15" t="s">
        <v>1676</v>
      </c>
      <c r="B714" s="15" t="s">
        <v>1675</v>
      </c>
      <c r="C714" s="15" t="s">
        <v>997</v>
      </c>
      <c r="D714" s="15" t="s">
        <v>866</v>
      </c>
      <c r="E714" s="15">
        <v>6.3</v>
      </c>
      <c r="F714" s="15">
        <v>0</v>
      </c>
      <c r="G714" s="15">
        <v>0</v>
      </c>
      <c r="H714" s="15">
        <v>0</v>
      </c>
      <c r="I714" s="15">
        <v>0</v>
      </c>
      <c r="J714" s="15">
        <v>1</v>
      </c>
      <c r="K714" s="15">
        <v>0</v>
      </c>
      <c r="L714" s="15">
        <v>0</v>
      </c>
      <c r="M714" s="15">
        <v>4</v>
      </c>
      <c r="N714" s="15">
        <v>2</v>
      </c>
      <c r="O714" s="15">
        <v>6</v>
      </c>
      <c r="P714" s="15">
        <v>5.6840000000000002</v>
      </c>
      <c r="Q714" s="15">
        <v>1.2632000000000001</v>
      </c>
      <c r="R714" s="15">
        <v>4.33</v>
      </c>
      <c r="S714" s="15">
        <f t="shared" si="33"/>
        <v>0.25659259259259259</v>
      </c>
      <c r="T714" s="15">
        <f t="shared" si="34"/>
        <v>0.1282962962962963</v>
      </c>
      <c r="U714" s="15">
        <f t="shared" si="35"/>
        <v>1</v>
      </c>
    </row>
    <row r="715" spans="1:21" s="15" customFormat="1">
      <c r="A715" s="15" t="s">
        <v>323</v>
      </c>
      <c r="B715" s="15" t="s">
        <v>730</v>
      </c>
      <c r="C715" s="15" t="s">
        <v>997</v>
      </c>
      <c r="D715" s="15" t="s">
        <v>893</v>
      </c>
      <c r="E715" s="15">
        <v>11.7</v>
      </c>
      <c r="F715" s="15">
        <v>0</v>
      </c>
      <c r="G715" s="15">
        <v>0</v>
      </c>
      <c r="H715" s="15">
        <v>0</v>
      </c>
      <c r="I715" s="15">
        <v>0</v>
      </c>
      <c r="J715" s="15">
        <v>1</v>
      </c>
      <c r="K715" s="15">
        <v>0</v>
      </c>
      <c r="L715" s="15">
        <v>0</v>
      </c>
      <c r="M715" s="15">
        <v>8</v>
      </c>
      <c r="N715" s="15">
        <v>6</v>
      </c>
      <c r="O715" s="15">
        <v>13</v>
      </c>
      <c r="P715" s="15">
        <v>6.1710000000000003</v>
      </c>
      <c r="Q715" s="15">
        <v>1.6286</v>
      </c>
      <c r="R715" s="15">
        <v>4.17</v>
      </c>
      <c r="S715" s="15">
        <f t="shared" si="33"/>
        <v>0.24711111111111111</v>
      </c>
      <c r="T715" s="15">
        <f t="shared" si="34"/>
        <v>0.12355555555555556</v>
      </c>
      <c r="U715" s="15">
        <f t="shared" si="35"/>
        <v>1</v>
      </c>
    </row>
    <row r="716" spans="1:21" s="15" customFormat="1">
      <c r="A716" s="15" t="s">
        <v>58</v>
      </c>
      <c r="B716" s="15" t="s">
        <v>2015</v>
      </c>
      <c r="C716" s="15" t="s">
        <v>997</v>
      </c>
      <c r="D716" s="15" t="s">
        <v>881</v>
      </c>
      <c r="E716" s="15">
        <v>5.7</v>
      </c>
      <c r="F716" s="15">
        <v>0</v>
      </c>
      <c r="G716" s="15">
        <v>0</v>
      </c>
      <c r="H716" s="15">
        <v>0</v>
      </c>
      <c r="I716" s="15">
        <v>0</v>
      </c>
      <c r="J716" s="15">
        <v>0</v>
      </c>
      <c r="K716" s="15">
        <v>0</v>
      </c>
      <c r="L716" s="15">
        <v>0</v>
      </c>
      <c r="M716" s="15">
        <v>8</v>
      </c>
      <c r="N716" s="15">
        <v>5</v>
      </c>
      <c r="O716" s="15">
        <v>5</v>
      </c>
      <c r="P716" s="15">
        <v>6.3529999999999998</v>
      </c>
      <c r="Q716" s="15">
        <v>1.7646999999999999</v>
      </c>
      <c r="R716" s="15">
        <v>4.17</v>
      </c>
      <c r="S716" s="15">
        <f t="shared" si="33"/>
        <v>0.24711111111111111</v>
      </c>
      <c r="T716" s="15">
        <f t="shared" si="34"/>
        <v>0.12355555555555556</v>
      </c>
      <c r="U716" s="15">
        <f t="shared" si="35"/>
        <v>1</v>
      </c>
    </row>
    <row r="717" spans="1:21" s="15" customFormat="1">
      <c r="A717" s="15" t="s">
        <v>680</v>
      </c>
      <c r="B717" s="15" t="s">
        <v>679</v>
      </c>
      <c r="C717" s="15" t="s">
        <v>996</v>
      </c>
      <c r="D717" s="15" t="s">
        <v>863</v>
      </c>
      <c r="E717" s="15">
        <v>21.7</v>
      </c>
      <c r="F717" s="15">
        <v>4</v>
      </c>
      <c r="G717" s="15">
        <v>1</v>
      </c>
      <c r="H717" s="15">
        <v>0</v>
      </c>
      <c r="I717" s="15">
        <v>1</v>
      </c>
      <c r="J717" s="15">
        <v>2</v>
      </c>
      <c r="K717" s="15">
        <v>0</v>
      </c>
      <c r="L717" s="15">
        <v>0</v>
      </c>
      <c r="M717" s="15">
        <v>11</v>
      </c>
      <c r="N717" s="15">
        <v>7</v>
      </c>
      <c r="O717" s="15">
        <v>34</v>
      </c>
      <c r="P717" s="15">
        <v>7.0609999999999999</v>
      </c>
      <c r="Q717" s="15">
        <v>1.8923000000000001</v>
      </c>
      <c r="R717" s="15">
        <v>4.17</v>
      </c>
      <c r="S717" s="15">
        <f t="shared" si="33"/>
        <v>0.24711111111111111</v>
      </c>
      <c r="T717" s="15">
        <f t="shared" si="34"/>
        <v>0.12355555555555556</v>
      </c>
      <c r="U717" s="15">
        <f t="shared" si="35"/>
        <v>1</v>
      </c>
    </row>
    <row r="718" spans="1:21" s="15" customFormat="1">
      <c r="A718" s="15" t="s">
        <v>98</v>
      </c>
      <c r="B718" s="15" t="s">
        <v>1786</v>
      </c>
      <c r="C718" s="15" t="s">
        <v>997</v>
      </c>
      <c r="D718" s="15" t="s">
        <v>859</v>
      </c>
      <c r="E718" s="15">
        <v>4.7</v>
      </c>
      <c r="F718" s="15">
        <v>0</v>
      </c>
      <c r="G718" s="15">
        <v>0</v>
      </c>
      <c r="H718" s="15">
        <v>0</v>
      </c>
      <c r="I718" s="15">
        <v>0</v>
      </c>
      <c r="J718" s="15">
        <v>0</v>
      </c>
      <c r="K718" s="15">
        <v>0</v>
      </c>
      <c r="L718" s="15">
        <v>0</v>
      </c>
      <c r="M718" s="15">
        <v>4</v>
      </c>
      <c r="N718" s="15">
        <v>2</v>
      </c>
      <c r="O718" s="15">
        <v>4</v>
      </c>
      <c r="P718" s="15">
        <v>1.929</v>
      </c>
      <c r="Q718" s="15">
        <v>1.2857000000000001</v>
      </c>
      <c r="R718" s="15">
        <v>4.17</v>
      </c>
      <c r="S718" s="15">
        <f t="shared" si="33"/>
        <v>0.24711111111111111</v>
      </c>
      <c r="T718" s="15">
        <f t="shared" si="34"/>
        <v>0.12355555555555556</v>
      </c>
      <c r="U718" s="15">
        <f t="shared" si="35"/>
        <v>1</v>
      </c>
    </row>
    <row r="719" spans="1:21" s="15" customFormat="1">
      <c r="A719" s="15" t="s">
        <v>459</v>
      </c>
      <c r="B719" s="15" t="s">
        <v>1698</v>
      </c>
      <c r="C719" s="15" t="s">
        <v>997</v>
      </c>
      <c r="D719" s="15" t="s">
        <v>872</v>
      </c>
      <c r="E719" s="15">
        <v>16</v>
      </c>
      <c r="F719" s="15">
        <v>0</v>
      </c>
      <c r="G719" s="15">
        <v>0</v>
      </c>
      <c r="H719" s="15">
        <v>0</v>
      </c>
      <c r="I719" s="15">
        <v>0</v>
      </c>
      <c r="J719" s="15">
        <v>2</v>
      </c>
      <c r="K719" s="15">
        <v>0</v>
      </c>
      <c r="L719" s="15">
        <v>0</v>
      </c>
      <c r="M719" s="15">
        <v>13</v>
      </c>
      <c r="N719" s="15">
        <v>6</v>
      </c>
      <c r="O719" s="15">
        <v>18</v>
      </c>
      <c r="P719" s="15">
        <v>4.5</v>
      </c>
      <c r="Q719" s="15">
        <v>1.5</v>
      </c>
      <c r="R719" s="15">
        <v>4</v>
      </c>
      <c r="S719" s="15">
        <f t="shared" si="33"/>
        <v>0.23703703703703705</v>
      </c>
      <c r="T719" s="15">
        <f t="shared" si="34"/>
        <v>0.11851851851851852</v>
      </c>
      <c r="U719" s="15">
        <f t="shared" si="35"/>
        <v>1</v>
      </c>
    </row>
    <row r="720" spans="1:21" s="15" customFormat="1">
      <c r="A720" s="15" t="s">
        <v>1499</v>
      </c>
      <c r="B720" s="15" t="s">
        <v>1745</v>
      </c>
      <c r="C720" s="15" t="s">
        <v>997</v>
      </c>
      <c r="D720" s="15" t="s">
        <v>867</v>
      </c>
      <c r="E720" s="15">
        <v>17</v>
      </c>
      <c r="F720" s="15">
        <v>2</v>
      </c>
      <c r="G720" s="15">
        <v>0</v>
      </c>
      <c r="H720" s="15">
        <v>0</v>
      </c>
      <c r="I720" s="15">
        <v>0</v>
      </c>
      <c r="J720" s="15">
        <v>2</v>
      </c>
      <c r="K720" s="15">
        <v>0</v>
      </c>
      <c r="L720" s="15">
        <v>0</v>
      </c>
      <c r="M720" s="15">
        <v>12</v>
      </c>
      <c r="N720" s="15">
        <v>4</v>
      </c>
      <c r="O720" s="15">
        <v>22</v>
      </c>
      <c r="P720" s="15">
        <v>4.2350000000000003</v>
      </c>
      <c r="Q720" s="15">
        <v>1.5294000000000001</v>
      </c>
      <c r="R720" s="15">
        <v>4</v>
      </c>
      <c r="S720" s="15">
        <f t="shared" si="33"/>
        <v>0.23703703703703705</v>
      </c>
      <c r="T720" s="15">
        <f t="shared" si="34"/>
        <v>0.11851851851851852</v>
      </c>
      <c r="U720" s="15">
        <f t="shared" si="35"/>
        <v>1</v>
      </c>
    </row>
    <row r="721" spans="1:21" s="15" customFormat="1">
      <c r="A721" s="15" t="s">
        <v>181</v>
      </c>
      <c r="B721" s="15" t="s">
        <v>1758</v>
      </c>
      <c r="C721" s="15" t="s">
        <v>997</v>
      </c>
      <c r="D721" s="15" t="s">
        <v>860</v>
      </c>
      <c r="E721" s="15">
        <v>7</v>
      </c>
      <c r="F721" s="15">
        <v>0</v>
      </c>
      <c r="G721" s="15">
        <v>0</v>
      </c>
      <c r="H721" s="15">
        <v>0</v>
      </c>
      <c r="I721" s="15">
        <v>0</v>
      </c>
      <c r="J721" s="15">
        <v>0</v>
      </c>
      <c r="K721" s="15">
        <v>0</v>
      </c>
      <c r="L721" s="15">
        <v>0</v>
      </c>
      <c r="M721" s="15">
        <v>6</v>
      </c>
      <c r="N721" s="15">
        <v>4</v>
      </c>
      <c r="O721" s="15">
        <v>6</v>
      </c>
      <c r="P721" s="15">
        <v>5.1429999999999998</v>
      </c>
      <c r="Q721" s="15">
        <v>1.4286000000000001</v>
      </c>
      <c r="R721" s="15">
        <v>4</v>
      </c>
      <c r="S721" s="15">
        <f t="shared" si="33"/>
        <v>0.23703703703703705</v>
      </c>
      <c r="T721" s="15">
        <f t="shared" si="34"/>
        <v>0.11851851851851852</v>
      </c>
      <c r="U721" s="15">
        <f t="shared" si="35"/>
        <v>1</v>
      </c>
    </row>
    <row r="722" spans="1:21" s="15" customFormat="1">
      <c r="A722" s="15" t="s">
        <v>1287</v>
      </c>
      <c r="B722" s="15" t="s">
        <v>1286</v>
      </c>
      <c r="C722" s="15" t="s">
        <v>997</v>
      </c>
      <c r="D722" s="15" t="s">
        <v>884</v>
      </c>
      <c r="E722" s="15">
        <v>4.7</v>
      </c>
      <c r="F722" s="15">
        <v>0</v>
      </c>
      <c r="G722" s="15">
        <v>0</v>
      </c>
      <c r="H722" s="15">
        <v>0</v>
      </c>
      <c r="I722" s="15">
        <v>0</v>
      </c>
      <c r="J722" s="15">
        <v>0</v>
      </c>
      <c r="K722" s="15">
        <v>0</v>
      </c>
      <c r="L722" s="15">
        <v>0</v>
      </c>
      <c r="M722" s="15">
        <v>4</v>
      </c>
      <c r="N722" s="15">
        <v>2</v>
      </c>
      <c r="O722" s="15">
        <v>3</v>
      </c>
      <c r="P722" s="15">
        <v>5.7859999999999996</v>
      </c>
      <c r="Q722" s="15">
        <v>1.0713999999999999</v>
      </c>
      <c r="R722" s="15">
        <v>3.67</v>
      </c>
      <c r="S722" s="15">
        <f t="shared" si="33"/>
        <v>0.21748148148148147</v>
      </c>
      <c r="T722" s="15">
        <f t="shared" si="34"/>
        <v>0.10874074074074074</v>
      </c>
      <c r="U722" s="15">
        <f t="shared" si="35"/>
        <v>1</v>
      </c>
    </row>
    <row r="723" spans="1:21" s="15" customFormat="1">
      <c r="A723" s="15" t="s">
        <v>822</v>
      </c>
      <c r="B723" s="15" t="s">
        <v>821</v>
      </c>
      <c r="C723" s="15" t="s">
        <v>997</v>
      </c>
      <c r="D723" s="15" t="s">
        <v>880</v>
      </c>
      <c r="E723" s="15">
        <v>5.7</v>
      </c>
      <c r="F723" s="15">
        <v>0</v>
      </c>
      <c r="G723" s="15">
        <v>0</v>
      </c>
      <c r="H723" s="15">
        <v>0</v>
      </c>
      <c r="I723" s="15">
        <v>0</v>
      </c>
      <c r="J723" s="15">
        <v>0</v>
      </c>
      <c r="K723" s="15">
        <v>0</v>
      </c>
      <c r="L723" s="15">
        <v>0</v>
      </c>
      <c r="M723" s="15">
        <v>6</v>
      </c>
      <c r="N723" s="15">
        <v>2</v>
      </c>
      <c r="O723" s="15">
        <v>6</v>
      </c>
      <c r="P723" s="15">
        <v>9.5289999999999999</v>
      </c>
      <c r="Q723" s="15">
        <v>1.4117999999999999</v>
      </c>
      <c r="R723" s="15">
        <v>3.67</v>
      </c>
      <c r="S723" s="15">
        <f t="shared" si="33"/>
        <v>0.21748148148148147</v>
      </c>
      <c r="T723" s="15">
        <f t="shared" si="34"/>
        <v>0.10874074074074074</v>
      </c>
      <c r="U723" s="15">
        <f t="shared" si="35"/>
        <v>1</v>
      </c>
    </row>
    <row r="724" spans="1:21" s="15" customFormat="1">
      <c r="A724" s="15" t="s">
        <v>172</v>
      </c>
      <c r="B724" s="15" t="s">
        <v>665</v>
      </c>
      <c r="C724" s="15" t="s">
        <v>997</v>
      </c>
      <c r="D724" s="15" t="s">
        <v>880</v>
      </c>
      <c r="E724" s="15">
        <v>2.7</v>
      </c>
      <c r="F724" s="15">
        <v>0</v>
      </c>
      <c r="G724" s="15">
        <v>0</v>
      </c>
      <c r="H724" s="15">
        <v>0</v>
      </c>
      <c r="I724" s="15">
        <v>0</v>
      </c>
      <c r="J724" s="15">
        <v>0</v>
      </c>
      <c r="K724" s="15">
        <v>0</v>
      </c>
      <c r="L724" s="15">
        <v>0</v>
      </c>
      <c r="M724" s="15">
        <v>3</v>
      </c>
      <c r="N724" s="15">
        <v>0</v>
      </c>
      <c r="O724" s="15">
        <v>3</v>
      </c>
      <c r="P724" s="15">
        <v>3.375</v>
      </c>
      <c r="Q724" s="15">
        <v>1.125</v>
      </c>
      <c r="R724" s="15">
        <v>3.67</v>
      </c>
      <c r="S724" s="15">
        <f t="shared" si="33"/>
        <v>0.21748148148148147</v>
      </c>
      <c r="T724" s="15">
        <f t="shared" si="34"/>
        <v>0.10874074074074074</v>
      </c>
      <c r="U724" s="15">
        <f t="shared" si="35"/>
        <v>1</v>
      </c>
    </row>
    <row r="725" spans="1:21" s="15" customFormat="1">
      <c r="A725" s="15" t="s">
        <v>789</v>
      </c>
      <c r="B725" s="15" t="s">
        <v>788</v>
      </c>
      <c r="C725" s="15" t="s">
        <v>997</v>
      </c>
      <c r="D725" s="15" t="s">
        <v>893</v>
      </c>
      <c r="E725" s="15">
        <v>4</v>
      </c>
      <c r="F725" s="15">
        <v>0</v>
      </c>
      <c r="G725" s="15">
        <v>0</v>
      </c>
      <c r="H725" s="15">
        <v>0</v>
      </c>
      <c r="I725" s="15">
        <v>0</v>
      </c>
      <c r="J725" s="15">
        <v>0</v>
      </c>
      <c r="K725" s="15">
        <v>0</v>
      </c>
      <c r="L725" s="15">
        <v>0</v>
      </c>
      <c r="M725" s="15">
        <v>2</v>
      </c>
      <c r="N725" s="15">
        <v>1</v>
      </c>
      <c r="O725" s="15">
        <v>7</v>
      </c>
      <c r="P725" s="15">
        <v>9</v>
      </c>
      <c r="Q725" s="15">
        <v>2</v>
      </c>
      <c r="R725" s="15">
        <v>3.5</v>
      </c>
      <c r="S725" s="15">
        <f t="shared" si="33"/>
        <v>0.2074074074074074</v>
      </c>
      <c r="T725" s="15">
        <f t="shared" si="34"/>
        <v>0.1037037037037037</v>
      </c>
      <c r="U725" s="15">
        <f t="shared" si="35"/>
        <v>1</v>
      </c>
    </row>
    <row r="726" spans="1:21" s="15" customFormat="1">
      <c r="A726" s="15" t="s">
        <v>128</v>
      </c>
      <c r="B726" s="15" t="s">
        <v>838</v>
      </c>
      <c r="C726" s="15" t="s">
        <v>997</v>
      </c>
      <c r="D726" s="15" t="s">
        <v>865</v>
      </c>
      <c r="E726" s="15">
        <v>40</v>
      </c>
      <c r="F726" s="15">
        <v>7</v>
      </c>
      <c r="G726" s="15">
        <v>2</v>
      </c>
      <c r="H726" s="15">
        <v>0</v>
      </c>
      <c r="I726" s="15">
        <v>1</v>
      </c>
      <c r="J726" s="15">
        <v>4</v>
      </c>
      <c r="K726" s="15">
        <v>0</v>
      </c>
      <c r="L726" s="15">
        <v>0</v>
      </c>
      <c r="M726" s="15">
        <v>21</v>
      </c>
      <c r="N726" s="15">
        <v>15</v>
      </c>
      <c r="O726" s="15">
        <v>52</v>
      </c>
      <c r="P726" s="15">
        <v>6.5250000000000004</v>
      </c>
      <c r="Q726" s="15">
        <v>1.675</v>
      </c>
      <c r="R726" s="15">
        <v>3.5</v>
      </c>
      <c r="S726" s="15">
        <f t="shared" si="33"/>
        <v>0.2074074074074074</v>
      </c>
      <c r="T726" s="15">
        <f t="shared" si="34"/>
        <v>0.1037037037037037</v>
      </c>
      <c r="U726" s="15">
        <f t="shared" si="35"/>
        <v>1</v>
      </c>
    </row>
    <row r="727" spans="1:21" s="15" customFormat="1">
      <c r="A727" s="15" t="s">
        <v>789</v>
      </c>
      <c r="B727" s="15" t="s">
        <v>417</v>
      </c>
      <c r="C727" s="15" t="s">
        <v>997</v>
      </c>
      <c r="D727" s="15" t="s">
        <v>860</v>
      </c>
      <c r="E727" s="15">
        <v>8</v>
      </c>
      <c r="F727" s="15">
        <v>0</v>
      </c>
      <c r="G727" s="15">
        <v>0</v>
      </c>
      <c r="H727" s="15">
        <v>0</v>
      </c>
      <c r="I727" s="15">
        <v>0</v>
      </c>
      <c r="J727" s="15">
        <v>0</v>
      </c>
      <c r="K727" s="15">
        <v>0</v>
      </c>
      <c r="L727" s="15">
        <v>0</v>
      </c>
      <c r="M727" s="15">
        <v>5</v>
      </c>
      <c r="N727" s="15">
        <v>5</v>
      </c>
      <c r="O727" s="15">
        <v>10</v>
      </c>
      <c r="P727" s="15">
        <v>7.875</v>
      </c>
      <c r="Q727" s="15">
        <v>1.875</v>
      </c>
      <c r="R727" s="15">
        <v>3.5</v>
      </c>
      <c r="S727" s="15">
        <f t="shared" si="33"/>
        <v>0.2074074074074074</v>
      </c>
      <c r="T727" s="15">
        <f t="shared" si="34"/>
        <v>0.1037037037037037</v>
      </c>
      <c r="U727" s="15">
        <f t="shared" si="35"/>
        <v>1</v>
      </c>
    </row>
    <row r="728" spans="1:21" s="15" customFormat="1">
      <c r="A728" s="15" t="s">
        <v>349</v>
      </c>
      <c r="B728" s="15" t="s">
        <v>1771</v>
      </c>
      <c r="C728" s="15" t="s">
        <v>996</v>
      </c>
      <c r="D728" s="15" t="s">
        <v>860</v>
      </c>
      <c r="E728" s="15">
        <v>14</v>
      </c>
      <c r="F728" s="15">
        <v>3</v>
      </c>
      <c r="G728" s="15">
        <v>1</v>
      </c>
      <c r="H728" s="15">
        <v>0</v>
      </c>
      <c r="I728" s="15">
        <v>0</v>
      </c>
      <c r="J728" s="15">
        <v>1</v>
      </c>
      <c r="K728" s="15">
        <v>0</v>
      </c>
      <c r="L728" s="15">
        <v>0</v>
      </c>
      <c r="M728" s="15">
        <v>10</v>
      </c>
      <c r="N728" s="15">
        <v>8</v>
      </c>
      <c r="O728" s="15">
        <v>13</v>
      </c>
      <c r="P728" s="15">
        <v>3.8570000000000002</v>
      </c>
      <c r="Q728" s="15">
        <v>1.5</v>
      </c>
      <c r="R728" s="15">
        <v>3.5</v>
      </c>
      <c r="S728" s="15">
        <f t="shared" si="33"/>
        <v>0.2074074074074074</v>
      </c>
      <c r="T728" s="15">
        <f t="shared" si="34"/>
        <v>0.1037037037037037</v>
      </c>
      <c r="U728" s="15">
        <f t="shared" si="35"/>
        <v>1</v>
      </c>
    </row>
    <row r="729" spans="1:21" s="15" customFormat="1">
      <c r="A729" s="15" t="s">
        <v>58</v>
      </c>
      <c r="B729" s="15" t="s">
        <v>183</v>
      </c>
      <c r="C729" s="15" t="s">
        <v>997</v>
      </c>
      <c r="D729" s="15" t="s">
        <v>856</v>
      </c>
      <c r="E729" s="15">
        <v>7.3</v>
      </c>
      <c r="F729" s="15">
        <v>0</v>
      </c>
      <c r="G729" s="15">
        <v>0</v>
      </c>
      <c r="H729" s="15">
        <v>0</v>
      </c>
      <c r="I729" s="15">
        <v>0</v>
      </c>
      <c r="J729" s="15">
        <v>0</v>
      </c>
      <c r="K729" s="15">
        <v>0</v>
      </c>
      <c r="L729" s="15">
        <v>0</v>
      </c>
      <c r="M729" s="15">
        <v>6</v>
      </c>
      <c r="N729" s="15">
        <v>3</v>
      </c>
      <c r="O729" s="15">
        <v>9</v>
      </c>
      <c r="P729" s="15">
        <v>6.1360000000000001</v>
      </c>
      <c r="Q729" s="15">
        <v>1.6364000000000001</v>
      </c>
      <c r="R729" s="15">
        <v>3.33</v>
      </c>
      <c r="S729" s="15">
        <f t="shared" si="33"/>
        <v>0.19733333333333333</v>
      </c>
      <c r="T729" s="15">
        <f t="shared" si="34"/>
        <v>9.8666666666666666E-2</v>
      </c>
      <c r="U729" s="15">
        <f t="shared" si="35"/>
        <v>1</v>
      </c>
    </row>
    <row r="730" spans="1:21" s="15" customFormat="1">
      <c r="A730" s="15" t="s">
        <v>1292</v>
      </c>
      <c r="B730" s="15" t="s">
        <v>1796</v>
      </c>
      <c r="C730" s="15" t="s">
        <v>997</v>
      </c>
      <c r="D730" s="15" t="s">
        <v>856</v>
      </c>
      <c r="E730" s="15">
        <v>3.3</v>
      </c>
      <c r="F730" s="15">
        <v>0</v>
      </c>
      <c r="G730" s="15">
        <v>0</v>
      </c>
      <c r="H730" s="15">
        <v>0</v>
      </c>
      <c r="I730" s="15">
        <v>0</v>
      </c>
      <c r="J730" s="15">
        <v>0</v>
      </c>
      <c r="K730" s="15">
        <v>0</v>
      </c>
      <c r="L730" s="15">
        <v>0</v>
      </c>
      <c r="M730" s="15">
        <v>5</v>
      </c>
      <c r="N730" s="15">
        <v>3</v>
      </c>
      <c r="O730" s="15">
        <v>3</v>
      </c>
      <c r="P730" s="15">
        <v>2.7</v>
      </c>
      <c r="Q730" s="15">
        <v>1.8</v>
      </c>
      <c r="R730" s="15">
        <v>3.33</v>
      </c>
      <c r="S730" s="15">
        <f t="shared" si="33"/>
        <v>0.19733333333333333</v>
      </c>
      <c r="T730" s="15">
        <f t="shared" si="34"/>
        <v>9.8666666666666666E-2</v>
      </c>
      <c r="U730" s="15">
        <f t="shared" si="35"/>
        <v>1</v>
      </c>
    </row>
    <row r="731" spans="1:21" s="15" customFormat="1">
      <c r="A731" s="15" t="s">
        <v>1735</v>
      </c>
      <c r="B731" s="15" t="s">
        <v>1498</v>
      </c>
      <c r="C731" s="15" t="s">
        <v>997</v>
      </c>
      <c r="D731" s="15" t="s">
        <v>875</v>
      </c>
      <c r="E731" s="15">
        <v>9.6999999999999993</v>
      </c>
      <c r="F731" s="15">
        <v>0</v>
      </c>
      <c r="G731" s="15">
        <v>0</v>
      </c>
      <c r="H731" s="15">
        <v>0</v>
      </c>
      <c r="I731" s="15">
        <v>0</v>
      </c>
      <c r="J731" s="15">
        <v>2</v>
      </c>
      <c r="K731" s="15">
        <v>1</v>
      </c>
      <c r="L731" s="15">
        <v>2</v>
      </c>
      <c r="M731" s="15">
        <v>8</v>
      </c>
      <c r="N731" s="15">
        <v>6</v>
      </c>
      <c r="O731" s="15">
        <v>7</v>
      </c>
      <c r="P731" s="15">
        <v>3.7240000000000002</v>
      </c>
      <c r="Q731" s="15">
        <v>1.3448</v>
      </c>
      <c r="R731" s="15">
        <v>3.17</v>
      </c>
      <c r="S731" s="15">
        <f t="shared" si="33"/>
        <v>0.18785185185185185</v>
      </c>
      <c r="T731" s="15">
        <f t="shared" si="34"/>
        <v>9.3925925925925927E-2</v>
      </c>
      <c r="U731" s="15">
        <f t="shared" si="35"/>
        <v>1</v>
      </c>
    </row>
    <row r="732" spans="1:21" s="15" customFormat="1">
      <c r="A732" s="15" t="s">
        <v>209</v>
      </c>
      <c r="B732" s="15" t="s">
        <v>1778</v>
      </c>
      <c r="C732" s="15" t="s">
        <v>997</v>
      </c>
      <c r="D732" s="15" t="s">
        <v>864</v>
      </c>
      <c r="E732" s="15">
        <v>8.6999999999999993</v>
      </c>
      <c r="F732" s="15">
        <v>0</v>
      </c>
      <c r="G732" s="15">
        <v>0</v>
      </c>
      <c r="H732" s="15">
        <v>0</v>
      </c>
      <c r="I732" s="15">
        <v>0</v>
      </c>
      <c r="J732" s="15">
        <v>0</v>
      </c>
      <c r="K732" s="15">
        <v>0</v>
      </c>
      <c r="L732" s="15">
        <v>0</v>
      </c>
      <c r="M732" s="15">
        <v>4</v>
      </c>
      <c r="N732" s="15">
        <v>4</v>
      </c>
      <c r="O732" s="15">
        <v>7</v>
      </c>
      <c r="P732" s="15">
        <v>4.1539999999999999</v>
      </c>
      <c r="Q732" s="15">
        <v>1.2692000000000001</v>
      </c>
      <c r="R732" s="15">
        <v>3.17</v>
      </c>
      <c r="S732" s="15">
        <f t="shared" si="33"/>
        <v>0.18785185185185185</v>
      </c>
      <c r="T732" s="15">
        <f t="shared" si="34"/>
        <v>9.3925925925925927E-2</v>
      </c>
      <c r="U732" s="15">
        <f t="shared" si="35"/>
        <v>1</v>
      </c>
    </row>
    <row r="733" spans="1:21" s="15" customFormat="1">
      <c r="A733" s="15" t="s">
        <v>65</v>
      </c>
      <c r="B733" s="15" t="s">
        <v>599</v>
      </c>
      <c r="C733" s="15" t="s">
        <v>997</v>
      </c>
      <c r="D733" s="15" t="s">
        <v>864</v>
      </c>
      <c r="E733" s="15">
        <v>9.6999999999999993</v>
      </c>
      <c r="F733" s="15">
        <v>0</v>
      </c>
      <c r="G733" s="15">
        <v>0</v>
      </c>
      <c r="H733" s="15">
        <v>0</v>
      </c>
      <c r="I733" s="15">
        <v>0</v>
      </c>
      <c r="J733" s="15">
        <v>0</v>
      </c>
      <c r="K733" s="15">
        <v>0</v>
      </c>
      <c r="L733" s="15">
        <v>0</v>
      </c>
      <c r="M733" s="15">
        <v>10</v>
      </c>
      <c r="N733" s="15">
        <v>8</v>
      </c>
      <c r="O733" s="15">
        <v>10</v>
      </c>
      <c r="P733" s="15">
        <v>6.5170000000000003</v>
      </c>
      <c r="Q733" s="15">
        <v>1.8621000000000001</v>
      </c>
      <c r="R733" s="15">
        <v>3.17</v>
      </c>
      <c r="S733" s="15">
        <f t="shared" si="33"/>
        <v>0.18785185185185185</v>
      </c>
      <c r="T733" s="15">
        <f t="shared" si="34"/>
        <v>9.3925925925925927E-2</v>
      </c>
      <c r="U733" s="15">
        <f t="shared" si="35"/>
        <v>1</v>
      </c>
    </row>
    <row r="734" spans="1:21" s="15" customFormat="1">
      <c r="A734" s="15" t="s">
        <v>558</v>
      </c>
      <c r="B734" s="15" t="s">
        <v>1977</v>
      </c>
      <c r="C734" s="15" t="s">
        <v>997</v>
      </c>
      <c r="D734" s="15" t="s">
        <v>858</v>
      </c>
      <c r="E734" s="15">
        <v>2</v>
      </c>
      <c r="F734" s="15">
        <v>0</v>
      </c>
      <c r="G734" s="15">
        <v>0</v>
      </c>
      <c r="H734" s="15">
        <v>0</v>
      </c>
      <c r="I734" s="15">
        <v>0</v>
      </c>
      <c r="J734" s="15">
        <v>0</v>
      </c>
      <c r="K734" s="15">
        <v>0</v>
      </c>
      <c r="L734" s="15">
        <v>0</v>
      </c>
      <c r="M734" s="15">
        <v>3</v>
      </c>
      <c r="N734" s="15">
        <v>1</v>
      </c>
      <c r="O734" s="15">
        <v>2</v>
      </c>
      <c r="P734" s="15">
        <v>0</v>
      </c>
      <c r="Q734" s="15">
        <v>1.5</v>
      </c>
      <c r="R734" s="15">
        <v>3</v>
      </c>
      <c r="S734" s="15">
        <f t="shared" si="33"/>
        <v>0.17777777777777778</v>
      </c>
      <c r="T734" s="15">
        <f t="shared" si="34"/>
        <v>8.8888888888888892E-2</v>
      </c>
      <c r="U734" s="15">
        <f t="shared" si="35"/>
        <v>1</v>
      </c>
    </row>
    <row r="735" spans="1:21" s="15" customFormat="1">
      <c r="A735" s="15" t="s">
        <v>901</v>
      </c>
      <c r="B735" s="15" t="s">
        <v>448</v>
      </c>
      <c r="C735" s="15" t="s">
        <v>997</v>
      </c>
      <c r="D735" s="15" t="s">
        <v>872</v>
      </c>
      <c r="E735" s="15">
        <v>7</v>
      </c>
      <c r="F735" s="15">
        <v>0</v>
      </c>
      <c r="G735" s="15">
        <v>0</v>
      </c>
      <c r="H735" s="15">
        <v>0</v>
      </c>
      <c r="I735" s="15">
        <v>0</v>
      </c>
      <c r="J735" s="15">
        <v>1</v>
      </c>
      <c r="K735" s="15">
        <v>0</v>
      </c>
      <c r="L735" s="15">
        <v>0</v>
      </c>
      <c r="M735" s="15">
        <v>6</v>
      </c>
      <c r="N735" s="15">
        <v>6</v>
      </c>
      <c r="O735" s="15">
        <v>5</v>
      </c>
      <c r="P735" s="15">
        <v>6.4290000000000003</v>
      </c>
      <c r="Q735" s="15">
        <v>1.5713999999999999</v>
      </c>
      <c r="R735" s="15">
        <v>3</v>
      </c>
      <c r="S735" s="15">
        <f t="shared" si="33"/>
        <v>0.17777777777777778</v>
      </c>
      <c r="T735" s="15">
        <f t="shared" si="34"/>
        <v>8.8888888888888892E-2</v>
      </c>
      <c r="U735" s="15">
        <f t="shared" si="35"/>
        <v>1</v>
      </c>
    </row>
    <row r="736" spans="1:21" s="15" customFormat="1">
      <c r="A736" s="15" t="s">
        <v>232</v>
      </c>
      <c r="B736" s="15" t="s">
        <v>1988</v>
      </c>
      <c r="C736" s="15" t="s">
        <v>997</v>
      </c>
      <c r="D736" s="15" t="s">
        <v>858</v>
      </c>
      <c r="E736" s="15">
        <v>3.3</v>
      </c>
      <c r="F736" s="15">
        <v>0</v>
      </c>
      <c r="G736" s="15">
        <v>0</v>
      </c>
      <c r="H736" s="15">
        <v>0</v>
      </c>
      <c r="I736" s="15">
        <v>0</v>
      </c>
      <c r="J736" s="15">
        <v>0</v>
      </c>
      <c r="K736" s="15">
        <v>0</v>
      </c>
      <c r="L736" s="15">
        <v>0</v>
      </c>
      <c r="M736" s="15">
        <v>3</v>
      </c>
      <c r="N736" s="15">
        <v>2</v>
      </c>
      <c r="O736" s="15">
        <v>1</v>
      </c>
      <c r="P736" s="15">
        <v>5.4</v>
      </c>
      <c r="Q736" s="15">
        <v>0.9</v>
      </c>
      <c r="R736" s="15">
        <v>2.83</v>
      </c>
      <c r="S736" s="15">
        <f t="shared" si="33"/>
        <v>0.16770370370370372</v>
      </c>
      <c r="T736" s="15">
        <f t="shared" si="34"/>
        <v>8.3851851851851858E-2</v>
      </c>
      <c r="U736" s="15">
        <f t="shared" si="35"/>
        <v>1</v>
      </c>
    </row>
    <row r="737" spans="1:21" s="15" customFormat="1">
      <c r="A737" s="15" t="s">
        <v>176</v>
      </c>
      <c r="B737" s="15" t="s">
        <v>1989</v>
      </c>
      <c r="C737" s="15" t="s">
        <v>997</v>
      </c>
      <c r="D737" s="15" t="s">
        <v>874</v>
      </c>
      <c r="E737" s="15">
        <v>4.3</v>
      </c>
      <c r="F737" s="15">
        <v>0</v>
      </c>
      <c r="G737" s="15">
        <v>0</v>
      </c>
      <c r="H737" s="15">
        <v>0</v>
      </c>
      <c r="I737" s="15">
        <v>0</v>
      </c>
      <c r="J737" s="15">
        <v>0</v>
      </c>
      <c r="K737" s="15">
        <v>0</v>
      </c>
      <c r="L737" s="15">
        <v>0</v>
      </c>
      <c r="M737" s="15">
        <v>4</v>
      </c>
      <c r="N737" s="15">
        <v>2</v>
      </c>
      <c r="O737" s="15">
        <v>5</v>
      </c>
      <c r="P737" s="15">
        <v>4.1539999999999999</v>
      </c>
      <c r="Q737" s="15">
        <v>1.6153999999999999</v>
      </c>
      <c r="R737" s="15">
        <v>2.83</v>
      </c>
      <c r="S737" s="15">
        <f t="shared" si="33"/>
        <v>0.16770370370370372</v>
      </c>
      <c r="T737" s="15">
        <f t="shared" si="34"/>
        <v>8.3851851851851858E-2</v>
      </c>
      <c r="U737" s="15">
        <f t="shared" si="35"/>
        <v>1</v>
      </c>
    </row>
    <row r="738" spans="1:21" s="15" customFormat="1">
      <c r="A738" s="15" t="s">
        <v>128</v>
      </c>
      <c r="B738" s="15" t="s">
        <v>1030</v>
      </c>
      <c r="C738" s="15" t="s">
        <v>997</v>
      </c>
      <c r="D738" s="15" t="s">
        <v>880</v>
      </c>
      <c r="E738" s="15">
        <v>5.7</v>
      </c>
      <c r="F738" s="15">
        <v>0</v>
      </c>
      <c r="G738" s="15">
        <v>0</v>
      </c>
      <c r="H738" s="15">
        <v>0</v>
      </c>
      <c r="I738" s="15">
        <v>0</v>
      </c>
      <c r="J738" s="15">
        <v>0</v>
      </c>
      <c r="K738" s="15">
        <v>0</v>
      </c>
      <c r="L738" s="15">
        <v>0</v>
      </c>
      <c r="M738" s="15">
        <v>6</v>
      </c>
      <c r="N738" s="15">
        <v>3</v>
      </c>
      <c r="O738" s="15">
        <v>7</v>
      </c>
      <c r="P738" s="15">
        <v>7.9409999999999998</v>
      </c>
      <c r="Q738" s="15">
        <v>1.7646999999999999</v>
      </c>
      <c r="R738" s="15">
        <v>2.67</v>
      </c>
      <c r="S738" s="15">
        <f t="shared" si="33"/>
        <v>0.15822222222222221</v>
      </c>
      <c r="T738" s="15">
        <f t="shared" si="34"/>
        <v>7.9111111111111104E-2</v>
      </c>
      <c r="U738" s="15">
        <f t="shared" si="35"/>
        <v>1</v>
      </c>
    </row>
    <row r="739" spans="1:21" s="15" customFormat="1">
      <c r="A739" s="15" t="s">
        <v>267</v>
      </c>
      <c r="B739" s="15" t="s">
        <v>1987</v>
      </c>
      <c r="C739" s="15" t="s">
        <v>997</v>
      </c>
      <c r="D739" s="15" t="s">
        <v>893</v>
      </c>
      <c r="E739" s="15">
        <v>4.7</v>
      </c>
      <c r="F739" s="15">
        <v>0</v>
      </c>
      <c r="G739" s="15">
        <v>0</v>
      </c>
      <c r="H739" s="15">
        <v>0</v>
      </c>
      <c r="I739" s="15">
        <v>0</v>
      </c>
      <c r="J739" s="15">
        <v>0</v>
      </c>
      <c r="K739" s="15">
        <v>0</v>
      </c>
      <c r="L739" s="15">
        <v>0</v>
      </c>
      <c r="M739" s="15">
        <v>2</v>
      </c>
      <c r="N739" s="15">
        <v>0</v>
      </c>
      <c r="O739" s="15">
        <v>6</v>
      </c>
      <c r="P739" s="15">
        <v>3.8570000000000002</v>
      </c>
      <c r="Q739" s="15">
        <v>1.2857000000000001</v>
      </c>
      <c r="R739" s="15">
        <v>2.67</v>
      </c>
      <c r="S739" s="15">
        <f t="shared" si="33"/>
        <v>0.15822222222222221</v>
      </c>
      <c r="T739" s="15">
        <f t="shared" si="34"/>
        <v>7.9111111111111104E-2</v>
      </c>
      <c r="U739" s="15">
        <f t="shared" si="35"/>
        <v>1</v>
      </c>
    </row>
    <row r="740" spans="1:21" s="15" customFormat="1">
      <c r="A740" s="15" t="s">
        <v>92</v>
      </c>
      <c r="B740" s="15" t="s">
        <v>1761</v>
      </c>
      <c r="C740" s="15" t="s">
        <v>997</v>
      </c>
      <c r="D740" s="15" t="s">
        <v>881</v>
      </c>
      <c r="E740" s="15">
        <v>8.6999999999999993</v>
      </c>
      <c r="F740" s="15">
        <v>0</v>
      </c>
      <c r="G740" s="15">
        <v>0</v>
      </c>
      <c r="H740" s="15">
        <v>0</v>
      </c>
      <c r="I740" s="15">
        <v>0</v>
      </c>
      <c r="J740" s="15">
        <v>0</v>
      </c>
      <c r="K740" s="15">
        <v>0</v>
      </c>
      <c r="L740" s="15">
        <v>0</v>
      </c>
      <c r="M740" s="15">
        <v>7</v>
      </c>
      <c r="N740" s="15">
        <v>6</v>
      </c>
      <c r="O740" s="15">
        <v>8</v>
      </c>
      <c r="P740" s="15">
        <v>6.2309999999999999</v>
      </c>
      <c r="Q740" s="15">
        <v>1.6153999999999999</v>
      </c>
      <c r="R740" s="15">
        <v>2.67</v>
      </c>
      <c r="S740" s="15">
        <f t="shared" si="33"/>
        <v>0.15822222222222221</v>
      </c>
      <c r="T740" s="15">
        <f t="shared" si="34"/>
        <v>7.9111111111111104E-2</v>
      </c>
      <c r="U740" s="15">
        <f t="shared" si="35"/>
        <v>1</v>
      </c>
    </row>
    <row r="741" spans="1:21" s="15" customFormat="1">
      <c r="A741" s="15" t="s">
        <v>842</v>
      </c>
      <c r="B741" s="15" t="s">
        <v>841</v>
      </c>
      <c r="C741" s="15" t="s">
        <v>996</v>
      </c>
      <c r="D741" s="15" t="s">
        <v>885</v>
      </c>
      <c r="E741" s="15">
        <v>19.7</v>
      </c>
      <c r="F741" s="15">
        <v>4</v>
      </c>
      <c r="G741" s="15">
        <v>1</v>
      </c>
      <c r="H741" s="15">
        <v>0</v>
      </c>
      <c r="I741" s="15">
        <v>1</v>
      </c>
      <c r="J741" s="15">
        <v>2</v>
      </c>
      <c r="K741" s="15">
        <v>0</v>
      </c>
      <c r="L741" s="15">
        <v>0</v>
      </c>
      <c r="M741" s="15">
        <v>10</v>
      </c>
      <c r="N741" s="15">
        <v>8</v>
      </c>
      <c r="O741" s="15">
        <v>30</v>
      </c>
      <c r="P741" s="15">
        <v>7.3220000000000001</v>
      </c>
      <c r="Q741" s="15">
        <v>1.9321999999999999</v>
      </c>
      <c r="R741" s="15">
        <v>2.67</v>
      </c>
      <c r="S741" s="15">
        <f t="shared" si="33"/>
        <v>0.15822222222222221</v>
      </c>
      <c r="T741" s="15">
        <f t="shared" si="34"/>
        <v>7.9111111111111104E-2</v>
      </c>
      <c r="U741" s="15">
        <f t="shared" si="35"/>
        <v>1</v>
      </c>
    </row>
    <row r="742" spans="1:21" s="15" customFormat="1">
      <c r="A742" s="15" t="s">
        <v>712</v>
      </c>
      <c r="B742" s="15" t="s">
        <v>1294</v>
      </c>
      <c r="C742" s="15" t="s">
        <v>997</v>
      </c>
      <c r="D742" s="15" t="s">
        <v>870</v>
      </c>
      <c r="E742" s="15">
        <v>9.6999999999999993</v>
      </c>
      <c r="F742" s="15">
        <v>0</v>
      </c>
      <c r="G742" s="15">
        <v>0</v>
      </c>
      <c r="H742" s="15">
        <v>0</v>
      </c>
      <c r="I742" s="15">
        <v>0</v>
      </c>
      <c r="J742" s="15">
        <v>0</v>
      </c>
      <c r="K742" s="15">
        <v>0</v>
      </c>
      <c r="L742" s="15">
        <v>0</v>
      </c>
      <c r="M742" s="15">
        <v>8</v>
      </c>
      <c r="N742" s="15">
        <v>6</v>
      </c>
      <c r="O742" s="15">
        <v>13</v>
      </c>
      <c r="P742" s="15">
        <v>4.6550000000000002</v>
      </c>
      <c r="Q742" s="15">
        <v>1.9655</v>
      </c>
      <c r="R742" s="15">
        <v>2.67</v>
      </c>
      <c r="S742" s="15">
        <f t="shared" si="33"/>
        <v>0.15822222222222221</v>
      </c>
      <c r="T742" s="15">
        <f t="shared" si="34"/>
        <v>7.9111111111111104E-2</v>
      </c>
      <c r="U742" s="15">
        <f t="shared" si="35"/>
        <v>1</v>
      </c>
    </row>
    <row r="743" spans="1:21" s="15" customFormat="1">
      <c r="A743" s="15" t="s">
        <v>35</v>
      </c>
      <c r="B743" s="15" t="s">
        <v>261</v>
      </c>
      <c r="C743" s="15" t="s">
        <v>996</v>
      </c>
      <c r="D743" s="15" t="s">
        <v>863</v>
      </c>
      <c r="E743" s="15">
        <v>22</v>
      </c>
      <c r="F743" s="15">
        <v>5</v>
      </c>
      <c r="G743" s="15">
        <v>0</v>
      </c>
      <c r="H743" s="15">
        <v>0</v>
      </c>
      <c r="I743" s="15">
        <v>1</v>
      </c>
      <c r="J743" s="15">
        <v>2</v>
      </c>
      <c r="K743" s="15">
        <v>0</v>
      </c>
      <c r="L743" s="15">
        <v>0</v>
      </c>
      <c r="M743" s="15">
        <v>11</v>
      </c>
      <c r="N743" s="15">
        <v>9</v>
      </c>
      <c r="O743" s="15">
        <v>33</v>
      </c>
      <c r="P743" s="15">
        <v>7.3639999999999999</v>
      </c>
      <c r="Q743" s="15">
        <v>1.9091</v>
      </c>
      <c r="R743" s="15">
        <v>2.5</v>
      </c>
      <c r="S743" s="15">
        <f t="shared" si="33"/>
        <v>0.14814814814814814</v>
      </c>
      <c r="T743" s="15">
        <f t="shared" si="34"/>
        <v>7.407407407407407E-2</v>
      </c>
      <c r="U743" s="15">
        <f t="shared" si="35"/>
        <v>1</v>
      </c>
    </row>
    <row r="744" spans="1:21" s="15" customFormat="1">
      <c r="A744" s="15" t="s">
        <v>295</v>
      </c>
      <c r="B744" s="15" t="s">
        <v>791</v>
      </c>
      <c r="C744" s="15" t="s">
        <v>997</v>
      </c>
      <c r="D744" s="15" t="s">
        <v>860</v>
      </c>
      <c r="E744" s="15">
        <v>1.3</v>
      </c>
      <c r="F744" s="15">
        <v>0</v>
      </c>
      <c r="G744" s="15">
        <v>0</v>
      </c>
      <c r="H744" s="15">
        <v>0</v>
      </c>
      <c r="I744" s="15">
        <v>0</v>
      </c>
      <c r="J744" s="15">
        <v>0</v>
      </c>
      <c r="K744" s="15">
        <v>0</v>
      </c>
      <c r="L744" s="15">
        <v>0</v>
      </c>
      <c r="M744" s="15">
        <v>2</v>
      </c>
      <c r="N744" s="15">
        <v>1</v>
      </c>
      <c r="O744" s="15">
        <v>0</v>
      </c>
      <c r="P744" s="15">
        <v>0</v>
      </c>
      <c r="Q744" s="15">
        <v>0.75</v>
      </c>
      <c r="R744" s="15">
        <v>2.33</v>
      </c>
      <c r="S744" s="15">
        <f t="shared" si="33"/>
        <v>0.13807407407407407</v>
      </c>
      <c r="T744" s="15">
        <f t="shared" si="34"/>
        <v>6.9037037037037036E-2</v>
      </c>
      <c r="U744" s="15">
        <f t="shared" si="35"/>
        <v>1</v>
      </c>
    </row>
    <row r="745" spans="1:21" s="15" customFormat="1">
      <c r="A745" s="15" t="s">
        <v>108</v>
      </c>
      <c r="B745" s="15" t="s">
        <v>1293</v>
      </c>
      <c r="C745" s="15" t="s">
        <v>996</v>
      </c>
      <c r="D745" s="15" t="s">
        <v>876</v>
      </c>
      <c r="E745" s="15">
        <v>11.3</v>
      </c>
      <c r="F745" s="15">
        <v>2</v>
      </c>
      <c r="G745" s="15">
        <v>0</v>
      </c>
      <c r="H745" s="15">
        <v>0</v>
      </c>
      <c r="I745" s="15">
        <v>0</v>
      </c>
      <c r="J745" s="15">
        <v>0</v>
      </c>
      <c r="K745" s="15">
        <v>0</v>
      </c>
      <c r="L745" s="15">
        <v>0</v>
      </c>
      <c r="M745" s="15">
        <v>6</v>
      </c>
      <c r="N745" s="15">
        <v>6</v>
      </c>
      <c r="O745" s="15">
        <v>12</v>
      </c>
      <c r="P745" s="15">
        <v>4.7649999999999997</v>
      </c>
      <c r="Q745" s="15">
        <v>1.5882000000000001</v>
      </c>
      <c r="R745" s="15">
        <v>2.33</v>
      </c>
      <c r="S745" s="15">
        <f t="shared" si="33"/>
        <v>0.13807407407407407</v>
      </c>
      <c r="T745" s="15">
        <f t="shared" si="34"/>
        <v>6.9037037037037036E-2</v>
      </c>
      <c r="U745" s="15">
        <f t="shared" si="35"/>
        <v>1</v>
      </c>
    </row>
    <row r="746" spans="1:21" s="15" customFormat="1">
      <c r="A746" s="15" t="s">
        <v>347</v>
      </c>
      <c r="B746" s="15" t="s">
        <v>1694</v>
      </c>
      <c r="C746" s="15" t="s">
        <v>997</v>
      </c>
      <c r="D746" s="15" t="s">
        <v>890</v>
      </c>
      <c r="E746" s="15">
        <v>12.3</v>
      </c>
      <c r="F746" s="15">
        <v>0</v>
      </c>
      <c r="G746" s="15">
        <v>0</v>
      </c>
      <c r="H746" s="15">
        <v>0</v>
      </c>
      <c r="I746" s="15">
        <v>0</v>
      </c>
      <c r="J746" s="15">
        <v>1</v>
      </c>
      <c r="K746" s="15">
        <v>0</v>
      </c>
      <c r="L746" s="15">
        <v>0</v>
      </c>
      <c r="M746" s="15">
        <v>11</v>
      </c>
      <c r="N746" s="15">
        <v>6</v>
      </c>
      <c r="O746" s="15">
        <v>16</v>
      </c>
      <c r="P746" s="15">
        <v>5.8380000000000001</v>
      </c>
      <c r="Q746" s="15">
        <v>1.7838000000000001</v>
      </c>
      <c r="R746" s="15">
        <v>2.33</v>
      </c>
      <c r="S746" s="15">
        <f t="shared" si="33"/>
        <v>0.13807407407407407</v>
      </c>
      <c r="T746" s="15">
        <f t="shared" si="34"/>
        <v>6.9037037037037036E-2</v>
      </c>
      <c r="U746" s="15">
        <f t="shared" si="35"/>
        <v>1</v>
      </c>
    </row>
    <row r="747" spans="1:21" s="15" customFormat="1">
      <c r="A747" s="15" t="s">
        <v>128</v>
      </c>
      <c r="B747" s="15" t="s">
        <v>581</v>
      </c>
      <c r="C747" s="15" t="s">
        <v>997</v>
      </c>
      <c r="D747" s="15" t="s">
        <v>867</v>
      </c>
      <c r="E747" s="15">
        <v>5.7</v>
      </c>
      <c r="F747" s="15">
        <v>1</v>
      </c>
      <c r="G747" s="15">
        <v>1</v>
      </c>
      <c r="H747" s="15">
        <v>0</v>
      </c>
      <c r="I747" s="15">
        <v>0</v>
      </c>
      <c r="J747" s="15">
        <v>1</v>
      </c>
      <c r="K747" s="15">
        <v>0</v>
      </c>
      <c r="L747" s="15">
        <v>0</v>
      </c>
      <c r="M747" s="15">
        <v>4</v>
      </c>
      <c r="N747" s="15">
        <v>1</v>
      </c>
      <c r="O747" s="15">
        <v>5</v>
      </c>
      <c r="P747" s="15">
        <v>3.1760000000000002</v>
      </c>
      <c r="Q747" s="15">
        <v>1.0588</v>
      </c>
      <c r="R747" s="15">
        <v>2.17</v>
      </c>
      <c r="S747" s="15">
        <f t="shared" si="33"/>
        <v>0.12859259259259259</v>
      </c>
      <c r="T747" s="15">
        <f t="shared" si="34"/>
        <v>6.4296296296296296E-2</v>
      </c>
      <c r="U747" s="15">
        <f t="shared" si="35"/>
        <v>1</v>
      </c>
    </row>
    <row r="748" spans="1:21" s="15" customFormat="1">
      <c r="A748" s="15" t="s">
        <v>286</v>
      </c>
      <c r="B748" s="15" t="s">
        <v>537</v>
      </c>
      <c r="C748" s="15" t="s">
        <v>997</v>
      </c>
      <c r="D748" s="15" t="s">
        <v>883</v>
      </c>
      <c r="E748" s="15">
        <v>7</v>
      </c>
      <c r="F748" s="15">
        <v>0</v>
      </c>
      <c r="G748" s="15">
        <v>0</v>
      </c>
      <c r="H748" s="15">
        <v>0</v>
      </c>
      <c r="I748" s="15">
        <v>0</v>
      </c>
      <c r="J748" s="15">
        <v>0</v>
      </c>
      <c r="K748" s="15">
        <v>0</v>
      </c>
      <c r="L748" s="15">
        <v>0</v>
      </c>
      <c r="M748" s="15">
        <v>4</v>
      </c>
      <c r="N748" s="15">
        <v>1</v>
      </c>
      <c r="O748" s="15">
        <v>9</v>
      </c>
      <c r="P748" s="15">
        <v>9</v>
      </c>
      <c r="Q748" s="15">
        <v>1.4286000000000001</v>
      </c>
      <c r="R748" s="15">
        <v>2</v>
      </c>
      <c r="S748" s="15">
        <f t="shared" si="33"/>
        <v>0.11851851851851852</v>
      </c>
      <c r="T748" s="15">
        <f t="shared" si="34"/>
        <v>5.9259259259259262E-2</v>
      </c>
      <c r="U748" s="15">
        <f t="shared" si="35"/>
        <v>1</v>
      </c>
    </row>
    <row r="749" spans="1:21" s="15" customFormat="1">
      <c r="A749" s="15" t="s">
        <v>187</v>
      </c>
      <c r="B749" s="15" t="s">
        <v>581</v>
      </c>
      <c r="C749" s="15" t="s">
        <v>997</v>
      </c>
      <c r="D749" s="15" t="s">
        <v>873</v>
      </c>
      <c r="E749" s="15">
        <v>3</v>
      </c>
      <c r="F749" s="15">
        <v>0</v>
      </c>
      <c r="G749" s="15">
        <v>0</v>
      </c>
      <c r="H749" s="15">
        <v>0</v>
      </c>
      <c r="I749" s="15">
        <v>0</v>
      </c>
      <c r="J749" s="15">
        <v>0</v>
      </c>
      <c r="K749" s="15">
        <v>0</v>
      </c>
      <c r="L749" s="15">
        <v>0</v>
      </c>
      <c r="M749" s="15">
        <v>3</v>
      </c>
      <c r="N749" s="15">
        <v>2</v>
      </c>
      <c r="O749" s="15">
        <v>2</v>
      </c>
      <c r="P749" s="15">
        <v>6</v>
      </c>
      <c r="Q749" s="15">
        <v>1.3332999999999999</v>
      </c>
      <c r="R749" s="15">
        <v>2</v>
      </c>
      <c r="S749" s="15">
        <f t="shared" si="33"/>
        <v>0.11851851851851852</v>
      </c>
      <c r="T749" s="15">
        <f t="shared" si="34"/>
        <v>5.9259259259259262E-2</v>
      </c>
      <c r="U749" s="15">
        <f t="shared" si="35"/>
        <v>1</v>
      </c>
    </row>
    <row r="750" spans="1:21" s="15" customFormat="1">
      <c r="A750" s="15" t="s">
        <v>200</v>
      </c>
      <c r="B750" s="15" t="s">
        <v>201</v>
      </c>
      <c r="C750" s="15" t="s">
        <v>997</v>
      </c>
      <c r="D750" s="15" t="s">
        <v>867</v>
      </c>
      <c r="E750" s="15">
        <v>1</v>
      </c>
      <c r="F750" s="15">
        <v>0</v>
      </c>
      <c r="G750" s="15">
        <v>0</v>
      </c>
      <c r="H750" s="15">
        <v>0</v>
      </c>
      <c r="I750" s="15">
        <v>0</v>
      </c>
      <c r="J750" s="15">
        <v>0</v>
      </c>
      <c r="K750" s="15">
        <v>0</v>
      </c>
      <c r="L750" s="15">
        <v>0</v>
      </c>
      <c r="M750" s="15">
        <v>1</v>
      </c>
      <c r="N750" s="15">
        <v>0</v>
      </c>
      <c r="O750" s="15">
        <v>0</v>
      </c>
      <c r="P750" s="15">
        <v>0</v>
      </c>
      <c r="Q750" s="15">
        <v>0</v>
      </c>
      <c r="R750" s="15">
        <v>2</v>
      </c>
      <c r="S750" s="15">
        <f t="shared" si="33"/>
        <v>0.11851851851851852</v>
      </c>
      <c r="T750" s="15">
        <f t="shared" si="34"/>
        <v>5.9259259259259262E-2</v>
      </c>
      <c r="U750" s="15">
        <f t="shared" si="35"/>
        <v>1</v>
      </c>
    </row>
    <row r="751" spans="1:21" s="15" customFormat="1">
      <c r="A751" s="15" t="s">
        <v>1986</v>
      </c>
      <c r="B751" s="15" t="s">
        <v>1523</v>
      </c>
      <c r="C751" s="15" t="s">
        <v>997</v>
      </c>
      <c r="D751" s="15" t="s">
        <v>872</v>
      </c>
      <c r="E751" s="15">
        <v>1</v>
      </c>
      <c r="F751" s="15">
        <v>0</v>
      </c>
      <c r="G751" s="15">
        <v>0</v>
      </c>
      <c r="H751" s="15">
        <v>0</v>
      </c>
      <c r="I751" s="15">
        <v>0</v>
      </c>
      <c r="J751" s="15">
        <v>0</v>
      </c>
      <c r="K751" s="15">
        <v>0</v>
      </c>
      <c r="L751" s="15">
        <v>0</v>
      </c>
      <c r="M751" s="15">
        <v>1</v>
      </c>
      <c r="N751" s="15">
        <v>0</v>
      </c>
      <c r="O751" s="15">
        <v>0</v>
      </c>
      <c r="P751" s="15">
        <v>0</v>
      </c>
      <c r="Q751" s="15">
        <v>0</v>
      </c>
      <c r="R751" s="15">
        <v>2</v>
      </c>
      <c r="S751" s="15">
        <f t="shared" si="33"/>
        <v>0.11851851851851852</v>
      </c>
      <c r="T751" s="15">
        <f t="shared" si="34"/>
        <v>5.9259259259259262E-2</v>
      </c>
      <c r="U751" s="15">
        <f t="shared" si="35"/>
        <v>1</v>
      </c>
    </row>
    <row r="752" spans="1:21" s="15" customFormat="1">
      <c r="A752" s="15" t="s">
        <v>807</v>
      </c>
      <c r="B752" s="15" t="s">
        <v>133</v>
      </c>
      <c r="C752" s="15" t="s">
        <v>997</v>
      </c>
      <c r="D752" s="15" t="s">
        <v>890</v>
      </c>
      <c r="E752" s="15">
        <v>2.2999999999999998</v>
      </c>
      <c r="F752" s="15">
        <v>0</v>
      </c>
      <c r="G752" s="15">
        <v>0</v>
      </c>
      <c r="H752" s="15">
        <v>0</v>
      </c>
      <c r="I752" s="15">
        <v>0</v>
      </c>
      <c r="J752" s="15">
        <v>0</v>
      </c>
      <c r="K752" s="15">
        <v>0</v>
      </c>
      <c r="L752" s="15">
        <v>0</v>
      </c>
      <c r="M752" s="15">
        <v>2</v>
      </c>
      <c r="N752" s="15">
        <v>1</v>
      </c>
      <c r="O752" s="15">
        <v>2</v>
      </c>
      <c r="P752" s="15">
        <v>3.8570000000000002</v>
      </c>
      <c r="Q752" s="15">
        <v>1.2857000000000001</v>
      </c>
      <c r="R752" s="15">
        <v>1.83</v>
      </c>
      <c r="S752" s="15">
        <f t="shared" si="33"/>
        <v>0.10844444444444445</v>
      </c>
      <c r="T752" s="15">
        <f t="shared" si="34"/>
        <v>5.4222222222222227E-2</v>
      </c>
      <c r="U752" s="15">
        <f t="shared" si="35"/>
        <v>1</v>
      </c>
    </row>
    <row r="753" spans="1:21" s="15" customFormat="1">
      <c r="A753" s="15" t="s">
        <v>44</v>
      </c>
      <c r="B753" s="15" t="s">
        <v>1040</v>
      </c>
      <c r="C753" s="15" t="s">
        <v>997</v>
      </c>
      <c r="D753" s="15" t="s">
        <v>877</v>
      </c>
      <c r="E753" s="15">
        <v>5.3</v>
      </c>
      <c r="F753" s="15">
        <v>0</v>
      </c>
      <c r="G753" s="15">
        <v>0</v>
      </c>
      <c r="H753" s="15">
        <v>0</v>
      </c>
      <c r="I753" s="15">
        <v>0</v>
      </c>
      <c r="J753" s="15">
        <v>0</v>
      </c>
      <c r="K753" s="15">
        <v>0</v>
      </c>
      <c r="L753" s="15">
        <v>0</v>
      </c>
      <c r="M753" s="15">
        <v>3</v>
      </c>
      <c r="N753" s="15">
        <v>1</v>
      </c>
      <c r="O753" s="15">
        <v>7</v>
      </c>
      <c r="P753" s="15">
        <v>6.75</v>
      </c>
      <c r="Q753" s="15">
        <v>1.5</v>
      </c>
      <c r="R753" s="15">
        <v>1.83</v>
      </c>
      <c r="S753" s="15">
        <f t="shared" si="33"/>
        <v>0.10844444444444445</v>
      </c>
      <c r="T753" s="15">
        <f t="shared" si="34"/>
        <v>5.4222222222222227E-2</v>
      </c>
      <c r="U753" s="15">
        <f t="shared" si="35"/>
        <v>1</v>
      </c>
    </row>
    <row r="754" spans="1:21" s="15" customFormat="1">
      <c r="A754" s="15" t="s">
        <v>902</v>
      </c>
      <c r="B754" s="15" t="s">
        <v>1357</v>
      </c>
      <c r="C754" s="15" t="s">
        <v>997</v>
      </c>
      <c r="D754" s="15" t="s">
        <v>1068</v>
      </c>
      <c r="E754" s="15">
        <v>3.3</v>
      </c>
      <c r="F754" s="15">
        <v>0</v>
      </c>
      <c r="G754" s="15">
        <v>0</v>
      </c>
      <c r="H754" s="15">
        <v>0</v>
      </c>
      <c r="I754" s="15">
        <v>0</v>
      </c>
      <c r="J754" s="15">
        <v>0</v>
      </c>
      <c r="K754" s="15">
        <v>0</v>
      </c>
      <c r="L754" s="15">
        <v>0</v>
      </c>
      <c r="M754" s="15">
        <v>4</v>
      </c>
      <c r="N754" s="15">
        <v>2</v>
      </c>
      <c r="O754" s="15">
        <v>4</v>
      </c>
      <c r="P754" s="15">
        <v>8.1</v>
      </c>
      <c r="Q754" s="15">
        <v>1.8</v>
      </c>
      <c r="R754" s="15">
        <v>1.83</v>
      </c>
      <c r="S754" s="15">
        <f t="shared" si="33"/>
        <v>0.10844444444444445</v>
      </c>
      <c r="T754" s="15">
        <f t="shared" si="34"/>
        <v>5.4222222222222227E-2</v>
      </c>
      <c r="U754" s="15">
        <f t="shared" si="35"/>
        <v>1</v>
      </c>
    </row>
    <row r="755" spans="1:21" s="15" customFormat="1">
      <c r="A755" s="15" t="s">
        <v>152</v>
      </c>
      <c r="B755" s="15" t="s">
        <v>1280</v>
      </c>
      <c r="C755" s="15" t="s">
        <v>997</v>
      </c>
      <c r="D755" s="15" t="s">
        <v>861</v>
      </c>
      <c r="E755" s="15">
        <v>14.3</v>
      </c>
      <c r="F755" s="15">
        <v>2</v>
      </c>
      <c r="G755" s="15">
        <v>0</v>
      </c>
      <c r="H755" s="15">
        <v>0</v>
      </c>
      <c r="I755" s="15">
        <v>0</v>
      </c>
      <c r="J755" s="15">
        <v>1</v>
      </c>
      <c r="K755" s="15">
        <v>0</v>
      </c>
      <c r="L755" s="15">
        <v>0</v>
      </c>
      <c r="M755" s="15">
        <v>10</v>
      </c>
      <c r="N755" s="15">
        <v>8</v>
      </c>
      <c r="O755" s="15">
        <v>16</v>
      </c>
      <c r="P755" s="15">
        <v>4.3949999999999996</v>
      </c>
      <c r="Q755" s="15">
        <v>1.6744000000000001</v>
      </c>
      <c r="R755" s="15">
        <v>1.83</v>
      </c>
      <c r="S755" s="15">
        <f t="shared" si="33"/>
        <v>0.10844444444444445</v>
      </c>
      <c r="T755" s="15">
        <f t="shared" si="34"/>
        <v>5.4222222222222227E-2</v>
      </c>
      <c r="U755" s="15">
        <f t="shared" si="35"/>
        <v>1</v>
      </c>
    </row>
    <row r="756" spans="1:21" s="15" customFormat="1">
      <c r="A756" s="15" t="s">
        <v>128</v>
      </c>
      <c r="B756" s="15" t="s">
        <v>1781</v>
      </c>
      <c r="C756" s="15" t="s">
        <v>997</v>
      </c>
      <c r="D756" s="15" t="s">
        <v>871</v>
      </c>
      <c r="E756" s="15">
        <v>1.3</v>
      </c>
      <c r="F756" s="15">
        <v>0</v>
      </c>
      <c r="G756" s="15">
        <v>0</v>
      </c>
      <c r="H756" s="15">
        <v>0</v>
      </c>
      <c r="I756" s="15">
        <v>0</v>
      </c>
      <c r="J756" s="15">
        <v>0</v>
      </c>
      <c r="K756" s="15">
        <v>0</v>
      </c>
      <c r="L756" s="15">
        <v>0</v>
      </c>
      <c r="M756" s="15">
        <v>1</v>
      </c>
      <c r="N756" s="15">
        <v>0</v>
      </c>
      <c r="O756" s="15">
        <v>1</v>
      </c>
      <c r="P756" s="15">
        <v>0</v>
      </c>
      <c r="Q756" s="15">
        <v>0.75</v>
      </c>
      <c r="R756" s="15">
        <v>1.83</v>
      </c>
      <c r="S756" s="15">
        <f t="shared" si="33"/>
        <v>0.10844444444444445</v>
      </c>
      <c r="T756" s="15">
        <f t="shared" si="34"/>
        <v>5.4222222222222227E-2</v>
      </c>
      <c r="U756" s="15">
        <f t="shared" si="35"/>
        <v>1</v>
      </c>
    </row>
    <row r="757" spans="1:21" s="15" customFormat="1">
      <c r="A757" s="15" t="s">
        <v>58</v>
      </c>
      <c r="B757" s="15" t="s">
        <v>1429</v>
      </c>
      <c r="C757" s="15" t="s">
        <v>997</v>
      </c>
      <c r="D757" s="15" t="s">
        <v>863</v>
      </c>
      <c r="E757" s="15">
        <v>5.3</v>
      </c>
      <c r="F757" s="15">
        <v>0</v>
      </c>
      <c r="G757" s="15">
        <v>0</v>
      </c>
      <c r="H757" s="15">
        <v>0</v>
      </c>
      <c r="I757" s="15">
        <v>0</v>
      </c>
      <c r="J757" s="15">
        <v>1</v>
      </c>
      <c r="K757" s="15">
        <v>0</v>
      </c>
      <c r="L757" s="15">
        <v>1</v>
      </c>
      <c r="M757" s="15">
        <v>5</v>
      </c>
      <c r="N757" s="15">
        <v>4</v>
      </c>
      <c r="O757" s="15">
        <v>4</v>
      </c>
      <c r="P757" s="15">
        <v>5.0620000000000003</v>
      </c>
      <c r="Q757" s="15">
        <v>1.5</v>
      </c>
      <c r="R757" s="15">
        <v>1.83</v>
      </c>
      <c r="S757" s="15">
        <f t="shared" si="33"/>
        <v>0.10844444444444445</v>
      </c>
      <c r="T757" s="15">
        <f t="shared" si="34"/>
        <v>5.4222222222222227E-2</v>
      </c>
      <c r="U757" s="15">
        <f t="shared" si="35"/>
        <v>1</v>
      </c>
    </row>
    <row r="758" spans="1:21" s="15" customFormat="1">
      <c r="A758" s="15" t="s">
        <v>1701</v>
      </c>
      <c r="B758" s="15" t="s">
        <v>1446</v>
      </c>
      <c r="C758" s="15" t="s">
        <v>997</v>
      </c>
      <c r="D758" s="15" t="s">
        <v>885</v>
      </c>
      <c r="E758" s="15">
        <v>4.7</v>
      </c>
      <c r="F758" s="15">
        <v>0</v>
      </c>
      <c r="G758" s="15">
        <v>0</v>
      </c>
      <c r="H758" s="15">
        <v>0</v>
      </c>
      <c r="I758" s="15">
        <v>0</v>
      </c>
      <c r="J758" s="15">
        <v>1</v>
      </c>
      <c r="K758" s="15">
        <v>0</v>
      </c>
      <c r="L758" s="15">
        <v>0</v>
      </c>
      <c r="M758" s="15">
        <v>5</v>
      </c>
      <c r="N758" s="15">
        <v>2</v>
      </c>
      <c r="O758" s="15">
        <v>3</v>
      </c>
      <c r="P758" s="15">
        <v>5.7859999999999996</v>
      </c>
      <c r="Q758" s="15">
        <v>1.0713999999999999</v>
      </c>
      <c r="R758" s="15">
        <v>1.67</v>
      </c>
      <c r="S758" s="15">
        <f t="shared" si="33"/>
        <v>9.8962962962962961E-2</v>
      </c>
      <c r="T758" s="15">
        <f t="shared" si="34"/>
        <v>4.948148148148148E-2</v>
      </c>
      <c r="U758" s="15">
        <f t="shared" si="35"/>
        <v>1</v>
      </c>
    </row>
    <row r="759" spans="1:21" s="15" customFormat="1">
      <c r="A759" s="15" t="s">
        <v>699</v>
      </c>
      <c r="B759" s="15" t="s">
        <v>1172</v>
      </c>
      <c r="C759" s="15" t="s">
        <v>997</v>
      </c>
      <c r="D759" s="15" t="s">
        <v>884</v>
      </c>
      <c r="E759" s="15">
        <v>2.7</v>
      </c>
      <c r="F759" s="15">
        <v>0</v>
      </c>
      <c r="G759" s="15">
        <v>0</v>
      </c>
      <c r="H759" s="15">
        <v>0</v>
      </c>
      <c r="I759" s="15">
        <v>0</v>
      </c>
      <c r="J759" s="15">
        <v>0</v>
      </c>
      <c r="K759" s="15">
        <v>0</v>
      </c>
      <c r="L759" s="15">
        <v>0</v>
      </c>
      <c r="M759" s="15">
        <v>2</v>
      </c>
      <c r="N759" s="15">
        <v>1</v>
      </c>
      <c r="O759" s="15">
        <v>2</v>
      </c>
      <c r="P759" s="15">
        <v>6.75</v>
      </c>
      <c r="Q759" s="15">
        <v>1.125</v>
      </c>
      <c r="R759" s="15">
        <v>1.67</v>
      </c>
      <c r="S759" s="15">
        <f t="shared" si="33"/>
        <v>9.8962962962962961E-2</v>
      </c>
      <c r="T759" s="15">
        <f t="shared" si="34"/>
        <v>4.948148148148148E-2</v>
      </c>
      <c r="U759" s="15">
        <f t="shared" si="35"/>
        <v>1</v>
      </c>
    </row>
    <row r="760" spans="1:21" s="15" customFormat="1">
      <c r="A760" s="15" t="s">
        <v>1763</v>
      </c>
      <c r="B760" s="15" t="s">
        <v>1764</v>
      </c>
      <c r="C760" s="15" t="s">
        <v>997</v>
      </c>
      <c r="D760" s="15" t="s">
        <v>890</v>
      </c>
      <c r="E760" s="15">
        <v>1.7</v>
      </c>
      <c r="F760" s="15">
        <v>0</v>
      </c>
      <c r="G760" s="15">
        <v>0</v>
      </c>
      <c r="H760" s="15">
        <v>0</v>
      </c>
      <c r="I760" s="15">
        <v>0</v>
      </c>
      <c r="J760" s="15">
        <v>0</v>
      </c>
      <c r="K760" s="15">
        <v>0</v>
      </c>
      <c r="L760" s="15">
        <v>0</v>
      </c>
      <c r="M760" s="15">
        <v>2</v>
      </c>
      <c r="N760" s="15">
        <v>1</v>
      </c>
      <c r="O760" s="15">
        <v>2</v>
      </c>
      <c r="P760" s="15">
        <v>0</v>
      </c>
      <c r="Q760" s="15">
        <v>1.8</v>
      </c>
      <c r="R760" s="15">
        <v>1.67</v>
      </c>
      <c r="S760" s="15">
        <f t="shared" si="33"/>
        <v>9.8962962962962961E-2</v>
      </c>
      <c r="T760" s="15">
        <f t="shared" si="34"/>
        <v>4.948148148148148E-2</v>
      </c>
      <c r="U760" s="15">
        <f t="shared" si="35"/>
        <v>1</v>
      </c>
    </row>
    <row r="761" spans="1:21" s="15" customFormat="1">
      <c r="A761" s="15" t="s">
        <v>232</v>
      </c>
      <c r="B761" s="15" t="s">
        <v>720</v>
      </c>
      <c r="C761" s="15" t="s">
        <v>997</v>
      </c>
      <c r="D761" s="15" t="s">
        <v>863</v>
      </c>
      <c r="E761" s="15">
        <v>6</v>
      </c>
      <c r="F761" s="15">
        <v>0</v>
      </c>
      <c r="G761" s="15">
        <v>0</v>
      </c>
      <c r="H761" s="15">
        <v>0</v>
      </c>
      <c r="I761" s="15">
        <v>0</v>
      </c>
      <c r="J761" s="15">
        <v>0</v>
      </c>
      <c r="K761" s="15">
        <v>0</v>
      </c>
      <c r="L761" s="15">
        <v>0</v>
      </c>
      <c r="M761" s="15">
        <v>4</v>
      </c>
      <c r="N761" s="15">
        <v>4</v>
      </c>
      <c r="O761" s="15">
        <v>6</v>
      </c>
      <c r="P761" s="15">
        <v>4.5</v>
      </c>
      <c r="Q761" s="15">
        <v>1.6667000000000001</v>
      </c>
      <c r="R761" s="15">
        <v>1.5</v>
      </c>
      <c r="S761" s="15">
        <f t="shared" si="33"/>
        <v>8.8888888888888892E-2</v>
      </c>
      <c r="T761" s="15">
        <f t="shared" si="34"/>
        <v>4.4444444444444446E-2</v>
      </c>
      <c r="U761" s="15">
        <f t="shared" si="35"/>
        <v>1</v>
      </c>
    </row>
    <row r="762" spans="1:21" s="15" customFormat="1">
      <c r="A762" s="15" t="s">
        <v>1991</v>
      </c>
      <c r="B762" s="15" t="s">
        <v>436</v>
      </c>
      <c r="C762" s="15" t="s">
        <v>997</v>
      </c>
      <c r="D762" s="15" t="s">
        <v>880</v>
      </c>
      <c r="E762" s="15">
        <v>2</v>
      </c>
      <c r="F762" s="15">
        <v>0</v>
      </c>
      <c r="G762" s="15">
        <v>0</v>
      </c>
      <c r="H762" s="15">
        <v>0</v>
      </c>
      <c r="I762" s="15">
        <v>0</v>
      </c>
      <c r="J762" s="15">
        <v>0</v>
      </c>
      <c r="K762" s="15">
        <v>0</v>
      </c>
      <c r="L762" s="15">
        <v>0</v>
      </c>
      <c r="M762" s="15">
        <v>1</v>
      </c>
      <c r="N762" s="15">
        <v>1</v>
      </c>
      <c r="O762" s="15">
        <v>1</v>
      </c>
      <c r="P762" s="15">
        <v>0</v>
      </c>
      <c r="Q762" s="15">
        <v>1</v>
      </c>
      <c r="R762" s="15">
        <v>1.5</v>
      </c>
      <c r="S762" s="15">
        <f t="shared" si="33"/>
        <v>8.8888888888888892E-2</v>
      </c>
      <c r="T762" s="15">
        <f t="shared" si="34"/>
        <v>4.4444444444444446E-2</v>
      </c>
      <c r="U762" s="15">
        <f t="shared" si="35"/>
        <v>1</v>
      </c>
    </row>
    <row r="763" spans="1:21" s="15" customFormat="1">
      <c r="A763" s="15" t="s">
        <v>1542</v>
      </c>
      <c r="B763" s="15" t="s">
        <v>1533</v>
      </c>
      <c r="C763" s="15" t="s">
        <v>997</v>
      </c>
      <c r="D763" s="15" t="s">
        <v>883</v>
      </c>
      <c r="E763" s="15">
        <v>3</v>
      </c>
      <c r="F763" s="15">
        <v>0</v>
      </c>
      <c r="G763" s="15">
        <v>0</v>
      </c>
      <c r="H763" s="15">
        <v>0</v>
      </c>
      <c r="I763" s="15">
        <v>0</v>
      </c>
      <c r="J763" s="15">
        <v>0</v>
      </c>
      <c r="K763" s="15">
        <v>0</v>
      </c>
      <c r="L763" s="15">
        <v>0</v>
      </c>
      <c r="M763" s="15">
        <v>2</v>
      </c>
      <c r="N763" s="15">
        <v>1</v>
      </c>
      <c r="O763" s="15">
        <v>4</v>
      </c>
      <c r="P763" s="15">
        <v>3</v>
      </c>
      <c r="Q763" s="15">
        <v>1.6667000000000001</v>
      </c>
      <c r="R763" s="15">
        <v>1.5</v>
      </c>
      <c r="S763" s="15">
        <f t="shared" si="33"/>
        <v>8.8888888888888892E-2</v>
      </c>
      <c r="T763" s="15">
        <f t="shared" si="34"/>
        <v>4.4444444444444446E-2</v>
      </c>
      <c r="U763" s="15">
        <f t="shared" si="35"/>
        <v>1</v>
      </c>
    </row>
    <row r="764" spans="1:21" s="15" customFormat="1">
      <c r="A764" s="15" t="s">
        <v>340</v>
      </c>
      <c r="B764" s="15" t="s">
        <v>338</v>
      </c>
      <c r="C764" s="15" t="s">
        <v>997</v>
      </c>
      <c r="D764" s="15" t="s">
        <v>883</v>
      </c>
      <c r="E764" s="15">
        <v>2</v>
      </c>
      <c r="F764" s="15">
        <v>0</v>
      </c>
      <c r="G764" s="15">
        <v>0</v>
      </c>
      <c r="H764" s="15">
        <v>0</v>
      </c>
      <c r="I764" s="15">
        <v>0</v>
      </c>
      <c r="J764" s="15">
        <v>0</v>
      </c>
      <c r="K764" s="15">
        <v>0</v>
      </c>
      <c r="L764" s="15">
        <v>0</v>
      </c>
      <c r="M764" s="15">
        <v>1</v>
      </c>
      <c r="N764" s="15">
        <v>0</v>
      </c>
      <c r="O764" s="15">
        <v>2</v>
      </c>
      <c r="P764" s="15">
        <v>4.5</v>
      </c>
      <c r="Q764" s="15">
        <v>1</v>
      </c>
      <c r="R764" s="15">
        <v>1.5</v>
      </c>
      <c r="S764" s="15">
        <f t="shared" si="33"/>
        <v>8.8888888888888892E-2</v>
      </c>
      <c r="T764" s="15">
        <f t="shared" si="34"/>
        <v>4.4444444444444446E-2</v>
      </c>
      <c r="U764" s="15">
        <f t="shared" si="35"/>
        <v>1</v>
      </c>
    </row>
    <row r="765" spans="1:21" s="15" customFormat="1">
      <c r="A765" s="15" t="s">
        <v>344</v>
      </c>
      <c r="B765" s="15" t="s">
        <v>734</v>
      </c>
      <c r="C765" s="15" t="s">
        <v>997</v>
      </c>
      <c r="D765" s="15" t="s">
        <v>863</v>
      </c>
      <c r="E765" s="15">
        <v>4</v>
      </c>
      <c r="F765" s="15">
        <v>0</v>
      </c>
      <c r="G765" s="15">
        <v>0</v>
      </c>
      <c r="H765" s="15">
        <v>0</v>
      </c>
      <c r="I765" s="15">
        <v>0</v>
      </c>
      <c r="J765" s="15">
        <v>0</v>
      </c>
      <c r="K765" s="15">
        <v>0</v>
      </c>
      <c r="L765" s="15">
        <v>0</v>
      </c>
      <c r="M765" s="15">
        <v>2</v>
      </c>
      <c r="N765" s="15">
        <v>1</v>
      </c>
      <c r="O765" s="15">
        <v>5</v>
      </c>
      <c r="P765" s="15">
        <v>4.5</v>
      </c>
      <c r="Q765" s="15">
        <v>1.5</v>
      </c>
      <c r="R765" s="15">
        <v>1.5</v>
      </c>
      <c r="S765" s="15">
        <f t="shared" si="33"/>
        <v>8.8888888888888892E-2</v>
      </c>
      <c r="T765" s="15">
        <f t="shared" si="34"/>
        <v>4.4444444444444446E-2</v>
      </c>
      <c r="U765" s="15">
        <f t="shared" si="35"/>
        <v>1</v>
      </c>
    </row>
    <row r="766" spans="1:21" s="15" customFormat="1">
      <c r="A766" s="15" t="s">
        <v>1852</v>
      </c>
      <c r="B766" s="15" t="s">
        <v>34</v>
      </c>
      <c r="C766" s="15" t="s">
        <v>997</v>
      </c>
      <c r="D766" s="15" t="s">
        <v>878</v>
      </c>
      <c r="E766" s="15">
        <v>1.3</v>
      </c>
      <c r="F766" s="15">
        <v>0</v>
      </c>
      <c r="G766" s="15">
        <v>0</v>
      </c>
      <c r="H766" s="15">
        <v>0</v>
      </c>
      <c r="I766" s="15">
        <v>0</v>
      </c>
      <c r="J766" s="15">
        <v>0</v>
      </c>
      <c r="K766" s="15">
        <v>0</v>
      </c>
      <c r="L766" s="15">
        <v>1</v>
      </c>
      <c r="M766" s="15">
        <v>1</v>
      </c>
      <c r="N766" s="15">
        <v>0</v>
      </c>
      <c r="O766" s="15">
        <v>4</v>
      </c>
      <c r="P766" s="15">
        <v>13.5</v>
      </c>
      <c r="Q766" s="15">
        <v>3</v>
      </c>
      <c r="R766" s="15">
        <v>1.33</v>
      </c>
      <c r="S766" s="15">
        <f t="shared" si="33"/>
        <v>7.8814814814814824E-2</v>
      </c>
      <c r="T766" s="15">
        <f t="shared" si="34"/>
        <v>3.9407407407407412E-2</v>
      </c>
      <c r="U766" s="15">
        <f t="shared" si="35"/>
        <v>1</v>
      </c>
    </row>
    <row r="767" spans="1:21" s="15" customFormat="1">
      <c r="A767" s="15" t="s">
        <v>62</v>
      </c>
      <c r="B767" s="15" t="s">
        <v>1186</v>
      </c>
      <c r="C767" s="15" t="s">
        <v>997</v>
      </c>
      <c r="D767" s="15" t="s">
        <v>1068</v>
      </c>
      <c r="E767" s="15">
        <v>3.3</v>
      </c>
      <c r="F767" s="15">
        <v>0</v>
      </c>
      <c r="G767" s="15">
        <v>0</v>
      </c>
      <c r="H767" s="15">
        <v>0</v>
      </c>
      <c r="I767" s="15">
        <v>0</v>
      </c>
      <c r="J767" s="15">
        <v>0</v>
      </c>
      <c r="K767" s="15">
        <v>0</v>
      </c>
      <c r="L767" s="15">
        <v>0</v>
      </c>
      <c r="M767" s="15">
        <v>3</v>
      </c>
      <c r="N767" s="15">
        <v>2</v>
      </c>
      <c r="O767" s="15">
        <v>4</v>
      </c>
      <c r="P767" s="15">
        <v>5.4</v>
      </c>
      <c r="Q767" s="15">
        <v>1.8</v>
      </c>
      <c r="R767" s="15">
        <v>1.33</v>
      </c>
      <c r="S767" s="15">
        <f t="shared" si="33"/>
        <v>7.8814814814814824E-2</v>
      </c>
      <c r="T767" s="15">
        <f t="shared" si="34"/>
        <v>3.9407407407407412E-2</v>
      </c>
      <c r="U767" s="15">
        <f t="shared" si="35"/>
        <v>1</v>
      </c>
    </row>
    <row r="768" spans="1:21" s="15" customFormat="1">
      <c r="A768" s="15" t="s">
        <v>98</v>
      </c>
      <c r="B768" s="15" t="s">
        <v>1992</v>
      </c>
      <c r="C768" s="15" t="s">
        <v>997</v>
      </c>
      <c r="D768" s="15" t="s">
        <v>864</v>
      </c>
      <c r="E768" s="15">
        <v>4.7</v>
      </c>
      <c r="F768" s="15">
        <v>0</v>
      </c>
      <c r="G768" s="15">
        <v>0</v>
      </c>
      <c r="H768" s="15">
        <v>0</v>
      </c>
      <c r="I768" s="15">
        <v>0</v>
      </c>
      <c r="J768" s="15">
        <v>0</v>
      </c>
      <c r="K768" s="15">
        <v>0</v>
      </c>
      <c r="L768" s="15">
        <v>0</v>
      </c>
      <c r="M768" s="15">
        <v>3</v>
      </c>
      <c r="N768" s="15">
        <v>4</v>
      </c>
      <c r="O768" s="15">
        <v>7</v>
      </c>
      <c r="P768" s="15">
        <v>11.571</v>
      </c>
      <c r="Q768" s="15">
        <v>2.3571</v>
      </c>
      <c r="R768" s="15">
        <v>1.17</v>
      </c>
      <c r="S768" s="15">
        <f t="shared" si="33"/>
        <v>6.933333333333333E-2</v>
      </c>
      <c r="T768" s="15">
        <f t="shared" si="34"/>
        <v>3.4666666666666665E-2</v>
      </c>
      <c r="U768" s="15">
        <f t="shared" si="35"/>
        <v>1</v>
      </c>
    </row>
    <row r="769" spans="1:21" s="15" customFormat="1">
      <c r="A769" s="15" t="s">
        <v>1855</v>
      </c>
      <c r="B769" s="15" t="s">
        <v>388</v>
      </c>
      <c r="C769" s="15" t="s">
        <v>996</v>
      </c>
      <c r="D769" s="15" t="s">
        <v>874</v>
      </c>
      <c r="E769" s="15">
        <v>4.7</v>
      </c>
      <c r="F769" s="15">
        <v>1</v>
      </c>
      <c r="G769" s="15">
        <v>0</v>
      </c>
      <c r="H769" s="15">
        <v>0</v>
      </c>
      <c r="I769" s="15">
        <v>0</v>
      </c>
      <c r="J769" s="15">
        <v>0</v>
      </c>
      <c r="K769" s="15">
        <v>0</v>
      </c>
      <c r="L769" s="15">
        <v>0</v>
      </c>
      <c r="M769" s="15">
        <v>1</v>
      </c>
      <c r="N769" s="15">
        <v>3</v>
      </c>
      <c r="O769" s="15">
        <v>2</v>
      </c>
      <c r="P769" s="15">
        <v>1.929</v>
      </c>
      <c r="Q769" s="15">
        <v>1.0713999999999999</v>
      </c>
      <c r="R769" s="15">
        <v>1.17</v>
      </c>
      <c r="S769" s="15">
        <f t="shared" si="33"/>
        <v>6.933333333333333E-2</v>
      </c>
      <c r="T769" s="15">
        <f t="shared" si="34"/>
        <v>3.4666666666666665E-2</v>
      </c>
      <c r="U769" s="15">
        <f t="shared" si="35"/>
        <v>1</v>
      </c>
    </row>
    <row r="770" spans="1:21" s="15" customFormat="1">
      <c r="A770" s="15" t="s">
        <v>323</v>
      </c>
      <c r="B770" s="15" t="s">
        <v>153</v>
      </c>
      <c r="C770" s="15" t="s">
        <v>997</v>
      </c>
      <c r="D770" s="15" t="s">
        <v>890</v>
      </c>
      <c r="E770" s="15">
        <v>2.7</v>
      </c>
      <c r="F770" s="15">
        <v>0</v>
      </c>
      <c r="G770" s="15">
        <v>0</v>
      </c>
      <c r="H770" s="15">
        <v>0</v>
      </c>
      <c r="I770" s="15">
        <v>0</v>
      </c>
      <c r="J770" s="15">
        <v>0</v>
      </c>
      <c r="K770" s="15">
        <v>0</v>
      </c>
      <c r="L770" s="15">
        <v>0</v>
      </c>
      <c r="M770" s="15">
        <v>2</v>
      </c>
      <c r="N770" s="15">
        <v>1</v>
      </c>
      <c r="O770" s="15">
        <v>3</v>
      </c>
      <c r="P770" s="15">
        <v>6.75</v>
      </c>
      <c r="Q770" s="15">
        <v>1.5</v>
      </c>
      <c r="R770" s="15">
        <v>1.17</v>
      </c>
      <c r="S770" s="15">
        <f t="shared" si="33"/>
        <v>6.933333333333333E-2</v>
      </c>
      <c r="T770" s="15">
        <f t="shared" si="34"/>
        <v>3.4666666666666665E-2</v>
      </c>
      <c r="U770" s="15">
        <f t="shared" si="35"/>
        <v>1</v>
      </c>
    </row>
    <row r="771" spans="1:21" s="15" customFormat="1">
      <c r="A771" s="15" t="s">
        <v>228</v>
      </c>
      <c r="B771" s="15" t="s">
        <v>772</v>
      </c>
      <c r="C771" s="15" t="s">
        <v>997</v>
      </c>
      <c r="D771" s="15" t="s">
        <v>861</v>
      </c>
      <c r="E771" s="15">
        <v>2.7</v>
      </c>
      <c r="F771" s="15">
        <v>0</v>
      </c>
      <c r="G771" s="15">
        <v>0</v>
      </c>
      <c r="H771" s="15">
        <v>0</v>
      </c>
      <c r="I771" s="15">
        <v>0</v>
      </c>
      <c r="J771" s="15">
        <v>0</v>
      </c>
      <c r="K771" s="15">
        <v>0</v>
      </c>
      <c r="L771" s="15">
        <v>0</v>
      </c>
      <c r="M771" s="15">
        <v>1</v>
      </c>
      <c r="N771" s="15">
        <v>1</v>
      </c>
      <c r="O771" s="15">
        <v>2</v>
      </c>
      <c r="P771" s="15">
        <v>3.375</v>
      </c>
      <c r="Q771" s="15">
        <v>1.125</v>
      </c>
      <c r="R771" s="15">
        <v>1.17</v>
      </c>
      <c r="S771" s="15">
        <f t="shared" ref="S771:S834" si="36">R771/16.875</f>
        <v>6.933333333333333E-2</v>
      </c>
      <c r="T771" s="15">
        <f t="shared" ref="T771:T834" si="37">IF(R771 &gt;= 400,S771*1.2,IF(R771 &gt; 300,S771,IF(R771&gt;200,S771*0.8,IF(R771&gt;100,S771*0.6,S771*0.5))))</f>
        <v>3.4666666666666665E-2</v>
      </c>
      <c r="U771" s="15">
        <f t="shared" ref="U771:U834" si="38">IF(T771 &lt; 1.5,1,T771)</f>
        <v>1</v>
      </c>
    </row>
    <row r="772" spans="1:21" s="15" customFormat="1">
      <c r="A772" s="15" t="s">
        <v>148</v>
      </c>
      <c r="B772" s="15" t="s">
        <v>1692</v>
      </c>
      <c r="C772" s="15" t="s">
        <v>997</v>
      </c>
      <c r="D772" s="15" t="s">
        <v>859</v>
      </c>
      <c r="E772" s="15">
        <v>12.7</v>
      </c>
      <c r="F772" s="15">
        <v>2</v>
      </c>
      <c r="G772" s="15">
        <v>0</v>
      </c>
      <c r="H772" s="15">
        <v>0</v>
      </c>
      <c r="I772" s="15">
        <v>0</v>
      </c>
      <c r="J772" s="15">
        <v>1</v>
      </c>
      <c r="K772" s="15">
        <v>0</v>
      </c>
      <c r="L772" s="15">
        <v>0</v>
      </c>
      <c r="M772" s="15">
        <v>10</v>
      </c>
      <c r="N772" s="15">
        <v>6</v>
      </c>
      <c r="O772" s="15">
        <v>15</v>
      </c>
      <c r="P772" s="15">
        <v>7.1050000000000004</v>
      </c>
      <c r="Q772" s="15">
        <v>1.6578999999999999</v>
      </c>
      <c r="R772" s="15">
        <v>1.17</v>
      </c>
      <c r="S772" s="15">
        <f t="shared" si="36"/>
        <v>6.933333333333333E-2</v>
      </c>
      <c r="T772" s="15">
        <f t="shared" si="37"/>
        <v>3.4666666666666665E-2</v>
      </c>
      <c r="U772" s="15">
        <f t="shared" si="38"/>
        <v>1</v>
      </c>
    </row>
    <row r="773" spans="1:21" s="15" customFormat="1">
      <c r="A773" s="15" t="s">
        <v>132</v>
      </c>
      <c r="B773" s="15" t="s">
        <v>1295</v>
      </c>
      <c r="C773" s="15" t="s">
        <v>997</v>
      </c>
      <c r="D773" s="15" t="s">
        <v>884</v>
      </c>
      <c r="E773" s="15">
        <v>5.7</v>
      </c>
      <c r="F773" s="15">
        <v>0</v>
      </c>
      <c r="G773" s="15">
        <v>0</v>
      </c>
      <c r="H773" s="15">
        <v>0</v>
      </c>
      <c r="I773" s="15">
        <v>0</v>
      </c>
      <c r="J773" s="15">
        <v>0</v>
      </c>
      <c r="K773" s="15">
        <v>0</v>
      </c>
      <c r="L773" s="15">
        <v>0</v>
      </c>
      <c r="M773" s="15">
        <v>3</v>
      </c>
      <c r="N773" s="15">
        <v>4</v>
      </c>
      <c r="O773" s="15">
        <v>5</v>
      </c>
      <c r="P773" s="15">
        <v>3.1760000000000002</v>
      </c>
      <c r="Q773" s="15">
        <v>1.5882000000000001</v>
      </c>
      <c r="R773" s="15">
        <v>1.17</v>
      </c>
      <c r="S773" s="15">
        <f t="shared" si="36"/>
        <v>6.933333333333333E-2</v>
      </c>
      <c r="T773" s="15">
        <f t="shared" si="37"/>
        <v>3.4666666666666665E-2</v>
      </c>
      <c r="U773" s="15">
        <f t="shared" si="38"/>
        <v>1</v>
      </c>
    </row>
    <row r="774" spans="1:21" s="15" customFormat="1">
      <c r="A774" s="15" t="s">
        <v>1292</v>
      </c>
      <c r="B774" s="15" t="s">
        <v>1705</v>
      </c>
      <c r="C774" s="15" t="s">
        <v>997</v>
      </c>
      <c r="D774" s="15" t="s">
        <v>1068</v>
      </c>
      <c r="E774" s="15">
        <v>2</v>
      </c>
      <c r="F774" s="15">
        <v>0</v>
      </c>
      <c r="G774" s="15">
        <v>0</v>
      </c>
      <c r="H774" s="15">
        <v>0</v>
      </c>
      <c r="I774" s="15">
        <v>0</v>
      </c>
      <c r="J774" s="15">
        <v>0</v>
      </c>
      <c r="K774" s="15">
        <v>0</v>
      </c>
      <c r="L774" s="15">
        <v>0</v>
      </c>
      <c r="M774" s="15">
        <v>2</v>
      </c>
      <c r="N774" s="15">
        <v>1</v>
      </c>
      <c r="O774" s="15">
        <v>3</v>
      </c>
      <c r="P774" s="15">
        <v>4.5</v>
      </c>
      <c r="Q774" s="15">
        <v>2</v>
      </c>
      <c r="R774" s="15">
        <v>1</v>
      </c>
      <c r="S774" s="15">
        <f t="shared" si="36"/>
        <v>5.9259259259259262E-2</v>
      </c>
      <c r="T774" s="15">
        <f t="shared" si="37"/>
        <v>2.9629629629629631E-2</v>
      </c>
      <c r="U774" s="15">
        <f t="shared" si="38"/>
        <v>1</v>
      </c>
    </row>
    <row r="775" spans="1:21" s="15" customFormat="1">
      <c r="A775" s="15" t="s">
        <v>904</v>
      </c>
      <c r="B775" s="15" t="s">
        <v>1148</v>
      </c>
      <c r="C775" s="15" t="s">
        <v>997</v>
      </c>
      <c r="D775" s="15" t="s">
        <v>874</v>
      </c>
      <c r="E775" s="15">
        <v>5</v>
      </c>
      <c r="F775" s="15">
        <v>0</v>
      </c>
      <c r="G775" s="15">
        <v>0</v>
      </c>
      <c r="H775" s="15">
        <v>0</v>
      </c>
      <c r="I775" s="15">
        <v>0</v>
      </c>
      <c r="J775" s="15">
        <v>0</v>
      </c>
      <c r="K775" s="15">
        <v>0</v>
      </c>
      <c r="L775" s="15">
        <v>0</v>
      </c>
      <c r="M775" s="15">
        <v>3</v>
      </c>
      <c r="N775" s="15">
        <v>2</v>
      </c>
      <c r="O775" s="15">
        <v>7</v>
      </c>
      <c r="P775" s="15">
        <v>5.4</v>
      </c>
      <c r="Q775" s="15">
        <v>1.8</v>
      </c>
      <c r="R775" s="15">
        <v>1</v>
      </c>
      <c r="S775" s="15">
        <f t="shared" si="36"/>
        <v>5.9259259259259262E-2</v>
      </c>
      <c r="T775" s="15">
        <f t="shared" si="37"/>
        <v>2.9629629629629631E-2</v>
      </c>
      <c r="U775" s="15">
        <f t="shared" si="38"/>
        <v>1</v>
      </c>
    </row>
    <row r="776" spans="1:21" s="15" customFormat="1">
      <c r="A776" s="15" t="s">
        <v>1700</v>
      </c>
      <c r="B776" s="15" t="s">
        <v>417</v>
      </c>
      <c r="C776" s="15" t="s">
        <v>997</v>
      </c>
      <c r="D776" s="15" t="s">
        <v>865</v>
      </c>
      <c r="E776" s="15">
        <v>7</v>
      </c>
      <c r="F776" s="15">
        <v>0</v>
      </c>
      <c r="G776" s="15">
        <v>0</v>
      </c>
      <c r="H776" s="15">
        <v>0</v>
      </c>
      <c r="I776" s="15">
        <v>0</v>
      </c>
      <c r="J776" s="15">
        <v>0</v>
      </c>
      <c r="K776" s="15">
        <v>0</v>
      </c>
      <c r="L776" s="15">
        <v>0</v>
      </c>
      <c r="M776" s="15">
        <v>7</v>
      </c>
      <c r="N776" s="15">
        <v>7</v>
      </c>
      <c r="O776" s="15">
        <v>8</v>
      </c>
      <c r="P776" s="15">
        <v>5.1429999999999998</v>
      </c>
      <c r="Q776" s="15">
        <v>2.1429</v>
      </c>
      <c r="R776" s="15">
        <v>1</v>
      </c>
      <c r="S776" s="15">
        <f t="shared" si="36"/>
        <v>5.9259259259259262E-2</v>
      </c>
      <c r="T776" s="15">
        <f t="shared" si="37"/>
        <v>2.9629629629629631E-2</v>
      </c>
      <c r="U776" s="15">
        <f t="shared" si="38"/>
        <v>1</v>
      </c>
    </row>
    <row r="777" spans="1:21" s="15" customFormat="1">
      <c r="A777" s="15" t="s">
        <v>349</v>
      </c>
      <c r="B777" s="15" t="s">
        <v>1137</v>
      </c>
      <c r="C777" s="15" t="s">
        <v>997</v>
      </c>
      <c r="D777" s="15" t="s">
        <v>877</v>
      </c>
      <c r="E777" s="15">
        <v>3.3</v>
      </c>
      <c r="F777" s="15">
        <v>0</v>
      </c>
      <c r="G777" s="15">
        <v>0</v>
      </c>
      <c r="H777" s="15">
        <v>0</v>
      </c>
      <c r="I777" s="15">
        <v>0</v>
      </c>
      <c r="J777" s="15">
        <v>0</v>
      </c>
      <c r="K777" s="15">
        <v>0</v>
      </c>
      <c r="L777" s="15">
        <v>0</v>
      </c>
      <c r="M777" s="15">
        <v>3</v>
      </c>
      <c r="N777" s="15">
        <v>3</v>
      </c>
      <c r="O777" s="15">
        <v>3</v>
      </c>
      <c r="P777" s="15">
        <v>5.4</v>
      </c>
      <c r="Q777" s="15">
        <v>1.8</v>
      </c>
      <c r="R777" s="15">
        <v>0.83</v>
      </c>
      <c r="S777" s="15">
        <f t="shared" si="36"/>
        <v>4.9185185185185186E-2</v>
      </c>
      <c r="T777" s="15">
        <f t="shared" si="37"/>
        <v>2.4592592592592593E-2</v>
      </c>
      <c r="U777" s="15">
        <f t="shared" si="38"/>
        <v>1</v>
      </c>
    </row>
    <row r="778" spans="1:21" s="15" customFormat="1">
      <c r="A778" s="15" t="s">
        <v>564</v>
      </c>
      <c r="B778" s="15" t="s">
        <v>1131</v>
      </c>
      <c r="C778" s="15" t="s">
        <v>997</v>
      </c>
      <c r="D778" s="15" t="s">
        <v>870</v>
      </c>
      <c r="E778" s="15">
        <v>5.3</v>
      </c>
      <c r="F778" s="15">
        <v>0</v>
      </c>
      <c r="G778" s="15">
        <v>0</v>
      </c>
      <c r="H778" s="15">
        <v>0</v>
      </c>
      <c r="I778" s="15">
        <v>0</v>
      </c>
      <c r="J778" s="15">
        <v>0</v>
      </c>
      <c r="K778" s="15">
        <v>0</v>
      </c>
      <c r="L778" s="15">
        <v>0</v>
      </c>
      <c r="M778" s="15">
        <v>3</v>
      </c>
      <c r="N778" s="15">
        <v>2</v>
      </c>
      <c r="O778" s="15">
        <v>7</v>
      </c>
      <c r="P778" s="15">
        <v>6.75</v>
      </c>
      <c r="Q778" s="15">
        <v>1.6875</v>
      </c>
      <c r="R778" s="15">
        <v>0.83</v>
      </c>
      <c r="S778" s="15">
        <f t="shared" si="36"/>
        <v>4.9185185185185186E-2</v>
      </c>
      <c r="T778" s="15">
        <f t="shared" si="37"/>
        <v>2.4592592592592593E-2</v>
      </c>
      <c r="U778" s="15">
        <f t="shared" si="38"/>
        <v>1</v>
      </c>
    </row>
    <row r="779" spans="1:21" s="15" customFormat="1">
      <c r="A779" s="15" t="s">
        <v>344</v>
      </c>
      <c r="B779" s="15" t="s">
        <v>1690</v>
      </c>
      <c r="C779" s="15" t="s">
        <v>997</v>
      </c>
      <c r="D779" s="15" t="s">
        <v>878</v>
      </c>
      <c r="E779" s="15">
        <v>3.3</v>
      </c>
      <c r="F779" s="15">
        <v>0</v>
      </c>
      <c r="G779" s="15">
        <v>0</v>
      </c>
      <c r="H779" s="15">
        <v>0</v>
      </c>
      <c r="I779" s="15">
        <v>0</v>
      </c>
      <c r="J779" s="15">
        <v>0</v>
      </c>
      <c r="K779" s="15">
        <v>0</v>
      </c>
      <c r="L779" s="15">
        <v>0</v>
      </c>
      <c r="M779" s="15">
        <v>1</v>
      </c>
      <c r="N779" s="15">
        <v>2</v>
      </c>
      <c r="O779" s="15">
        <v>2</v>
      </c>
      <c r="P779" s="15">
        <v>2.7</v>
      </c>
      <c r="Q779" s="15">
        <v>1.2</v>
      </c>
      <c r="R779" s="15">
        <v>0.83</v>
      </c>
      <c r="S779" s="15">
        <f t="shared" si="36"/>
        <v>4.9185185185185186E-2</v>
      </c>
      <c r="T779" s="15">
        <f t="shared" si="37"/>
        <v>2.4592592592592593E-2</v>
      </c>
      <c r="U779" s="15">
        <f t="shared" si="38"/>
        <v>1</v>
      </c>
    </row>
    <row r="780" spans="1:21" s="15" customFormat="1">
      <c r="A780" s="15" t="s">
        <v>912</v>
      </c>
      <c r="B780" s="15" t="s">
        <v>1702</v>
      </c>
      <c r="C780" s="15" t="s">
        <v>997</v>
      </c>
      <c r="D780" s="15" t="s">
        <v>870</v>
      </c>
      <c r="E780" s="15">
        <v>0.3</v>
      </c>
      <c r="F780" s="15">
        <v>0</v>
      </c>
      <c r="G780" s="15">
        <v>0</v>
      </c>
      <c r="H780" s="15">
        <v>0</v>
      </c>
      <c r="I780" s="15">
        <v>0</v>
      </c>
      <c r="J780" s="15">
        <v>0</v>
      </c>
      <c r="K780" s="15">
        <v>0</v>
      </c>
      <c r="L780" s="15">
        <v>0</v>
      </c>
      <c r="M780" s="15">
        <v>1</v>
      </c>
      <c r="N780" s="15">
        <v>0</v>
      </c>
      <c r="O780" s="15">
        <v>1</v>
      </c>
      <c r="P780" s="15">
        <v>0</v>
      </c>
      <c r="Q780" s="15">
        <v>3</v>
      </c>
      <c r="R780" s="15">
        <v>0.83</v>
      </c>
      <c r="S780" s="15">
        <f t="shared" si="36"/>
        <v>4.9185185185185186E-2</v>
      </c>
      <c r="T780" s="15">
        <f t="shared" si="37"/>
        <v>2.4592592592592593E-2</v>
      </c>
      <c r="U780" s="15">
        <f t="shared" si="38"/>
        <v>1</v>
      </c>
    </row>
    <row r="781" spans="1:21" s="15" customFormat="1">
      <c r="A781" s="15" t="s">
        <v>181</v>
      </c>
      <c r="B781" s="15" t="s">
        <v>846</v>
      </c>
      <c r="C781" s="15" t="s">
        <v>997</v>
      </c>
      <c r="D781" s="15" t="s">
        <v>870</v>
      </c>
      <c r="E781" s="15">
        <v>1.3</v>
      </c>
      <c r="F781" s="15">
        <v>0</v>
      </c>
      <c r="G781" s="15">
        <v>0</v>
      </c>
      <c r="H781" s="15">
        <v>0</v>
      </c>
      <c r="I781" s="15">
        <v>0</v>
      </c>
      <c r="J781" s="15">
        <v>0</v>
      </c>
      <c r="K781" s="15">
        <v>0</v>
      </c>
      <c r="L781" s="15">
        <v>0</v>
      </c>
      <c r="M781" s="15">
        <v>1</v>
      </c>
      <c r="N781" s="15">
        <v>0</v>
      </c>
      <c r="O781" s="15">
        <v>2</v>
      </c>
      <c r="P781" s="15">
        <v>6.75</v>
      </c>
      <c r="Q781" s="15">
        <v>1.5</v>
      </c>
      <c r="R781" s="15">
        <v>0.83</v>
      </c>
      <c r="S781" s="15">
        <f t="shared" si="36"/>
        <v>4.9185185185185186E-2</v>
      </c>
      <c r="T781" s="15">
        <f t="shared" si="37"/>
        <v>2.4592592592592593E-2</v>
      </c>
      <c r="U781" s="15">
        <f t="shared" si="38"/>
        <v>1</v>
      </c>
    </row>
    <row r="782" spans="1:21" s="15" customFormat="1">
      <c r="A782" s="15" t="s">
        <v>123</v>
      </c>
      <c r="B782" s="15" t="s">
        <v>1634</v>
      </c>
      <c r="C782" s="15" t="s">
        <v>997</v>
      </c>
      <c r="D782" s="15" t="s">
        <v>863</v>
      </c>
      <c r="E782" s="15">
        <v>0.7</v>
      </c>
      <c r="F782" s="15">
        <v>0</v>
      </c>
      <c r="G782" s="15">
        <v>0</v>
      </c>
      <c r="H782" s="15">
        <v>0</v>
      </c>
      <c r="I782" s="15">
        <v>0</v>
      </c>
      <c r="J782" s="15">
        <v>0</v>
      </c>
      <c r="K782" s="15">
        <v>0</v>
      </c>
      <c r="L782" s="15">
        <v>0</v>
      </c>
      <c r="M782" s="15">
        <v>0</v>
      </c>
      <c r="N782" s="15">
        <v>0</v>
      </c>
      <c r="O782" s="15">
        <v>0</v>
      </c>
      <c r="P782" s="15">
        <v>0</v>
      </c>
      <c r="Q782" s="15">
        <v>0</v>
      </c>
      <c r="R782" s="15">
        <v>0.67</v>
      </c>
      <c r="S782" s="15">
        <f t="shared" si="36"/>
        <v>3.9703703703703706E-2</v>
      </c>
      <c r="T782" s="15">
        <f t="shared" si="37"/>
        <v>1.9851851851851853E-2</v>
      </c>
      <c r="U782" s="15">
        <f t="shared" si="38"/>
        <v>1</v>
      </c>
    </row>
    <row r="783" spans="1:21" s="15" customFormat="1">
      <c r="A783" s="15" t="s">
        <v>128</v>
      </c>
      <c r="B783" s="15" t="s">
        <v>746</v>
      </c>
      <c r="C783" s="15" t="s">
        <v>997</v>
      </c>
      <c r="D783" s="15" t="s">
        <v>1068</v>
      </c>
      <c r="E783" s="15">
        <v>3.7</v>
      </c>
      <c r="F783" s="15">
        <v>1</v>
      </c>
      <c r="G783" s="15">
        <v>0</v>
      </c>
      <c r="H783" s="15">
        <v>0</v>
      </c>
      <c r="I783" s="15">
        <v>0</v>
      </c>
      <c r="J783" s="15">
        <v>0</v>
      </c>
      <c r="K783" s="15">
        <v>0</v>
      </c>
      <c r="L783" s="15">
        <v>0</v>
      </c>
      <c r="M783" s="15">
        <v>2</v>
      </c>
      <c r="N783" s="15">
        <v>2</v>
      </c>
      <c r="O783" s="15">
        <v>4</v>
      </c>
      <c r="P783" s="15">
        <v>4.9089999999999998</v>
      </c>
      <c r="Q783" s="15">
        <v>1.6364000000000001</v>
      </c>
      <c r="R783" s="15">
        <v>0.67</v>
      </c>
      <c r="S783" s="15">
        <f t="shared" si="36"/>
        <v>3.9703703703703706E-2</v>
      </c>
      <c r="T783" s="15">
        <f t="shared" si="37"/>
        <v>1.9851851851851853E-2</v>
      </c>
      <c r="U783" s="15">
        <f t="shared" si="38"/>
        <v>1</v>
      </c>
    </row>
    <row r="784" spans="1:21" s="15" customFormat="1">
      <c r="A784" s="15" t="s">
        <v>344</v>
      </c>
      <c r="B784" s="15" t="s">
        <v>612</v>
      </c>
      <c r="C784" s="15" t="s">
        <v>997</v>
      </c>
      <c r="D784" s="15" t="s">
        <v>859</v>
      </c>
      <c r="E784" s="15">
        <v>2.7</v>
      </c>
      <c r="F784" s="15">
        <v>0</v>
      </c>
      <c r="G784" s="15">
        <v>0</v>
      </c>
      <c r="H784" s="15">
        <v>0</v>
      </c>
      <c r="I784" s="15">
        <v>0</v>
      </c>
      <c r="J784" s="15">
        <v>0</v>
      </c>
      <c r="K784" s="15">
        <v>0</v>
      </c>
      <c r="L784" s="15">
        <v>0</v>
      </c>
      <c r="M784" s="15">
        <v>2</v>
      </c>
      <c r="N784" s="15">
        <v>1</v>
      </c>
      <c r="O784" s="15">
        <v>4</v>
      </c>
      <c r="P784" s="15">
        <v>6.75</v>
      </c>
      <c r="Q784" s="15">
        <v>1.875</v>
      </c>
      <c r="R784" s="15">
        <v>0.67</v>
      </c>
      <c r="S784" s="15">
        <f t="shared" si="36"/>
        <v>3.9703703703703706E-2</v>
      </c>
      <c r="T784" s="15">
        <f t="shared" si="37"/>
        <v>1.9851851851851853E-2</v>
      </c>
      <c r="U784" s="15">
        <f t="shared" si="38"/>
        <v>1</v>
      </c>
    </row>
    <row r="785" spans="1:21" s="15" customFormat="1">
      <c r="A785" s="15" t="s">
        <v>1503</v>
      </c>
      <c r="B785" s="15" t="s">
        <v>1753</v>
      </c>
      <c r="C785" s="15" t="s">
        <v>997</v>
      </c>
      <c r="D785" s="15" t="s">
        <v>870</v>
      </c>
      <c r="E785" s="15">
        <v>8.6999999999999993</v>
      </c>
      <c r="F785" s="15">
        <v>0</v>
      </c>
      <c r="G785" s="15">
        <v>0</v>
      </c>
      <c r="H785" s="15">
        <v>0</v>
      </c>
      <c r="I785" s="15">
        <v>0</v>
      </c>
      <c r="J785" s="15">
        <v>0</v>
      </c>
      <c r="K785" s="15">
        <v>0</v>
      </c>
      <c r="L785" s="15">
        <v>0</v>
      </c>
      <c r="M785" s="15">
        <v>6</v>
      </c>
      <c r="N785" s="15">
        <v>4</v>
      </c>
      <c r="O785" s="15">
        <v>12</v>
      </c>
      <c r="P785" s="15">
        <v>8.3079999999999998</v>
      </c>
      <c r="Q785" s="15">
        <v>1.8462000000000001</v>
      </c>
      <c r="R785" s="15">
        <v>0.67</v>
      </c>
      <c r="S785" s="15">
        <f t="shared" si="36"/>
        <v>3.9703703703703706E-2</v>
      </c>
      <c r="T785" s="15">
        <f t="shared" si="37"/>
        <v>1.9851851851851853E-2</v>
      </c>
      <c r="U785" s="15">
        <f t="shared" si="38"/>
        <v>1</v>
      </c>
    </row>
    <row r="786" spans="1:21" s="15" customFormat="1">
      <c r="A786" s="15" t="s">
        <v>73</v>
      </c>
      <c r="B786" s="15" t="s">
        <v>523</v>
      </c>
      <c r="C786" s="15" t="s">
        <v>997</v>
      </c>
      <c r="D786" s="15" t="s">
        <v>865</v>
      </c>
      <c r="E786" s="15">
        <v>2.7</v>
      </c>
      <c r="F786" s="15">
        <v>0</v>
      </c>
      <c r="G786" s="15">
        <v>0</v>
      </c>
      <c r="H786" s="15">
        <v>0</v>
      </c>
      <c r="I786" s="15">
        <v>0</v>
      </c>
      <c r="J786" s="15">
        <v>0</v>
      </c>
      <c r="K786" s="15">
        <v>0</v>
      </c>
      <c r="L786" s="15">
        <v>0</v>
      </c>
      <c r="M786" s="15">
        <v>3</v>
      </c>
      <c r="N786" s="15">
        <v>3</v>
      </c>
      <c r="O786" s="15">
        <v>2</v>
      </c>
      <c r="P786" s="15">
        <v>6.75</v>
      </c>
      <c r="Q786" s="15">
        <v>1.875</v>
      </c>
      <c r="R786" s="15">
        <v>0.67</v>
      </c>
      <c r="S786" s="15">
        <f t="shared" si="36"/>
        <v>3.9703703703703706E-2</v>
      </c>
      <c r="T786" s="15">
        <f t="shared" si="37"/>
        <v>1.9851851851851853E-2</v>
      </c>
      <c r="U786" s="15">
        <f t="shared" si="38"/>
        <v>1</v>
      </c>
    </row>
    <row r="787" spans="1:21" s="15" customFormat="1">
      <c r="A787" s="15" t="s">
        <v>1226</v>
      </c>
      <c r="B787" s="15" t="s">
        <v>1658</v>
      </c>
      <c r="C787" s="15" t="s">
        <v>997</v>
      </c>
      <c r="D787" s="15" t="s">
        <v>868</v>
      </c>
      <c r="E787" s="15">
        <v>0.7</v>
      </c>
      <c r="F787" s="15">
        <v>0</v>
      </c>
      <c r="G787" s="15">
        <v>0</v>
      </c>
      <c r="H787" s="15">
        <v>0</v>
      </c>
      <c r="I787" s="15">
        <v>0</v>
      </c>
      <c r="J787" s="15">
        <v>0</v>
      </c>
      <c r="K787" s="15">
        <v>0</v>
      </c>
      <c r="L787" s="15">
        <v>0</v>
      </c>
      <c r="M787" s="15">
        <v>0</v>
      </c>
      <c r="N787" s="15">
        <v>0</v>
      </c>
      <c r="O787" s="15">
        <v>0</v>
      </c>
      <c r="P787" s="15">
        <v>0</v>
      </c>
      <c r="Q787" s="15">
        <v>0</v>
      </c>
      <c r="R787" s="15">
        <v>0.67</v>
      </c>
      <c r="S787" s="15">
        <f t="shared" si="36"/>
        <v>3.9703703703703706E-2</v>
      </c>
      <c r="T787" s="15">
        <f t="shared" si="37"/>
        <v>1.9851851851851853E-2</v>
      </c>
      <c r="U787" s="15">
        <f t="shared" si="38"/>
        <v>1</v>
      </c>
    </row>
    <row r="788" spans="1:21" s="15" customFormat="1">
      <c r="A788" s="15" t="s">
        <v>151</v>
      </c>
      <c r="B788" s="15" t="s">
        <v>1053</v>
      </c>
      <c r="C788" s="15" t="s">
        <v>997</v>
      </c>
      <c r="D788" s="15" t="s">
        <v>869</v>
      </c>
      <c r="E788" s="15">
        <v>1</v>
      </c>
      <c r="F788" s="15">
        <v>0</v>
      </c>
      <c r="G788" s="15">
        <v>0</v>
      </c>
      <c r="H788" s="15">
        <v>0</v>
      </c>
      <c r="I788" s="15">
        <v>0</v>
      </c>
      <c r="J788" s="15">
        <v>0</v>
      </c>
      <c r="K788" s="15">
        <v>0</v>
      </c>
      <c r="L788" s="15">
        <v>0</v>
      </c>
      <c r="M788" s="15">
        <v>1</v>
      </c>
      <c r="N788" s="15">
        <v>0</v>
      </c>
      <c r="O788" s="15">
        <v>2</v>
      </c>
      <c r="P788" s="15">
        <v>9</v>
      </c>
      <c r="Q788" s="15">
        <v>2</v>
      </c>
      <c r="R788" s="15">
        <v>0.5</v>
      </c>
      <c r="S788" s="15">
        <f t="shared" si="36"/>
        <v>2.9629629629629631E-2</v>
      </c>
      <c r="T788" s="15">
        <f t="shared" si="37"/>
        <v>1.4814814814814815E-2</v>
      </c>
      <c r="U788" s="15">
        <f t="shared" si="38"/>
        <v>1</v>
      </c>
    </row>
    <row r="789" spans="1:21" s="15" customFormat="1">
      <c r="A789" s="15" t="s">
        <v>660</v>
      </c>
      <c r="B789" s="15" t="s">
        <v>986</v>
      </c>
      <c r="C789" s="15" t="s">
        <v>997</v>
      </c>
      <c r="D789" s="15" t="s">
        <v>870</v>
      </c>
      <c r="E789" s="15">
        <v>1</v>
      </c>
      <c r="F789" s="15">
        <v>0</v>
      </c>
      <c r="G789" s="15">
        <v>0</v>
      </c>
      <c r="H789" s="15">
        <v>0</v>
      </c>
      <c r="I789" s="15">
        <v>0</v>
      </c>
      <c r="J789" s="15">
        <v>0</v>
      </c>
      <c r="K789" s="15">
        <v>0</v>
      </c>
      <c r="L789" s="15">
        <v>0</v>
      </c>
      <c r="M789" s="15">
        <v>1</v>
      </c>
      <c r="N789" s="15">
        <v>0</v>
      </c>
      <c r="O789" s="15">
        <v>2</v>
      </c>
      <c r="P789" s="15">
        <v>9</v>
      </c>
      <c r="Q789" s="15">
        <v>2</v>
      </c>
      <c r="R789" s="15">
        <v>0.5</v>
      </c>
      <c r="S789" s="15">
        <f t="shared" si="36"/>
        <v>2.9629629629629631E-2</v>
      </c>
      <c r="T789" s="15">
        <f t="shared" si="37"/>
        <v>1.4814814814814815E-2</v>
      </c>
      <c r="U789" s="15">
        <f t="shared" si="38"/>
        <v>1</v>
      </c>
    </row>
    <row r="790" spans="1:21" s="15" customFormat="1">
      <c r="A790" s="15" t="s">
        <v>35</v>
      </c>
      <c r="B790" s="15" t="s">
        <v>1057</v>
      </c>
      <c r="C790" s="15" t="s">
        <v>997</v>
      </c>
      <c r="D790" s="15" t="s">
        <v>864</v>
      </c>
      <c r="E790" s="15">
        <v>7</v>
      </c>
      <c r="F790" s="15">
        <v>0</v>
      </c>
      <c r="G790" s="15">
        <v>0</v>
      </c>
      <c r="H790" s="15">
        <v>0</v>
      </c>
      <c r="I790" s="15">
        <v>0</v>
      </c>
      <c r="J790" s="15">
        <v>1</v>
      </c>
      <c r="K790" s="15">
        <v>0</v>
      </c>
      <c r="L790" s="15">
        <v>0</v>
      </c>
      <c r="M790" s="15">
        <v>6</v>
      </c>
      <c r="N790" s="15">
        <v>3</v>
      </c>
      <c r="O790" s="15">
        <v>8</v>
      </c>
      <c r="P790" s="15">
        <v>6.4290000000000003</v>
      </c>
      <c r="Q790" s="15">
        <v>1.5713999999999999</v>
      </c>
      <c r="R790" s="15">
        <v>0.5</v>
      </c>
      <c r="S790" s="15">
        <f t="shared" si="36"/>
        <v>2.9629629629629631E-2</v>
      </c>
      <c r="T790" s="15">
        <f t="shared" si="37"/>
        <v>1.4814814814814815E-2</v>
      </c>
      <c r="U790" s="15">
        <f t="shared" si="38"/>
        <v>1</v>
      </c>
    </row>
    <row r="791" spans="1:21" s="15" customFormat="1">
      <c r="A791" s="15" t="s">
        <v>329</v>
      </c>
      <c r="B791" s="15" t="s">
        <v>1285</v>
      </c>
      <c r="C791" s="15" t="s">
        <v>997</v>
      </c>
      <c r="D791" s="15" t="s">
        <v>1068</v>
      </c>
      <c r="E791" s="15">
        <v>1</v>
      </c>
      <c r="F791" s="15">
        <v>0</v>
      </c>
      <c r="G791" s="15">
        <v>0</v>
      </c>
      <c r="H791" s="15">
        <v>0</v>
      </c>
      <c r="I791" s="15">
        <v>0</v>
      </c>
      <c r="J791" s="15">
        <v>0</v>
      </c>
      <c r="K791" s="15">
        <v>0</v>
      </c>
      <c r="L791" s="15">
        <v>0</v>
      </c>
      <c r="M791" s="15">
        <v>1</v>
      </c>
      <c r="N791" s="15">
        <v>0</v>
      </c>
      <c r="O791" s="15">
        <v>2</v>
      </c>
      <c r="P791" s="15">
        <v>9</v>
      </c>
      <c r="Q791" s="15">
        <v>2</v>
      </c>
      <c r="R791" s="15">
        <v>0.5</v>
      </c>
      <c r="S791" s="15">
        <f t="shared" si="36"/>
        <v>2.9629629629629631E-2</v>
      </c>
      <c r="T791" s="15">
        <f t="shared" si="37"/>
        <v>1.4814814814814815E-2</v>
      </c>
      <c r="U791" s="15">
        <f t="shared" si="38"/>
        <v>1</v>
      </c>
    </row>
    <row r="792" spans="1:21" s="15" customFormat="1">
      <c r="A792" s="15" t="s">
        <v>333</v>
      </c>
      <c r="B792" s="15" t="s">
        <v>1160</v>
      </c>
      <c r="C792" s="15" t="s">
        <v>997</v>
      </c>
      <c r="D792" s="15" t="s">
        <v>873</v>
      </c>
      <c r="E792" s="15">
        <v>3</v>
      </c>
      <c r="F792" s="15">
        <v>0</v>
      </c>
      <c r="G792" s="15">
        <v>0</v>
      </c>
      <c r="H792" s="15">
        <v>0</v>
      </c>
      <c r="I792" s="15">
        <v>0</v>
      </c>
      <c r="J792" s="15">
        <v>0</v>
      </c>
      <c r="K792" s="15">
        <v>0</v>
      </c>
      <c r="L792" s="15">
        <v>0</v>
      </c>
      <c r="M792" s="15">
        <v>2</v>
      </c>
      <c r="N792" s="15">
        <v>2</v>
      </c>
      <c r="O792" s="15">
        <v>4</v>
      </c>
      <c r="P792" s="15">
        <v>3</v>
      </c>
      <c r="Q792" s="15">
        <v>2</v>
      </c>
      <c r="R792" s="15">
        <v>0.5</v>
      </c>
      <c r="S792" s="15">
        <f t="shared" si="36"/>
        <v>2.9629629629629631E-2</v>
      </c>
      <c r="T792" s="15">
        <f t="shared" si="37"/>
        <v>1.4814814814814815E-2</v>
      </c>
      <c r="U792" s="15">
        <f t="shared" si="38"/>
        <v>1</v>
      </c>
    </row>
    <row r="793" spans="1:21" s="15" customFormat="1">
      <c r="A793" s="15" t="s">
        <v>368</v>
      </c>
      <c r="B793" s="15" t="s">
        <v>1708</v>
      </c>
      <c r="C793" s="15" t="s">
        <v>997</v>
      </c>
      <c r="D793" s="15" t="s">
        <v>890</v>
      </c>
      <c r="E793" s="15">
        <v>0.3</v>
      </c>
      <c r="F793" s="15">
        <v>0</v>
      </c>
      <c r="G793" s="15">
        <v>0</v>
      </c>
      <c r="H793" s="15">
        <v>0</v>
      </c>
      <c r="I793" s="15">
        <v>0</v>
      </c>
      <c r="J793" s="15">
        <v>0</v>
      </c>
      <c r="K793" s="15">
        <v>0</v>
      </c>
      <c r="L793" s="15">
        <v>0</v>
      </c>
      <c r="M793" s="15">
        <v>0</v>
      </c>
      <c r="N793" s="15">
        <v>0</v>
      </c>
      <c r="O793" s="15">
        <v>0</v>
      </c>
      <c r="P793" s="15">
        <v>0</v>
      </c>
      <c r="Q793" s="15">
        <v>0</v>
      </c>
      <c r="R793" s="15">
        <v>0.33</v>
      </c>
      <c r="S793" s="15">
        <f t="shared" si="36"/>
        <v>1.9555555555555555E-2</v>
      </c>
      <c r="T793" s="15">
        <f t="shared" si="37"/>
        <v>9.7777777777777776E-3</v>
      </c>
      <c r="U793" s="15">
        <f t="shared" si="38"/>
        <v>1</v>
      </c>
    </row>
    <row r="794" spans="1:21" s="15" customFormat="1">
      <c r="A794" s="15" t="s">
        <v>618</v>
      </c>
      <c r="B794" s="15" t="s">
        <v>1740</v>
      </c>
      <c r="C794" s="15" t="s">
        <v>997</v>
      </c>
      <c r="D794" s="15" t="s">
        <v>865</v>
      </c>
      <c r="E794" s="15">
        <v>0.3</v>
      </c>
      <c r="F794" s="15">
        <v>0</v>
      </c>
      <c r="G794" s="15">
        <v>0</v>
      </c>
      <c r="H794" s="15">
        <v>0</v>
      </c>
      <c r="I794" s="15">
        <v>0</v>
      </c>
      <c r="J794" s="15">
        <v>0</v>
      </c>
      <c r="K794" s="15">
        <v>0</v>
      </c>
      <c r="L794" s="15">
        <v>0</v>
      </c>
      <c r="M794" s="15">
        <v>0</v>
      </c>
      <c r="N794" s="15">
        <v>0</v>
      </c>
      <c r="O794" s="15">
        <v>0</v>
      </c>
      <c r="P794" s="15">
        <v>0</v>
      </c>
      <c r="Q794" s="15">
        <v>0</v>
      </c>
      <c r="R794" s="15">
        <v>0.33</v>
      </c>
      <c r="S794" s="15">
        <f t="shared" si="36"/>
        <v>1.9555555555555555E-2</v>
      </c>
      <c r="T794" s="15">
        <f t="shared" si="37"/>
        <v>9.7777777777777776E-3</v>
      </c>
      <c r="U794" s="15">
        <f t="shared" si="38"/>
        <v>1</v>
      </c>
    </row>
    <row r="795" spans="1:21" s="15" customFormat="1">
      <c r="A795" s="15" t="s">
        <v>509</v>
      </c>
      <c r="B795" s="15" t="s">
        <v>1298</v>
      </c>
      <c r="C795" s="15" t="s">
        <v>997</v>
      </c>
      <c r="D795" s="15" t="s">
        <v>858</v>
      </c>
      <c r="E795" s="15">
        <v>8.3000000000000007</v>
      </c>
      <c r="F795" s="15">
        <v>0</v>
      </c>
      <c r="G795" s="15">
        <v>0</v>
      </c>
      <c r="H795" s="15">
        <v>0</v>
      </c>
      <c r="I795" s="15">
        <v>0</v>
      </c>
      <c r="J795" s="15">
        <v>0</v>
      </c>
      <c r="K795" s="15">
        <v>0</v>
      </c>
      <c r="L795" s="15">
        <v>0</v>
      </c>
      <c r="M795" s="15">
        <v>3</v>
      </c>
      <c r="N795" s="15">
        <v>3</v>
      </c>
      <c r="O795" s="15">
        <v>11</v>
      </c>
      <c r="P795" s="15">
        <v>5.4</v>
      </c>
      <c r="Q795" s="15">
        <v>1.68</v>
      </c>
      <c r="R795" s="15">
        <v>0.33</v>
      </c>
      <c r="S795" s="15">
        <f t="shared" si="36"/>
        <v>1.9555555555555555E-2</v>
      </c>
      <c r="T795" s="15">
        <f t="shared" si="37"/>
        <v>9.7777777777777776E-3</v>
      </c>
      <c r="U795" s="15">
        <f t="shared" si="38"/>
        <v>1</v>
      </c>
    </row>
    <row r="796" spans="1:21" s="15" customFormat="1">
      <c r="A796" s="15" t="s">
        <v>1788</v>
      </c>
      <c r="B796" s="15" t="s">
        <v>788</v>
      </c>
      <c r="C796" s="15" t="s">
        <v>996</v>
      </c>
      <c r="D796" s="15" t="s">
        <v>856</v>
      </c>
      <c r="E796" s="15">
        <v>2.2999999999999998</v>
      </c>
      <c r="F796" s="15">
        <v>0</v>
      </c>
      <c r="G796" s="15">
        <v>0</v>
      </c>
      <c r="H796" s="15">
        <v>0</v>
      </c>
      <c r="I796" s="15">
        <v>0</v>
      </c>
      <c r="J796" s="15">
        <v>0</v>
      </c>
      <c r="K796" s="15">
        <v>0</v>
      </c>
      <c r="L796" s="15">
        <v>0</v>
      </c>
      <c r="M796" s="15">
        <v>0</v>
      </c>
      <c r="N796" s="15">
        <v>2</v>
      </c>
      <c r="O796" s="15">
        <v>0</v>
      </c>
      <c r="P796" s="15">
        <v>0</v>
      </c>
      <c r="Q796" s="15">
        <v>0.85709999999999997</v>
      </c>
      <c r="R796" s="15">
        <v>0.33</v>
      </c>
      <c r="S796" s="15">
        <f t="shared" si="36"/>
        <v>1.9555555555555555E-2</v>
      </c>
      <c r="T796" s="15">
        <f t="shared" si="37"/>
        <v>9.7777777777777776E-3</v>
      </c>
      <c r="U796" s="15">
        <f t="shared" si="38"/>
        <v>1</v>
      </c>
    </row>
    <row r="797" spans="1:21" s="15" customFormat="1">
      <c r="A797" s="15" t="s">
        <v>583</v>
      </c>
      <c r="B797" s="15" t="s">
        <v>332</v>
      </c>
      <c r="C797" s="15" t="s">
        <v>997</v>
      </c>
      <c r="D797" s="15" t="s">
        <v>861</v>
      </c>
      <c r="E797" s="15">
        <v>1.7</v>
      </c>
      <c r="F797" s="15">
        <v>0</v>
      </c>
      <c r="G797" s="15">
        <v>0</v>
      </c>
      <c r="H797" s="15">
        <v>0</v>
      </c>
      <c r="I797" s="15">
        <v>0</v>
      </c>
      <c r="J797" s="15">
        <v>0</v>
      </c>
      <c r="K797" s="15">
        <v>0</v>
      </c>
      <c r="L797" s="15">
        <v>0</v>
      </c>
      <c r="M797" s="15">
        <v>1</v>
      </c>
      <c r="N797" s="15">
        <v>1</v>
      </c>
      <c r="O797" s="15">
        <v>2</v>
      </c>
      <c r="P797" s="15">
        <v>5.4</v>
      </c>
      <c r="Q797" s="15">
        <v>1.8</v>
      </c>
      <c r="R797" s="15">
        <v>0.17</v>
      </c>
      <c r="S797" s="15">
        <f t="shared" si="36"/>
        <v>1.0074074074074076E-2</v>
      </c>
      <c r="T797" s="15">
        <f t="shared" si="37"/>
        <v>5.0370370370370378E-3</v>
      </c>
      <c r="U797" s="15">
        <f t="shared" si="38"/>
        <v>1</v>
      </c>
    </row>
    <row r="798" spans="1:21" s="15" customFormat="1">
      <c r="A798" s="15" t="s">
        <v>128</v>
      </c>
      <c r="B798" s="15" t="s">
        <v>1990</v>
      </c>
      <c r="C798" s="15" t="s">
        <v>997</v>
      </c>
      <c r="D798" s="15" t="s">
        <v>858</v>
      </c>
      <c r="E798" s="15">
        <v>2.7</v>
      </c>
      <c r="F798" s="15">
        <v>0</v>
      </c>
      <c r="G798" s="15">
        <v>0</v>
      </c>
      <c r="H798" s="15">
        <v>0</v>
      </c>
      <c r="I798" s="15">
        <v>0</v>
      </c>
      <c r="J798" s="15">
        <v>0</v>
      </c>
      <c r="K798" s="15">
        <v>0</v>
      </c>
      <c r="L798" s="15">
        <v>0</v>
      </c>
      <c r="M798" s="15">
        <v>2</v>
      </c>
      <c r="N798" s="15">
        <v>2</v>
      </c>
      <c r="O798" s="15">
        <v>3</v>
      </c>
      <c r="P798" s="15">
        <v>6.75</v>
      </c>
      <c r="Q798" s="15">
        <v>1.875</v>
      </c>
      <c r="R798" s="15">
        <v>0.17</v>
      </c>
      <c r="S798" s="15">
        <f t="shared" si="36"/>
        <v>1.0074074074074076E-2</v>
      </c>
      <c r="T798" s="15">
        <f t="shared" si="37"/>
        <v>5.0370370370370378E-3</v>
      </c>
      <c r="U798" s="15">
        <f t="shared" si="38"/>
        <v>1</v>
      </c>
    </row>
    <row r="799" spans="1:21" s="15" customFormat="1">
      <c r="A799" s="15" t="s">
        <v>1224</v>
      </c>
      <c r="B799" s="15" t="s">
        <v>1058</v>
      </c>
      <c r="C799" s="15" t="s">
        <v>997</v>
      </c>
      <c r="D799" s="15" t="s">
        <v>885</v>
      </c>
      <c r="E799" s="15">
        <v>1.7</v>
      </c>
      <c r="F799" s="15">
        <v>0</v>
      </c>
      <c r="G799" s="15">
        <v>0</v>
      </c>
      <c r="H799" s="15">
        <v>0</v>
      </c>
      <c r="I799" s="15">
        <v>0</v>
      </c>
      <c r="J799" s="15">
        <v>0</v>
      </c>
      <c r="K799" s="15">
        <v>0</v>
      </c>
      <c r="L799" s="15">
        <v>0</v>
      </c>
      <c r="M799" s="15">
        <v>1</v>
      </c>
      <c r="N799" s="15">
        <v>1</v>
      </c>
      <c r="O799" s="15">
        <v>2</v>
      </c>
      <c r="P799" s="15">
        <v>5.4</v>
      </c>
      <c r="Q799" s="15">
        <v>1.8</v>
      </c>
      <c r="R799" s="15">
        <v>0.17</v>
      </c>
      <c r="S799" s="15">
        <f t="shared" si="36"/>
        <v>1.0074074074074076E-2</v>
      </c>
      <c r="T799" s="15">
        <f t="shared" si="37"/>
        <v>5.0370370370370378E-3</v>
      </c>
      <c r="U799" s="15">
        <f t="shared" si="38"/>
        <v>1</v>
      </c>
    </row>
    <row r="800" spans="1:21" s="15" customFormat="1">
      <c r="A800" s="15" t="s">
        <v>152</v>
      </c>
      <c r="B800" s="15" t="s">
        <v>402</v>
      </c>
      <c r="C800" s="15" t="s">
        <v>997</v>
      </c>
      <c r="D800" s="15" t="s">
        <v>890</v>
      </c>
      <c r="E800" s="15">
        <v>2.7</v>
      </c>
      <c r="F800" s="15">
        <v>0</v>
      </c>
      <c r="G800" s="15">
        <v>0</v>
      </c>
      <c r="H800" s="15">
        <v>0</v>
      </c>
      <c r="I800" s="15">
        <v>0</v>
      </c>
      <c r="J800" s="15">
        <v>0</v>
      </c>
      <c r="K800" s="15">
        <v>0</v>
      </c>
      <c r="L800" s="15">
        <v>0</v>
      </c>
      <c r="M800" s="15">
        <v>2</v>
      </c>
      <c r="N800" s="15">
        <v>2</v>
      </c>
      <c r="O800" s="15">
        <v>3</v>
      </c>
      <c r="P800" s="15">
        <v>6.75</v>
      </c>
      <c r="Q800" s="15">
        <v>1.875</v>
      </c>
      <c r="R800" s="15">
        <v>0.17</v>
      </c>
      <c r="S800" s="15">
        <f t="shared" si="36"/>
        <v>1.0074074074074076E-2</v>
      </c>
      <c r="T800" s="15">
        <f t="shared" si="37"/>
        <v>5.0370370370370378E-3</v>
      </c>
      <c r="U800" s="15">
        <f t="shared" si="38"/>
        <v>1</v>
      </c>
    </row>
    <row r="801" spans="1:21" s="15" customFormat="1">
      <c r="A801" s="15" t="s">
        <v>1785</v>
      </c>
      <c r="B801" s="15" t="s">
        <v>1755</v>
      </c>
      <c r="C801" s="15" t="s">
        <v>996</v>
      </c>
      <c r="D801" s="15" t="s">
        <v>881</v>
      </c>
      <c r="E801" s="15">
        <v>14.7</v>
      </c>
      <c r="F801" s="15">
        <v>3</v>
      </c>
      <c r="G801" s="15">
        <v>1</v>
      </c>
      <c r="H801" s="15">
        <v>0</v>
      </c>
      <c r="I801" s="15">
        <v>0</v>
      </c>
      <c r="J801" s="15">
        <v>1</v>
      </c>
      <c r="K801" s="15">
        <v>0</v>
      </c>
      <c r="L801" s="15">
        <v>0</v>
      </c>
      <c r="M801" s="15">
        <v>9</v>
      </c>
      <c r="N801" s="15">
        <v>6</v>
      </c>
      <c r="O801" s="15">
        <v>19</v>
      </c>
      <c r="P801" s="15">
        <v>6.1360000000000001</v>
      </c>
      <c r="Q801" s="15">
        <v>1.7044999999999999</v>
      </c>
      <c r="R801" s="15">
        <v>0.17</v>
      </c>
      <c r="S801" s="15">
        <f t="shared" si="36"/>
        <v>1.0074074074074076E-2</v>
      </c>
      <c r="T801" s="15">
        <f t="shared" si="37"/>
        <v>5.0370370370370378E-3</v>
      </c>
      <c r="U801" s="15">
        <f t="shared" si="38"/>
        <v>1</v>
      </c>
    </row>
    <row r="802" spans="1:21" s="15" customFormat="1">
      <c r="A802" s="15" t="s">
        <v>1004</v>
      </c>
      <c r="B802" s="15" t="s">
        <v>2016</v>
      </c>
      <c r="C802" s="15" t="s">
        <v>997</v>
      </c>
      <c r="D802" s="15" t="s">
        <v>875</v>
      </c>
      <c r="E802" s="15">
        <v>6.3</v>
      </c>
      <c r="F802" s="15">
        <v>0</v>
      </c>
      <c r="G802" s="15">
        <v>0</v>
      </c>
      <c r="H802" s="15">
        <v>0</v>
      </c>
      <c r="I802" s="15">
        <v>0</v>
      </c>
      <c r="J802" s="15">
        <v>0</v>
      </c>
      <c r="K802" s="15">
        <v>0</v>
      </c>
      <c r="L802" s="15">
        <v>0</v>
      </c>
      <c r="M802" s="15">
        <v>4</v>
      </c>
      <c r="N802" s="15">
        <v>2</v>
      </c>
      <c r="O802" s="15">
        <v>11</v>
      </c>
      <c r="P802" s="15">
        <v>8.5259999999999998</v>
      </c>
      <c r="Q802" s="15">
        <v>2.0526</v>
      </c>
      <c r="R802" s="15">
        <v>-0.17</v>
      </c>
      <c r="S802" s="15">
        <f t="shared" si="36"/>
        <v>-1.0074074074074076E-2</v>
      </c>
      <c r="T802" s="15">
        <f t="shared" si="37"/>
        <v>-5.0370370370370378E-3</v>
      </c>
      <c r="U802" s="15">
        <f t="shared" si="38"/>
        <v>1</v>
      </c>
    </row>
    <row r="803" spans="1:21" s="15" customFormat="1">
      <c r="A803" s="15" t="s">
        <v>610</v>
      </c>
      <c r="B803" s="15" t="s">
        <v>609</v>
      </c>
      <c r="C803" s="15" t="s">
        <v>997</v>
      </c>
      <c r="D803" s="15" t="s">
        <v>874</v>
      </c>
      <c r="E803" s="15">
        <v>0.3</v>
      </c>
      <c r="F803" s="15">
        <v>0</v>
      </c>
      <c r="G803" s="15">
        <v>0</v>
      </c>
      <c r="H803" s="15">
        <v>0</v>
      </c>
      <c r="I803" s="15">
        <v>0</v>
      </c>
      <c r="J803" s="15">
        <v>0</v>
      </c>
      <c r="K803" s="15">
        <v>0</v>
      </c>
      <c r="L803" s="15">
        <v>0</v>
      </c>
      <c r="M803" s="15">
        <v>0</v>
      </c>
      <c r="N803" s="15">
        <v>0</v>
      </c>
      <c r="O803" s="15">
        <v>1</v>
      </c>
      <c r="P803" s="15">
        <v>0</v>
      </c>
      <c r="Q803" s="15">
        <v>3</v>
      </c>
      <c r="R803" s="15">
        <v>-0.17</v>
      </c>
      <c r="S803" s="15">
        <f t="shared" si="36"/>
        <v>-1.0074074074074076E-2</v>
      </c>
      <c r="T803" s="15">
        <f t="shared" si="37"/>
        <v>-5.0370370370370378E-3</v>
      </c>
      <c r="U803" s="15">
        <f t="shared" si="38"/>
        <v>1</v>
      </c>
    </row>
    <row r="804" spans="1:21" s="15" customFormat="1">
      <c r="A804" s="15" t="s">
        <v>344</v>
      </c>
      <c r="B804" s="15" t="s">
        <v>224</v>
      </c>
      <c r="C804" s="15" t="s">
        <v>997</v>
      </c>
      <c r="D804" s="15" t="s">
        <v>864</v>
      </c>
      <c r="E804" s="15">
        <v>0.7</v>
      </c>
      <c r="F804" s="15">
        <v>0</v>
      </c>
      <c r="G804" s="15">
        <v>0</v>
      </c>
      <c r="H804" s="15">
        <v>0</v>
      </c>
      <c r="I804" s="15">
        <v>0</v>
      </c>
      <c r="J804" s="15">
        <v>0</v>
      </c>
      <c r="K804" s="15">
        <v>0</v>
      </c>
      <c r="L804" s="15">
        <v>0</v>
      </c>
      <c r="M804" s="15">
        <v>0</v>
      </c>
      <c r="N804" s="15">
        <v>0</v>
      </c>
      <c r="O804" s="15">
        <v>1</v>
      </c>
      <c r="P804" s="15">
        <v>13.5</v>
      </c>
      <c r="Q804" s="15">
        <v>1.5</v>
      </c>
      <c r="R804" s="15">
        <v>-0.33</v>
      </c>
      <c r="S804" s="15">
        <f t="shared" si="36"/>
        <v>-1.9555555555555555E-2</v>
      </c>
      <c r="T804" s="15">
        <f t="shared" si="37"/>
        <v>-9.7777777777777776E-3</v>
      </c>
      <c r="U804" s="15">
        <f t="shared" si="38"/>
        <v>1</v>
      </c>
    </row>
    <row r="805" spans="1:21" s="15" customFormat="1">
      <c r="A805" s="15" t="s">
        <v>181</v>
      </c>
      <c r="B805" s="15" t="s">
        <v>766</v>
      </c>
      <c r="C805" s="15" t="s">
        <v>997</v>
      </c>
      <c r="D805" s="15" t="s">
        <v>861</v>
      </c>
      <c r="E805" s="15">
        <v>0.7</v>
      </c>
      <c r="F805" s="15">
        <v>0</v>
      </c>
      <c r="G805" s="15">
        <v>0</v>
      </c>
      <c r="H805" s="15">
        <v>0</v>
      </c>
      <c r="I805" s="15">
        <v>0</v>
      </c>
      <c r="J805" s="15">
        <v>0</v>
      </c>
      <c r="K805" s="15">
        <v>0</v>
      </c>
      <c r="L805" s="15">
        <v>0</v>
      </c>
      <c r="M805" s="15">
        <v>1</v>
      </c>
      <c r="N805" s="15">
        <v>1</v>
      </c>
      <c r="O805" s="15">
        <v>1</v>
      </c>
      <c r="P805" s="15">
        <v>13.5</v>
      </c>
      <c r="Q805" s="15">
        <v>3</v>
      </c>
      <c r="R805" s="15">
        <v>-0.33</v>
      </c>
      <c r="S805" s="15">
        <f t="shared" si="36"/>
        <v>-1.9555555555555555E-2</v>
      </c>
      <c r="T805" s="15">
        <f t="shared" si="37"/>
        <v>-9.7777777777777776E-3</v>
      </c>
      <c r="U805" s="15">
        <f t="shared" si="38"/>
        <v>1</v>
      </c>
    </row>
    <row r="806" spans="1:21" s="15" customFormat="1">
      <c r="A806" s="15" t="s">
        <v>1254</v>
      </c>
      <c r="B806" s="15" t="s">
        <v>1993</v>
      </c>
      <c r="C806" s="15" t="s">
        <v>997</v>
      </c>
      <c r="D806" s="15" t="s">
        <v>859</v>
      </c>
      <c r="E806" s="15">
        <v>0.7</v>
      </c>
      <c r="F806" s="15">
        <v>0</v>
      </c>
      <c r="G806" s="15">
        <v>0</v>
      </c>
      <c r="H806" s="15">
        <v>0</v>
      </c>
      <c r="I806" s="15">
        <v>0</v>
      </c>
      <c r="J806" s="15">
        <v>0</v>
      </c>
      <c r="K806" s="15">
        <v>0</v>
      </c>
      <c r="L806" s="15">
        <v>0</v>
      </c>
      <c r="M806" s="15">
        <v>0</v>
      </c>
      <c r="N806" s="15">
        <v>0</v>
      </c>
      <c r="O806" s="15">
        <v>1</v>
      </c>
      <c r="P806" s="15">
        <v>13.5</v>
      </c>
      <c r="Q806" s="15">
        <v>1.5</v>
      </c>
      <c r="R806" s="15">
        <v>-0.33</v>
      </c>
      <c r="S806" s="15">
        <f t="shared" si="36"/>
        <v>-1.9555555555555555E-2</v>
      </c>
      <c r="T806" s="15">
        <f t="shared" si="37"/>
        <v>-9.7777777777777776E-3</v>
      </c>
      <c r="U806" s="15">
        <f t="shared" si="38"/>
        <v>1</v>
      </c>
    </row>
    <row r="807" spans="1:21" s="15" customFormat="1">
      <c r="A807" s="15" t="s">
        <v>1289</v>
      </c>
      <c r="B807" s="15" t="s">
        <v>966</v>
      </c>
      <c r="C807" s="15" t="s">
        <v>997</v>
      </c>
      <c r="D807" s="15" t="s">
        <v>885</v>
      </c>
      <c r="E807" s="15">
        <v>2.7</v>
      </c>
      <c r="F807" s="15">
        <v>0</v>
      </c>
      <c r="G807" s="15">
        <v>0</v>
      </c>
      <c r="H807" s="15">
        <v>0</v>
      </c>
      <c r="I807" s="15">
        <v>0</v>
      </c>
      <c r="J807" s="15">
        <v>0</v>
      </c>
      <c r="K807" s="15">
        <v>0</v>
      </c>
      <c r="L807" s="15">
        <v>0</v>
      </c>
      <c r="M807" s="15">
        <v>1</v>
      </c>
      <c r="N807" s="15">
        <v>1</v>
      </c>
      <c r="O807" s="15">
        <v>4</v>
      </c>
      <c r="P807" s="15">
        <v>6.75</v>
      </c>
      <c r="Q807" s="15">
        <v>1.875</v>
      </c>
      <c r="R807" s="15">
        <v>-0.33</v>
      </c>
      <c r="S807" s="15">
        <f t="shared" si="36"/>
        <v>-1.9555555555555555E-2</v>
      </c>
      <c r="T807" s="15">
        <f t="shared" si="37"/>
        <v>-9.7777777777777776E-3</v>
      </c>
      <c r="U807" s="15">
        <f t="shared" si="38"/>
        <v>1</v>
      </c>
    </row>
    <row r="808" spans="1:21" s="15" customFormat="1">
      <c r="A808" s="15" t="s">
        <v>1362</v>
      </c>
      <c r="B808" s="15" t="s">
        <v>1041</v>
      </c>
      <c r="C808" s="15" t="s">
        <v>997</v>
      </c>
      <c r="D808" s="15" t="s">
        <v>856</v>
      </c>
      <c r="E808" s="15">
        <v>1</v>
      </c>
      <c r="F808" s="15">
        <v>0</v>
      </c>
      <c r="G808" s="15">
        <v>0</v>
      </c>
      <c r="H808" s="15">
        <v>0</v>
      </c>
      <c r="I808" s="15">
        <v>0</v>
      </c>
      <c r="J808" s="15">
        <v>0</v>
      </c>
      <c r="K808" s="15">
        <v>0</v>
      </c>
      <c r="L808" s="15">
        <v>0</v>
      </c>
      <c r="M808" s="15">
        <v>0</v>
      </c>
      <c r="N808" s="15">
        <v>1</v>
      </c>
      <c r="O808" s="15">
        <v>1</v>
      </c>
      <c r="P808" s="15">
        <v>0</v>
      </c>
      <c r="Q808" s="15">
        <v>2</v>
      </c>
      <c r="R808" s="15">
        <v>-0.5</v>
      </c>
      <c r="S808" s="15">
        <f t="shared" si="36"/>
        <v>-2.9629629629629631E-2</v>
      </c>
      <c r="T808" s="15">
        <f t="shared" si="37"/>
        <v>-1.4814814814814815E-2</v>
      </c>
      <c r="U808" s="15">
        <f t="shared" si="38"/>
        <v>1</v>
      </c>
    </row>
    <row r="809" spans="1:21" s="15" customFormat="1">
      <c r="A809" s="15" t="s">
        <v>922</v>
      </c>
      <c r="B809" s="15" t="s">
        <v>292</v>
      </c>
      <c r="C809" s="15" t="s">
        <v>996</v>
      </c>
      <c r="D809" s="15" t="s">
        <v>884</v>
      </c>
      <c r="E809" s="15">
        <v>12</v>
      </c>
      <c r="F809" s="15">
        <v>2</v>
      </c>
      <c r="G809" s="15">
        <v>0</v>
      </c>
      <c r="H809" s="15">
        <v>0</v>
      </c>
      <c r="I809" s="15">
        <v>0</v>
      </c>
      <c r="J809" s="15">
        <v>2</v>
      </c>
      <c r="K809" s="15">
        <v>0</v>
      </c>
      <c r="L809" s="15">
        <v>0</v>
      </c>
      <c r="M809" s="15">
        <v>10</v>
      </c>
      <c r="N809" s="15">
        <v>6</v>
      </c>
      <c r="O809" s="15">
        <v>14</v>
      </c>
      <c r="P809" s="15">
        <v>5.25</v>
      </c>
      <c r="Q809" s="15">
        <v>1.6667000000000001</v>
      </c>
      <c r="R809" s="15">
        <v>-0.5</v>
      </c>
      <c r="S809" s="15">
        <f t="shared" si="36"/>
        <v>-2.9629629629629631E-2</v>
      </c>
      <c r="T809" s="15">
        <f t="shared" si="37"/>
        <v>-1.4814814814814815E-2</v>
      </c>
      <c r="U809" s="15">
        <f t="shared" si="38"/>
        <v>1</v>
      </c>
    </row>
    <row r="810" spans="1:21" s="15" customFormat="1">
      <c r="A810" s="15" t="s">
        <v>597</v>
      </c>
      <c r="B810" s="15" t="s">
        <v>1716</v>
      </c>
      <c r="C810" s="15" t="s">
        <v>996</v>
      </c>
      <c r="D810" s="15" t="s">
        <v>869</v>
      </c>
      <c r="E810" s="15">
        <v>4.3</v>
      </c>
      <c r="F810" s="15">
        <v>1</v>
      </c>
      <c r="G810" s="15">
        <v>0</v>
      </c>
      <c r="H810" s="15">
        <v>0</v>
      </c>
      <c r="I810" s="15">
        <v>0</v>
      </c>
      <c r="J810" s="15">
        <v>0</v>
      </c>
      <c r="K810" s="15">
        <v>0</v>
      </c>
      <c r="L810" s="15">
        <v>0</v>
      </c>
      <c r="M810" s="15">
        <v>3</v>
      </c>
      <c r="N810" s="15">
        <v>3</v>
      </c>
      <c r="O810" s="15">
        <v>6</v>
      </c>
      <c r="P810" s="15">
        <v>8.3079999999999998</v>
      </c>
      <c r="Q810" s="15">
        <v>2.0769000000000002</v>
      </c>
      <c r="R810" s="15">
        <v>-0.67</v>
      </c>
      <c r="S810" s="15">
        <f t="shared" si="36"/>
        <v>-3.9703703703703706E-2</v>
      </c>
      <c r="T810" s="15">
        <f t="shared" si="37"/>
        <v>-1.9851851851851853E-2</v>
      </c>
      <c r="U810" s="15">
        <f t="shared" si="38"/>
        <v>1</v>
      </c>
    </row>
    <row r="811" spans="1:21" s="15" customFormat="1">
      <c r="A811" s="15" t="s">
        <v>28</v>
      </c>
      <c r="B811" s="15" t="s">
        <v>1795</v>
      </c>
      <c r="C811" s="15" t="s">
        <v>997</v>
      </c>
      <c r="D811" s="15" t="s">
        <v>870</v>
      </c>
      <c r="E811" s="15">
        <v>1.3</v>
      </c>
      <c r="F811" s="15">
        <v>0</v>
      </c>
      <c r="G811" s="15">
        <v>0</v>
      </c>
      <c r="H811" s="15">
        <v>0</v>
      </c>
      <c r="I811" s="15">
        <v>0</v>
      </c>
      <c r="J811" s="15">
        <v>0</v>
      </c>
      <c r="K811" s="15">
        <v>0</v>
      </c>
      <c r="L811" s="15">
        <v>0</v>
      </c>
      <c r="M811" s="15">
        <v>1</v>
      </c>
      <c r="N811" s="15">
        <v>1</v>
      </c>
      <c r="O811" s="15">
        <v>2</v>
      </c>
      <c r="P811" s="15">
        <v>13.5</v>
      </c>
      <c r="Q811" s="15">
        <v>2.25</v>
      </c>
      <c r="R811" s="15">
        <v>-0.67</v>
      </c>
      <c r="S811" s="15">
        <f t="shared" si="36"/>
        <v>-3.9703703703703706E-2</v>
      </c>
      <c r="T811" s="15">
        <f t="shared" si="37"/>
        <v>-1.9851851851851853E-2</v>
      </c>
      <c r="U811" s="15">
        <f t="shared" si="38"/>
        <v>1</v>
      </c>
    </row>
    <row r="812" spans="1:21" s="15" customFormat="1">
      <c r="A812" s="15" t="s">
        <v>1225</v>
      </c>
      <c r="B812" s="15" t="s">
        <v>1179</v>
      </c>
      <c r="C812" s="15" t="s">
        <v>997</v>
      </c>
      <c r="D812" s="15" t="s">
        <v>861</v>
      </c>
      <c r="E812" s="15">
        <v>3.3</v>
      </c>
      <c r="F812" s="15">
        <v>0</v>
      </c>
      <c r="G812" s="15">
        <v>0</v>
      </c>
      <c r="H812" s="15">
        <v>0</v>
      </c>
      <c r="I812" s="15">
        <v>0</v>
      </c>
      <c r="J812" s="15">
        <v>1</v>
      </c>
      <c r="K812" s="15">
        <v>0</v>
      </c>
      <c r="L812" s="15">
        <v>0</v>
      </c>
      <c r="M812" s="15">
        <v>5</v>
      </c>
      <c r="N812" s="15">
        <v>2</v>
      </c>
      <c r="O812" s="15">
        <v>5</v>
      </c>
      <c r="P812" s="15">
        <v>8.1</v>
      </c>
      <c r="Q812" s="15">
        <v>2.1</v>
      </c>
      <c r="R812" s="15">
        <v>-0.67</v>
      </c>
      <c r="S812" s="15">
        <f t="shared" si="36"/>
        <v>-3.9703703703703706E-2</v>
      </c>
      <c r="T812" s="15">
        <f t="shared" si="37"/>
        <v>-1.9851851851851853E-2</v>
      </c>
      <c r="U812" s="15">
        <f t="shared" si="38"/>
        <v>1</v>
      </c>
    </row>
    <row r="813" spans="1:21" s="15" customFormat="1">
      <c r="A813" s="15" t="s">
        <v>1799</v>
      </c>
      <c r="B813" s="15" t="s">
        <v>1544</v>
      </c>
      <c r="C813" s="15" t="s">
        <v>997</v>
      </c>
      <c r="D813" s="15" t="s">
        <v>870</v>
      </c>
      <c r="E813" s="15">
        <v>6.3</v>
      </c>
      <c r="F813" s="15">
        <v>0</v>
      </c>
      <c r="G813" s="15">
        <v>0</v>
      </c>
      <c r="H813" s="15">
        <v>0</v>
      </c>
      <c r="I813" s="15">
        <v>0</v>
      </c>
      <c r="J813" s="15">
        <v>1</v>
      </c>
      <c r="K813" s="15">
        <v>0</v>
      </c>
      <c r="L813" s="15">
        <v>0</v>
      </c>
      <c r="M813" s="15">
        <v>4</v>
      </c>
      <c r="N813" s="15">
        <v>3</v>
      </c>
      <c r="O813" s="15">
        <v>7</v>
      </c>
      <c r="P813" s="15">
        <v>4.2629999999999999</v>
      </c>
      <c r="Q813" s="15">
        <v>1.5789</v>
      </c>
      <c r="R813" s="15">
        <v>-0.67</v>
      </c>
      <c r="S813" s="15">
        <f t="shared" si="36"/>
        <v>-3.9703703703703706E-2</v>
      </c>
      <c r="T813" s="15">
        <f t="shared" si="37"/>
        <v>-1.9851851851851853E-2</v>
      </c>
      <c r="U813" s="15">
        <f t="shared" si="38"/>
        <v>1</v>
      </c>
    </row>
    <row r="814" spans="1:21" s="15" customFormat="1">
      <c r="A814" s="15" t="s">
        <v>128</v>
      </c>
      <c r="B814" s="15" t="s">
        <v>1311</v>
      </c>
      <c r="C814" s="15" t="s">
        <v>997</v>
      </c>
      <c r="D814" s="15" t="s">
        <v>880</v>
      </c>
      <c r="E814" s="15">
        <v>0.7</v>
      </c>
      <c r="F814" s="15">
        <v>0</v>
      </c>
      <c r="G814" s="15">
        <v>0</v>
      </c>
      <c r="H814" s="15">
        <v>0</v>
      </c>
      <c r="I814" s="15">
        <v>0</v>
      </c>
      <c r="J814" s="15">
        <v>0</v>
      </c>
      <c r="K814" s="15">
        <v>0</v>
      </c>
      <c r="L814" s="15">
        <v>0</v>
      </c>
      <c r="M814" s="15">
        <v>0</v>
      </c>
      <c r="N814" s="15">
        <v>1</v>
      </c>
      <c r="O814" s="15">
        <v>1</v>
      </c>
      <c r="P814" s="15">
        <v>0</v>
      </c>
      <c r="Q814" s="15">
        <v>3</v>
      </c>
      <c r="R814" s="15">
        <v>-0.83</v>
      </c>
      <c r="S814" s="15">
        <f t="shared" si="36"/>
        <v>-4.9185185185185186E-2</v>
      </c>
      <c r="T814" s="15">
        <f t="shared" si="37"/>
        <v>-2.4592592592592593E-2</v>
      </c>
      <c r="U814" s="15">
        <f t="shared" si="38"/>
        <v>1</v>
      </c>
    </row>
    <row r="815" spans="1:21" s="15" customFormat="1">
      <c r="A815" s="15" t="s">
        <v>93</v>
      </c>
      <c r="B815" s="15" t="s">
        <v>1028</v>
      </c>
      <c r="C815" s="15" t="s">
        <v>997</v>
      </c>
      <c r="D815" s="15" t="s">
        <v>1068</v>
      </c>
      <c r="E815" s="15">
        <v>3.7</v>
      </c>
      <c r="F815" s="15">
        <v>0</v>
      </c>
      <c r="G815" s="15">
        <v>0</v>
      </c>
      <c r="H815" s="15">
        <v>0</v>
      </c>
      <c r="I815" s="15">
        <v>0</v>
      </c>
      <c r="J815" s="15">
        <v>0</v>
      </c>
      <c r="K815" s="15">
        <v>0</v>
      </c>
      <c r="L815" s="15">
        <v>0</v>
      </c>
      <c r="M815" s="15">
        <v>4</v>
      </c>
      <c r="N815" s="15">
        <v>2</v>
      </c>
      <c r="O815" s="15">
        <v>8</v>
      </c>
      <c r="P815" s="15">
        <v>12.273</v>
      </c>
      <c r="Q815" s="15">
        <v>2.7273000000000001</v>
      </c>
      <c r="R815" s="15">
        <v>-0.83</v>
      </c>
      <c r="S815" s="15">
        <f t="shared" si="36"/>
        <v>-4.9185185185185186E-2</v>
      </c>
      <c r="T815" s="15">
        <f t="shared" si="37"/>
        <v>-2.4592592592592593E-2</v>
      </c>
      <c r="U815" s="15">
        <f t="shared" si="38"/>
        <v>1</v>
      </c>
    </row>
    <row r="816" spans="1:21" s="15" customFormat="1">
      <c r="A816" s="15" t="s">
        <v>44</v>
      </c>
      <c r="B816" s="15" t="s">
        <v>1738</v>
      </c>
      <c r="C816" s="15" t="s">
        <v>997</v>
      </c>
      <c r="D816" s="15" t="s">
        <v>872</v>
      </c>
      <c r="E816" s="15">
        <v>0.7</v>
      </c>
      <c r="F816" s="15">
        <v>0</v>
      </c>
      <c r="G816" s="15">
        <v>0</v>
      </c>
      <c r="H816" s="15">
        <v>0</v>
      </c>
      <c r="I816" s="15">
        <v>0</v>
      </c>
      <c r="J816" s="15">
        <v>0</v>
      </c>
      <c r="K816" s="15">
        <v>0</v>
      </c>
      <c r="L816" s="15">
        <v>0</v>
      </c>
      <c r="M816" s="15">
        <v>0</v>
      </c>
      <c r="N816" s="15">
        <v>0</v>
      </c>
      <c r="O816" s="15">
        <v>2</v>
      </c>
      <c r="P816" s="15">
        <v>13.5</v>
      </c>
      <c r="Q816" s="15">
        <v>3</v>
      </c>
      <c r="R816" s="15">
        <v>-0.83</v>
      </c>
      <c r="S816" s="15">
        <f t="shared" si="36"/>
        <v>-4.9185185185185186E-2</v>
      </c>
      <c r="T816" s="15">
        <f t="shared" si="37"/>
        <v>-2.4592592592592593E-2</v>
      </c>
      <c r="U816" s="15">
        <f t="shared" si="38"/>
        <v>1</v>
      </c>
    </row>
    <row r="817" spans="1:21" s="15" customFormat="1">
      <c r="A817" s="15" t="s">
        <v>98</v>
      </c>
      <c r="B817" s="15" t="s">
        <v>773</v>
      </c>
      <c r="C817" s="15" t="s">
        <v>997</v>
      </c>
      <c r="D817" s="15" t="s">
        <v>893</v>
      </c>
      <c r="E817" s="15">
        <v>2.7</v>
      </c>
      <c r="F817" s="15">
        <v>0</v>
      </c>
      <c r="G817" s="15">
        <v>0</v>
      </c>
      <c r="H817" s="15">
        <v>0</v>
      </c>
      <c r="I817" s="15">
        <v>0</v>
      </c>
      <c r="J817" s="15">
        <v>0</v>
      </c>
      <c r="K817" s="15">
        <v>0</v>
      </c>
      <c r="L817" s="15">
        <v>0</v>
      </c>
      <c r="M817" s="15">
        <v>1</v>
      </c>
      <c r="N817" s="15">
        <v>1</v>
      </c>
      <c r="O817" s="15">
        <v>4</v>
      </c>
      <c r="P817" s="15">
        <v>10.125</v>
      </c>
      <c r="Q817" s="15">
        <v>1.875</v>
      </c>
      <c r="R817" s="15">
        <v>-0.83</v>
      </c>
      <c r="S817" s="15">
        <f t="shared" si="36"/>
        <v>-4.9185185185185186E-2</v>
      </c>
      <c r="T817" s="15">
        <f t="shared" si="37"/>
        <v>-2.4592592592592593E-2</v>
      </c>
      <c r="U817" s="15">
        <f t="shared" si="38"/>
        <v>1</v>
      </c>
    </row>
    <row r="818" spans="1:21" s="15" customFormat="1">
      <c r="A818" s="15" t="s">
        <v>1453</v>
      </c>
      <c r="B818" s="15" t="s">
        <v>1994</v>
      </c>
      <c r="C818" s="15" t="s">
        <v>997</v>
      </c>
      <c r="D818" s="15" t="s">
        <v>870</v>
      </c>
      <c r="E818" s="15">
        <v>8</v>
      </c>
      <c r="F818" s="15">
        <v>0</v>
      </c>
      <c r="G818" s="15">
        <v>0</v>
      </c>
      <c r="H818" s="15">
        <v>0</v>
      </c>
      <c r="I818" s="15">
        <v>0</v>
      </c>
      <c r="J818" s="15">
        <v>1</v>
      </c>
      <c r="K818" s="15">
        <v>0</v>
      </c>
      <c r="L818" s="15">
        <v>0</v>
      </c>
      <c r="M818" s="15">
        <v>5</v>
      </c>
      <c r="N818" s="15">
        <v>1</v>
      </c>
      <c r="O818" s="15">
        <v>13</v>
      </c>
      <c r="P818" s="15">
        <v>7.875</v>
      </c>
      <c r="Q818" s="15">
        <v>1.75</v>
      </c>
      <c r="R818" s="15">
        <v>-1</v>
      </c>
      <c r="S818" s="15">
        <f t="shared" si="36"/>
        <v>-5.9259259259259262E-2</v>
      </c>
      <c r="T818" s="15">
        <f t="shared" si="37"/>
        <v>-2.9629629629629631E-2</v>
      </c>
      <c r="U818" s="15">
        <f t="shared" si="38"/>
        <v>1</v>
      </c>
    </row>
    <row r="819" spans="1:21" s="15" customFormat="1">
      <c r="A819" s="15" t="s">
        <v>187</v>
      </c>
      <c r="B819" s="15" t="s">
        <v>1995</v>
      </c>
      <c r="C819" s="15" t="s">
        <v>996</v>
      </c>
      <c r="D819" s="15" t="s">
        <v>872</v>
      </c>
      <c r="E819" s="15">
        <v>5</v>
      </c>
      <c r="F819" s="15">
        <v>1</v>
      </c>
      <c r="G819" s="15">
        <v>0</v>
      </c>
      <c r="H819" s="15">
        <v>0</v>
      </c>
      <c r="I819" s="15">
        <v>0</v>
      </c>
      <c r="J819" s="15">
        <v>1</v>
      </c>
      <c r="K819" s="15">
        <v>0</v>
      </c>
      <c r="L819" s="15">
        <v>0</v>
      </c>
      <c r="M819" s="15">
        <v>4</v>
      </c>
      <c r="N819" s="15">
        <v>3</v>
      </c>
      <c r="O819" s="15">
        <v>5</v>
      </c>
      <c r="P819" s="15">
        <v>5.4</v>
      </c>
      <c r="Q819" s="15">
        <v>1.6</v>
      </c>
      <c r="R819" s="15">
        <v>-1</v>
      </c>
      <c r="S819" s="15">
        <f t="shared" si="36"/>
        <v>-5.9259259259259262E-2</v>
      </c>
      <c r="T819" s="15">
        <f t="shared" si="37"/>
        <v>-2.9629629629629631E-2</v>
      </c>
      <c r="U819" s="15">
        <f t="shared" si="38"/>
        <v>1</v>
      </c>
    </row>
    <row r="820" spans="1:21" s="15" customFormat="1">
      <c r="A820" s="15" t="s">
        <v>432</v>
      </c>
      <c r="B820" s="15" t="s">
        <v>1012</v>
      </c>
      <c r="C820" s="15" t="s">
        <v>997</v>
      </c>
      <c r="D820" s="15" t="s">
        <v>893</v>
      </c>
      <c r="E820" s="15">
        <v>9</v>
      </c>
      <c r="F820" s="15">
        <v>0</v>
      </c>
      <c r="G820" s="15">
        <v>0</v>
      </c>
      <c r="H820" s="15">
        <v>0</v>
      </c>
      <c r="I820" s="15">
        <v>0</v>
      </c>
      <c r="J820" s="15">
        <v>1</v>
      </c>
      <c r="K820" s="15">
        <v>0</v>
      </c>
      <c r="L820" s="15">
        <v>1</v>
      </c>
      <c r="M820" s="15">
        <v>4</v>
      </c>
      <c r="N820" s="15">
        <v>2</v>
      </c>
      <c r="O820" s="15">
        <v>8</v>
      </c>
      <c r="P820" s="15">
        <v>6</v>
      </c>
      <c r="Q820" s="15">
        <v>1.1111</v>
      </c>
      <c r="R820" s="15">
        <v>-1</v>
      </c>
      <c r="S820" s="15">
        <f t="shared" si="36"/>
        <v>-5.9259259259259262E-2</v>
      </c>
      <c r="T820" s="15">
        <f t="shared" si="37"/>
        <v>-2.9629629629629631E-2</v>
      </c>
      <c r="U820" s="15">
        <f t="shared" si="38"/>
        <v>1</v>
      </c>
    </row>
    <row r="821" spans="1:21" s="15" customFormat="1">
      <c r="A821" s="15" t="s">
        <v>152</v>
      </c>
      <c r="B821" s="15" t="s">
        <v>476</v>
      </c>
      <c r="C821" s="15" t="s">
        <v>997</v>
      </c>
      <c r="D821" s="15" t="s">
        <v>885</v>
      </c>
      <c r="E821" s="15">
        <v>12</v>
      </c>
      <c r="F821" s="15">
        <v>1</v>
      </c>
      <c r="G821" s="15">
        <v>0</v>
      </c>
      <c r="H821" s="15">
        <v>0</v>
      </c>
      <c r="I821" s="15">
        <v>0</v>
      </c>
      <c r="J821" s="15">
        <v>1</v>
      </c>
      <c r="K821" s="15">
        <v>0</v>
      </c>
      <c r="L821" s="15">
        <v>0</v>
      </c>
      <c r="M821" s="15">
        <v>6</v>
      </c>
      <c r="N821" s="15">
        <v>1</v>
      </c>
      <c r="O821" s="15">
        <v>19</v>
      </c>
      <c r="P821" s="15">
        <v>8.25</v>
      </c>
      <c r="Q821" s="15">
        <v>1.6667000000000001</v>
      </c>
      <c r="R821" s="15">
        <v>-1</v>
      </c>
      <c r="S821" s="15">
        <f t="shared" si="36"/>
        <v>-5.9259259259259262E-2</v>
      </c>
      <c r="T821" s="15">
        <f t="shared" si="37"/>
        <v>-2.9629629629629631E-2</v>
      </c>
      <c r="U821" s="15">
        <f t="shared" si="38"/>
        <v>1</v>
      </c>
    </row>
    <row r="822" spans="1:21" s="15" customFormat="1">
      <c r="A822" s="15" t="s">
        <v>74</v>
      </c>
      <c r="B822" s="15" t="s">
        <v>1996</v>
      </c>
      <c r="C822" s="15" t="s">
        <v>997</v>
      </c>
      <c r="D822" s="15" t="s">
        <v>865</v>
      </c>
      <c r="E822" s="15">
        <v>10.3</v>
      </c>
      <c r="F822" s="15">
        <v>0</v>
      </c>
      <c r="G822" s="15">
        <v>0</v>
      </c>
      <c r="H822" s="15">
        <v>0</v>
      </c>
      <c r="I822" s="15">
        <v>0</v>
      </c>
      <c r="J822" s="15">
        <v>1</v>
      </c>
      <c r="K822" s="15">
        <v>0</v>
      </c>
      <c r="L822" s="15">
        <v>0</v>
      </c>
      <c r="M822" s="15">
        <v>7</v>
      </c>
      <c r="N822" s="15">
        <v>5</v>
      </c>
      <c r="O822" s="15">
        <v>12</v>
      </c>
      <c r="P822" s="15">
        <v>7.8390000000000004</v>
      </c>
      <c r="Q822" s="15">
        <v>1.6452</v>
      </c>
      <c r="R822" s="15">
        <v>-1.17</v>
      </c>
      <c r="S822" s="15">
        <f t="shared" si="36"/>
        <v>-6.933333333333333E-2</v>
      </c>
      <c r="T822" s="15">
        <f t="shared" si="37"/>
        <v>-3.4666666666666665E-2</v>
      </c>
      <c r="U822" s="15">
        <f t="shared" si="38"/>
        <v>1</v>
      </c>
    </row>
    <row r="823" spans="1:21" s="15" customFormat="1">
      <c r="A823" s="15" t="s">
        <v>848</v>
      </c>
      <c r="B823" s="15" t="s">
        <v>1997</v>
      </c>
      <c r="C823" s="15" t="s">
        <v>997</v>
      </c>
      <c r="D823" s="15" t="s">
        <v>856</v>
      </c>
      <c r="E823" s="15">
        <v>5.3</v>
      </c>
      <c r="F823" s="15">
        <v>0</v>
      </c>
      <c r="G823" s="15">
        <v>0</v>
      </c>
      <c r="H823" s="15">
        <v>0</v>
      </c>
      <c r="I823" s="15">
        <v>0</v>
      </c>
      <c r="J823" s="15">
        <v>0</v>
      </c>
      <c r="K823" s="15">
        <v>0</v>
      </c>
      <c r="L823" s="15">
        <v>0</v>
      </c>
      <c r="M823" s="15">
        <v>2</v>
      </c>
      <c r="N823" s="15">
        <v>3</v>
      </c>
      <c r="O823" s="15">
        <v>6</v>
      </c>
      <c r="P823" s="15">
        <v>8.4380000000000006</v>
      </c>
      <c r="Q823" s="15">
        <v>1.6875</v>
      </c>
      <c r="R823" s="15">
        <v>-1.17</v>
      </c>
      <c r="S823" s="15">
        <f t="shared" si="36"/>
        <v>-6.933333333333333E-2</v>
      </c>
      <c r="T823" s="15">
        <f t="shared" si="37"/>
        <v>-3.4666666666666665E-2</v>
      </c>
      <c r="U823" s="15">
        <f t="shared" si="38"/>
        <v>1</v>
      </c>
    </row>
    <row r="824" spans="1:21" s="15" customFormat="1">
      <c r="A824" s="15" t="s">
        <v>1798</v>
      </c>
      <c r="B824" s="15" t="s">
        <v>131</v>
      </c>
      <c r="C824" s="15" t="s">
        <v>997</v>
      </c>
      <c r="D824" s="15" t="s">
        <v>873</v>
      </c>
      <c r="E824" s="15">
        <v>5.3</v>
      </c>
      <c r="F824" s="15">
        <v>0</v>
      </c>
      <c r="G824" s="15">
        <v>0</v>
      </c>
      <c r="H824" s="15">
        <v>0</v>
      </c>
      <c r="I824" s="15">
        <v>0</v>
      </c>
      <c r="J824" s="15">
        <v>0</v>
      </c>
      <c r="K824" s="15">
        <v>0</v>
      </c>
      <c r="L824" s="15">
        <v>0</v>
      </c>
      <c r="M824" s="15">
        <v>4</v>
      </c>
      <c r="N824" s="15">
        <v>4</v>
      </c>
      <c r="O824" s="15">
        <v>8</v>
      </c>
      <c r="P824" s="15">
        <v>8.4380000000000006</v>
      </c>
      <c r="Q824" s="15">
        <v>2.25</v>
      </c>
      <c r="R824" s="15">
        <v>-1.17</v>
      </c>
      <c r="S824" s="15">
        <f t="shared" si="36"/>
        <v>-6.933333333333333E-2</v>
      </c>
      <c r="T824" s="15">
        <f t="shared" si="37"/>
        <v>-3.4666666666666665E-2</v>
      </c>
      <c r="U824" s="15">
        <f t="shared" si="38"/>
        <v>1</v>
      </c>
    </row>
    <row r="825" spans="1:21" s="15" customFormat="1">
      <c r="A825" s="15" t="s">
        <v>427</v>
      </c>
      <c r="B825" s="15" t="s">
        <v>1749</v>
      </c>
      <c r="C825" s="15" t="s">
        <v>997</v>
      </c>
      <c r="D825" s="15" t="s">
        <v>869</v>
      </c>
      <c r="E825" s="15">
        <v>2.7</v>
      </c>
      <c r="F825" s="15">
        <v>0</v>
      </c>
      <c r="G825" s="15">
        <v>0</v>
      </c>
      <c r="H825" s="15">
        <v>0</v>
      </c>
      <c r="I825" s="15">
        <v>0</v>
      </c>
      <c r="J825" s="15">
        <v>0</v>
      </c>
      <c r="K825" s="15">
        <v>0</v>
      </c>
      <c r="L825" s="15">
        <v>0</v>
      </c>
      <c r="M825" s="15">
        <v>1</v>
      </c>
      <c r="N825" s="15">
        <v>2</v>
      </c>
      <c r="O825" s="15">
        <v>4</v>
      </c>
      <c r="P825" s="15">
        <v>6.75</v>
      </c>
      <c r="Q825" s="15">
        <v>2.25</v>
      </c>
      <c r="R825" s="15">
        <v>-1.33</v>
      </c>
      <c r="S825" s="15">
        <f t="shared" si="36"/>
        <v>-7.8814814814814824E-2</v>
      </c>
      <c r="T825" s="15">
        <f t="shared" si="37"/>
        <v>-3.9407407407407412E-2</v>
      </c>
      <c r="U825" s="15">
        <f t="shared" si="38"/>
        <v>1</v>
      </c>
    </row>
    <row r="826" spans="1:21" s="15" customFormat="1">
      <c r="A826" s="15" t="s">
        <v>44</v>
      </c>
      <c r="B826" s="15" t="s">
        <v>1019</v>
      </c>
      <c r="C826" s="15" t="s">
        <v>997</v>
      </c>
      <c r="D826" s="15" t="s">
        <v>863</v>
      </c>
      <c r="E826" s="15">
        <v>4.7</v>
      </c>
      <c r="F826" s="15">
        <v>0</v>
      </c>
      <c r="G826" s="15">
        <v>0</v>
      </c>
      <c r="H826" s="15">
        <v>0</v>
      </c>
      <c r="I826" s="15">
        <v>0</v>
      </c>
      <c r="J826" s="15">
        <v>0</v>
      </c>
      <c r="K826" s="15">
        <v>0</v>
      </c>
      <c r="L826" s="15">
        <v>0</v>
      </c>
      <c r="M826" s="15">
        <v>1</v>
      </c>
      <c r="N826" s="15">
        <v>2</v>
      </c>
      <c r="O826" s="15">
        <v>7</v>
      </c>
      <c r="P826" s="15">
        <v>5.7859999999999996</v>
      </c>
      <c r="Q826" s="15">
        <v>1.9286000000000001</v>
      </c>
      <c r="R826" s="15">
        <v>-1.33</v>
      </c>
      <c r="S826" s="15">
        <f t="shared" si="36"/>
        <v>-7.8814814814814824E-2</v>
      </c>
      <c r="T826" s="15">
        <f t="shared" si="37"/>
        <v>-3.9407407407407412E-2</v>
      </c>
      <c r="U826" s="15">
        <f t="shared" si="38"/>
        <v>1</v>
      </c>
    </row>
    <row r="827" spans="1:21" s="15" customFormat="1">
      <c r="A827" s="15" t="s">
        <v>349</v>
      </c>
      <c r="B827" s="15" t="s">
        <v>571</v>
      </c>
      <c r="C827" s="15" t="s">
        <v>997</v>
      </c>
      <c r="D827" s="15" t="s">
        <v>859</v>
      </c>
      <c r="E827" s="15">
        <v>0.7</v>
      </c>
      <c r="F827" s="15">
        <v>0</v>
      </c>
      <c r="G827" s="15">
        <v>0</v>
      </c>
      <c r="H827" s="15">
        <v>0</v>
      </c>
      <c r="I827" s="15">
        <v>0</v>
      </c>
      <c r="J827" s="15">
        <v>0</v>
      </c>
      <c r="K827" s="15">
        <v>0</v>
      </c>
      <c r="L827" s="15">
        <v>0</v>
      </c>
      <c r="M827" s="15">
        <v>0</v>
      </c>
      <c r="N827" s="15">
        <v>1</v>
      </c>
      <c r="O827" s="15">
        <v>1</v>
      </c>
      <c r="P827" s="15">
        <v>13.5</v>
      </c>
      <c r="Q827" s="15">
        <v>3</v>
      </c>
      <c r="R827" s="15">
        <v>-1.33</v>
      </c>
      <c r="S827" s="15">
        <f t="shared" si="36"/>
        <v>-7.8814814814814824E-2</v>
      </c>
      <c r="T827" s="15">
        <f t="shared" si="37"/>
        <v>-3.9407407407407412E-2</v>
      </c>
      <c r="U827" s="15">
        <f t="shared" si="38"/>
        <v>1</v>
      </c>
    </row>
    <row r="828" spans="1:21" s="15" customFormat="1">
      <c r="A828" s="15" t="s">
        <v>54</v>
      </c>
      <c r="B828" s="15" t="s">
        <v>1015</v>
      </c>
      <c r="C828" s="15" t="s">
        <v>996</v>
      </c>
      <c r="D828" s="15" t="s">
        <v>858</v>
      </c>
      <c r="E828" s="15">
        <v>6.7</v>
      </c>
      <c r="F828" s="15">
        <v>1</v>
      </c>
      <c r="G828" s="15">
        <v>0</v>
      </c>
      <c r="H828" s="15">
        <v>0</v>
      </c>
      <c r="I828" s="15">
        <v>0</v>
      </c>
      <c r="J828" s="15">
        <v>1</v>
      </c>
      <c r="K828" s="15">
        <v>0</v>
      </c>
      <c r="L828" s="15">
        <v>0</v>
      </c>
      <c r="M828" s="15">
        <v>4</v>
      </c>
      <c r="N828" s="15">
        <v>2</v>
      </c>
      <c r="O828" s="15">
        <v>10</v>
      </c>
      <c r="P828" s="15">
        <v>5.4</v>
      </c>
      <c r="Q828" s="15">
        <v>1.8</v>
      </c>
      <c r="R828" s="15">
        <v>-1.33</v>
      </c>
      <c r="S828" s="15">
        <f t="shared" si="36"/>
        <v>-7.8814814814814824E-2</v>
      </c>
      <c r="T828" s="15">
        <f t="shared" si="37"/>
        <v>-3.9407407407407412E-2</v>
      </c>
      <c r="U828" s="15">
        <f t="shared" si="38"/>
        <v>1</v>
      </c>
    </row>
    <row r="829" spans="1:21" s="15" customFormat="1">
      <c r="A829" s="15" t="s">
        <v>1463</v>
      </c>
      <c r="B829" s="15" t="s">
        <v>1794</v>
      </c>
      <c r="C829" s="15" t="s">
        <v>997</v>
      </c>
      <c r="D829" s="15" t="s">
        <v>869</v>
      </c>
      <c r="E829" s="15">
        <v>1</v>
      </c>
      <c r="F829" s="15">
        <v>0</v>
      </c>
      <c r="G829" s="15">
        <v>0</v>
      </c>
      <c r="H829" s="15">
        <v>0</v>
      </c>
      <c r="I829" s="15">
        <v>0</v>
      </c>
      <c r="J829" s="15">
        <v>0</v>
      </c>
      <c r="K829" s="15">
        <v>0</v>
      </c>
      <c r="L829" s="15">
        <v>0</v>
      </c>
      <c r="M829" s="15">
        <v>0</v>
      </c>
      <c r="N829" s="15">
        <v>2</v>
      </c>
      <c r="O829" s="15">
        <v>0</v>
      </c>
      <c r="P829" s="15">
        <v>9</v>
      </c>
      <c r="Q829" s="15">
        <v>2</v>
      </c>
      <c r="R829" s="15">
        <v>-1.5</v>
      </c>
      <c r="S829" s="15">
        <f t="shared" si="36"/>
        <v>-8.8888888888888892E-2</v>
      </c>
      <c r="T829" s="15">
        <f t="shared" si="37"/>
        <v>-4.4444444444444446E-2</v>
      </c>
      <c r="U829" s="15">
        <f t="shared" si="38"/>
        <v>1</v>
      </c>
    </row>
    <row r="830" spans="1:21" s="15" customFormat="1">
      <c r="A830" s="15" t="s">
        <v>134</v>
      </c>
      <c r="B830" s="15" t="s">
        <v>1017</v>
      </c>
      <c r="C830" s="15" t="s">
        <v>997</v>
      </c>
      <c r="D830" s="15" t="s">
        <v>871</v>
      </c>
      <c r="E830" s="15">
        <v>15</v>
      </c>
      <c r="F830" s="15">
        <v>0</v>
      </c>
      <c r="G830" s="15">
        <v>0</v>
      </c>
      <c r="H830" s="15">
        <v>0</v>
      </c>
      <c r="I830" s="15">
        <v>0</v>
      </c>
      <c r="J830" s="15">
        <v>2</v>
      </c>
      <c r="K830" s="15">
        <v>0</v>
      </c>
      <c r="L830" s="15">
        <v>0</v>
      </c>
      <c r="M830" s="15">
        <v>9</v>
      </c>
      <c r="N830" s="15">
        <v>8</v>
      </c>
      <c r="O830" s="15">
        <v>15</v>
      </c>
      <c r="P830" s="15">
        <v>4.8</v>
      </c>
      <c r="Q830" s="15">
        <v>1.5333000000000001</v>
      </c>
      <c r="R830" s="15">
        <v>-1.5</v>
      </c>
      <c r="S830" s="15">
        <f t="shared" si="36"/>
        <v>-8.8888888888888892E-2</v>
      </c>
      <c r="T830" s="15">
        <f t="shared" si="37"/>
        <v>-4.4444444444444446E-2</v>
      </c>
      <c r="U830" s="15">
        <f t="shared" si="38"/>
        <v>1</v>
      </c>
    </row>
    <row r="831" spans="1:21" s="15" customFormat="1">
      <c r="A831" s="15" t="s">
        <v>1436</v>
      </c>
      <c r="B831" s="15" t="s">
        <v>940</v>
      </c>
      <c r="C831" s="15" t="s">
        <v>997</v>
      </c>
      <c r="D831" s="15" t="s">
        <v>868</v>
      </c>
      <c r="E831" s="15">
        <v>14</v>
      </c>
      <c r="F831" s="15">
        <v>0</v>
      </c>
      <c r="G831" s="15">
        <v>0</v>
      </c>
      <c r="H831" s="15">
        <v>0</v>
      </c>
      <c r="I831" s="15">
        <v>0</v>
      </c>
      <c r="J831" s="15">
        <v>0</v>
      </c>
      <c r="K831" s="15">
        <v>0</v>
      </c>
      <c r="L831" s="15">
        <v>0</v>
      </c>
      <c r="M831" s="15">
        <v>11</v>
      </c>
      <c r="N831" s="15">
        <v>13</v>
      </c>
      <c r="O831" s="15">
        <v>21</v>
      </c>
      <c r="P831" s="15">
        <v>3.8570000000000002</v>
      </c>
      <c r="Q831" s="15">
        <v>2.4285999999999999</v>
      </c>
      <c r="R831" s="15">
        <v>-1.5</v>
      </c>
      <c r="S831" s="15">
        <f t="shared" si="36"/>
        <v>-8.8888888888888892E-2</v>
      </c>
      <c r="T831" s="15">
        <f t="shared" si="37"/>
        <v>-4.4444444444444446E-2</v>
      </c>
      <c r="U831" s="15">
        <f t="shared" si="38"/>
        <v>1</v>
      </c>
    </row>
    <row r="832" spans="1:21" s="15" customFormat="1">
      <c r="A832" s="15" t="s">
        <v>58</v>
      </c>
      <c r="B832" s="15" t="s">
        <v>417</v>
      </c>
      <c r="C832" s="15" t="s">
        <v>996</v>
      </c>
      <c r="D832" s="15" t="s">
        <v>880</v>
      </c>
      <c r="E832" s="15">
        <v>5</v>
      </c>
      <c r="F832" s="15">
        <v>0</v>
      </c>
      <c r="G832" s="15">
        <v>0</v>
      </c>
      <c r="H832" s="15">
        <v>0</v>
      </c>
      <c r="I832" s="15">
        <v>0</v>
      </c>
      <c r="J832" s="15">
        <v>1</v>
      </c>
      <c r="K832" s="15">
        <v>0</v>
      </c>
      <c r="L832" s="15">
        <v>0</v>
      </c>
      <c r="M832" s="15">
        <v>5</v>
      </c>
      <c r="N832" s="15">
        <v>4</v>
      </c>
      <c r="O832" s="15">
        <v>6</v>
      </c>
      <c r="P832" s="15">
        <v>5.4</v>
      </c>
      <c r="Q832" s="15">
        <v>2</v>
      </c>
      <c r="R832" s="15">
        <v>-1.5</v>
      </c>
      <c r="S832" s="15">
        <f t="shared" si="36"/>
        <v>-8.8888888888888892E-2</v>
      </c>
      <c r="T832" s="15">
        <f t="shared" si="37"/>
        <v>-4.4444444444444446E-2</v>
      </c>
      <c r="U832" s="15">
        <f t="shared" si="38"/>
        <v>1</v>
      </c>
    </row>
    <row r="833" spans="1:21" s="15" customFormat="1">
      <c r="A833" s="15" t="s">
        <v>1713</v>
      </c>
      <c r="B833" s="15" t="s">
        <v>1901</v>
      </c>
      <c r="C833" s="15" t="s">
        <v>996</v>
      </c>
      <c r="D833" s="15" t="s">
        <v>877</v>
      </c>
      <c r="E833" s="15">
        <v>2</v>
      </c>
      <c r="F833" s="15">
        <v>0</v>
      </c>
      <c r="G833" s="15">
        <v>0</v>
      </c>
      <c r="H833" s="15">
        <v>0</v>
      </c>
      <c r="I833" s="15">
        <v>0</v>
      </c>
      <c r="J833" s="15">
        <v>0</v>
      </c>
      <c r="K833" s="15">
        <v>0</v>
      </c>
      <c r="L833" s="15">
        <v>0</v>
      </c>
      <c r="M833" s="15">
        <v>0</v>
      </c>
      <c r="N833" s="15">
        <v>1</v>
      </c>
      <c r="O833" s="15">
        <v>3</v>
      </c>
      <c r="P833" s="15">
        <v>9</v>
      </c>
      <c r="Q833" s="15">
        <v>2</v>
      </c>
      <c r="R833" s="15">
        <v>-1.5</v>
      </c>
      <c r="S833" s="15">
        <f t="shared" si="36"/>
        <v>-8.8888888888888892E-2</v>
      </c>
      <c r="T833" s="15">
        <f t="shared" si="37"/>
        <v>-4.4444444444444446E-2</v>
      </c>
      <c r="U833" s="15">
        <f t="shared" si="38"/>
        <v>1</v>
      </c>
    </row>
    <row r="834" spans="1:21" s="15" customFormat="1">
      <c r="A834" s="15" t="s">
        <v>74</v>
      </c>
      <c r="B834" s="15" t="s">
        <v>1454</v>
      </c>
      <c r="C834" s="15" t="s">
        <v>996</v>
      </c>
      <c r="D834" s="15" t="s">
        <v>872</v>
      </c>
      <c r="E834" s="15">
        <v>4</v>
      </c>
      <c r="F834" s="15">
        <v>1</v>
      </c>
      <c r="G834" s="15">
        <v>0</v>
      </c>
      <c r="H834" s="15">
        <v>0</v>
      </c>
      <c r="I834" s="15">
        <v>0</v>
      </c>
      <c r="J834" s="15">
        <v>0</v>
      </c>
      <c r="K834" s="15">
        <v>0</v>
      </c>
      <c r="L834" s="15">
        <v>0</v>
      </c>
      <c r="M834" s="15">
        <v>3</v>
      </c>
      <c r="N834" s="15">
        <v>4</v>
      </c>
      <c r="O834" s="15">
        <v>5</v>
      </c>
      <c r="P834" s="15">
        <v>9</v>
      </c>
      <c r="Q834" s="15">
        <v>2.25</v>
      </c>
      <c r="R834" s="15">
        <v>-1.5</v>
      </c>
      <c r="S834" s="15">
        <f t="shared" si="36"/>
        <v>-8.8888888888888892E-2</v>
      </c>
      <c r="T834" s="15">
        <f t="shared" si="37"/>
        <v>-4.4444444444444446E-2</v>
      </c>
      <c r="U834" s="15">
        <f t="shared" si="38"/>
        <v>1</v>
      </c>
    </row>
    <row r="835" spans="1:21" s="15" customFormat="1">
      <c r="A835" s="15" t="s">
        <v>906</v>
      </c>
      <c r="B835" s="15" t="s">
        <v>977</v>
      </c>
      <c r="C835" s="15" t="s">
        <v>997</v>
      </c>
      <c r="D835" s="15" t="s">
        <v>893</v>
      </c>
      <c r="E835" s="15">
        <v>3.3</v>
      </c>
      <c r="F835" s="15">
        <v>0</v>
      </c>
      <c r="G835" s="15">
        <v>0</v>
      </c>
      <c r="H835" s="15">
        <v>0</v>
      </c>
      <c r="I835" s="15">
        <v>0</v>
      </c>
      <c r="J835" s="15">
        <v>1</v>
      </c>
      <c r="K835" s="15">
        <v>0</v>
      </c>
      <c r="L835" s="15">
        <v>0</v>
      </c>
      <c r="M835" s="15">
        <v>2</v>
      </c>
      <c r="N835" s="15">
        <v>2</v>
      </c>
      <c r="O835" s="15">
        <v>3</v>
      </c>
      <c r="P835" s="15">
        <v>2.7</v>
      </c>
      <c r="Q835" s="15">
        <v>1.5</v>
      </c>
      <c r="R835" s="15">
        <v>-1.67</v>
      </c>
      <c r="S835" s="15">
        <f t="shared" ref="S835:S880" si="39">R835/16.875</f>
        <v>-9.8962962962962961E-2</v>
      </c>
      <c r="T835" s="15">
        <f t="shared" ref="T835:T880" si="40">IF(R835 &gt;= 400,S835*1.2,IF(R835 &gt; 300,S835,IF(R835&gt;200,S835*0.8,IF(R835&gt;100,S835*0.6,S835*0.5))))</f>
        <v>-4.948148148148148E-2</v>
      </c>
      <c r="U835" s="15">
        <f t="shared" ref="U835:U880" si="41">IF(T835 &lt; 1.5,1,T835)</f>
        <v>1</v>
      </c>
    </row>
    <row r="836" spans="1:21" s="15" customFormat="1">
      <c r="A836" s="15" t="s">
        <v>176</v>
      </c>
      <c r="B836" s="15" t="s">
        <v>805</v>
      </c>
      <c r="C836" s="15" t="s">
        <v>997</v>
      </c>
      <c r="D836" s="15" t="s">
        <v>865</v>
      </c>
      <c r="E836" s="15">
        <v>2.2999999999999998</v>
      </c>
      <c r="F836" s="15">
        <v>0</v>
      </c>
      <c r="G836" s="15">
        <v>0</v>
      </c>
      <c r="H836" s="15">
        <v>0</v>
      </c>
      <c r="I836" s="15">
        <v>0</v>
      </c>
      <c r="J836" s="15">
        <v>0</v>
      </c>
      <c r="K836" s="15">
        <v>0</v>
      </c>
      <c r="L836" s="15">
        <v>0</v>
      </c>
      <c r="M836" s="15">
        <v>2</v>
      </c>
      <c r="N836" s="15">
        <v>2</v>
      </c>
      <c r="O836" s="15">
        <v>5</v>
      </c>
      <c r="P836" s="15">
        <v>11.571</v>
      </c>
      <c r="Q836" s="15">
        <v>3</v>
      </c>
      <c r="R836" s="15">
        <v>-1.67</v>
      </c>
      <c r="S836" s="15">
        <f t="shared" si="39"/>
        <v>-9.8962962962962961E-2</v>
      </c>
      <c r="T836" s="15">
        <f t="shared" si="40"/>
        <v>-4.948148148148148E-2</v>
      </c>
      <c r="U836" s="15">
        <f t="shared" si="41"/>
        <v>1</v>
      </c>
    </row>
    <row r="837" spans="1:21" s="15" customFormat="1">
      <c r="A837" s="15" t="s">
        <v>437</v>
      </c>
      <c r="B837" s="15" t="s">
        <v>1300</v>
      </c>
      <c r="C837" s="15" t="s">
        <v>997</v>
      </c>
      <c r="D837" s="15" t="s">
        <v>878</v>
      </c>
      <c r="E837" s="15">
        <v>1.3</v>
      </c>
      <c r="F837" s="15">
        <v>0</v>
      </c>
      <c r="G837" s="15">
        <v>0</v>
      </c>
      <c r="H837" s="15">
        <v>0</v>
      </c>
      <c r="I837" s="15">
        <v>0</v>
      </c>
      <c r="J837" s="15">
        <v>0</v>
      </c>
      <c r="K837" s="15">
        <v>0</v>
      </c>
      <c r="L837" s="15">
        <v>0</v>
      </c>
      <c r="M837" s="15">
        <v>0</v>
      </c>
      <c r="N837" s="15">
        <v>2</v>
      </c>
      <c r="O837" s="15">
        <v>2</v>
      </c>
      <c r="P837" s="15">
        <v>0</v>
      </c>
      <c r="Q837" s="15">
        <v>3</v>
      </c>
      <c r="R837" s="15">
        <v>-1.67</v>
      </c>
      <c r="S837" s="15">
        <f t="shared" si="39"/>
        <v>-9.8962962962962961E-2</v>
      </c>
      <c r="T837" s="15">
        <f t="shared" si="40"/>
        <v>-4.948148148148148E-2</v>
      </c>
      <c r="U837" s="15">
        <f t="shared" si="41"/>
        <v>1</v>
      </c>
    </row>
    <row r="838" spans="1:21" s="15" customFormat="1">
      <c r="A838" s="15" t="s">
        <v>655</v>
      </c>
      <c r="B838" s="15" t="s">
        <v>1138</v>
      </c>
      <c r="C838" s="15" t="s">
        <v>997</v>
      </c>
      <c r="D838" s="15" t="s">
        <v>878</v>
      </c>
      <c r="E838" s="15">
        <v>7.3</v>
      </c>
      <c r="F838" s="15">
        <v>1</v>
      </c>
      <c r="G838" s="15">
        <v>0</v>
      </c>
      <c r="H838" s="15">
        <v>0</v>
      </c>
      <c r="I838" s="15">
        <v>0</v>
      </c>
      <c r="J838" s="15">
        <v>1</v>
      </c>
      <c r="K838" s="15">
        <v>0</v>
      </c>
      <c r="L838" s="15">
        <v>0</v>
      </c>
      <c r="M838" s="15">
        <v>5</v>
      </c>
      <c r="N838" s="15">
        <v>5</v>
      </c>
      <c r="O838" s="15">
        <v>7</v>
      </c>
      <c r="P838" s="15">
        <v>6.1360000000000001</v>
      </c>
      <c r="Q838" s="15">
        <v>1.6364000000000001</v>
      </c>
      <c r="R838" s="15">
        <v>-1.67</v>
      </c>
      <c r="S838" s="15">
        <f t="shared" si="39"/>
        <v>-9.8962962962962961E-2</v>
      </c>
      <c r="T838" s="15">
        <f t="shared" si="40"/>
        <v>-4.948148148148148E-2</v>
      </c>
      <c r="U838" s="15">
        <f t="shared" si="41"/>
        <v>1</v>
      </c>
    </row>
    <row r="839" spans="1:21" s="15" customFormat="1">
      <c r="A839" s="15" t="s">
        <v>437</v>
      </c>
      <c r="B839" s="15" t="s">
        <v>761</v>
      </c>
      <c r="C839" s="15" t="s">
        <v>996</v>
      </c>
      <c r="D839" s="15" t="s">
        <v>882</v>
      </c>
      <c r="E839" s="15">
        <v>18.7</v>
      </c>
      <c r="F839" s="15">
        <v>2</v>
      </c>
      <c r="G839" s="15">
        <v>1</v>
      </c>
      <c r="H839" s="15">
        <v>0</v>
      </c>
      <c r="I839" s="15">
        <v>0</v>
      </c>
      <c r="J839" s="15">
        <v>2</v>
      </c>
      <c r="K839" s="15">
        <v>0</v>
      </c>
      <c r="L839" s="15">
        <v>0</v>
      </c>
      <c r="M839" s="15">
        <v>10</v>
      </c>
      <c r="N839" s="15">
        <v>8</v>
      </c>
      <c r="O839" s="15">
        <v>23</v>
      </c>
      <c r="P839" s="15">
        <v>4.8209999999999997</v>
      </c>
      <c r="Q839" s="15">
        <v>1.6607000000000001</v>
      </c>
      <c r="R839" s="15">
        <v>-1.83</v>
      </c>
      <c r="S839" s="15">
        <f t="shared" si="39"/>
        <v>-0.10844444444444445</v>
      </c>
      <c r="T839" s="15">
        <f t="shared" si="40"/>
        <v>-5.4222222222222227E-2</v>
      </c>
      <c r="U839" s="15">
        <f t="shared" si="41"/>
        <v>1</v>
      </c>
    </row>
    <row r="840" spans="1:21" s="15" customFormat="1">
      <c r="A840" s="15" t="s">
        <v>1734</v>
      </c>
      <c r="B840" s="15" t="s">
        <v>639</v>
      </c>
      <c r="C840" s="15" t="s">
        <v>997</v>
      </c>
      <c r="D840" s="15" t="s">
        <v>890</v>
      </c>
      <c r="E840" s="15">
        <v>0.7</v>
      </c>
      <c r="F840" s="15">
        <v>0</v>
      </c>
      <c r="G840" s="15">
        <v>0</v>
      </c>
      <c r="H840" s="15">
        <v>0</v>
      </c>
      <c r="I840" s="15">
        <v>0</v>
      </c>
      <c r="J840" s="15">
        <v>0</v>
      </c>
      <c r="K840" s="15">
        <v>0</v>
      </c>
      <c r="L840" s="15">
        <v>0</v>
      </c>
      <c r="M840" s="15">
        <v>0</v>
      </c>
      <c r="N840" s="15">
        <v>2</v>
      </c>
      <c r="O840" s="15">
        <v>0</v>
      </c>
      <c r="P840" s="15">
        <v>13.5</v>
      </c>
      <c r="Q840" s="15">
        <v>3</v>
      </c>
      <c r="R840" s="15">
        <v>-1.83</v>
      </c>
      <c r="S840" s="15">
        <f t="shared" si="39"/>
        <v>-0.10844444444444445</v>
      </c>
      <c r="T840" s="15">
        <f t="shared" si="40"/>
        <v>-5.4222222222222227E-2</v>
      </c>
      <c r="U840" s="15">
        <f t="shared" si="41"/>
        <v>1</v>
      </c>
    </row>
    <row r="841" spans="1:21" s="15" customFormat="1">
      <c r="A841" s="15" t="s">
        <v>1835</v>
      </c>
      <c r="B841" s="15" t="s">
        <v>1834</v>
      </c>
      <c r="C841" s="15" t="s">
        <v>997</v>
      </c>
      <c r="D841" s="15" t="s">
        <v>873</v>
      </c>
      <c r="E841" s="15">
        <v>2.7</v>
      </c>
      <c r="F841" s="15">
        <v>0</v>
      </c>
      <c r="G841" s="15">
        <v>0</v>
      </c>
      <c r="H841" s="15">
        <v>0</v>
      </c>
      <c r="I841" s="15">
        <v>0</v>
      </c>
      <c r="J841" s="15">
        <v>0</v>
      </c>
      <c r="K841" s="15">
        <v>0</v>
      </c>
      <c r="L841" s="15">
        <v>0</v>
      </c>
      <c r="M841" s="15">
        <v>2</v>
      </c>
      <c r="N841" s="15">
        <v>4</v>
      </c>
      <c r="O841" s="15">
        <v>3</v>
      </c>
      <c r="P841" s="15">
        <v>6.75</v>
      </c>
      <c r="Q841" s="15">
        <v>2.625</v>
      </c>
      <c r="R841" s="15">
        <v>-1.83</v>
      </c>
      <c r="S841" s="15">
        <f t="shared" si="39"/>
        <v>-0.10844444444444445</v>
      </c>
      <c r="T841" s="15">
        <f t="shared" si="40"/>
        <v>-5.4222222222222227E-2</v>
      </c>
      <c r="U841" s="15">
        <f t="shared" si="41"/>
        <v>1</v>
      </c>
    </row>
    <row r="842" spans="1:21" s="15" customFormat="1">
      <c r="A842" s="15" t="s">
        <v>176</v>
      </c>
      <c r="B842" s="15" t="s">
        <v>1793</v>
      </c>
      <c r="C842" s="15" t="s">
        <v>997</v>
      </c>
      <c r="D842" s="15" t="s">
        <v>893</v>
      </c>
      <c r="E842" s="15">
        <v>0.7</v>
      </c>
      <c r="F842" s="15">
        <v>0</v>
      </c>
      <c r="G842" s="15">
        <v>0</v>
      </c>
      <c r="H842" s="15">
        <v>0</v>
      </c>
      <c r="I842" s="15">
        <v>0</v>
      </c>
      <c r="J842" s="15">
        <v>0</v>
      </c>
      <c r="K842" s="15">
        <v>0</v>
      </c>
      <c r="L842" s="15">
        <v>0</v>
      </c>
      <c r="M842" s="15">
        <v>0</v>
      </c>
      <c r="N842" s="15">
        <v>1</v>
      </c>
      <c r="O842" s="15">
        <v>1</v>
      </c>
      <c r="P842" s="15">
        <v>27</v>
      </c>
      <c r="Q842" s="15">
        <v>3</v>
      </c>
      <c r="R842" s="15">
        <v>-1.83</v>
      </c>
      <c r="S842" s="15">
        <f t="shared" si="39"/>
        <v>-0.10844444444444445</v>
      </c>
      <c r="T842" s="15">
        <f t="shared" si="40"/>
        <v>-5.4222222222222227E-2</v>
      </c>
      <c r="U842" s="15">
        <f t="shared" si="41"/>
        <v>1</v>
      </c>
    </row>
    <row r="843" spans="1:21" s="15" customFormat="1">
      <c r="A843" s="15" t="s">
        <v>176</v>
      </c>
      <c r="B843" s="15" t="s">
        <v>348</v>
      </c>
      <c r="C843" s="15" t="s">
        <v>997</v>
      </c>
      <c r="D843" s="15" t="s">
        <v>869</v>
      </c>
      <c r="E843" s="15">
        <v>0.7</v>
      </c>
      <c r="F843" s="15">
        <v>0</v>
      </c>
      <c r="G843" s="15">
        <v>0</v>
      </c>
      <c r="H843" s="15">
        <v>0</v>
      </c>
      <c r="I843" s="15">
        <v>0</v>
      </c>
      <c r="J843" s="15">
        <v>0</v>
      </c>
      <c r="K843" s="15">
        <v>0</v>
      </c>
      <c r="L843" s="15">
        <v>0</v>
      </c>
      <c r="M843" s="15">
        <v>0</v>
      </c>
      <c r="N843" s="15">
        <v>1</v>
      </c>
      <c r="O843" s="15">
        <v>2</v>
      </c>
      <c r="P843" s="15">
        <v>13.5</v>
      </c>
      <c r="Q843" s="15">
        <v>4.5</v>
      </c>
      <c r="R843" s="15">
        <v>-1.83</v>
      </c>
      <c r="S843" s="15">
        <f t="shared" si="39"/>
        <v>-0.10844444444444445</v>
      </c>
      <c r="T843" s="15">
        <f t="shared" si="40"/>
        <v>-5.4222222222222227E-2</v>
      </c>
      <c r="U843" s="15">
        <f t="shared" si="41"/>
        <v>1</v>
      </c>
    </row>
    <row r="844" spans="1:21" s="15" customFormat="1">
      <c r="A844" s="15" t="s">
        <v>98</v>
      </c>
      <c r="B844" s="15" t="s">
        <v>1801</v>
      </c>
      <c r="C844" s="15" t="s">
        <v>996</v>
      </c>
      <c r="D844" s="15" t="s">
        <v>877</v>
      </c>
      <c r="E844" s="15">
        <v>0.7</v>
      </c>
      <c r="F844" s="15">
        <v>0</v>
      </c>
      <c r="G844" s="15">
        <v>0</v>
      </c>
      <c r="H844" s="15">
        <v>0</v>
      </c>
      <c r="I844" s="15">
        <v>0</v>
      </c>
      <c r="J844" s="15">
        <v>0</v>
      </c>
      <c r="K844" s="15">
        <v>0</v>
      </c>
      <c r="L844" s="15">
        <v>0</v>
      </c>
      <c r="M844" s="15">
        <v>1</v>
      </c>
      <c r="N844" s="15">
        <v>1</v>
      </c>
      <c r="O844" s="15">
        <v>3</v>
      </c>
      <c r="P844" s="15">
        <v>27</v>
      </c>
      <c r="Q844" s="15">
        <v>6</v>
      </c>
      <c r="R844" s="15">
        <v>-1.83</v>
      </c>
      <c r="S844" s="15">
        <f t="shared" si="39"/>
        <v>-0.10844444444444445</v>
      </c>
      <c r="T844" s="15">
        <f t="shared" si="40"/>
        <v>-5.4222222222222227E-2</v>
      </c>
      <c r="U844" s="15">
        <f t="shared" si="41"/>
        <v>1</v>
      </c>
    </row>
    <row r="845" spans="1:21" s="15" customFormat="1">
      <c r="A845" s="15" t="s">
        <v>181</v>
      </c>
      <c r="B845" s="15" t="s">
        <v>1706</v>
      </c>
      <c r="C845" s="15" t="s">
        <v>996</v>
      </c>
      <c r="D845" s="15" t="s">
        <v>864</v>
      </c>
      <c r="E845" s="15">
        <v>14</v>
      </c>
      <c r="F845" s="15">
        <v>3</v>
      </c>
      <c r="G845" s="15">
        <v>0</v>
      </c>
      <c r="H845" s="15">
        <v>0</v>
      </c>
      <c r="I845" s="15">
        <v>0</v>
      </c>
      <c r="J845" s="15">
        <v>1</v>
      </c>
      <c r="K845" s="15">
        <v>0</v>
      </c>
      <c r="L845" s="15">
        <v>0</v>
      </c>
      <c r="M845" s="15">
        <v>13</v>
      </c>
      <c r="N845" s="15">
        <v>14</v>
      </c>
      <c r="O845" s="15">
        <v>14</v>
      </c>
      <c r="P845" s="15">
        <v>6.4290000000000003</v>
      </c>
      <c r="Q845" s="15">
        <v>2</v>
      </c>
      <c r="R845" s="15">
        <v>-2</v>
      </c>
      <c r="S845" s="15">
        <f t="shared" si="39"/>
        <v>-0.11851851851851852</v>
      </c>
      <c r="T845" s="15">
        <f t="shared" si="40"/>
        <v>-5.9259259259259262E-2</v>
      </c>
      <c r="U845" s="15">
        <f t="shared" si="41"/>
        <v>1</v>
      </c>
    </row>
    <row r="846" spans="1:21" s="15" customFormat="1">
      <c r="A846" s="15" t="s">
        <v>48</v>
      </c>
      <c r="B846" s="15" t="s">
        <v>1023</v>
      </c>
      <c r="C846" s="15" t="s">
        <v>997</v>
      </c>
      <c r="D846" s="15" t="s">
        <v>883</v>
      </c>
      <c r="E846" s="15">
        <v>25</v>
      </c>
      <c r="F846" s="15">
        <v>1</v>
      </c>
      <c r="G846" s="15">
        <v>0</v>
      </c>
      <c r="H846" s="15">
        <v>0</v>
      </c>
      <c r="I846" s="15">
        <v>0</v>
      </c>
      <c r="J846" s="15">
        <v>2</v>
      </c>
      <c r="K846" s="15">
        <v>0</v>
      </c>
      <c r="L846" s="15">
        <v>0</v>
      </c>
      <c r="M846" s="15">
        <v>15</v>
      </c>
      <c r="N846" s="15">
        <v>11</v>
      </c>
      <c r="O846" s="15">
        <v>30</v>
      </c>
      <c r="P846" s="15">
        <v>7.2</v>
      </c>
      <c r="Q846" s="15">
        <v>1.64</v>
      </c>
      <c r="R846" s="15">
        <v>-2</v>
      </c>
      <c r="S846" s="15">
        <f t="shared" si="39"/>
        <v>-0.11851851851851852</v>
      </c>
      <c r="T846" s="15">
        <f t="shared" si="40"/>
        <v>-5.9259259259259262E-2</v>
      </c>
      <c r="U846" s="15">
        <f t="shared" si="41"/>
        <v>1</v>
      </c>
    </row>
    <row r="847" spans="1:21" s="15" customFormat="1">
      <c r="A847" s="15" t="s">
        <v>344</v>
      </c>
      <c r="B847" s="15" t="s">
        <v>1470</v>
      </c>
      <c r="C847" s="15" t="s">
        <v>997</v>
      </c>
      <c r="D847" s="15" t="s">
        <v>860</v>
      </c>
      <c r="E847" s="15">
        <v>1</v>
      </c>
      <c r="F847" s="15">
        <v>0</v>
      </c>
      <c r="G847" s="15">
        <v>0</v>
      </c>
      <c r="H847" s="15">
        <v>0</v>
      </c>
      <c r="I847" s="15">
        <v>0</v>
      </c>
      <c r="J847" s="15">
        <v>0</v>
      </c>
      <c r="K847" s="15">
        <v>0</v>
      </c>
      <c r="L847" s="15">
        <v>0</v>
      </c>
      <c r="M847" s="15">
        <v>1</v>
      </c>
      <c r="N847" s="15">
        <v>2</v>
      </c>
      <c r="O847" s="15">
        <v>2</v>
      </c>
      <c r="P847" s="15">
        <v>18</v>
      </c>
      <c r="Q847" s="15">
        <v>4</v>
      </c>
      <c r="R847" s="15">
        <v>-2</v>
      </c>
      <c r="S847" s="15">
        <f t="shared" si="39"/>
        <v>-0.11851851851851852</v>
      </c>
      <c r="T847" s="15">
        <f t="shared" si="40"/>
        <v>-5.9259259259259262E-2</v>
      </c>
      <c r="U847" s="15">
        <f t="shared" si="41"/>
        <v>1</v>
      </c>
    </row>
    <row r="848" spans="1:21" s="15" customFormat="1">
      <c r="A848" s="15" t="s">
        <v>308</v>
      </c>
      <c r="B848" s="15" t="s">
        <v>1194</v>
      </c>
      <c r="C848" s="15" t="s">
        <v>997</v>
      </c>
      <c r="D848" s="15" t="s">
        <v>877</v>
      </c>
      <c r="E848" s="15">
        <v>1.3</v>
      </c>
      <c r="F848" s="15">
        <v>0</v>
      </c>
      <c r="G848" s="15">
        <v>0</v>
      </c>
      <c r="H848" s="15">
        <v>0</v>
      </c>
      <c r="I848" s="15">
        <v>0</v>
      </c>
      <c r="J848" s="15">
        <v>0</v>
      </c>
      <c r="K848" s="15">
        <v>0</v>
      </c>
      <c r="L848" s="15">
        <v>0</v>
      </c>
      <c r="M848" s="15">
        <v>1</v>
      </c>
      <c r="N848" s="15">
        <v>2</v>
      </c>
      <c r="O848" s="15">
        <v>3</v>
      </c>
      <c r="P848" s="15">
        <v>13.5</v>
      </c>
      <c r="Q848" s="15">
        <v>3.75</v>
      </c>
      <c r="R848" s="15">
        <v>-2.17</v>
      </c>
      <c r="S848" s="15">
        <f t="shared" si="39"/>
        <v>-0.12859259259259259</v>
      </c>
      <c r="T848" s="15">
        <f t="shared" si="40"/>
        <v>-6.4296296296296296E-2</v>
      </c>
      <c r="U848" s="15">
        <f t="shared" si="41"/>
        <v>1</v>
      </c>
    </row>
    <row r="849" spans="1:21" s="15" customFormat="1">
      <c r="A849" s="15" t="s">
        <v>571</v>
      </c>
      <c r="B849" s="15" t="s">
        <v>986</v>
      </c>
      <c r="C849" s="15" t="s">
        <v>997</v>
      </c>
      <c r="D849" s="15" t="s">
        <v>877</v>
      </c>
      <c r="E849" s="15">
        <v>5.3</v>
      </c>
      <c r="F849" s="15">
        <v>0</v>
      </c>
      <c r="G849" s="15">
        <v>0</v>
      </c>
      <c r="H849" s="15">
        <v>0</v>
      </c>
      <c r="I849" s="15">
        <v>0</v>
      </c>
      <c r="J849" s="15">
        <v>0</v>
      </c>
      <c r="K849" s="15">
        <v>0</v>
      </c>
      <c r="L849" s="15">
        <v>0</v>
      </c>
      <c r="M849" s="15">
        <v>4</v>
      </c>
      <c r="N849" s="15">
        <v>4</v>
      </c>
      <c r="O849" s="15">
        <v>9</v>
      </c>
      <c r="P849" s="15">
        <v>10.125</v>
      </c>
      <c r="Q849" s="15">
        <v>2.4375</v>
      </c>
      <c r="R849" s="15">
        <v>-2.17</v>
      </c>
      <c r="S849" s="15">
        <f t="shared" si="39"/>
        <v>-0.12859259259259259</v>
      </c>
      <c r="T849" s="15">
        <f t="shared" si="40"/>
        <v>-6.4296296296296296E-2</v>
      </c>
      <c r="U849" s="15">
        <f t="shared" si="41"/>
        <v>1</v>
      </c>
    </row>
    <row r="850" spans="1:21" s="15" customFormat="1">
      <c r="A850" s="15" t="s">
        <v>62</v>
      </c>
      <c r="B850" s="15" t="s">
        <v>1683</v>
      </c>
      <c r="C850" s="15" t="s">
        <v>997</v>
      </c>
      <c r="D850" s="15" t="s">
        <v>865</v>
      </c>
      <c r="E850" s="15">
        <v>4.7</v>
      </c>
      <c r="F850" s="15">
        <v>0</v>
      </c>
      <c r="G850" s="15">
        <v>0</v>
      </c>
      <c r="H850" s="15">
        <v>0</v>
      </c>
      <c r="I850" s="15">
        <v>0</v>
      </c>
      <c r="J850" s="15">
        <v>0</v>
      </c>
      <c r="K850" s="15">
        <v>0</v>
      </c>
      <c r="L850" s="15">
        <v>0</v>
      </c>
      <c r="M850" s="15">
        <v>4</v>
      </c>
      <c r="N850" s="15">
        <v>3</v>
      </c>
      <c r="O850" s="15">
        <v>8</v>
      </c>
      <c r="P850" s="15">
        <v>15.429</v>
      </c>
      <c r="Q850" s="15">
        <v>2.3571</v>
      </c>
      <c r="R850" s="15">
        <v>-2.33</v>
      </c>
      <c r="S850" s="15">
        <f t="shared" si="39"/>
        <v>-0.13807407407407407</v>
      </c>
      <c r="T850" s="15">
        <f t="shared" si="40"/>
        <v>-6.9037037037037036E-2</v>
      </c>
      <c r="U850" s="15">
        <f t="shared" si="41"/>
        <v>1</v>
      </c>
    </row>
    <row r="851" spans="1:21" s="15" customFormat="1">
      <c r="A851" s="15" t="s">
        <v>899</v>
      </c>
      <c r="B851" s="15" t="s">
        <v>430</v>
      </c>
      <c r="C851" s="15" t="s">
        <v>996</v>
      </c>
      <c r="D851" s="15" t="s">
        <v>864</v>
      </c>
      <c r="E851" s="15">
        <v>14.7</v>
      </c>
      <c r="F851" s="15">
        <v>2</v>
      </c>
      <c r="G851" s="15">
        <v>1</v>
      </c>
      <c r="H851" s="15">
        <v>0</v>
      </c>
      <c r="I851" s="15">
        <v>0</v>
      </c>
      <c r="J851" s="15">
        <v>2</v>
      </c>
      <c r="K851" s="15">
        <v>0</v>
      </c>
      <c r="L851" s="15">
        <v>0</v>
      </c>
      <c r="M851" s="15">
        <v>6</v>
      </c>
      <c r="N851" s="15">
        <v>3</v>
      </c>
      <c r="O851" s="15">
        <v>19</v>
      </c>
      <c r="P851" s="15">
        <v>5.5229999999999997</v>
      </c>
      <c r="Q851" s="15">
        <v>1.5</v>
      </c>
      <c r="R851" s="15">
        <v>-2.33</v>
      </c>
      <c r="S851" s="15">
        <f t="shared" si="39"/>
        <v>-0.13807407407407407</v>
      </c>
      <c r="T851" s="15">
        <f t="shared" si="40"/>
        <v>-6.9037037037037036E-2</v>
      </c>
      <c r="U851" s="15">
        <f t="shared" si="41"/>
        <v>1</v>
      </c>
    </row>
    <row r="852" spans="1:21" s="15" customFormat="1">
      <c r="A852" s="15" t="s">
        <v>152</v>
      </c>
      <c r="B852" s="15" t="s">
        <v>1473</v>
      </c>
      <c r="C852" s="15" t="s">
        <v>997</v>
      </c>
      <c r="D852" s="15" t="s">
        <v>868</v>
      </c>
      <c r="E852" s="15">
        <v>0.7</v>
      </c>
      <c r="F852" s="15">
        <v>0</v>
      </c>
      <c r="G852" s="15">
        <v>0</v>
      </c>
      <c r="H852" s="15">
        <v>0</v>
      </c>
      <c r="I852" s="15">
        <v>0</v>
      </c>
      <c r="J852" s="15">
        <v>0</v>
      </c>
      <c r="K852" s="15">
        <v>0</v>
      </c>
      <c r="L852" s="15">
        <v>0</v>
      </c>
      <c r="M852" s="15">
        <v>0</v>
      </c>
      <c r="N852" s="15">
        <v>1</v>
      </c>
      <c r="O852" s="15">
        <v>2</v>
      </c>
      <c r="P852" s="15">
        <v>27</v>
      </c>
      <c r="Q852" s="15">
        <v>4.5</v>
      </c>
      <c r="R852" s="15">
        <v>-2.33</v>
      </c>
      <c r="S852" s="15">
        <f t="shared" si="39"/>
        <v>-0.13807407407407407</v>
      </c>
      <c r="T852" s="15">
        <f t="shared" si="40"/>
        <v>-6.9037037037037036E-2</v>
      </c>
      <c r="U852" s="15">
        <f t="shared" si="41"/>
        <v>1</v>
      </c>
    </row>
    <row r="853" spans="1:21" s="15" customFormat="1">
      <c r="A853" s="15" t="s">
        <v>832</v>
      </c>
      <c r="B853" s="15" t="s">
        <v>831</v>
      </c>
      <c r="C853" s="15" t="s">
        <v>996</v>
      </c>
      <c r="D853" s="15" t="s">
        <v>884</v>
      </c>
      <c r="E853" s="15">
        <v>10.7</v>
      </c>
      <c r="F853" s="15">
        <v>2</v>
      </c>
      <c r="G853" s="15">
        <v>0</v>
      </c>
      <c r="H853" s="15">
        <v>0</v>
      </c>
      <c r="I853" s="15">
        <v>0</v>
      </c>
      <c r="J853" s="15">
        <v>1</v>
      </c>
      <c r="K853" s="15">
        <v>0</v>
      </c>
      <c r="L853" s="15">
        <v>0</v>
      </c>
      <c r="M853" s="15">
        <v>5</v>
      </c>
      <c r="N853" s="15">
        <v>6</v>
      </c>
      <c r="O853" s="15">
        <v>11</v>
      </c>
      <c r="P853" s="15">
        <v>5.9059999999999997</v>
      </c>
      <c r="Q853" s="15">
        <v>1.5938000000000001</v>
      </c>
      <c r="R853" s="15">
        <v>-2.33</v>
      </c>
      <c r="S853" s="15">
        <f t="shared" si="39"/>
        <v>-0.13807407407407407</v>
      </c>
      <c r="T853" s="15">
        <f t="shared" si="40"/>
        <v>-6.9037037037037036E-2</v>
      </c>
      <c r="U853" s="15">
        <f t="shared" si="41"/>
        <v>1</v>
      </c>
    </row>
    <row r="854" spans="1:21" s="15" customFormat="1">
      <c r="A854" s="15" t="s">
        <v>636</v>
      </c>
      <c r="B854" s="15" t="s">
        <v>635</v>
      </c>
      <c r="C854" s="15" t="s">
        <v>996</v>
      </c>
      <c r="D854" s="15" t="s">
        <v>864</v>
      </c>
      <c r="E854" s="15">
        <v>8</v>
      </c>
      <c r="F854" s="15">
        <v>2</v>
      </c>
      <c r="G854" s="15">
        <v>0</v>
      </c>
      <c r="H854" s="15">
        <v>0</v>
      </c>
      <c r="I854" s="15">
        <v>0</v>
      </c>
      <c r="J854" s="15">
        <v>1</v>
      </c>
      <c r="K854" s="15">
        <v>0</v>
      </c>
      <c r="L854" s="15">
        <v>0</v>
      </c>
      <c r="M854" s="15">
        <v>6</v>
      </c>
      <c r="N854" s="15">
        <v>6</v>
      </c>
      <c r="O854" s="15">
        <v>9</v>
      </c>
      <c r="P854" s="15">
        <v>6.75</v>
      </c>
      <c r="Q854" s="15">
        <v>1.875</v>
      </c>
      <c r="R854" s="15">
        <v>-2.5</v>
      </c>
      <c r="S854" s="15">
        <f t="shared" si="39"/>
        <v>-0.14814814814814814</v>
      </c>
      <c r="T854" s="15">
        <f t="shared" si="40"/>
        <v>-7.407407407407407E-2</v>
      </c>
      <c r="U854" s="15">
        <f t="shared" si="41"/>
        <v>1</v>
      </c>
    </row>
    <row r="855" spans="1:21" s="15" customFormat="1">
      <c r="A855" s="15" t="s">
        <v>128</v>
      </c>
      <c r="B855" s="15" t="s">
        <v>1182</v>
      </c>
      <c r="C855" s="15" t="s">
        <v>996</v>
      </c>
      <c r="D855" s="15" t="s">
        <v>878</v>
      </c>
      <c r="E855" s="15">
        <v>3</v>
      </c>
      <c r="F855" s="15">
        <v>1</v>
      </c>
      <c r="G855" s="15">
        <v>0</v>
      </c>
      <c r="H855" s="15">
        <v>0</v>
      </c>
      <c r="I855" s="15">
        <v>0</v>
      </c>
      <c r="J855" s="15">
        <v>0</v>
      </c>
      <c r="K855" s="15">
        <v>0</v>
      </c>
      <c r="L855" s="15">
        <v>0</v>
      </c>
      <c r="M855" s="15">
        <v>0</v>
      </c>
      <c r="N855" s="15">
        <v>1</v>
      </c>
      <c r="O855" s="15">
        <v>5</v>
      </c>
      <c r="P855" s="15">
        <v>12</v>
      </c>
      <c r="Q855" s="15">
        <v>2</v>
      </c>
      <c r="R855" s="15">
        <v>-2.5</v>
      </c>
      <c r="S855" s="15">
        <f t="shared" si="39"/>
        <v>-0.14814814814814814</v>
      </c>
      <c r="T855" s="15">
        <f t="shared" si="40"/>
        <v>-7.407407407407407E-2</v>
      </c>
      <c r="U855" s="15">
        <f t="shared" si="41"/>
        <v>1</v>
      </c>
    </row>
    <row r="856" spans="1:21" s="15" customFormat="1">
      <c r="A856" s="15" t="s">
        <v>437</v>
      </c>
      <c r="B856" s="15" t="s">
        <v>1770</v>
      </c>
      <c r="C856" s="15" t="s">
        <v>997</v>
      </c>
      <c r="D856" s="15" t="s">
        <v>877</v>
      </c>
      <c r="E856" s="15">
        <v>1.3</v>
      </c>
      <c r="F856" s="15">
        <v>0</v>
      </c>
      <c r="G856" s="15">
        <v>0</v>
      </c>
      <c r="H856" s="15">
        <v>0</v>
      </c>
      <c r="I856" s="15">
        <v>0</v>
      </c>
      <c r="J856" s="15">
        <v>0</v>
      </c>
      <c r="K856" s="15">
        <v>0</v>
      </c>
      <c r="L856" s="15">
        <v>0</v>
      </c>
      <c r="M856" s="15">
        <v>0</v>
      </c>
      <c r="N856" s="15">
        <v>0</v>
      </c>
      <c r="O856" s="15">
        <v>4</v>
      </c>
      <c r="P856" s="15">
        <v>27</v>
      </c>
      <c r="Q856" s="15">
        <v>3</v>
      </c>
      <c r="R856" s="15">
        <v>-2.67</v>
      </c>
      <c r="S856" s="15">
        <f t="shared" si="39"/>
        <v>-0.15822222222222221</v>
      </c>
      <c r="T856" s="15">
        <f t="shared" si="40"/>
        <v>-7.9111111111111104E-2</v>
      </c>
      <c r="U856" s="15">
        <f t="shared" si="41"/>
        <v>1</v>
      </c>
    </row>
    <row r="857" spans="1:21" s="15" customFormat="1">
      <c r="A857" s="15" t="s">
        <v>158</v>
      </c>
      <c r="B857" s="15" t="s">
        <v>61</v>
      </c>
      <c r="C857" s="15" t="s">
        <v>997</v>
      </c>
      <c r="D857" s="15" t="s">
        <v>864</v>
      </c>
      <c r="E857" s="15">
        <v>0.3</v>
      </c>
      <c r="F857" s="15">
        <v>0</v>
      </c>
      <c r="G857" s="15">
        <v>0</v>
      </c>
      <c r="H857" s="15">
        <v>0</v>
      </c>
      <c r="I857" s="15">
        <v>0</v>
      </c>
      <c r="J857" s="15">
        <v>0</v>
      </c>
      <c r="K857" s="15">
        <v>0</v>
      </c>
      <c r="L857" s="15">
        <v>0</v>
      </c>
      <c r="M857" s="15">
        <v>0</v>
      </c>
      <c r="N857" s="15">
        <v>1</v>
      </c>
      <c r="O857" s="15">
        <v>2</v>
      </c>
      <c r="P857" s="15">
        <v>54</v>
      </c>
      <c r="Q857" s="15">
        <v>9</v>
      </c>
      <c r="R857" s="15">
        <v>-2.67</v>
      </c>
      <c r="S857" s="15">
        <f t="shared" si="39"/>
        <v>-0.15822222222222221</v>
      </c>
      <c r="T857" s="15">
        <f t="shared" si="40"/>
        <v>-7.9111111111111104E-2</v>
      </c>
      <c r="U857" s="15">
        <f t="shared" si="41"/>
        <v>1</v>
      </c>
    </row>
    <row r="858" spans="1:21" s="15" customFormat="1">
      <c r="A858" s="15" t="s">
        <v>28</v>
      </c>
      <c r="B858" s="15" t="s">
        <v>1034</v>
      </c>
      <c r="C858" s="15" t="s">
        <v>997</v>
      </c>
      <c r="D858" s="15" t="s">
        <v>863</v>
      </c>
      <c r="E858" s="15">
        <v>1.7</v>
      </c>
      <c r="F858" s="15">
        <v>0</v>
      </c>
      <c r="G858" s="15">
        <v>0</v>
      </c>
      <c r="H858" s="15">
        <v>0</v>
      </c>
      <c r="I858" s="15">
        <v>0</v>
      </c>
      <c r="J858" s="15">
        <v>0</v>
      </c>
      <c r="K858" s="15">
        <v>0</v>
      </c>
      <c r="L858" s="15">
        <v>1</v>
      </c>
      <c r="M858" s="15">
        <v>1</v>
      </c>
      <c r="N858" s="15">
        <v>2</v>
      </c>
      <c r="O858" s="15">
        <v>2</v>
      </c>
      <c r="P858" s="15">
        <v>5.4</v>
      </c>
      <c r="Q858" s="15">
        <v>2.4</v>
      </c>
      <c r="R858" s="15">
        <v>-2.83</v>
      </c>
      <c r="S858" s="15">
        <f t="shared" si="39"/>
        <v>-0.16770370370370372</v>
      </c>
      <c r="T858" s="15">
        <f t="shared" si="40"/>
        <v>-8.3851851851851858E-2</v>
      </c>
      <c r="U858" s="15">
        <f t="shared" si="41"/>
        <v>1</v>
      </c>
    </row>
    <row r="859" spans="1:21" s="15" customFormat="1">
      <c r="A859" s="15" t="s">
        <v>740</v>
      </c>
      <c r="B859" s="15" t="s">
        <v>1714</v>
      </c>
      <c r="C859" s="15" t="s">
        <v>996</v>
      </c>
      <c r="D859" s="15" t="s">
        <v>865</v>
      </c>
      <c r="E859" s="15">
        <v>6</v>
      </c>
      <c r="F859" s="15">
        <v>1</v>
      </c>
      <c r="G859" s="15">
        <v>0</v>
      </c>
      <c r="H859" s="15">
        <v>0</v>
      </c>
      <c r="I859" s="15">
        <v>0</v>
      </c>
      <c r="J859" s="15">
        <v>0</v>
      </c>
      <c r="K859" s="15">
        <v>0</v>
      </c>
      <c r="L859" s="15">
        <v>0</v>
      </c>
      <c r="M859" s="15">
        <v>4</v>
      </c>
      <c r="N859" s="15">
        <v>6</v>
      </c>
      <c r="O859" s="15">
        <v>8</v>
      </c>
      <c r="P859" s="15">
        <v>9</v>
      </c>
      <c r="Q859" s="15">
        <v>2.3332999999999999</v>
      </c>
      <c r="R859" s="15">
        <v>-3</v>
      </c>
      <c r="S859" s="15">
        <f t="shared" si="39"/>
        <v>-0.17777777777777778</v>
      </c>
      <c r="T859" s="15">
        <f t="shared" si="40"/>
        <v>-8.8888888888888892E-2</v>
      </c>
      <c r="U859" s="15">
        <f t="shared" si="41"/>
        <v>1</v>
      </c>
    </row>
    <row r="860" spans="1:21" s="15" customFormat="1">
      <c r="A860" s="15" t="s">
        <v>920</v>
      </c>
      <c r="B860" s="15" t="s">
        <v>1154</v>
      </c>
      <c r="C860" s="15" t="s">
        <v>996</v>
      </c>
      <c r="D860" s="15" t="s">
        <v>867</v>
      </c>
      <c r="E860" s="15">
        <v>7</v>
      </c>
      <c r="F860" s="15">
        <v>1</v>
      </c>
      <c r="G860" s="15">
        <v>0</v>
      </c>
      <c r="H860" s="15">
        <v>0</v>
      </c>
      <c r="I860" s="15">
        <v>0</v>
      </c>
      <c r="J860" s="15">
        <v>1</v>
      </c>
      <c r="K860" s="15">
        <v>0</v>
      </c>
      <c r="L860" s="15">
        <v>0</v>
      </c>
      <c r="M860" s="15">
        <v>3</v>
      </c>
      <c r="N860" s="15">
        <v>3</v>
      </c>
      <c r="O860" s="15">
        <v>9</v>
      </c>
      <c r="P860" s="15">
        <v>6.4290000000000003</v>
      </c>
      <c r="Q860" s="15">
        <v>1.7142999999999999</v>
      </c>
      <c r="R860" s="15">
        <v>-3</v>
      </c>
      <c r="S860" s="15">
        <f t="shared" si="39"/>
        <v>-0.17777777777777778</v>
      </c>
      <c r="T860" s="15">
        <f t="shared" si="40"/>
        <v>-8.8888888888888892E-2</v>
      </c>
      <c r="U860" s="15">
        <f t="shared" si="41"/>
        <v>1</v>
      </c>
    </row>
    <row r="861" spans="1:21" s="15" customFormat="1">
      <c r="A861" s="15" t="s">
        <v>565</v>
      </c>
      <c r="B861" s="15" t="s">
        <v>1998</v>
      </c>
      <c r="C861" s="15" t="s">
        <v>996</v>
      </c>
      <c r="D861" s="15" t="s">
        <v>873</v>
      </c>
      <c r="E861" s="15">
        <v>11</v>
      </c>
      <c r="F861" s="15">
        <v>2</v>
      </c>
      <c r="G861" s="15">
        <v>1</v>
      </c>
      <c r="H861" s="15">
        <v>0</v>
      </c>
      <c r="I861" s="15">
        <v>0</v>
      </c>
      <c r="J861" s="15">
        <v>2</v>
      </c>
      <c r="K861" s="15">
        <v>0</v>
      </c>
      <c r="L861" s="15">
        <v>0</v>
      </c>
      <c r="M861" s="15">
        <v>6</v>
      </c>
      <c r="N861" s="15">
        <v>7</v>
      </c>
      <c r="O861" s="15">
        <v>10</v>
      </c>
      <c r="P861" s="15">
        <v>3.2730000000000001</v>
      </c>
      <c r="Q861" s="15">
        <v>1.5455000000000001</v>
      </c>
      <c r="R861" s="15">
        <v>-3</v>
      </c>
      <c r="S861" s="15">
        <f t="shared" si="39"/>
        <v>-0.17777777777777778</v>
      </c>
      <c r="T861" s="15">
        <f t="shared" si="40"/>
        <v>-8.8888888888888892E-2</v>
      </c>
      <c r="U861" s="15">
        <f t="shared" si="41"/>
        <v>1</v>
      </c>
    </row>
    <row r="862" spans="1:21" s="15" customFormat="1">
      <c r="A862" s="15" t="s">
        <v>1703</v>
      </c>
      <c r="B862" s="15" t="s">
        <v>560</v>
      </c>
      <c r="C862" s="15" t="s">
        <v>997</v>
      </c>
      <c r="D862" s="15" t="s">
        <v>890</v>
      </c>
      <c r="E862" s="15">
        <v>3.3</v>
      </c>
      <c r="F862" s="15">
        <v>0</v>
      </c>
      <c r="G862" s="15">
        <v>0</v>
      </c>
      <c r="H862" s="15">
        <v>0</v>
      </c>
      <c r="I862" s="15">
        <v>0</v>
      </c>
      <c r="J862" s="15">
        <v>0</v>
      </c>
      <c r="K862" s="15">
        <v>0</v>
      </c>
      <c r="L862" s="15">
        <v>0</v>
      </c>
      <c r="M862" s="15">
        <v>1</v>
      </c>
      <c r="N862" s="15">
        <v>4</v>
      </c>
      <c r="O862" s="15">
        <v>3</v>
      </c>
      <c r="P862" s="15">
        <v>10.8</v>
      </c>
      <c r="Q862" s="15">
        <v>2.1</v>
      </c>
      <c r="R862" s="15">
        <v>-3.17</v>
      </c>
      <c r="S862" s="15">
        <f t="shared" si="39"/>
        <v>-0.18785185185185185</v>
      </c>
      <c r="T862" s="15">
        <f t="shared" si="40"/>
        <v>-9.3925925925925927E-2</v>
      </c>
      <c r="U862" s="15">
        <f t="shared" si="41"/>
        <v>1</v>
      </c>
    </row>
    <row r="863" spans="1:21" s="15" customFormat="1">
      <c r="A863" s="15" t="s">
        <v>1999</v>
      </c>
      <c r="B863" s="15" t="s">
        <v>841</v>
      </c>
      <c r="C863" s="15" t="s">
        <v>997</v>
      </c>
      <c r="D863" s="15" t="s">
        <v>881</v>
      </c>
      <c r="E863" s="15">
        <v>17.3</v>
      </c>
      <c r="F863" s="15">
        <v>0</v>
      </c>
      <c r="G863" s="15">
        <v>0</v>
      </c>
      <c r="H863" s="15">
        <v>0</v>
      </c>
      <c r="I863" s="15">
        <v>0</v>
      </c>
      <c r="J863" s="15">
        <v>0</v>
      </c>
      <c r="K863" s="15">
        <v>0</v>
      </c>
      <c r="L863" s="15">
        <v>0</v>
      </c>
      <c r="M863" s="15">
        <v>13</v>
      </c>
      <c r="N863" s="15">
        <v>8</v>
      </c>
      <c r="O863" s="15">
        <v>30</v>
      </c>
      <c r="P863" s="15">
        <v>10.904</v>
      </c>
      <c r="Q863" s="15">
        <v>2.1922999999999999</v>
      </c>
      <c r="R863" s="15">
        <v>-3.17</v>
      </c>
      <c r="S863" s="15">
        <f t="shared" si="39"/>
        <v>-0.18785185185185185</v>
      </c>
      <c r="T863" s="15">
        <f t="shared" si="40"/>
        <v>-9.3925925925925927E-2</v>
      </c>
      <c r="U863" s="15">
        <f t="shared" si="41"/>
        <v>1</v>
      </c>
    </row>
    <row r="864" spans="1:21" s="15" customFormat="1">
      <c r="A864" s="15" t="s">
        <v>1299</v>
      </c>
      <c r="B864" s="15" t="s">
        <v>111</v>
      </c>
      <c r="C864" s="15" t="s">
        <v>996</v>
      </c>
      <c r="D864" s="15" t="s">
        <v>869</v>
      </c>
      <c r="E864" s="15">
        <v>2</v>
      </c>
      <c r="F864" s="15">
        <v>1</v>
      </c>
      <c r="G864" s="15">
        <v>0</v>
      </c>
      <c r="H864" s="15">
        <v>0</v>
      </c>
      <c r="I864" s="15">
        <v>0</v>
      </c>
      <c r="J864" s="15">
        <v>1</v>
      </c>
      <c r="K864" s="15">
        <v>0</v>
      </c>
      <c r="L864" s="15">
        <v>0</v>
      </c>
      <c r="M864" s="15">
        <v>2</v>
      </c>
      <c r="N864" s="15">
        <v>2</v>
      </c>
      <c r="O864" s="15">
        <v>3</v>
      </c>
      <c r="P864" s="15">
        <v>9</v>
      </c>
      <c r="Q864" s="15">
        <v>2.5</v>
      </c>
      <c r="R864" s="15">
        <v>-3.5</v>
      </c>
      <c r="S864" s="15">
        <f t="shared" si="39"/>
        <v>-0.2074074074074074</v>
      </c>
      <c r="T864" s="15">
        <f t="shared" si="40"/>
        <v>-0.1037037037037037</v>
      </c>
      <c r="U864" s="15">
        <f t="shared" si="41"/>
        <v>1</v>
      </c>
    </row>
    <row r="865" spans="1:21" s="15" customFormat="1">
      <c r="A865" s="15" t="s">
        <v>74</v>
      </c>
      <c r="B865" s="15" t="s">
        <v>598</v>
      </c>
      <c r="C865" s="15" t="s">
        <v>997</v>
      </c>
      <c r="D865" s="15" t="s">
        <v>871</v>
      </c>
      <c r="E865" s="15">
        <v>12</v>
      </c>
      <c r="F865" s="15">
        <v>0</v>
      </c>
      <c r="G865" s="15">
        <v>0</v>
      </c>
      <c r="H865" s="15">
        <v>0</v>
      </c>
      <c r="I865" s="15">
        <v>0</v>
      </c>
      <c r="J865" s="15">
        <v>1</v>
      </c>
      <c r="K865" s="15">
        <v>0</v>
      </c>
      <c r="L865" s="15">
        <v>0</v>
      </c>
      <c r="M865" s="15">
        <v>7</v>
      </c>
      <c r="N865" s="15">
        <v>6</v>
      </c>
      <c r="O865" s="15">
        <v>18</v>
      </c>
      <c r="P865" s="15">
        <v>6.75</v>
      </c>
      <c r="Q865" s="15">
        <v>2</v>
      </c>
      <c r="R865" s="15">
        <v>-3.5</v>
      </c>
      <c r="S865" s="15">
        <f t="shared" si="39"/>
        <v>-0.2074074074074074</v>
      </c>
      <c r="T865" s="15">
        <f t="shared" si="40"/>
        <v>-0.1037037037037037</v>
      </c>
      <c r="U865" s="15">
        <f t="shared" si="41"/>
        <v>1</v>
      </c>
    </row>
    <row r="866" spans="1:21" s="15" customFormat="1">
      <c r="A866" s="15" t="s">
        <v>2000</v>
      </c>
      <c r="B866" s="15" t="s">
        <v>2001</v>
      </c>
      <c r="C866" s="15" t="s">
        <v>997</v>
      </c>
      <c r="D866" s="15" t="s">
        <v>860</v>
      </c>
      <c r="E866" s="15">
        <v>2.7</v>
      </c>
      <c r="F866" s="15">
        <v>0</v>
      </c>
      <c r="G866" s="15">
        <v>0</v>
      </c>
      <c r="H866" s="15">
        <v>0</v>
      </c>
      <c r="I866" s="15">
        <v>0</v>
      </c>
      <c r="J866" s="15">
        <v>1</v>
      </c>
      <c r="K866" s="15">
        <v>0</v>
      </c>
      <c r="L866" s="15">
        <v>0</v>
      </c>
      <c r="M866" s="15">
        <v>2</v>
      </c>
      <c r="N866" s="15">
        <v>3</v>
      </c>
      <c r="O866" s="15">
        <v>4</v>
      </c>
      <c r="P866" s="15">
        <v>3.375</v>
      </c>
      <c r="Q866" s="15">
        <v>2.625</v>
      </c>
      <c r="R866" s="15">
        <v>-3.83</v>
      </c>
      <c r="S866" s="15">
        <f t="shared" si="39"/>
        <v>-0.22696296296296298</v>
      </c>
      <c r="T866" s="15">
        <f t="shared" si="40"/>
        <v>-0.11348148148148149</v>
      </c>
      <c r="U866" s="15">
        <f t="shared" si="41"/>
        <v>1</v>
      </c>
    </row>
    <row r="867" spans="1:21" s="15" customFormat="1">
      <c r="A867" s="15" t="s">
        <v>93</v>
      </c>
      <c r="B867" s="15" t="s">
        <v>1018</v>
      </c>
      <c r="C867" s="15" t="s">
        <v>997</v>
      </c>
      <c r="D867" s="15" t="s">
        <v>867</v>
      </c>
      <c r="E867" s="15">
        <v>1</v>
      </c>
      <c r="F867" s="15">
        <v>0</v>
      </c>
      <c r="G867" s="15">
        <v>0</v>
      </c>
      <c r="H867" s="15">
        <v>0</v>
      </c>
      <c r="I867" s="15">
        <v>0</v>
      </c>
      <c r="J867" s="15">
        <v>1</v>
      </c>
      <c r="K867" s="15">
        <v>0</v>
      </c>
      <c r="L867" s="15">
        <v>0</v>
      </c>
      <c r="M867" s="15">
        <v>1</v>
      </c>
      <c r="N867" s="15">
        <v>1</v>
      </c>
      <c r="O867" s="15">
        <v>2</v>
      </c>
      <c r="P867" s="15">
        <v>18</v>
      </c>
      <c r="Q867" s="15">
        <v>3</v>
      </c>
      <c r="R867" s="15">
        <v>-4</v>
      </c>
      <c r="S867" s="15">
        <f t="shared" si="39"/>
        <v>-0.23703703703703705</v>
      </c>
      <c r="T867" s="15">
        <f t="shared" si="40"/>
        <v>-0.11851851851851852</v>
      </c>
      <c r="U867" s="15">
        <f t="shared" si="41"/>
        <v>1</v>
      </c>
    </row>
    <row r="868" spans="1:21" s="15" customFormat="1">
      <c r="A868" s="15" t="s">
        <v>92</v>
      </c>
      <c r="B868" s="15" t="s">
        <v>1787</v>
      </c>
      <c r="C868" s="15" t="s">
        <v>997</v>
      </c>
      <c r="D868" s="15" t="s">
        <v>861</v>
      </c>
      <c r="E868" s="15">
        <v>15.3</v>
      </c>
      <c r="F868" s="15">
        <v>2</v>
      </c>
      <c r="G868" s="15">
        <v>0</v>
      </c>
      <c r="H868" s="15">
        <v>0</v>
      </c>
      <c r="I868" s="15">
        <v>0</v>
      </c>
      <c r="J868" s="15">
        <v>2</v>
      </c>
      <c r="K868" s="15">
        <v>0</v>
      </c>
      <c r="L868" s="15">
        <v>0</v>
      </c>
      <c r="M868" s="15">
        <v>15</v>
      </c>
      <c r="N868" s="15">
        <v>6</v>
      </c>
      <c r="O868" s="15">
        <v>27</v>
      </c>
      <c r="P868" s="15">
        <v>10.565</v>
      </c>
      <c r="Q868" s="15">
        <v>2.1522000000000001</v>
      </c>
      <c r="R868" s="15">
        <v>-4.17</v>
      </c>
      <c r="S868" s="15">
        <f t="shared" si="39"/>
        <v>-0.24711111111111111</v>
      </c>
      <c r="T868" s="15">
        <f t="shared" si="40"/>
        <v>-0.12355555555555556</v>
      </c>
      <c r="U868" s="15">
        <f t="shared" si="41"/>
        <v>1</v>
      </c>
    </row>
    <row r="869" spans="1:21" s="15" customFormat="1">
      <c r="A869" s="15" t="s">
        <v>401</v>
      </c>
      <c r="B869" s="15" t="s">
        <v>776</v>
      </c>
      <c r="C869" s="15" t="s">
        <v>997</v>
      </c>
      <c r="D869" s="15" t="s">
        <v>883</v>
      </c>
      <c r="E869" s="15">
        <v>2.7</v>
      </c>
      <c r="F869" s="15">
        <v>0</v>
      </c>
      <c r="G869" s="15">
        <v>0</v>
      </c>
      <c r="H869" s="15">
        <v>0</v>
      </c>
      <c r="I869" s="15">
        <v>0</v>
      </c>
      <c r="J869" s="15">
        <v>0</v>
      </c>
      <c r="K869" s="15">
        <v>0</v>
      </c>
      <c r="L869" s="15">
        <v>0</v>
      </c>
      <c r="M869" s="15">
        <v>1</v>
      </c>
      <c r="N869" s="15">
        <v>1</v>
      </c>
      <c r="O869" s="15">
        <v>8</v>
      </c>
      <c r="P869" s="15">
        <v>20.25</v>
      </c>
      <c r="Q869" s="15">
        <v>3.375</v>
      </c>
      <c r="R869" s="15">
        <v>-4.33</v>
      </c>
      <c r="S869" s="15">
        <f t="shared" si="39"/>
        <v>-0.25659259259259259</v>
      </c>
      <c r="T869" s="15">
        <f t="shared" si="40"/>
        <v>-0.1282962962962963</v>
      </c>
      <c r="U869" s="15">
        <f t="shared" si="41"/>
        <v>1</v>
      </c>
    </row>
    <row r="870" spans="1:21" s="15" customFormat="1">
      <c r="A870" s="15" t="s">
        <v>2002</v>
      </c>
      <c r="B870" s="15" t="s">
        <v>2003</v>
      </c>
      <c r="C870" s="15" t="s">
        <v>997</v>
      </c>
      <c r="D870" s="15" t="s">
        <v>863</v>
      </c>
      <c r="E870" s="15">
        <v>17.7</v>
      </c>
      <c r="F870" s="15">
        <v>0</v>
      </c>
      <c r="G870" s="15">
        <v>0</v>
      </c>
      <c r="H870" s="15">
        <v>0</v>
      </c>
      <c r="I870" s="15">
        <v>0</v>
      </c>
      <c r="J870" s="15">
        <v>1</v>
      </c>
      <c r="K870" s="15">
        <v>0</v>
      </c>
      <c r="L870" s="15">
        <v>1</v>
      </c>
      <c r="M870" s="15">
        <v>8</v>
      </c>
      <c r="N870" s="15">
        <v>6</v>
      </c>
      <c r="O870" s="15">
        <v>23</v>
      </c>
      <c r="P870" s="15">
        <v>7.641</v>
      </c>
      <c r="Q870" s="15">
        <v>1.6415</v>
      </c>
      <c r="R870" s="15">
        <v>-4.33</v>
      </c>
      <c r="S870" s="15">
        <f t="shared" si="39"/>
        <v>-0.25659259259259259</v>
      </c>
      <c r="T870" s="15">
        <f t="shared" si="40"/>
        <v>-0.1282962962962963</v>
      </c>
      <c r="U870" s="15">
        <f t="shared" si="41"/>
        <v>1</v>
      </c>
    </row>
    <row r="871" spans="1:21" s="15" customFormat="1">
      <c r="A871" s="15" t="s">
        <v>571</v>
      </c>
      <c r="B871" s="15" t="s">
        <v>265</v>
      </c>
      <c r="C871" s="15" t="s">
        <v>997</v>
      </c>
      <c r="D871" s="15" t="s">
        <v>893</v>
      </c>
      <c r="E871" s="15">
        <v>9</v>
      </c>
      <c r="F871" s="15">
        <v>1</v>
      </c>
      <c r="G871" s="15">
        <v>0</v>
      </c>
      <c r="H871" s="15">
        <v>0</v>
      </c>
      <c r="I871" s="15">
        <v>0</v>
      </c>
      <c r="J871" s="15">
        <v>1</v>
      </c>
      <c r="K871" s="15">
        <v>0</v>
      </c>
      <c r="L871" s="15">
        <v>0</v>
      </c>
      <c r="M871" s="15">
        <v>5</v>
      </c>
      <c r="N871" s="15">
        <v>3</v>
      </c>
      <c r="O871" s="15">
        <v>16</v>
      </c>
      <c r="P871" s="15">
        <v>9</v>
      </c>
      <c r="Q871" s="15">
        <v>2.1111</v>
      </c>
      <c r="R871" s="15">
        <v>-4.5</v>
      </c>
      <c r="S871" s="15">
        <f t="shared" si="39"/>
        <v>-0.26666666666666666</v>
      </c>
      <c r="T871" s="15">
        <f t="shared" si="40"/>
        <v>-0.13333333333333333</v>
      </c>
      <c r="U871" s="15">
        <f t="shared" si="41"/>
        <v>1</v>
      </c>
    </row>
    <row r="872" spans="1:21" s="15" customFormat="1">
      <c r="A872" s="15" t="s">
        <v>340</v>
      </c>
      <c r="B872" s="15" t="s">
        <v>1174</v>
      </c>
      <c r="C872" s="15" t="s">
        <v>997</v>
      </c>
      <c r="D872" s="15" t="s">
        <v>871</v>
      </c>
      <c r="E872" s="15">
        <v>2</v>
      </c>
      <c r="F872" s="15">
        <v>0</v>
      </c>
      <c r="G872" s="15">
        <v>0</v>
      </c>
      <c r="H872" s="15">
        <v>0</v>
      </c>
      <c r="I872" s="15">
        <v>0</v>
      </c>
      <c r="J872" s="15">
        <v>0</v>
      </c>
      <c r="K872" s="15">
        <v>0</v>
      </c>
      <c r="L872" s="15">
        <v>0</v>
      </c>
      <c r="M872" s="15">
        <v>1</v>
      </c>
      <c r="N872" s="15">
        <v>1</v>
      </c>
      <c r="O872" s="15">
        <v>7</v>
      </c>
      <c r="P872" s="15">
        <v>27</v>
      </c>
      <c r="Q872" s="15">
        <v>4</v>
      </c>
      <c r="R872" s="15">
        <v>-4.5</v>
      </c>
      <c r="S872" s="15">
        <f t="shared" si="39"/>
        <v>-0.26666666666666666</v>
      </c>
      <c r="T872" s="15">
        <f t="shared" si="40"/>
        <v>-0.13333333333333333</v>
      </c>
      <c r="U872" s="15">
        <f t="shared" si="41"/>
        <v>1</v>
      </c>
    </row>
    <row r="873" spans="1:21" s="15" customFormat="1">
      <c r="A873" s="15" t="s">
        <v>1003</v>
      </c>
      <c r="B873" s="15" t="s">
        <v>2004</v>
      </c>
      <c r="C873" s="15" t="s">
        <v>997</v>
      </c>
      <c r="D873" s="15" t="s">
        <v>866</v>
      </c>
      <c r="E873" s="15">
        <v>1</v>
      </c>
      <c r="F873" s="15">
        <v>0</v>
      </c>
      <c r="G873" s="15">
        <v>0</v>
      </c>
      <c r="H873" s="15">
        <v>0</v>
      </c>
      <c r="I873" s="15">
        <v>0</v>
      </c>
      <c r="J873" s="15">
        <v>0</v>
      </c>
      <c r="K873" s="15">
        <v>0</v>
      </c>
      <c r="L873" s="15">
        <v>0</v>
      </c>
      <c r="M873" s="15">
        <v>1</v>
      </c>
      <c r="N873" s="15">
        <v>2</v>
      </c>
      <c r="O873" s="15">
        <v>5</v>
      </c>
      <c r="P873" s="15">
        <v>36</v>
      </c>
      <c r="Q873" s="15">
        <v>7</v>
      </c>
      <c r="R873" s="15">
        <v>-4.5</v>
      </c>
      <c r="S873" s="15">
        <f t="shared" si="39"/>
        <v>-0.26666666666666666</v>
      </c>
      <c r="T873" s="15">
        <f t="shared" si="40"/>
        <v>-0.13333333333333333</v>
      </c>
      <c r="U873" s="15">
        <f t="shared" si="41"/>
        <v>1</v>
      </c>
    </row>
    <row r="874" spans="1:21" s="15" customFormat="1">
      <c r="A874" s="15" t="s">
        <v>134</v>
      </c>
      <c r="B874" s="15" t="s">
        <v>381</v>
      </c>
      <c r="C874" s="15" t="s">
        <v>996</v>
      </c>
      <c r="D874" s="15" t="s">
        <v>870</v>
      </c>
      <c r="E874" s="15">
        <v>12.7</v>
      </c>
      <c r="F874" s="15">
        <v>2</v>
      </c>
      <c r="G874" s="15">
        <v>0</v>
      </c>
      <c r="H874" s="15">
        <v>0</v>
      </c>
      <c r="I874" s="15">
        <v>0</v>
      </c>
      <c r="J874" s="15">
        <v>1</v>
      </c>
      <c r="K874" s="15">
        <v>0</v>
      </c>
      <c r="L874" s="15">
        <v>0</v>
      </c>
      <c r="M874" s="15">
        <v>4</v>
      </c>
      <c r="N874" s="15">
        <v>6</v>
      </c>
      <c r="O874" s="15">
        <v>17</v>
      </c>
      <c r="P874" s="15">
        <v>5.6840000000000002</v>
      </c>
      <c r="Q874" s="15">
        <v>1.8158000000000001</v>
      </c>
      <c r="R874" s="15">
        <v>-4.83</v>
      </c>
      <c r="S874" s="15">
        <f t="shared" si="39"/>
        <v>-0.28622222222222221</v>
      </c>
      <c r="T874" s="15">
        <f t="shared" si="40"/>
        <v>-0.14311111111111111</v>
      </c>
      <c r="U874" s="15">
        <f t="shared" si="41"/>
        <v>1</v>
      </c>
    </row>
    <row r="875" spans="1:21" s="15" customFormat="1">
      <c r="A875" s="15" t="s">
        <v>151</v>
      </c>
      <c r="B875" s="15" t="s">
        <v>2005</v>
      </c>
      <c r="C875" s="15" t="s">
        <v>997</v>
      </c>
      <c r="D875" s="15" t="s">
        <v>859</v>
      </c>
      <c r="E875" s="15">
        <v>2.2999999999999998</v>
      </c>
      <c r="F875" s="15">
        <v>0</v>
      </c>
      <c r="G875" s="15">
        <v>0</v>
      </c>
      <c r="H875" s="15">
        <v>0</v>
      </c>
      <c r="I875" s="15">
        <v>0</v>
      </c>
      <c r="J875" s="15">
        <v>0</v>
      </c>
      <c r="K875" s="15">
        <v>0</v>
      </c>
      <c r="L875" s="15">
        <v>0</v>
      </c>
      <c r="M875" s="15">
        <v>1</v>
      </c>
      <c r="N875" s="15">
        <v>3</v>
      </c>
      <c r="O875" s="15">
        <v>8</v>
      </c>
      <c r="P875" s="15">
        <v>15.429</v>
      </c>
      <c r="Q875" s="15">
        <v>4.7142999999999997</v>
      </c>
      <c r="R875" s="15">
        <v>-5.67</v>
      </c>
      <c r="S875" s="15">
        <f t="shared" si="39"/>
        <v>-0.33600000000000002</v>
      </c>
      <c r="T875" s="15">
        <f t="shared" si="40"/>
        <v>-0.16800000000000001</v>
      </c>
      <c r="U875" s="15">
        <f t="shared" si="41"/>
        <v>1</v>
      </c>
    </row>
    <row r="876" spans="1:21" s="15" customFormat="1">
      <c r="A876" s="15" t="s">
        <v>620</v>
      </c>
      <c r="B876" s="15" t="s">
        <v>619</v>
      </c>
      <c r="C876" s="15" t="s">
        <v>997</v>
      </c>
      <c r="D876" s="15" t="s">
        <v>882</v>
      </c>
      <c r="E876" s="15">
        <v>4</v>
      </c>
      <c r="F876" s="15">
        <v>1</v>
      </c>
      <c r="G876" s="15">
        <v>0</v>
      </c>
      <c r="H876" s="15">
        <v>0</v>
      </c>
      <c r="I876" s="15">
        <v>0</v>
      </c>
      <c r="J876" s="15">
        <v>1</v>
      </c>
      <c r="K876" s="15">
        <v>0</v>
      </c>
      <c r="L876" s="15">
        <v>0</v>
      </c>
      <c r="M876" s="15">
        <v>2</v>
      </c>
      <c r="N876" s="15">
        <v>3</v>
      </c>
      <c r="O876" s="15">
        <v>6</v>
      </c>
      <c r="P876" s="15">
        <v>13.5</v>
      </c>
      <c r="Q876" s="15">
        <v>2.25</v>
      </c>
      <c r="R876" s="15">
        <v>-6</v>
      </c>
      <c r="S876" s="15">
        <f t="shared" si="39"/>
        <v>-0.35555555555555557</v>
      </c>
      <c r="T876" s="15">
        <f t="shared" si="40"/>
        <v>-0.17777777777777778</v>
      </c>
      <c r="U876" s="15">
        <f t="shared" si="41"/>
        <v>1</v>
      </c>
    </row>
    <row r="877" spans="1:21" s="15" customFormat="1">
      <c r="A877" s="15" t="s">
        <v>347</v>
      </c>
      <c r="B877" s="15" t="s">
        <v>1743</v>
      </c>
      <c r="C877" s="15" t="s">
        <v>996</v>
      </c>
      <c r="D877" s="15" t="s">
        <v>871</v>
      </c>
      <c r="E877" s="15">
        <v>12.7</v>
      </c>
      <c r="F877" s="15">
        <v>2</v>
      </c>
      <c r="G877" s="15">
        <v>0</v>
      </c>
      <c r="H877" s="15">
        <v>0</v>
      </c>
      <c r="I877" s="15">
        <v>0</v>
      </c>
      <c r="J877" s="15">
        <v>2</v>
      </c>
      <c r="K877" s="15">
        <v>0</v>
      </c>
      <c r="L877" s="15">
        <v>0</v>
      </c>
      <c r="M877" s="15">
        <v>10</v>
      </c>
      <c r="N877" s="15">
        <v>8</v>
      </c>
      <c r="O877" s="15">
        <v>20</v>
      </c>
      <c r="P877" s="15">
        <v>8.5259999999999998</v>
      </c>
      <c r="Q877" s="15">
        <v>2.2105000000000001</v>
      </c>
      <c r="R877" s="15">
        <v>-7.33</v>
      </c>
      <c r="S877" s="15">
        <f t="shared" si="39"/>
        <v>-0.43437037037037035</v>
      </c>
      <c r="T877" s="15">
        <f t="shared" si="40"/>
        <v>-0.21718518518518518</v>
      </c>
      <c r="U877" s="15">
        <f t="shared" si="41"/>
        <v>1</v>
      </c>
    </row>
    <row r="878" spans="1:21" s="15" customFormat="1">
      <c r="A878" s="15" t="s">
        <v>165</v>
      </c>
      <c r="B878" s="15" t="s">
        <v>1732</v>
      </c>
      <c r="C878" s="15" t="s">
        <v>996</v>
      </c>
      <c r="D878" s="15" t="s">
        <v>881</v>
      </c>
      <c r="E878" s="15">
        <v>10.3</v>
      </c>
      <c r="F878" s="15">
        <v>2</v>
      </c>
      <c r="G878" s="15">
        <v>0</v>
      </c>
      <c r="H878" s="15">
        <v>0</v>
      </c>
      <c r="I878" s="15">
        <v>0</v>
      </c>
      <c r="J878" s="15">
        <v>1</v>
      </c>
      <c r="K878" s="15">
        <v>0</v>
      </c>
      <c r="L878" s="15">
        <v>0</v>
      </c>
      <c r="M878" s="15">
        <v>3</v>
      </c>
      <c r="N878" s="15">
        <v>9</v>
      </c>
      <c r="O878" s="15">
        <v>13</v>
      </c>
      <c r="P878" s="15">
        <v>6.968</v>
      </c>
      <c r="Q878" s="15">
        <v>2.129</v>
      </c>
      <c r="R878" s="15">
        <v>-9.17</v>
      </c>
      <c r="S878" s="15">
        <f t="shared" si="39"/>
        <v>-0.54340740740740745</v>
      </c>
      <c r="T878" s="15">
        <f t="shared" si="40"/>
        <v>-0.27170370370370373</v>
      </c>
      <c r="U878" s="15">
        <f t="shared" si="41"/>
        <v>1</v>
      </c>
    </row>
    <row r="879" spans="1:21" s="15" customFormat="1">
      <c r="A879" s="15" t="s">
        <v>163</v>
      </c>
      <c r="B879" s="15" t="s">
        <v>148</v>
      </c>
      <c r="C879" s="15" t="s">
        <v>996</v>
      </c>
      <c r="D879" s="15" t="s">
        <v>871</v>
      </c>
      <c r="E879" s="15">
        <v>2.7</v>
      </c>
      <c r="F879" s="15">
        <v>1</v>
      </c>
      <c r="G879" s="15">
        <v>0</v>
      </c>
      <c r="H879" s="15">
        <v>0</v>
      </c>
      <c r="I879" s="15">
        <v>0</v>
      </c>
      <c r="J879" s="15">
        <v>1</v>
      </c>
      <c r="K879" s="15">
        <v>0</v>
      </c>
      <c r="L879" s="15">
        <v>0</v>
      </c>
      <c r="M879" s="15">
        <v>2</v>
      </c>
      <c r="N879" s="15">
        <v>3</v>
      </c>
      <c r="O879" s="15">
        <v>12</v>
      </c>
      <c r="P879" s="15">
        <v>43.875</v>
      </c>
      <c r="Q879" s="15">
        <v>5.625</v>
      </c>
      <c r="R879" s="15">
        <v>-13.83</v>
      </c>
      <c r="S879" s="15">
        <f t="shared" si="39"/>
        <v>-0.81955555555555559</v>
      </c>
      <c r="T879" s="15">
        <f t="shared" si="40"/>
        <v>-0.4097777777777778</v>
      </c>
      <c r="U879" s="15">
        <f t="shared" si="41"/>
        <v>1</v>
      </c>
    </row>
    <row r="880" spans="1:21" s="15" customFormat="1">
      <c r="A880" s="15" t="s">
        <v>329</v>
      </c>
      <c r="B880" s="15" t="s">
        <v>448</v>
      </c>
      <c r="C880" s="15" t="s">
        <v>996</v>
      </c>
      <c r="D880" s="15" t="s">
        <v>873</v>
      </c>
      <c r="E880" s="15">
        <v>26</v>
      </c>
      <c r="F880" s="15">
        <v>6</v>
      </c>
      <c r="G880" s="15">
        <v>0</v>
      </c>
      <c r="H880" s="15">
        <v>0</v>
      </c>
      <c r="I880" s="15">
        <v>0</v>
      </c>
      <c r="J880" s="15">
        <v>4</v>
      </c>
      <c r="K880" s="15">
        <v>0</v>
      </c>
      <c r="L880" s="15">
        <v>0</v>
      </c>
      <c r="M880" s="15">
        <v>20</v>
      </c>
      <c r="N880" s="15">
        <v>20</v>
      </c>
      <c r="O880" s="15">
        <v>36</v>
      </c>
      <c r="P880" s="15">
        <v>8.6539999999999999</v>
      </c>
      <c r="Q880" s="15">
        <v>2.1537999999999999</v>
      </c>
      <c r="R880" s="15">
        <v>-16.5</v>
      </c>
      <c r="S880" s="15">
        <f t="shared" si="39"/>
        <v>-0.97777777777777775</v>
      </c>
      <c r="T880" s="15">
        <f t="shared" si="40"/>
        <v>-0.48888888888888887</v>
      </c>
      <c r="U880" s="15">
        <f t="shared" si="41"/>
        <v>1</v>
      </c>
    </row>
    <row r="881" spans="1:21">
      <c r="A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</row>
    <row r="882" spans="1:21">
      <c r="A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</row>
    <row r="883" spans="1:21">
      <c r="A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</row>
    <row r="884" spans="1:21">
      <c r="A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</row>
    <row r="885" spans="1:21">
      <c r="A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</row>
    <row r="886" spans="1:21">
      <c r="A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</row>
    <row r="887" spans="1:21">
      <c r="A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</row>
    <row r="888" spans="1:21">
      <c r="A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</row>
    <row r="889" spans="1:21">
      <c r="A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</row>
    <row r="890" spans="1:21">
      <c r="A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</row>
    <row r="891" spans="1:21">
      <c r="A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</row>
    <row r="892" spans="1:21">
      <c r="A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</row>
    <row r="893" spans="1:21">
      <c r="A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</row>
    <row r="894" spans="1:21">
      <c r="A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</row>
    <row r="895" spans="1:21">
      <c r="A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</row>
    <row r="896" spans="1:21">
      <c r="A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</row>
    <row r="897" spans="1:21">
      <c r="A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</row>
    <row r="898" spans="1:21">
      <c r="A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</row>
    <row r="899" spans="1:21">
      <c r="A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</row>
    <row r="900" spans="1:21">
      <c r="A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</row>
    <row r="901" spans="1:21">
      <c r="A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</row>
    <row r="902" spans="1:21">
      <c r="A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</row>
    <row r="903" spans="1:21">
      <c r="A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</row>
    <row r="904" spans="1:21">
      <c r="A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</row>
    <row r="905" spans="1:21">
      <c r="A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</row>
    <row r="906" spans="1:21">
      <c r="A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</row>
    <row r="907" spans="1:21">
      <c r="A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</row>
    <row r="908" spans="1:21">
      <c r="A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</row>
    <row r="909" spans="1:21">
      <c r="A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</row>
    <row r="910" spans="1:21">
      <c r="A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</row>
    <row r="911" spans="1:21">
      <c r="A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</row>
    <row r="912" spans="1:21">
      <c r="A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</row>
    <row r="913" spans="1:21">
      <c r="A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</row>
    <row r="914" spans="1:21">
      <c r="A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</row>
  </sheetData>
  <sortState ref="A2:AN870">
    <sortCondition descending="1" ref="Y1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U425"/>
  <sheetViews>
    <sheetView topLeftCell="A244" workbookViewId="0">
      <selection activeCell="C256" sqref="C256"/>
    </sheetView>
  </sheetViews>
  <sheetFormatPr defaultRowHeight="15"/>
  <cols>
    <col min="1" max="1" width="14.5703125" customWidth="1"/>
    <col min="2" max="2" width="12.7109375" customWidth="1"/>
    <col min="4" max="4" width="6.42578125" customWidth="1"/>
    <col min="5" max="5" width="5.28515625" customWidth="1"/>
    <col min="6" max="6" width="6.85546875" customWidth="1"/>
    <col min="7" max="7" width="6.140625" customWidth="1"/>
    <col min="8" max="9" width="6.5703125" customWidth="1"/>
    <col min="10" max="10" width="6.42578125" customWidth="1"/>
    <col min="11" max="11" width="5" customWidth="1"/>
    <col min="12" max="12" width="6.28515625" customWidth="1"/>
    <col min="13" max="13" width="5.85546875" customWidth="1"/>
    <col min="14" max="14" width="5" customWidth="1"/>
    <col min="15" max="15" width="5.28515625" customWidth="1"/>
    <col min="16" max="16" width="5.5703125" customWidth="1"/>
    <col min="17" max="17" width="6.140625" customWidth="1"/>
    <col min="20" max="20" width="11.5703125" customWidth="1"/>
  </cols>
  <sheetData>
    <row r="1" spans="1:21">
      <c r="A1" t="s">
        <v>22</v>
      </c>
      <c r="B1" t="s">
        <v>23</v>
      </c>
      <c r="C1" t="s">
        <v>0</v>
      </c>
      <c r="D1" t="s">
        <v>24</v>
      </c>
      <c r="E1" t="s">
        <v>25</v>
      </c>
      <c r="F1" t="s">
        <v>26</v>
      </c>
      <c r="G1" t="s">
        <v>8</v>
      </c>
      <c r="H1" t="s">
        <v>1</v>
      </c>
      <c r="I1" t="s">
        <v>2</v>
      </c>
      <c r="J1" t="s">
        <v>3</v>
      </c>
      <c r="K1" t="s">
        <v>6</v>
      </c>
      <c r="L1" t="s">
        <v>9</v>
      </c>
      <c r="M1" t="s">
        <v>4</v>
      </c>
      <c r="N1" t="s">
        <v>18</v>
      </c>
      <c r="O1" t="s">
        <v>10</v>
      </c>
      <c r="P1" t="s">
        <v>5</v>
      </c>
      <c r="Q1" t="s">
        <v>1066</v>
      </c>
      <c r="R1" t="s">
        <v>11</v>
      </c>
      <c r="S1" t="s">
        <v>993</v>
      </c>
      <c r="T1" t="s">
        <v>994</v>
      </c>
      <c r="U1" t="s">
        <v>995</v>
      </c>
    </row>
    <row r="2" spans="1:21" s="15" customFormat="1">
      <c r="A2" s="15" t="s">
        <v>1125</v>
      </c>
      <c r="B2" s="15" t="s">
        <v>44</v>
      </c>
      <c r="C2" s="15" t="s">
        <v>1805</v>
      </c>
      <c r="D2" s="15" t="s">
        <v>1313</v>
      </c>
      <c r="E2" s="15">
        <v>154</v>
      </c>
      <c r="F2" s="15">
        <v>591</v>
      </c>
      <c r="G2" s="15">
        <v>115</v>
      </c>
      <c r="H2" s="15">
        <v>102</v>
      </c>
      <c r="I2" s="15">
        <v>37</v>
      </c>
      <c r="J2" s="15">
        <v>9</v>
      </c>
      <c r="K2" s="15">
        <v>32</v>
      </c>
      <c r="L2" s="15">
        <v>102</v>
      </c>
      <c r="M2" s="15">
        <v>89</v>
      </c>
      <c r="N2" s="15">
        <v>161</v>
      </c>
      <c r="O2" s="15">
        <v>24</v>
      </c>
      <c r="P2" s="15">
        <v>4</v>
      </c>
      <c r="Q2" s="15">
        <v>0.30499999999999999</v>
      </c>
      <c r="R2" s="15">
        <f t="shared" ref="R2:R65" si="0">G2+H2+(2*I2)+(3*J2)+(4*K2)+L2+M2-N2+O2-P2</f>
        <v>496</v>
      </c>
      <c r="S2" s="15">
        <f t="shared" ref="S2:S65" si="1">R2/16.875</f>
        <v>29.392592592592592</v>
      </c>
      <c r="T2" s="15">
        <f t="shared" ref="T2:T65" si="2">IF(R2 &gt;= 500,S2*1.1,IF(R2 &gt; 400,S2,IF(R2&gt;300,S2*0.9,IF(R2&gt;200,S2*0.8,IF(R2&gt;100,S2*0.7,S2*0.6)))))</f>
        <v>29.392592592592592</v>
      </c>
      <c r="U2" s="15">
        <f t="shared" ref="U2:U65" si="3">IF(T2 &lt; 1.5,1,T2)</f>
        <v>29.392592592592592</v>
      </c>
    </row>
    <row r="3" spans="1:21" s="15" customFormat="1">
      <c r="A3" s="15" t="s">
        <v>348</v>
      </c>
      <c r="B3" s="15" t="s">
        <v>349</v>
      </c>
      <c r="C3" s="15" t="s">
        <v>1320</v>
      </c>
      <c r="D3" s="15" t="s">
        <v>1313</v>
      </c>
      <c r="E3" s="15">
        <v>155</v>
      </c>
      <c r="F3" s="15">
        <v>581</v>
      </c>
      <c r="G3" s="15">
        <v>99</v>
      </c>
      <c r="H3" s="15">
        <v>111</v>
      </c>
      <c r="I3" s="15">
        <v>39</v>
      </c>
      <c r="J3" s="15">
        <v>6</v>
      </c>
      <c r="K3" s="15">
        <v>28</v>
      </c>
      <c r="L3" s="15">
        <v>91</v>
      </c>
      <c r="M3" s="15">
        <v>88</v>
      </c>
      <c r="N3" s="15">
        <v>120</v>
      </c>
      <c r="O3" s="15">
        <v>19</v>
      </c>
      <c r="P3" s="15">
        <v>5</v>
      </c>
      <c r="Q3" s="15">
        <v>0.317</v>
      </c>
      <c r="R3" s="15">
        <f t="shared" si="0"/>
        <v>491</v>
      </c>
      <c r="S3" s="15">
        <f t="shared" si="1"/>
        <v>29.096296296296295</v>
      </c>
      <c r="T3" s="15">
        <f t="shared" si="2"/>
        <v>29.096296296296295</v>
      </c>
      <c r="U3" s="15">
        <f t="shared" si="3"/>
        <v>29.096296296296295</v>
      </c>
    </row>
    <row r="4" spans="1:21" s="15" customFormat="1">
      <c r="A4" s="15" t="s">
        <v>57</v>
      </c>
      <c r="B4" s="15" t="s">
        <v>58</v>
      </c>
      <c r="C4" s="15" t="s">
        <v>1803</v>
      </c>
      <c r="D4" s="15" t="s">
        <v>1313</v>
      </c>
      <c r="E4" s="15">
        <v>151</v>
      </c>
      <c r="F4" s="15">
        <v>551</v>
      </c>
      <c r="G4" s="15">
        <v>100</v>
      </c>
      <c r="H4" s="15">
        <v>87</v>
      </c>
      <c r="I4" s="15">
        <v>27</v>
      </c>
      <c r="J4" s="15">
        <v>0</v>
      </c>
      <c r="K4" s="15">
        <v>36</v>
      </c>
      <c r="L4" s="15">
        <v>99</v>
      </c>
      <c r="M4" s="15">
        <v>97</v>
      </c>
      <c r="N4" s="15">
        <v>99</v>
      </c>
      <c r="O4" s="15">
        <v>5</v>
      </c>
      <c r="P4" s="15">
        <v>2</v>
      </c>
      <c r="Q4" s="15">
        <v>0.27200000000000002</v>
      </c>
      <c r="R4" s="15">
        <f t="shared" si="0"/>
        <v>485</v>
      </c>
      <c r="S4" s="15">
        <f t="shared" si="1"/>
        <v>28.74074074074074</v>
      </c>
      <c r="T4" s="15">
        <f t="shared" si="2"/>
        <v>28.74074074074074</v>
      </c>
      <c r="U4" s="15">
        <f t="shared" si="3"/>
        <v>28.74074074074074</v>
      </c>
    </row>
    <row r="5" spans="1:21" s="15" customFormat="1">
      <c r="A5" s="15" t="s">
        <v>1094</v>
      </c>
      <c r="B5" s="15" t="s">
        <v>288</v>
      </c>
      <c r="C5" s="15" t="s">
        <v>1333</v>
      </c>
      <c r="D5" s="15" t="s">
        <v>1317</v>
      </c>
      <c r="E5" s="15">
        <v>158</v>
      </c>
      <c r="F5" s="15">
        <v>587</v>
      </c>
      <c r="G5" s="15">
        <v>103</v>
      </c>
      <c r="H5" s="15">
        <v>98</v>
      </c>
      <c r="I5" s="15">
        <v>46</v>
      </c>
      <c r="J5" s="15">
        <v>1</v>
      </c>
      <c r="K5" s="15">
        <v>30</v>
      </c>
      <c r="L5" s="15">
        <v>108</v>
      </c>
      <c r="M5" s="15">
        <v>90</v>
      </c>
      <c r="N5" s="15">
        <v>150</v>
      </c>
      <c r="O5" s="15">
        <v>13</v>
      </c>
      <c r="P5" s="15">
        <v>5</v>
      </c>
      <c r="Q5" s="15">
        <v>0.29799999999999999</v>
      </c>
      <c r="R5" s="15">
        <f t="shared" si="0"/>
        <v>472</v>
      </c>
      <c r="S5" s="15">
        <f t="shared" si="1"/>
        <v>27.970370370370372</v>
      </c>
      <c r="T5" s="15">
        <f t="shared" si="2"/>
        <v>27.970370370370372</v>
      </c>
      <c r="U5" s="15">
        <f t="shared" si="3"/>
        <v>27.970370370370372</v>
      </c>
    </row>
    <row r="6" spans="1:21" s="15" customFormat="1">
      <c r="A6" s="15" t="s">
        <v>111</v>
      </c>
      <c r="B6" s="15" t="s">
        <v>112</v>
      </c>
      <c r="C6" s="15" t="s">
        <v>1328</v>
      </c>
      <c r="D6" s="15" t="s">
        <v>1317</v>
      </c>
      <c r="E6" s="15">
        <v>149</v>
      </c>
      <c r="F6" s="15">
        <v>570</v>
      </c>
      <c r="G6" s="15">
        <v>99</v>
      </c>
      <c r="H6" s="15">
        <v>110</v>
      </c>
      <c r="I6" s="15">
        <v>37</v>
      </c>
      <c r="J6" s="15">
        <v>0</v>
      </c>
      <c r="K6" s="15">
        <v>30</v>
      </c>
      <c r="L6" s="15">
        <v>108</v>
      </c>
      <c r="M6" s="15">
        <v>63</v>
      </c>
      <c r="N6" s="15">
        <v>110</v>
      </c>
      <c r="O6" s="15">
        <v>0</v>
      </c>
      <c r="P6" s="15">
        <v>1</v>
      </c>
      <c r="Q6" s="15">
        <v>0.311</v>
      </c>
      <c r="R6" s="15">
        <f t="shared" si="0"/>
        <v>463</v>
      </c>
      <c r="S6" s="15">
        <f t="shared" si="1"/>
        <v>27.437037037037037</v>
      </c>
      <c r="T6" s="15">
        <f t="shared" si="2"/>
        <v>27.437037037037037</v>
      </c>
      <c r="U6" s="15">
        <f t="shared" si="3"/>
        <v>27.437037037037037</v>
      </c>
    </row>
    <row r="7" spans="1:21" s="15" customFormat="1">
      <c r="A7" s="15" t="s">
        <v>199</v>
      </c>
      <c r="B7" s="15" t="s">
        <v>200</v>
      </c>
      <c r="C7" s="15" t="s">
        <v>1803</v>
      </c>
      <c r="D7" s="15" t="s">
        <v>1317</v>
      </c>
      <c r="E7" s="15">
        <v>137</v>
      </c>
      <c r="F7" s="15">
        <v>506</v>
      </c>
      <c r="G7" s="15">
        <v>83</v>
      </c>
      <c r="H7" s="15">
        <v>73</v>
      </c>
      <c r="I7" s="15">
        <v>27</v>
      </c>
      <c r="J7" s="15">
        <v>1</v>
      </c>
      <c r="K7" s="15">
        <v>36</v>
      </c>
      <c r="L7" s="15">
        <v>102</v>
      </c>
      <c r="M7" s="15">
        <v>72</v>
      </c>
      <c r="N7" s="15">
        <v>77</v>
      </c>
      <c r="O7" s="15">
        <v>3</v>
      </c>
      <c r="P7" s="15">
        <v>1</v>
      </c>
      <c r="Q7" s="15">
        <v>0.27100000000000002</v>
      </c>
      <c r="R7" s="15">
        <f t="shared" si="0"/>
        <v>456</v>
      </c>
      <c r="S7" s="15">
        <f t="shared" si="1"/>
        <v>27.022222222222222</v>
      </c>
      <c r="T7" s="15">
        <f t="shared" si="2"/>
        <v>27.022222222222222</v>
      </c>
      <c r="U7" s="15">
        <f t="shared" si="3"/>
        <v>27.022222222222222</v>
      </c>
    </row>
    <row r="8" spans="1:21" s="15" customFormat="1">
      <c r="A8" s="15" t="s">
        <v>410</v>
      </c>
      <c r="B8" s="15" t="s">
        <v>411</v>
      </c>
      <c r="C8" s="15" t="s">
        <v>1805</v>
      </c>
      <c r="D8" s="15" t="s">
        <v>1317</v>
      </c>
      <c r="E8" s="15">
        <v>152</v>
      </c>
      <c r="F8" s="15">
        <v>603</v>
      </c>
      <c r="G8" s="15">
        <v>83</v>
      </c>
      <c r="H8" s="15">
        <v>100</v>
      </c>
      <c r="I8" s="15">
        <v>36</v>
      </c>
      <c r="J8" s="15">
        <v>0</v>
      </c>
      <c r="K8" s="15">
        <v>27</v>
      </c>
      <c r="L8" s="15">
        <v>100</v>
      </c>
      <c r="M8" s="15">
        <v>46</v>
      </c>
      <c r="N8" s="15">
        <v>67</v>
      </c>
      <c r="O8" s="15">
        <v>4</v>
      </c>
      <c r="P8" s="15">
        <v>2</v>
      </c>
      <c r="Q8" s="15">
        <v>0.27</v>
      </c>
      <c r="R8" s="15">
        <f t="shared" si="0"/>
        <v>444</v>
      </c>
      <c r="S8" s="15">
        <f t="shared" si="1"/>
        <v>26.31111111111111</v>
      </c>
      <c r="T8" s="15">
        <f t="shared" si="2"/>
        <v>26.31111111111111</v>
      </c>
      <c r="U8" s="15">
        <f t="shared" si="3"/>
        <v>26.31111111111111</v>
      </c>
    </row>
    <row r="9" spans="1:21" s="15" customFormat="1">
      <c r="A9" s="15" t="s">
        <v>95</v>
      </c>
      <c r="B9" s="15" t="s">
        <v>92</v>
      </c>
      <c r="C9" s="15" t="s">
        <v>1335</v>
      </c>
      <c r="D9" s="15" t="s">
        <v>1313</v>
      </c>
      <c r="E9" s="15">
        <v>153</v>
      </c>
      <c r="F9" s="15">
        <v>583</v>
      </c>
      <c r="G9" s="15">
        <v>80</v>
      </c>
      <c r="H9" s="15">
        <v>123</v>
      </c>
      <c r="I9" s="15">
        <v>37</v>
      </c>
      <c r="J9" s="15">
        <v>2</v>
      </c>
      <c r="K9" s="15">
        <v>17</v>
      </c>
      <c r="L9" s="15">
        <v>83</v>
      </c>
      <c r="M9" s="15">
        <v>48</v>
      </c>
      <c r="N9" s="15">
        <v>61</v>
      </c>
      <c r="O9" s="15">
        <v>19</v>
      </c>
      <c r="P9" s="15">
        <v>3</v>
      </c>
      <c r="Q9" s="15">
        <v>0.307</v>
      </c>
      <c r="R9" s="15">
        <f t="shared" si="0"/>
        <v>437</v>
      </c>
      <c r="S9" s="15">
        <f t="shared" si="1"/>
        <v>25.896296296296295</v>
      </c>
      <c r="T9" s="15">
        <f t="shared" si="2"/>
        <v>25.896296296296295</v>
      </c>
      <c r="U9" s="15">
        <f t="shared" si="3"/>
        <v>25.896296296296295</v>
      </c>
    </row>
    <row r="10" spans="1:21" s="15" customFormat="1">
      <c r="A10" s="15" t="s">
        <v>1117</v>
      </c>
      <c r="B10" s="15" t="s">
        <v>810</v>
      </c>
      <c r="C10" s="15" t="s">
        <v>1329</v>
      </c>
      <c r="D10" s="15" t="s">
        <v>1317</v>
      </c>
      <c r="E10" s="15">
        <v>158</v>
      </c>
      <c r="F10" s="15">
        <v>594</v>
      </c>
      <c r="G10" s="15">
        <v>91</v>
      </c>
      <c r="H10" s="15">
        <v>92</v>
      </c>
      <c r="I10" s="15">
        <v>37</v>
      </c>
      <c r="J10" s="15">
        <v>2</v>
      </c>
      <c r="K10" s="15">
        <v>35</v>
      </c>
      <c r="L10" s="15">
        <v>84</v>
      </c>
      <c r="M10" s="15">
        <v>76</v>
      </c>
      <c r="N10" s="15">
        <v>126</v>
      </c>
      <c r="O10" s="15">
        <v>5</v>
      </c>
      <c r="P10" s="15">
        <v>5</v>
      </c>
      <c r="Q10" s="15">
        <v>0.27900000000000003</v>
      </c>
      <c r="R10" s="15">
        <f t="shared" si="0"/>
        <v>437</v>
      </c>
      <c r="S10" s="15">
        <f t="shared" si="1"/>
        <v>25.896296296296295</v>
      </c>
      <c r="T10" s="15">
        <f t="shared" si="2"/>
        <v>25.896296296296295</v>
      </c>
      <c r="U10" s="15">
        <f t="shared" si="3"/>
        <v>25.896296296296295</v>
      </c>
    </row>
    <row r="11" spans="1:21" s="15" customFormat="1">
      <c r="A11" s="15" t="s">
        <v>27</v>
      </c>
      <c r="B11" s="15" t="s">
        <v>58</v>
      </c>
      <c r="C11" s="15" t="s">
        <v>1806</v>
      </c>
      <c r="D11" s="15" t="s">
        <v>1317</v>
      </c>
      <c r="E11" s="15">
        <v>150</v>
      </c>
      <c r="F11" s="15">
        <v>589</v>
      </c>
      <c r="G11" s="15">
        <v>86</v>
      </c>
      <c r="H11" s="15">
        <v>106</v>
      </c>
      <c r="I11" s="15">
        <v>36</v>
      </c>
      <c r="J11" s="15">
        <v>1</v>
      </c>
      <c r="K11" s="15">
        <v>34</v>
      </c>
      <c r="L11" s="15">
        <v>102</v>
      </c>
      <c r="M11" s="15">
        <v>64</v>
      </c>
      <c r="N11" s="15">
        <v>143</v>
      </c>
      <c r="O11" s="15">
        <v>2</v>
      </c>
      <c r="P11" s="15">
        <v>1</v>
      </c>
      <c r="Q11" s="15">
        <v>0.30099999999999999</v>
      </c>
      <c r="R11" s="15">
        <f t="shared" si="0"/>
        <v>427</v>
      </c>
      <c r="S11" s="15">
        <f t="shared" si="1"/>
        <v>25.303703703703704</v>
      </c>
      <c r="T11" s="15">
        <f t="shared" si="2"/>
        <v>25.303703703703704</v>
      </c>
      <c r="U11" s="15">
        <f t="shared" si="3"/>
        <v>25.303703703703704</v>
      </c>
    </row>
    <row r="12" spans="1:21" s="15" customFormat="1">
      <c r="A12" s="15" t="s">
        <v>1235</v>
      </c>
      <c r="B12" s="15" t="s">
        <v>62</v>
      </c>
      <c r="C12" s="15" t="s">
        <v>1803</v>
      </c>
      <c r="D12" s="15" t="s">
        <v>1321</v>
      </c>
      <c r="E12" s="15">
        <v>157</v>
      </c>
      <c r="F12" s="15">
        <v>592</v>
      </c>
      <c r="G12" s="15">
        <v>89</v>
      </c>
      <c r="H12" s="15">
        <v>95</v>
      </c>
      <c r="I12" s="15">
        <v>33</v>
      </c>
      <c r="J12" s="15">
        <v>2</v>
      </c>
      <c r="K12" s="15">
        <v>30</v>
      </c>
      <c r="L12" s="15">
        <v>93</v>
      </c>
      <c r="M12" s="15">
        <v>72</v>
      </c>
      <c r="N12" s="15">
        <v>122</v>
      </c>
      <c r="O12" s="15">
        <v>5</v>
      </c>
      <c r="P12" s="15">
        <v>2</v>
      </c>
      <c r="Q12" s="15">
        <v>0.27</v>
      </c>
      <c r="R12" s="15">
        <f t="shared" si="0"/>
        <v>422</v>
      </c>
      <c r="S12" s="15">
        <f t="shared" si="1"/>
        <v>25.007407407407406</v>
      </c>
      <c r="T12" s="15">
        <f t="shared" si="2"/>
        <v>25.007407407407406</v>
      </c>
      <c r="U12" s="15">
        <f t="shared" si="3"/>
        <v>25.007407407407406</v>
      </c>
    </row>
    <row r="13" spans="1:21" s="15" customFormat="1">
      <c r="A13" s="15" t="s">
        <v>475</v>
      </c>
      <c r="B13" s="15" t="s">
        <v>1196</v>
      </c>
      <c r="C13" s="15" t="s">
        <v>1809</v>
      </c>
      <c r="D13" s="15" t="s">
        <v>1313</v>
      </c>
      <c r="E13" s="15">
        <v>150</v>
      </c>
      <c r="F13" s="15">
        <v>555</v>
      </c>
      <c r="G13" s="15">
        <v>89</v>
      </c>
      <c r="H13" s="15">
        <v>81</v>
      </c>
      <c r="I13" s="15">
        <v>33</v>
      </c>
      <c r="J13" s="15">
        <v>2</v>
      </c>
      <c r="K13" s="15">
        <v>38</v>
      </c>
      <c r="L13" s="15">
        <v>102</v>
      </c>
      <c r="M13" s="15">
        <v>97</v>
      </c>
      <c r="N13" s="15">
        <v>178</v>
      </c>
      <c r="O13" s="15">
        <v>9</v>
      </c>
      <c r="P13" s="15">
        <v>2</v>
      </c>
      <c r="Q13" s="15">
        <v>0.27700000000000002</v>
      </c>
      <c r="R13" s="15">
        <f t="shared" si="0"/>
        <v>422</v>
      </c>
      <c r="S13" s="15">
        <f t="shared" si="1"/>
        <v>25.007407407407406</v>
      </c>
      <c r="T13" s="15">
        <f t="shared" si="2"/>
        <v>25.007407407407406</v>
      </c>
      <c r="U13" s="15">
        <f t="shared" si="3"/>
        <v>25.007407407407406</v>
      </c>
    </row>
    <row r="14" spans="1:21" s="15" customFormat="1">
      <c r="A14" s="15" t="s">
        <v>304</v>
      </c>
      <c r="B14" s="15" t="s">
        <v>178</v>
      </c>
      <c r="C14" s="15" t="s">
        <v>1328</v>
      </c>
      <c r="D14" s="15" t="s">
        <v>1315</v>
      </c>
      <c r="E14" s="15">
        <v>152</v>
      </c>
      <c r="F14" s="15">
        <v>633</v>
      </c>
      <c r="G14" s="15">
        <v>96</v>
      </c>
      <c r="H14" s="15">
        <v>115</v>
      </c>
      <c r="I14" s="15">
        <v>37</v>
      </c>
      <c r="J14" s="15">
        <v>4</v>
      </c>
      <c r="K14" s="15">
        <v>16</v>
      </c>
      <c r="L14" s="15">
        <v>82</v>
      </c>
      <c r="M14" s="15">
        <v>42</v>
      </c>
      <c r="N14" s="15">
        <v>74</v>
      </c>
      <c r="O14" s="15">
        <v>16</v>
      </c>
      <c r="P14" s="15">
        <v>8</v>
      </c>
      <c r="Q14" s="15">
        <v>0.27200000000000002</v>
      </c>
      <c r="R14" s="15">
        <f t="shared" si="0"/>
        <v>419</v>
      </c>
      <c r="S14" s="15">
        <f t="shared" si="1"/>
        <v>24.829629629629629</v>
      </c>
      <c r="T14" s="15">
        <f t="shared" si="2"/>
        <v>24.829629629629629</v>
      </c>
      <c r="U14" s="15">
        <f t="shared" si="3"/>
        <v>24.829629629629629</v>
      </c>
    </row>
    <row r="15" spans="1:21" s="15" customFormat="1">
      <c r="A15" s="15" t="s">
        <v>1070</v>
      </c>
      <c r="B15" s="15" t="s">
        <v>58</v>
      </c>
      <c r="C15" s="15" t="s">
        <v>1802</v>
      </c>
      <c r="D15" s="15" t="s">
        <v>1315</v>
      </c>
      <c r="E15" s="15">
        <v>154</v>
      </c>
      <c r="F15" s="15">
        <v>635</v>
      </c>
      <c r="G15" s="15">
        <v>85</v>
      </c>
      <c r="H15" s="15">
        <v>149</v>
      </c>
      <c r="I15" s="15">
        <v>42</v>
      </c>
      <c r="J15" s="15">
        <v>4</v>
      </c>
      <c r="K15" s="15">
        <v>6</v>
      </c>
      <c r="L15" s="15">
        <v>51</v>
      </c>
      <c r="M15" s="15">
        <v>37</v>
      </c>
      <c r="N15" s="15">
        <v>67</v>
      </c>
      <c r="O15" s="15">
        <v>50</v>
      </c>
      <c r="P15" s="15">
        <v>10</v>
      </c>
      <c r="Q15" s="15">
        <v>0.317</v>
      </c>
      <c r="R15" s="15">
        <f t="shared" si="0"/>
        <v>415</v>
      </c>
      <c r="S15" s="15">
        <f t="shared" si="1"/>
        <v>24.592592592592592</v>
      </c>
      <c r="T15" s="15">
        <f t="shared" si="2"/>
        <v>24.592592592592592</v>
      </c>
      <c r="U15" s="15">
        <f t="shared" si="3"/>
        <v>24.592592592592592</v>
      </c>
    </row>
    <row r="16" spans="1:21" s="15" customFormat="1">
      <c r="A16" s="15" t="s">
        <v>240</v>
      </c>
      <c r="B16" s="15" t="s">
        <v>67</v>
      </c>
      <c r="C16" s="15" t="s">
        <v>1812</v>
      </c>
      <c r="D16" s="15" t="s">
        <v>1317</v>
      </c>
      <c r="E16" s="15">
        <v>158</v>
      </c>
      <c r="F16" s="15">
        <v>593</v>
      </c>
      <c r="G16" s="15">
        <v>78</v>
      </c>
      <c r="H16" s="15">
        <v>103</v>
      </c>
      <c r="I16" s="15">
        <v>40</v>
      </c>
      <c r="J16" s="15">
        <v>0</v>
      </c>
      <c r="K16" s="15">
        <v>25</v>
      </c>
      <c r="L16" s="15">
        <v>111</v>
      </c>
      <c r="M16" s="15">
        <v>51</v>
      </c>
      <c r="N16" s="15">
        <v>108</v>
      </c>
      <c r="O16" s="15">
        <v>1</v>
      </c>
      <c r="P16" s="15">
        <v>1</v>
      </c>
      <c r="Q16" s="15">
        <v>0.28299999999999997</v>
      </c>
      <c r="R16" s="15">
        <f t="shared" si="0"/>
        <v>415</v>
      </c>
      <c r="S16" s="15">
        <f t="shared" si="1"/>
        <v>24.592592592592592</v>
      </c>
      <c r="T16" s="15">
        <f t="shared" si="2"/>
        <v>24.592592592592592</v>
      </c>
      <c r="U16" s="15">
        <f t="shared" si="3"/>
        <v>24.592592592592592</v>
      </c>
    </row>
    <row r="17" spans="1:21" s="15" customFormat="1">
      <c r="A17" s="15" t="s">
        <v>1442</v>
      </c>
      <c r="B17" s="15" t="s">
        <v>810</v>
      </c>
      <c r="C17" s="15" t="s">
        <v>1807</v>
      </c>
      <c r="D17" s="15" t="s">
        <v>1315</v>
      </c>
      <c r="E17" s="15">
        <v>157</v>
      </c>
      <c r="F17" s="15">
        <v>606</v>
      </c>
      <c r="G17" s="15">
        <v>99</v>
      </c>
      <c r="H17" s="15">
        <v>106</v>
      </c>
      <c r="I17" s="15">
        <v>39</v>
      </c>
      <c r="J17" s="15">
        <v>5</v>
      </c>
      <c r="K17" s="15">
        <v>19</v>
      </c>
      <c r="L17" s="15">
        <v>77</v>
      </c>
      <c r="M17" s="15">
        <v>62</v>
      </c>
      <c r="N17" s="15">
        <v>109</v>
      </c>
      <c r="O17" s="15">
        <v>15</v>
      </c>
      <c r="P17" s="15">
        <v>5</v>
      </c>
      <c r="Q17" s="15">
        <v>0.27900000000000003</v>
      </c>
      <c r="R17" s="15">
        <f t="shared" si="0"/>
        <v>414</v>
      </c>
      <c r="S17" s="15">
        <f t="shared" si="1"/>
        <v>24.533333333333335</v>
      </c>
      <c r="T17" s="15">
        <f t="shared" si="2"/>
        <v>24.533333333333335</v>
      </c>
      <c r="U17" s="15">
        <f t="shared" si="3"/>
        <v>24.533333333333335</v>
      </c>
    </row>
    <row r="18" spans="1:21" s="15" customFormat="1">
      <c r="A18" s="15" t="s">
        <v>121</v>
      </c>
      <c r="B18" s="15" t="s">
        <v>122</v>
      </c>
      <c r="C18" s="15" t="s">
        <v>1314</v>
      </c>
      <c r="D18" s="15" t="s">
        <v>1315</v>
      </c>
      <c r="E18" s="15">
        <v>155</v>
      </c>
      <c r="F18" s="15">
        <v>573</v>
      </c>
      <c r="G18" s="15">
        <v>78</v>
      </c>
      <c r="H18" s="15">
        <v>125</v>
      </c>
      <c r="I18" s="15">
        <v>38</v>
      </c>
      <c r="J18" s="15">
        <v>0</v>
      </c>
      <c r="K18" s="15">
        <v>17</v>
      </c>
      <c r="L18" s="15">
        <v>83</v>
      </c>
      <c r="M18" s="15">
        <v>58</v>
      </c>
      <c r="N18" s="15">
        <v>78</v>
      </c>
      <c r="O18" s="15">
        <v>6</v>
      </c>
      <c r="P18" s="15">
        <v>3</v>
      </c>
      <c r="Q18" s="15">
        <v>0.314</v>
      </c>
      <c r="R18" s="15">
        <f t="shared" si="0"/>
        <v>413</v>
      </c>
      <c r="S18" s="15">
        <f t="shared" si="1"/>
        <v>24.474074074074075</v>
      </c>
      <c r="T18" s="15">
        <f t="shared" si="2"/>
        <v>24.474074074074075</v>
      </c>
      <c r="U18" s="15">
        <f t="shared" si="3"/>
        <v>24.474074074074075</v>
      </c>
    </row>
    <row r="19" spans="1:21" s="15" customFormat="1">
      <c r="A19" s="15" t="s">
        <v>1617</v>
      </c>
      <c r="B19" s="15" t="s">
        <v>1618</v>
      </c>
      <c r="C19" s="15" t="s">
        <v>1812</v>
      </c>
      <c r="D19" s="15" t="s">
        <v>1313</v>
      </c>
      <c r="E19" s="15">
        <v>155</v>
      </c>
      <c r="F19" s="15">
        <v>574</v>
      </c>
      <c r="G19" s="15">
        <v>96</v>
      </c>
      <c r="H19" s="15">
        <v>104</v>
      </c>
      <c r="I19" s="15">
        <v>37</v>
      </c>
      <c r="J19" s="15">
        <v>8</v>
      </c>
      <c r="K19" s="15">
        <v>23</v>
      </c>
      <c r="L19" s="15">
        <v>83</v>
      </c>
      <c r="M19" s="15">
        <v>64</v>
      </c>
      <c r="N19" s="15">
        <v>132</v>
      </c>
      <c r="O19" s="15">
        <v>15</v>
      </c>
      <c r="P19" s="15">
        <v>8</v>
      </c>
      <c r="Q19" s="15">
        <v>0.3</v>
      </c>
      <c r="R19" s="15">
        <f t="shared" si="0"/>
        <v>412</v>
      </c>
      <c r="S19" s="15">
        <f t="shared" si="1"/>
        <v>24.414814814814815</v>
      </c>
      <c r="T19" s="15">
        <f t="shared" si="2"/>
        <v>24.414814814814815</v>
      </c>
      <c r="U19" s="15">
        <f t="shared" si="3"/>
        <v>24.414814814814815</v>
      </c>
    </row>
    <row r="20" spans="1:21" s="15" customFormat="1">
      <c r="A20" s="15" t="s">
        <v>211</v>
      </c>
      <c r="B20" s="15" t="s">
        <v>212</v>
      </c>
      <c r="C20" s="15" t="s">
        <v>1323</v>
      </c>
      <c r="D20" s="15" t="s">
        <v>1317</v>
      </c>
      <c r="E20" s="15">
        <v>153</v>
      </c>
      <c r="F20" s="15">
        <v>570</v>
      </c>
      <c r="G20" s="15">
        <v>76</v>
      </c>
      <c r="H20" s="15">
        <v>105</v>
      </c>
      <c r="I20" s="15">
        <v>33</v>
      </c>
      <c r="J20" s="15">
        <v>0</v>
      </c>
      <c r="K20" s="15">
        <v>22</v>
      </c>
      <c r="L20" s="15">
        <v>92</v>
      </c>
      <c r="M20" s="15">
        <v>78</v>
      </c>
      <c r="N20" s="15">
        <v>98</v>
      </c>
      <c r="O20" s="15">
        <v>1</v>
      </c>
      <c r="P20" s="15">
        <v>1</v>
      </c>
      <c r="Q20" s="15">
        <v>0.28100000000000003</v>
      </c>
      <c r="R20" s="15">
        <f t="shared" si="0"/>
        <v>407</v>
      </c>
      <c r="S20" s="15">
        <f t="shared" si="1"/>
        <v>24.118518518518517</v>
      </c>
      <c r="T20" s="15">
        <f t="shared" si="2"/>
        <v>24.118518518518517</v>
      </c>
      <c r="U20" s="15">
        <f t="shared" si="3"/>
        <v>24.118518518518517</v>
      </c>
    </row>
    <row r="21" spans="1:21" s="15" customFormat="1">
      <c r="A21" s="15" t="s">
        <v>395</v>
      </c>
      <c r="B21" s="15" t="s">
        <v>273</v>
      </c>
      <c r="C21" s="15" t="s">
        <v>1804</v>
      </c>
      <c r="D21" s="15" t="s">
        <v>1313</v>
      </c>
      <c r="E21" s="15">
        <v>161</v>
      </c>
      <c r="F21" s="15">
        <v>637</v>
      </c>
      <c r="G21" s="15">
        <v>98</v>
      </c>
      <c r="H21" s="15">
        <v>115</v>
      </c>
      <c r="I21" s="15">
        <v>31</v>
      </c>
      <c r="J21" s="15">
        <v>6</v>
      </c>
      <c r="K21" s="15">
        <v>23</v>
      </c>
      <c r="L21" s="15">
        <v>87</v>
      </c>
      <c r="M21" s="15">
        <v>53</v>
      </c>
      <c r="N21" s="15">
        <v>131</v>
      </c>
      <c r="O21" s="15">
        <v>15</v>
      </c>
      <c r="P21" s="15">
        <v>4</v>
      </c>
      <c r="Q21" s="15">
        <v>0.27500000000000002</v>
      </c>
      <c r="R21" s="15">
        <f t="shared" si="0"/>
        <v>405</v>
      </c>
      <c r="S21" s="15">
        <f t="shared" si="1"/>
        <v>24</v>
      </c>
      <c r="T21" s="15">
        <f t="shared" si="2"/>
        <v>24</v>
      </c>
      <c r="U21" s="15">
        <f t="shared" si="3"/>
        <v>24</v>
      </c>
    </row>
    <row r="22" spans="1:21" s="15" customFormat="1">
      <c r="A22" s="15" t="s">
        <v>268</v>
      </c>
      <c r="B22" s="15" t="s">
        <v>181</v>
      </c>
      <c r="C22" s="15" t="s">
        <v>1316</v>
      </c>
      <c r="D22" s="15" t="s">
        <v>1313</v>
      </c>
      <c r="E22" s="15">
        <v>151</v>
      </c>
      <c r="F22" s="15">
        <v>560</v>
      </c>
      <c r="G22" s="15">
        <v>92</v>
      </c>
      <c r="H22" s="15">
        <v>98</v>
      </c>
      <c r="I22" s="15">
        <v>35</v>
      </c>
      <c r="J22" s="15">
        <v>1</v>
      </c>
      <c r="K22" s="15">
        <v>21</v>
      </c>
      <c r="L22" s="15">
        <v>91</v>
      </c>
      <c r="M22" s="15">
        <v>75</v>
      </c>
      <c r="N22" s="15">
        <v>110</v>
      </c>
      <c r="O22" s="15">
        <v>3</v>
      </c>
      <c r="P22" s="15">
        <v>2</v>
      </c>
      <c r="Q22" s="15">
        <v>0.27700000000000002</v>
      </c>
      <c r="R22" s="15">
        <f t="shared" si="0"/>
        <v>404</v>
      </c>
      <c r="S22" s="15">
        <f t="shared" si="1"/>
        <v>23.94074074074074</v>
      </c>
      <c r="T22" s="15">
        <f t="shared" si="2"/>
        <v>23.94074074074074</v>
      </c>
      <c r="U22" s="15">
        <f t="shared" si="3"/>
        <v>23.94074074074074</v>
      </c>
    </row>
    <row r="23" spans="1:21" s="15" customFormat="1">
      <c r="A23" s="15" t="s">
        <v>296</v>
      </c>
      <c r="B23" s="15" t="s">
        <v>193</v>
      </c>
      <c r="C23" s="15" t="s">
        <v>1808</v>
      </c>
      <c r="D23" s="15" t="s">
        <v>1313</v>
      </c>
      <c r="E23" s="15">
        <v>160</v>
      </c>
      <c r="F23" s="15">
        <v>648</v>
      </c>
      <c r="G23" s="15">
        <v>90</v>
      </c>
      <c r="H23" s="15">
        <v>117</v>
      </c>
      <c r="I23" s="15">
        <v>33</v>
      </c>
      <c r="J23" s="15">
        <v>2</v>
      </c>
      <c r="K23" s="15">
        <v>31</v>
      </c>
      <c r="L23" s="15">
        <v>102</v>
      </c>
      <c r="M23" s="15">
        <v>23</v>
      </c>
      <c r="N23" s="15">
        <v>130</v>
      </c>
      <c r="O23" s="15">
        <v>8</v>
      </c>
      <c r="P23" s="15">
        <v>3</v>
      </c>
      <c r="Q23" s="15">
        <v>0.28199999999999997</v>
      </c>
      <c r="R23" s="15">
        <f t="shared" si="0"/>
        <v>403</v>
      </c>
      <c r="S23" s="15">
        <f t="shared" si="1"/>
        <v>23.881481481481483</v>
      </c>
      <c r="T23" s="15">
        <f t="shared" si="2"/>
        <v>23.881481481481483</v>
      </c>
      <c r="U23" s="15">
        <f t="shared" si="3"/>
        <v>23.881481481481483</v>
      </c>
    </row>
    <row r="24" spans="1:21" s="15" customFormat="1">
      <c r="A24" s="15" t="s">
        <v>66</v>
      </c>
      <c r="B24" s="15" t="s">
        <v>67</v>
      </c>
      <c r="C24" s="15" t="s">
        <v>1323</v>
      </c>
      <c r="D24" s="15" t="s">
        <v>1321</v>
      </c>
      <c r="E24" s="15">
        <v>147</v>
      </c>
      <c r="F24" s="15">
        <v>537</v>
      </c>
      <c r="G24" s="15">
        <v>79</v>
      </c>
      <c r="H24" s="15">
        <v>118</v>
      </c>
      <c r="I24" s="15">
        <v>30</v>
      </c>
      <c r="J24" s="15">
        <v>1</v>
      </c>
      <c r="K24" s="15">
        <v>20</v>
      </c>
      <c r="L24" s="15">
        <v>81</v>
      </c>
      <c r="M24" s="15">
        <v>61</v>
      </c>
      <c r="N24" s="15">
        <v>79</v>
      </c>
      <c r="O24" s="15">
        <v>0</v>
      </c>
      <c r="P24" s="15">
        <v>1</v>
      </c>
      <c r="Q24" s="15">
        <v>0.315</v>
      </c>
      <c r="R24" s="15">
        <f t="shared" si="0"/>
        <v>402</v>
      </c>
      <c r="S24" s="15">
        <f t="shared" si="1"/>
        <v>23.822222222222223</v>
      </c>
      <c r="T24" s="15">
        <f t="shared" si="2"/>
        <v>23.822222222222223</v>
      </c>
      <c r="U24" s="15">
        <f t="shared" si="3"/>
        <v>23.822222222222223</v>
      </c>
    </row>
    <row r="25" spans="1:21" s="15" customFormat="1">
      <c r="A25" s="15" t="s">
        <v>338</v>
      </c>
      <c r="B25" s="15" t="s">
        <v>339</v>
      </c>
      <c r="C25" s="15" t="s">
        <v>1328</v>
      </c>
      <c r="D25" s="15" t="s">
        <v>1317</v>
      </c>
      <c r="E25" s="15">
        <v>135</v>
      </c>
      <c r="F25" s="15">
        <v>498</v>
      </c>
      <c r="G25" s="15">
        <v>69</v>
      </c>
      <c r="H25" s="15">
        <v>105</v>
      </c>
      <c r="I25" s="15">
        <v>27</v>
      </c>
      <c r="J25" s="15">
        <v>0</v>
      </c>
      <c r="K25" s="15">
        <v>18</v>
      </c>
      <c r="L25" s="15">
        <v>80</v>
      </c>
      <c r="M25" s="15">
        <v>70</v>
      </c>
      <c r="N25" s="15">
        <v>50</v>
      </c>
      <c r="O25" s="15">
        <v>0</v>
      </c>
      <c r="P25" s="15">
        <v>0</v>
      </c>
      <c r="Q25" s="15">
        <v>0.30099999999999999</v>
      </c>
      <c r="R25" s="15">
        <f t="shared" si="0"/>
        <v>400</v>
      </c>
      <c r="S25" s="15">
        <f t="shared" si="1"/>
        <v>23.703703703703702</v>
      </c>
      <c r="T25" s="15">
        <f t="shared" si="2"/>
        <v>21.333333333333332</v>
      </c>
      <c r="U25" s="15">
        <f t="shared" si="3"/>
        <v>21.333333333333332</v>
      </c>
    </row>
    <row r="26" spans="1:21" s="15" customFormat="1">
      <c r="A26" s="15" t="s">
        <v>496</v>
      </c>
      <c r="B26" s="15" t="s">
        <v>235</v>
      </c>
      <c r="C26" s="15" t="s">
        <v>1326</v>
      </c>
      <c r="D26" s="15" t="s">
        <v>1324</v>
      </c>
      <c r="E26" s="15">
        <v>127</v>
      </c>
      <c r="F26" s="15">
        <v>448</v>
      </c>
      <c r="G26" s="15">
        <v>87</v>
      </c>
      <c r="H26" s="15">
        <v>91</v>
      </c>
      <c r="I26" s="15">
        <v>26</v>
      </c>
      <c r="J26" s="15">
        <v>1</v>
      </c>
      <c r="K26" s="15">
        <v>27</v>
      </c>
      <c r="L26" s="15">
        <v>77</v>
      </c>
      <c r="M26" s="15">
        <v>63</v>
      </c>
      <c r="N26" s="15">
        <v>81</v>
      </c>
      <c r="O26" s="15">
        <v>1</v>
      </c>
      <c r="P26" s="15">
        <v>1</v>
      </c>
      <c r="Q26" s="15">
        <v>0.32400000000000001</v>
      </c>
      <c r="R26" s="15">
        <f t="shared" si="0"/>
        <v>400</v>
      </c>
      <c r="S26" s="15">
        <f t="shared" si="1"/>
        <v>23.703703703703702</v>
      </c>
      <c r="T26" s="15">
        <f t="shared" si="2"/>
        <v>21.333333333333332</v>
      </c>
      <c r="U26" s="15">
        <f t="shared" si="3"/>
        <v>21.333333333333332</v>
      </c>
    </row>
    <row r="27" spans="1:21" s="15" customFormat="1">
      <c r="A27" s="15" t="s">
        <v>407</v>
      </c>
      <c r="B27" s="15" t="s">
        <v>408</v>
      </c>
      <c r="C27" s="15" t="s">
        <v>1804</v>
      </c>
      <c r="D27" s="15" t="s">
        <v>1327</v>
      </c>
      <c r="E27" s="15">
        <v>145</v>
      </c>
      <c r="F27" s="15">
        <v>535</v>
      </c>
      <c r="G27" s="15">
        <v>69</v>
      </c>
      <c r="H27" s="15">
        <v>112</v>
      </c>
      <c r="I27" s="15">
        <v>32</v>
      </c>
      <c r="J27" s="15">
        <v>1</v>
      </c>
      <c r="K27" s="15">
        <v>20</v>
      </c>
      <c r="L27" s="15">
        <v>86</v>
      </c>
      <c r="M27" s="15">
        <v>55</v>
      </c>
      <c r="N27" s="15">
        <v>74</v>
      </c>
      <c r="O27" s="15">
        <v>0</v>
      </c>
      <c r="P27" s="15">
        <v>0</v>
      </c>
      <c r="Q27" s="15">
        <v>0.308</v>
      </c>
      <c r="R27" s="15">
        <f t="shared" si="0"/>
        <v>395</v>
      </c>
      <c r="S27" s="15">
        <f t="shared" si="1"/>
        <v>23.407407407407408</v>
      </c>
      <c r="T27" s="15">
        <f t="shared" si="2"/>
        <v>21.066666666666666</v>
      </c>
      <c r="U27" s="15">
        <f t="shared" si="3"/>
        <v>21.066666666666666</v>
      </c>
    </row>
    <row r="28" spans="1:21" s="15" customFormat="1">
      <c r="A28" s="15" t="s">
        <v>510</v>
      </c>
      <c r="B28" s="15" t="s">
        <v>511</v>
      </c>
      <c r="C28" s="15" t="s">
        <v>1811</v>
      </c>
      <c r="D28" s="15" t="s">
        <v>1317</v>
      </c>
      <c r="E28" s="15">
        <v>138</v>
      </c>
      <c r="F28" s="15">
        <v>488</v>
      </c>
      <c r="G28" s="15">
        <v>79</v>
      </c>
      <c r="H28" s="15">
        <v>91</v>
      </c>
      <c r="I28" s="15">
        <v>34</v>
      </c>
      <c r="J28" s="15">
        <v>1</v>
      </c>
      <c r="K28" s="15">
        <v>20</v>
      </c>
      <c r="L28" s="15">
        <v>71</v>
      </c>
      <c r="M28" s="15">
        <v>112</v>
      </c>
      <c r="N28" s="15">
        <v>113</v>
      </c>
      <c r="O28" s="15">
        <v>4</v>
      </c>
      <c r="P28" s="15">
        <v>2</v>
      </c>
      <c r="Q28" s="15">
        <v>0.29899999999999999</v>
      </c>
      <c r="R28" s="15">
        <f t="shared" si="0"/>
        <v>393</v>
      </c>
      <c r="S28" s="15">
        <f t="shared" si="1"/>
        <v>23.288888888888888</v>
      </c>
      <c r="T28" s="15">
        <f t="shared" si="2"/>
        <v>20.96</v>
      </c>
      <c r="U28" s="15">
        <f t="shared" si="3"/>
        <v>20.96</v>
      </c>
    </row>
    <row r="29" spans="1:21" s="15" customFormat="1">
      <c r="A29" s="15" t="s">
        <v>1073</v>
      </c>
      <c r="B29" s="15" t="s">
        <v>426</v>
      </c>
      <c r="C29" s="15" t="s">
        <v>1326</v>
      </c>
      <c r="D29" s="15" t="s">
        <v>1321</v>
      </c>
      <c r="E29" s="15">
        <v>147</v>
      </c>
      <c r="F29" s="15">
        <v>557</v>
      </c>
      <c r="G29" s="15">
        <v>73</v>
      </c>
      <c r="H29" s="15">
        <v>92</v>
      </c>
      <c r="I29" s="15">
        <v>39</v>
      </c>
      <c r="J29" s="15">
        <v>4</v>
      </c>
      <c r="K29" s="15">
        <v>24</v>
      </c>
      <c r="L29" s="15">
        <v>81</v>
      </c>
      <c r="M29" s="15">
        <v>32</v>
      </c>
      <c r="N29" s="15">
        <v>75</v>
      </c>
      <c r="O29" s="15">
        <v>3</v>
      </c>
      <c r="P29" s="15">
        <v>2</v>
      </c>
      <c r="Q29" s="15">
        <v>0.28499999999999998</v>
      </c>
      <c r="R29" s="15">
        <f t="shared" si="0"/>
        <v>390</v>
      </c>
      <c r="S29" s="15">
        <f t="shared" si="1"/>
        <v>23.111111111111111</v>
      </c>
      <c r="T29" s="15">
        <f t="shared" si="2"/>
        <v>20.8</v>
      </c>
      <c r="U29" s="15">
        <f t="shared" si="3"/>
        <v>20.8</v>
      </c>
    </row>
    <row r="30" spans="1:21" s="15" customFormat="1">
      <c r="A30" s="15" t="s">
        <v>224</v>
      </c>
      <c r="B30" s="15" t="s">
        <v>225</v>
      </c>
      <c r="C30" s="15" t="s">
        <v>1334</v>
      </c>
      <c r="D30" s="15" t="s">
        <v>1317</v>
      </c>
      <c r="E30" s="15">
        <v>155</v>
      </c>
      <c r="F30" s="15">
        <v>577</v>
      </c>
      <c r="G30" s="15">
        <v>86</v>
      </c>
      <c r="H30" s="15">
        <v>115</v>
      </c>
      <c r="I30" s="15">
        <v>39</v>
      </c>
      <c r="J30" s="15">
        <v>3</v>
      </c>
      <c r="K30" s="15">
        <v>21</v>
      </c>
      <c r="L30" s="15">
        <v>79</v>
      </c>
      <c r="M30" s="15">
        <v>78</v>
      </c>
      <c r="N30" s="15">
        <v>139</v>
      </c>
      <c r="O30" s="15">
        <v>2</v>
      </c>
      <c r="P30" s="15">
        <v>2</v>
      </c>
      <c r="Q30" s="15">
        <v>0.308</v>
      </c>
      <c r="R30" s="15">
        <f t="shared" si="0"/>
        <v>390</v>
      </c>
      <c r="S30" s="15">
        <f t="shared" si="1"/>
        <v>23.111111111111111</v>
      </c>
      <c r="T30" s="15">
        <f t="shared" si="2"/>
        <v>20.8</v>
      </c>
      <c r="U30" s="15">
        <f t="shared" si="3"/>
        <v>20.8</v>
      </c>
    </row>
    <row r="31" spans="1:21" s="15" customFormat="1">
      <c r="A31" s="15" t="s">
        <v>417</v>
      </c>
      <c r="B31" s="15" t="s">
        <v>418</v>
      </c>
      <c r="C31" s="15" t="s">
        <v>1322</v>
      </c>
      <c r="D31" s="15" t="s">
        <v>1324</v>
      </c>
      <c r="E31" s="15">
        <v>142</v>
      </c>
      <c r="F31" s="15">
        <v>512</v>
      </c>
      <c r="G31" s="15">
        <v>79</v>
      </c>
      <c r="H31" s="15">
        <v>88</v>
      </c>
      <c r="I31" s="15">
        <v>37</v>
      </c>
      <c r="J31" s="15">
        <v>3</v>
      </c>
      <c r="K31" s="15">
        <v>21</v>
      </c>
      <c r="L31" s="15">
        <v>84</v>
      </c>
      <c r="M31" s="15">
        <v>55</v>
      </c>
      <c r="N31" s="15">
        <v>98</v>
      </c>
      <c r="O31" s="15">
        <v>11</v>
      </c>
      <c r="P31" s="15">
        <v>4</v>
      </c>
      <c r="Q31" s="15">
        <v>0.29099999999999998</v>
      </c>
      <c r="R31" s="15">
        <f t="shared" si="0"/>
        <v>382</v>
      </c>
      <c r="S31" s="15">
        <f t="shared" si="1"/>
        <v>22.637037037037036</v>
      </c>
      <c r="T31" s="15">
        <f t="shared" si="2"/>
        <v>20.373333333333331</v>
      </c>
      <c r="U31" s="15">
        <f t="shared" si="3"/>
        <v>20.373333333333331</v>
      </c>
    </row>
    <row r="32" spans="1:21" s="15" customFormat="1">
      <c r="A32" s="15" t="s">
        <v>182</v>
      </c>
      <c r="B32" s="15" t="s">
        <v>256</v>
      </c>
      <c r="C32" s="15" t="s">
        <v>1326</v>
      </c>
      <c r="D32" s="15" t="s">
        <v>1313</v>
      </c>
      <c r="E32" s="15">
        <v>151</v>
      </c>
      <c r="F32" s="15">
        <v>503</v>
      </c>
      <c r="G32" s="15">
        <v>87</v>
      </c>
      <c r="H32" s="15">
        <v>90</v>
      </c>
      <c r="I32" s="15">
        <v>32</v>
      </c>
      <c r="J32" s="15">
        <v>11</v>
      </c>
      <c r="K32" s="15">
        <v>23</v>
      </c>
      <c r="L32" s="15">
        <v>78</v>
      </c>
      <c r="M32" s="15">
        <v>42</v>
      </c>
      <c r="N32" s="15">
        <v>109</v>
      </c>
      <c r="O32" s="15">
        <v>9</v>
      </c>
      <c r="P32" s="15">
        <v>5</v>
      </c>
      <c r="Q32" s="15">
        <v>0.31</v>
      </c>
      <c r="R32" s="15">
        <f t="shared" si="0"/>
        <v>381</v>
      </c>
      <c r="S32" s="15">
        <f t="shared" si="1"/>
        <v>22.577777777777779</v>
      </c>
      <c r="T32" s="15">
        <f t="shared" si="2"/>
        <v>20.32</v>
      </c>
      <c r="U32" s="15">
        <f t="shared" si="3"/>
        <v>20.32</v>
      </c>
    </row>
    <row r="33" spans="1:21" s="15" customFormat="1">
      <c r="A33" s="15" t="s">
        <v>391</v>
      </c>
      <c r="B33" s="15" t="s">
        <v>31</v>
      </c>
      <c r="C33" s="15" t="s">
        <v>1322</v>
      </c>
      <c r="D33" s="15" t="s">
        <v>1315</v>
      </c>
      <c r="E33" s="15">
        <v>144</v>
      </c>
      <c r="F33" s="15">
        <v>583</v>
      </c>
      <c r="G33" s="15">
        <v>80</v>
      </c>
      <c r="H33" s="15">
        <v>120</v>
      </c>
      <c r="I33" s="15">
        <v>37</v>
      </c>
      <c r="J33" s="15">
        <v>1</v>
      </c>
      <c r="K33" s="15">
        <v>10</v>
      </c>
      <c r="L33" s="15">
        <v>65</v>
      </c>
      <c r="M33" s="15">
        <v>58</v>
      </c>
      <c r="N33" s="15">
        <v>65</v>
      </c>
      <c r="O33" s="15">
        <v>12</v>
      </c>
      <c r="P33" s="15">
        <v>6</v>
      </c>
      <c r="Q33" s="15">
        <v>0.28799999999999998</v>
      </c>
      <c r="R33" s="15">
        <f t="shared" si="0"/>
        <v>381</v>
      </c>
      <c r="S33" s="15">
        <f t="shared" si="1"/>
        <v>22.577777777777779</v>
      </c>
      <c r="T33" s="15">
        <f t="shared" si="2"/>
        <v>20.32</v>
      </c>
      <c r="U33" s="15">
        <f t="shared" si="3"/>
        <v>20.32</v>
      </c>
    </row>
    <row r="34" spans="1:21" s="15" customFormat="1">
      <c r="A34" s="15" t="s">
        <v>429</v>
      </c>
      <c r="B34" s="15" t="s">
        <v>58</v>
      </c>
      <c r="C34" s="15" t="s">
        <v>1803</v>
      </c>
      <c r="D34" s="15" t="s">
        <v>1324</v>
      </c>
      <c r="E34" s="15">
        <v>142</v>
      </c>
      <c r="F34" s="15">
        <v>593</v>
      </c>
      <c r="G34" s="15">
        <v>89</v>
      </c>
      <c r="H34" s="15">
        <v>125</v>
      </c>
      <c r="I34" s="15">
        <v>32</v>
      </c>
      <c r="J34" s="15">
        <v>4</v>
      </c>
      <c r="K34" s="15">
        <v>10</v>
      </c>
      <c r="L34" s="15">
        <v>52</v>
      </c>
      <c r="M34" s="15">
        <v>41</v>
      </c>
      <c r="N34" s="15">
        <v>68</v>
      </c>
      <c r="O34" s="15">
        <v>29</v>
      </c>
      <c r="P34" s="15">
        <v>5</v>
      </c>
      <c r="Q34" s="15">
        <v>0.28799999999999998</v>
      </c>
      <c r="R34" s="15">
        <f t="shared" si="0"/>
        <v>379</v>
      </c>
      <c r="S34" s="15">
        <f t="shared" si="1"/>
        <v>22.459259259259259</v>
      </c>
      <c r="T34" s="15">
        <f t="shared" si="2"/>
        <v>20.213333333333335</v>
      </c>
      <c r="U34" s="15">
        <f t="shared" si="3"/>
        <v>20.213333333333335</v>
      </c>
    </row>
    <row r="35" spans="1:21" s="15" customFormat="1">
      <c r="A35" s="15" t="s">
        <v>581</v>
      </c>
      <c r="B35" s="15" t="s">
        <v>181</v>
      </c>
      <c r="C35" s="15" t="s">
        <v>1316</v>
      </c>
      <c r="D35" s="15" t="s">
        <v>1321</v>
      </c>
      <c r="E35" s="15">
        <v>150</v>
      </c>
      <c r="F35" s="15">
        <v>556</v>
      </c>
      <c r="G35" s="15">
        <v>99</v>
      </c>
      <c r="H35" s="15">
        <v>110</v>
      </c>
      <c r="I35" s="15">
        <v>39</v>
      </c>
      <c r="J35" s="15">
        <v>4</v>
      </c>
      <c r="K35" s="15">
        <v>9</v>
      </c>
      <c r="L35" s="15">
        <v>63</v>
      </c>
      <c r="M35" s="15">
        <v>77</v>
      </c>
      <c r="N35" s="15">
        <v>99</v>
      </c>
      <c r="O35" s="15">
        <v>4</v>
      </c>
      <c r="P35" s="15">
        <v>3</v>
      </c>
      <c r="Q35" s="15">
        <v>0.29099999999999998</v>
      </c>
      <c r="R35" s="15">
        <f t="shared" si="0"/>
        <v>377</v>
      </c>
      <c r="S35" s="15">
        <f t="shared" si="1"/>
        <v>22.340740740740742</v>
      </c>
      <c r="T35" s="15">
        <f t="shared" si="2"/>
        <v>20.106666666666669</v>
      </c>
      <c r="U35" s="15">
        <f t="shared" si="3"/>
        <v>20.106666666666669</v>
      </c>
    </row>
    <row r="36" spans="1:21" s="15" customFormat="1">
      <c r="A36" s="15" t="s">
        <v>196</v>
      </c>
      <c r="B36" s="15" t="s">
        <v>197</v>
      </c>
      <c r="C36" s="15" t="s">
        <v>1336</v>
      </c>
      <c r="D36" s="15" t="s">
        <v>1313</v>
      </c>
      <c r="E36" s="15">
        <v>143</v>
      </c>
      <c r="F36" s="15">
        <v>578</v>
      </c>
      <c r="G36" s="15">
        <v>80</v>
      </c>
      <c r="H36" s="15">
        <v>115</v>
      </c>
      <c r="I36" s="15">
        <v>29</v>
      </c>
      <c r="J36" s="15">
        <v>6</v>
      </c>
      <c r="K36" s="15">
        <v>13</v>
      </c>
      <c r="L36" s="15">
        <v>62</v>
      </c>
      <c r="M36" s="15">
        <v>47</v>
      </c>
      <c r="N36" s="15">
        <v>92</v>
      </c>
      <c r="O36" s="15">
        <v>43</v>
      </c>
      <c r="P36" s="15">
        <v>6</v>
      </c>
      <c r="Q36" s="15">
        <v>0.28199999999999997</v>
      </c>
      <c r="R36" s="15">
        <f t="shared" si="0"/>
        <v>377</v>
      </c>
      <c r="S36" s="15">
        <f t="shared" si="1"/>
        <v>22.340740740740742</v>
      </c>
      <c r="T36" s="15">
        <f t="shared" si="2"/>
        <v>20.106666666666669</v>
      </c>
      <c r="U36" s="15">
        <f t="shared" si="3"/>
        <v>20.106666666666669</v>
      </c>
    </row>
    <row r="37" spans="1:21" s="15" customFormat="1">
      <c r="A37" s="15" t="s">
        <v>954</v>
      </c>
      <c r="B37" s="15" t="s">
        <v>260</v>
      </c>
      <c r="C37" s="15" t="s">
        <v>1811</v>
      </c>
      <c r="D37" s="15" t="s">
        <v>1321</v>
      </c>
      <c r="E37" s="15">
        <v>150</v>
      </c>
      <c r="F37" s="15">
        <v>591</v>
      </c>
      <c r="G37" s="15">
        <v>83</v>
      </c>
      <c r="H37" s="15">
        <v>98</v>
      </c>
      <c r="I37" s="15">
        <v>29</v>
      </c>
      <c r="J37" s="15">
        <v>3</v>
      </c>
      <c r="K37" s="15">
        <v>26</v>
      </c>
      <c r="L37" s="15">
        <v>93</v>
      </c>
      <c r="M37" s="15">
        <v>54</v>
      </c>
      <c r="N37" s="15">
        <v>128</v>
      </c>
      <c r="O37" s="15">
        <v>12</v>
      </c>
      <c r="P37" s="15">
        <v>7</v>
      </c>
      <c r="Q37" s="15">
        <v>0.26400000000000001</v>
      </c>
      <c r="R37" s="15">
        <f t="shared" si="0"/>
        <v>376</v>
      </c>
      <c r="S37" s="15">
        <f t="shared" si="1"/>
        <v>22.281481481481482</v>
      </c>
      <c r="T37" s="15">
        <f t="shared" si="2"/>
        <v>20.053333333333335</v>
      </c>
      <c r="U37" s="15">
        <f t="shared" si="3"/>
        <v>20.053333333333335</v>
      </c>
    </row>
    <row r="38" spans="1:21" s="15" customFormat="1">
      <c r="A38" s="15" t="s">
        <v>453</v>
      </c>
      <c r="B38" s="15" t="s">
        <v>65</v>
      </c>
      <c r="C38" s="15" t="s">
        <v>1335</v>
      </c>
      <c r="D38" s="15" t="s">
        <v>1317</v>
      </c>
      <c r="E38" s="15">
        <v>151</v>
      </c>
      <c r="F38" s="15">
        <v>535</v>
      </c>
      <c r="G38" s="15">
        <v>71</v>
      </c>
      <c r="H38" s="15">
        <v>77</v>
      </c>
      <c r="I38" s="15">
        <v>30</v>
      </c>
      <c r="J38" s="15">
        <v>1</v>
      </c>
      <c r="K38" s="15">
        <v>24</v>
      </c>
      <c r="L38" s="15">
        <v>80</v>
      </c>
      <c r="M38" s="15">
        <v>103</v>
      </c>
      <c r="N38" s="15">
        <v>116</v>
      </c>
      <c r="O38" s="15">
        <v>4</v>
      </c>
      <c r="P38" s="15">
        <v>2</v>
      </c>
      <c r="Q38" s="15">
        <v>0.247</v>
      </c>
      <c r="R38" s="15">
        <f t="shared" si="0"/>
        <v>376</v>
      </c>
      <c r="S38" s="15">
        <f t="shared" si="1"/>
        <v>22.281481481481482</v>
      </c>
      <c r="T38" s="15">
        <f t="shared" si="2"/>
        <v>20.053333333333335</v>
      </c>
      <c r="U38" s="15">
        <f t="shared" si="3"/>
        <v>20.053333333333335</v>
      </c>
    </row>
    <row r="39" spans="1:21" s="15" customFormat="1">
      <c r="A39" s="15" t="s">
        <v>97</v>
      </c>
      <c r="B39" s="15" t="s">
        <v>98</v>
      </c>
      <c r="C39" s="15" t="s">
        <v>1325</v>
      </c>
      <c r="D39" s="15" t="s">
        <v>1313</v>
      </c>
      <c r="E39" s="15">
        <v>146</v>
      </c>
      <c r="F39" s="15">
        <v>568</v>
      </c>
      <c r="G39" s="15">
        <v>79</v>
      </c>
      <c r="H39" s="15">
        <v>99</v>
      </c>
      <c r="I39" s="15">
        <v>32</v>
      </c>
      <c r="J39" s="15">
        <v>3</v>
      </c>
      <c r="K39" s="15">
        <v>24</v>
      </c>
      <c r="L39" s="15">
        <v>91</v>
      </c>
      <c r="M39" s="15">
        <v>50</v>
      </c>
      <c r="N39" s="15">
        <v>122</v>
      </c>
      <c r="O39" s="15">
        <v>14</v>
      </c>
      <c r="P39" s="15">
        <v>5</v>
      </c>
      <c r="Q39" s="15">
        <v>0.27800000000000002</v>
      </c>
      <c r="R39" s="15">
        <f t="shared" si="0"/>
        <v>375</v>
      </c>
      <c r="S39" s="15">
        <f t="shared" si="1"/>
        <v>22.222222222222221</v>
      </c>
      <c r="T39" s="15">
        <f t="shared" si="2"/>
        <v>20</v>
      </c>
      <c r="U39" s="15">
        <f t="shared" si="3"/>
        <v>20</v>
      </c>
    </row>
    <row r="40" spans="1:21" s="15" customFormat="1">
      <c r="A40" s="15" t="s">
        <v>529</v>
      </c>
      <c r="B40" s="15" t="s">
        <v>222</v>
      </c>
      <c r="C40" s="15" t="s">
        <v>1318</v>
      </c>
      <c r="D40" s="15" t="s">
        <v>1315</v>
      </c>
      <c r="E40" s="15">
        <v>151</v>
      </c>
      <c r="F40" s="15">
        <v>585</v>
      </c>
      <c r="G40" s="15">
        <v>87</v>
      </c>
      <c r="H40" s="15">
        <v>113</v>
      </c>
      <c r="I40" s="15">
        <v>33</v>
      </c>
      <c r="J40" s="15">
        <v>4</v>
      </c>
      <c r="K40" s="15">
        <v>11</v>
      </c>
      <c r="L40" s="15">
        <v>60</v>
      </c>
      <c r="M40" s="15">
        <v>78</v>
      </c>
      <c r="N40" s="15">
        <v>90</v>
      </c>
      <c r="O40" s="15">
        <v>9</v>
      </c>
      <c r="P40" s="15">
        <v>4</v>
      </c>
      <c r="Q40" s="15">
        <v>0.27500000000000002</v>
      </c>
      <c r="R40" s="15">
        <f t="shared" si="0"/>
        <v>375</v>
      </c>
      <c r="S40" s="15">
        <f t="shared" si="1"/>
        <v>22.222222222222221</v>
      </c>
      <c r="T40" s="15">
        <f t="shared" si="2"/>
        <v>20</v>
      </c>
      <c r="U40" s="15">
        <f t="shared" si="3"/>
        <v>20</v>
      </c>
    </row>
    <row r="41" spans="1:21" s="15" customFormat="1">
      <c r="A41" s="15" t="s">
        <v>381</v>
      </c>
      <c r="B41" s="15" t="s">
        <v>172</v>
      </c>
      <c r="C41" s="15" t="s">
        <v>1322</v>
      </c>
      <c r="D41" s="15" t="s">
        <v>1813</v>
      </c>
      <c r="E41" s="15">
        <v>135</v>
      </c>
      <c r="F41" s="15">
        <v>501</v>
      </c>
      <c r="G41" s="15">
        <v>63</v>
      </c>
      <c r="H41" s="15">
        <v>83</v>
      </c>
      <c r="I41" s="15">
        <v>29</v>
      </c>
      <c r="J41" s="15">
        <v>1</v>
      </c>
      <c r="K41" s="15">
        <v>26</v>
      </c>
      <c r="L41" s="15">
        <v>88</v>
      </c>
      <c r="M41" s="15">
        <v>78</v>
      </c>
      <c r="N41" s="15">
        <v>103</v>
      </c>
      <c r="O41" s="15">
        <v>0</v>
      </c>
      <c r="P41" s="15">
        <v>0</v>
      </c>
      <c r="Q41" s="15">
        <v>0.27700000000000002</v>
      </c>
      <c r="R41" s="15">
        <f t="shared" si="0"/>
        <v>374</v>
      </c>
      <c r="S41" s="15">
        <f t="shared" si="1"/>
        <v>22.162962962962961</v>
      </c>
      <c r="T41" s="15">
        <f t="shared" si="2"/>
        <v>19.946666666666665</v>
      </c>
      <c r="U41" s="15">
        <f t="shared" si="3"/>
        <v>19.946666666666665</v>
      </c>
    </row>
    <row r="42" spans="1:21" s="15" customFormat="1">
      <c r="A42" s="15" t="s">
        <v>264</v>
      </c>
      <c r="B42" s="15" t="s">
        <v>54</v>
      </c>
      <c r="C42" s="15" t="s">
        <v>1316</v>
      </c>
      <c r="D42" s="15" t="s">
        <v>1313</v>
      </c>
      <c r="E42" s="15">
        <v>148</v>
      </c>
      <c r="F42" s="15">
        <v>558</v>
      </c>
      <c r="G42" s="15">
        <v>82</v>
      </c>
      <c r="H42" s="15">
        <v>103</v>
      </c>
      <c r="I42" s="15">
        <v>30</v>
      </c>
      <c r="J42" s="15">
        <v>4</v>
      </c>
      <c r="K42" s="15">
        <v>18</v>
      </c>
      <c r="L42" s="15">
        <v>66</v>
      </c>
      <c r="M42" s="15">
        <v>70</v>
      </c>
      <c r="N42" s="15">
        <v>103</v>
      </c>
      <c r="O42" s="15">
        <v>15</v>
      </c>
      <c r="P42" s="15">
        <v>4</v>
      </c>
      <c r="Q42" s="15">
        <v>0.27800000000000002</v>
      </c>
      <c r="R42" s="15">
        <f t="shared" si="0"/>
        <v>373</v>
      </c>
      <c r="S42" s="15">
        <f t="shared" si="1"/>
        <v>22.103703703703705</v>
      </c>
      <c r="T42" s="15">
        <f t="shared" si="2"/>
        <v>19.893333333333334</v>
      </c>
      <c r="U42" s="15">
        <f t="shared" si="3"/>
        <v>19.893333333333334</v>
      </c>
    </row>
    <row r="43" spans="1:21" s="15" customFormat="1">
      <c r="A43" s="15" t="s">
        <v>1097</v>
      </c>
      <c r="B43" s="15" t="s">
        <v>1233</v>
      </c>
      <c r="C43" s="15" t="s">
        <v>1807</v>
      </c>
      <c r="D43" s="15" t="s">
        <v>1313</v>
      </c>
      <c r="E43" s="15">
        <v>150</v>
      </c>
      <c r="F43" s="15">
        <v>542</v>
      </c>
      <c r="G43" s="15">
        <v>88</v>
      </c>
      <c r="H43" s="15">
        <v>95</v>
      </c>
      <c r="I43" s="15">
        <v>27</v>
      </c>
      <c r="J43" s="15">
        <v>4</v>
      </c>
      <c r="K43" s="15">
        <v>29</v>
      </c>
      <c r="L43" s="15">
        <v>73</v>
      </c>
      <c r="M43" s="15">
        <v>65</v>
      </c>
      <c r="N43" s="15">
        <v>138</v>
      </c>
      <c r="O43" s="15">
        <v>10</v>
      </c>
      <c r="P43" s="15">
        <v>5</v>
      </c>
      <c r="Q43" s="15">
        <v>0.28599999999999998</v>
      </c>
      <c r="R43" s="15">
        <f t="shared" si="0"/>
        <v>370</v>
      </c>
      <c r="S43" s="15">
        <f t="shared" si="1"/>
        <v>21.925925925925927</v>
      </c>
      <c r="T43" s="15">
        <f t="shared" si="2"/>
        <v>19.733333333333334</v>
      </c>
      <c r="U43" s="15">
        <f t="shared" si="3"/>
        <v>19.733333333333334</v>
      </c>
    </row>
    <row r="44" spans="1:21" s="15" customFormat="1">
      <c r="A44" s="15" t="s">
        <v>1121</v>
      </c>
      <c r="B44" s="15" t="s">
        <v>78</v>
      </c>
      <c r="C44" s="15" t="s">
        <v>1314</v>
      </c>
      <c r="D44" s="15" t="s">
        <v>1321</v>
      </c>
      <c r="E44" s="15">
        <v>158</v>
      </c>
      <c r="F44" s="15">
        <v>599</v>
      </c>
      <c r="G44" s="15">
        <v>72</v>
      </c>
      <c r="H44" s="15">
        <v>104</v>
      </c>
      <c r="I44" s="15">
        <v>31</v>
      </c>
      <c r="J44" s="15">
        <v>2</v>
      </c>
      <c r="K44" s="15">
        <v>23</v>
      </c>
      <c r="L44" s="15">
        <v>90</v>
      </c>
      <c r="M44" s="15">
        <v>56</v>
      </c>
      <c r="N44" s="15">
        <v>118</v>
      </c>
      <c r="O44" s="15">
        <v>6</v>
      </c>
      <c r="P44" s="15">
        <v>4</v>
      </c>
      <c r="Q44" s="15">
        <v>0.26700000000000002</v>
      </c>
      <c r="R44" s="15">
        <f t="shared" si="0"/>
        <v>366</v>
      </c>
      <c r="S44" s="15">
        <f t="shared" si="1"/>
        <v>21.68888888888889</v>
      </c>
      <c r="T44" s="15">
        <f t="shared" si="2"/>
        <v>19.520000000000003</v>
      </c>
      <c r="U44" s="15">
        <f t="shared" si="3"/>
        <v>19.520000000000003</v>
      </c>
    </row>
    <row r="45" spans="1:21" s="15" customFormat="1">
      <c r="A45" s="15" t="s">
        <v>1366</v>
      </c>
      <c r="B45" s="15" t="s">
        <v>347</v>
      </c>
      <c r="C45" s="15" t="s">
        <v>1337</v>
      </c>
      <c r="D45" s="15" t="s">
        <v>1315</v>
      </c>
      <c r="E45" s="15">
        <v>149</v>
      </c>
      <c r="F45" s="15">
        <v>539</v>
      </c>
      <c r="G45" s="15">
        <v>97</v>
      </c>
      <c r="H45" s="15">
        <v>82</v>
      </c>
      <c r="I45" s="15">
        <v>31</v>
      </c>
      <c r="J45" s="15">
        <v>3</v>
      </c>
      <c r="K45" s="15">
        <v>19</v>
      </c>
      <c r="L45" s="15">
        <v>72</v>
      </c>
      <c r="M45" s="15">
        <v>73</v>
      </c>
      <c r="N45" s="15">
        <v>120</v>
      </c>
      <c r="O45" s="15">
        <v>22</v>
      </c>
      <c r="P45" s="15">
        <v>8</v>
      </c>
      <c r="Q45" s="15">
        <v>0.25</v>
      </c>
      <c r="R45" s="15">
        <f t="shared" si="0"/>
        <v>365</v>
      </c>
      <c r="S45" s="15">
        <f t="shared" si="1"/>
        <v>21.62962962962963</v>
      </c>
      <c r="T45" s="15">
        <f t="shared" si="2"/>
        <v>19.466666666666669</v>
      </c>
      <c r="U45" s="15">
        <f t="shared" si="3"/>
        <v>19.466666666666669</v>
      </c>
    </row>
    <row r="46" spans="1:21" s="15" customFormat="1">
      <c r="A46" s="15" t="s">
        <v>239</v>
      </c>
      <c r="B46" s="15" t="s">
        <v>65</v>
      </c>
      <c r="C46" s="15" t="s">
        <v>1325</v>
      </c>
      <c r="D46" s="15" t="s">
        <v>1313</v>
      </c>
      <c r="E46" s="15">
        <v>152</v>
      </c>
      <c r="F46" s="15">
        <v>558</v>
      </c>
      <c r="G46" s="15">
        <v>90</v>
      </c>
      <c r="H46" s="15">
        <v>96</v>
      </c>
      <c r="I46" s="15">
        <v>30</v>
      </c>
      <c r="J46" s="15">
        <v>7</v>
      </c>
      <c r="K46" s="15">
        <v>24</v>
      </c>
      <c r="L46" s="15">
        <v>72</v>
      </c>
      <c r="M46" s="15">
        <v>43</v>
      </c>
      <c r="N46" s="15">
        <v>141</v>
      </c>
      <c r="O46" s="15">
        <v>38</v>
      </c>
      <c r="P46" s="15">
        <v>10</v>
      </c>
      <c r="Q46" s="15">
        <v>0.28100000000000003</v>
      </c>
      <c r="R46" s="15">
        <f t="shared" si="0"/>
        <v>365</v>
      </c>
      <c r="S46" s="15">
        <f t="shared" si="1"/>
        <v>21.62962962962963</v>
      </c>
      <c r="T46" s="15">
        <f t="shared" si="2"/>
        <v>19.466666666666669</v>
      </c>
      <c r="U46" s="15">
        <f t="shared" si="3"/>
        <v>19.466666666666669</v>
      </c>
    </row>
    <row r="47" spans="1:21" s="15" customFormat="1">
      <c r="A47" s="15" t="s">
        <v>366</v>
      </c>
      <c r="B47" s="15" t="s">
        <v>344</v>
      </c>
      <c r="C47" s="15" t="s">
        <v>1326</v>
      </c>
      <c r="D47" s="15" t="s">
        <v>1317</v>
      </c>
      <c r="E47" s="15">
        <v>133</v>
      </c>
      <c r="F47" s="15">
        <v>498</v>
      </c>
      <c r="G47" s="15">
        <v>61</v>
      </c>
      <c r="H47" s="15">
        <v>104</v>
      </c>
      <c r="I47" s="15">
        <v>29</v>
      </c>
      <c r="J47" s="15">
        <v>2</v>
      </c>
      <c r="K47" s="15">
        <v>20</v>
      </c>
      <c r="L47" s="15">
        <v>79</v>
      </c>
      <c r="M47" s="15">
        <v>40</v>
      </c>
      <c r="N47" s="15">
        <v>63</v>
      </c>
      <c r="O47" s="15">
        <v>0</v>
      </c>
      <c r="P47" s="15">
        <v>0</v>
      </c>
      <c r="Q47" s="15">
        <v>0.311</v>
      </c>
      <c r="R47" s="15">
        <f t="shared" si="0"/>
        <v>365</v>
      </c>
      <c r="S47" s="15">
        <f t="shared" si="1"/>
        <v>21.62962962962963</v>
      </c>
      <c r="T47" s="15">
        <f t="shared" si="2"/>
        <v>19.466666666666669</v>
      </c>
      <c r="U47" s="15">
        <f t="shared" si="3"/>
        <v>19.466666666666669</v>
      </c>
    </row>
    <row r="48" spans="1:21" s="15" customFormat="1">
      <c r="A48" s="15" t="s">
        <v>322</v>
      </c>
      <c r="B48" s="15" t="s">
        <v>323</v>
      </c>
      <c r="C48" s="15" t="s">
        <v>1331</v>
      </c>
      <c r="D48" s="15" t="s">
        <v>1321</v>
      </c>
      <c r="E48" s="15">
        <v>147</v>
      </c>
      <c r="F48" s="15">
        <v>562</v>
      </c>
      <c r="G48" s="15">
        <v>81</v>
      </c>
      <c r="H48" s="15">
        <v>95</v>
      </c>
      <c r="I48" s="15">
        <v>28</v>
      </c>
      <c r="J48" s="15">
        <v>2</v>
      </c>
      <c r="K48" s="15">
        <v>26</v>
      </c>
      <c r="L48" s="15">
        <v>87</v>
      </c>
      <c r="M48" s="15">
        <v>57</v>
      </c>
      <c r="N48" s="15">
        <v>131</v>
      </c>
      <c r="O48" s="15">
        <v>3</v>
      </c>
      <c r="P48" s="15">
        <v>1</v>
      </c>
      <c r="Q48" s="15">
        <v>0.26900000000000002</v>
      </c>
      <c r="R48" s="15">
        <f t="shared" si="0"/>
        <v>357</v>
      </c>
      <c r="S48" s="15">
        <f t="shared" si="1"/>
        <v>21.155555555555555</v>
      </c>
      <c r="T48" s="15">
        <f t="shared" si="2"/>
        <v>19.04</v>
      </c>
      <c r="U48" s="15">
        <f t="shared" si="3"/>
        <v>19.04</v>
      </c>
    </row>
    <row r="49" spans="1:21" s="15" customFormat="1">
      <c r="A49" s="15" t="s">
        <v>371</v>
      </c>
      <c r="B49" s="15" t="s">
        <v>176</v>
      </c>
      <c r="C49" s="15" t="s">
        <v>1330</v>
      </c>
      <c r="D49" s="15" t="s">
        <v>1315</v>
      </c>
      <c r="E49" s="15">
        <v>151</v>
      </c>
      <c r="F49" s="15">
        <v>613</v>
      </c>
      <c r="G49" s="15">
        <v>81</v>
      </c>
      <c r="H49" s="15">
        <v>126</v>
      </c>
      <c r="I49" s="15">
        <v>38</v>
      </c>
      <c r="J49" s="15">
        <v>3</v>
      </c>
      <c r="K49" s="15">
        <v>10</v>
      </c>
      <c r="L49" s="15">
        <v>65</v>
      </c>
      <c r="M49" s="15">
        <v>36</v>
      </c>
      <c r="N49" s="15">
        <v>88</v>
      </c>
      <c r="O49" s="15">
        <v>16</v>
      </c>
      <c r="P49" s="15">
        <v>4</v>
      </c>
      <c r="Q49" s="15">
        <v>0.28899999999999998</v>
      </c>
      <c r="R49" s="15">
        <f t="shared" si="0"/>
        <v>357</v>
      </c>
      <c r="S49" s="15">
        <f t="shared" si="1"/>
        <v>21.155555555555555</v>
      </c>
      <c r="T49" s="15">
        <f t="shared" si="2"/>
        <v>19.04</v>
      </c>
      <c r="U49" s="15">
        <f t="shared" si="3"/>
        <v>19.04</v>
      </c>
    </row>
    <row r="50" spans="1:21" s="15" customFormat="1">
      <c r="A50" s="15" t="s">
        <v>1437</v>
      </c>
      <c r="B50" s="15" t="s">
        <v>911</v>
      </c>
      <c r="C50" s="15" t="s">
        <v>1809</v>
      </c>
      <c r="D50" s="15" t="s">
        <v>1313</v>
      </c>
      <c r="E50" s="15">
        <v>151</v>
      </c>
      <c r="F50" s="15">
        <v>605</v>
      </c>
      <c r="G50" s="15">
        <v>96</v>
      </c>
      <c r="H50" s="15">
        <v>123</v>
      </c>
      <c r="I50" s="15">
        <v>33</v>
      </c>
      <c r="J50" s="15">
        <v>7</v>
      </c>
      <c r="K50" s="15">
        <v>12</v>
      </c>
      <c r="L50" s="15">
        <v>61</v>
      </c>
      <c r="M50" s="15">
        <v>75</v>
      </c>
      <c r="N50" s="15">
        <v>149</v>
      </c>
      <c r="O50" s="15">
        <v>22</v>
      </c>
      <c r="P50" s="15">
        <v>6</v>
      </c>
      <c r="Q50" s="15">
        <v>0.28899999999999998</v>
      </c>
      <c r="R50" s="15">
        <f t="shared" si="0"/>
        <v>357</v>
      </c>
      <c r="S50" s="15">
        <f t="shared" si="1"/>
        <v>21.155555555555555</v>
      </c>
      <c r="T50" s="15">
        <f t="shared" si="2"/>
        <v>19.04</v>
      </c>
      <c r="U50" s="15">
        <f t="shared" si="3"/>
        <v>19.04</v>
      </c>
    </row>
    <row r="51" spans="1:21" s="15" customFormat="1">
      <c r="A51" s="15" t="s">
        <v>131</v>
      </c>
      <c r="B51" s="15" t="s">
        <v>1859</v>
      </c>
      <c r="C51" s="15" t="s">
        <v>1322</v>
      </c>
      <c r="D51" s="15" t="s">
        <v>1313</v>
      </c>
      <c r="E51" s="15">
        <v>153</v>
      </c>
      <c r="F51" s="15">
        <v>583</v>
      </c>
      <c r="G51" s="15">
        <v>86</v>
      </c>
      <c r="H51" s="15">
        <v>118</v>
      </c>
      <c r="I51" s="15">
        <v>27</v>
      </c>
      <c r="J51" s="15">
        <v>2</v>
      </c>
      <c r="K51" s="15">
        <v>12</v>
      </c>
      <c r="L51" s="15">
        <v>62</v>
      </c>
      <c r="M51" s="15">
        <v>44</v>
      </c>
      <c r="N51" s="15">
        <v>78</v>
      </c>
      <c r="O51" s="15">
        <v>21</v>
      </c>
      <c r="P51" s="15">
        <v>8</v>
      </c>
      <c r="Q51" s="15">
        <v>0.27300000000000002</v>
      </c>
      <c r="R51" s="15">
        <f t="shared" si="0"/>
        <v>353</v>
      </c>
      <c r="S51" s="15">
        <f t="shared" si="1"/>
        <v>20.918518518518518</v>
      </c>
      <c r="T51" s="15">
        <f t="shared" si="2"/>
        <v>18.826666666666668</v>
      </c>
      <c r="U51" s="15">
        <f t="shared" si="3"/>
        <v>18.826666666666668</v>
      </c>
    </row>
    <row r="52" spans="1:21" s="15" customFormat="1">
      <c r="A52" s="15" t="s">
        <v>409</v>
      </c>
      <c r="B52" s="15" t="s">
        <v>337</v>
      </c>
      <c r="C52" s="15" t="s">
        <v>1809</v>
      </c>
      <c r="D52" s="15" t="s">
        <v>1321</v>
      </c>
      <c r="E52" s="15">
        <v>150</v>
      </c>
      <c r="F52" s="15">
        <v>575</v>
      </c>
      <c r="G52" s="15">
        <v>71</v>
      </c>
      <c r="H52" s="15">
        <v>109</v>
      </c>
      <c r="I52" s="15">
        <v>33</v>
      </c>
      <c r="J52" s="15">
        <v>5</v>
      </c>
      <c r="K52" s="15">
        <v>13</v>
      </c>
      <c r="L52" s="15">
        <v>68</v>
      </c>
      <c r="M52" s="15">
        <v>38</v>
      </c>
      <c r="N52" s="15">
        <v>69</v>
      </c>
      <c r="O52" s="15">
        <v>5</v>
      </c>
      <c r="P52" s="15">
        <v>2</v>
      </c>
      <c r="Q52" s="15">
        <v>0.27800000000000002</v>
      </c>
      <c r="R52" s="15">
        <f t="shared" si="0"/>
        <v>353</v>
      </c>
      <c r="S52" s="15">
        <f t="shared" si="1"/>
        <v>20.918518518518518</v>
      </c>
      <c r="T52" s="15">
        <f t="shared" si="2"/>
        <v>18.826666666666668</v>
      </c>
      <c r="U52" s="15">
        <f t="shared" si="3"/>
        <v>18.826666666666668</v>
      </c>
    </row>
    <row r="53" spans="1:21" s="15" customFormat="1">
      <c r="A53" s="15" t="s">
        <v>473</v>
      </c>
      <c r="B53" s="15" t="s">
        <v>474</v>
      </c>
      <c r="C53" s="15" t="s">
        <v>1807</v>
      </c>
      <c r="D53" s="15" t="s">
        <v>1313</v>
      </c>
      <c r="E53" s="15">
        <v>144</v>
      </c>
      <c r="F53" s="15">
        <v>601</v>
      </c>
      <c r="G53" s="15">
        <v>86</v>
      </c>
      <c r="H53" s="15">
        <v>125</v>
      </c>
      <c r="I53" s="15">
        <v>35</v>
      </c>
      <c r="J53" s="15">
        <v>7</v>
      </c>
      <c r="K53" s="15">
        <v>5</v>
      </c>
      <c r="L53" s="15">
        <v>35</v>
      </c>
      <c r="M53" s="15">
        <v>51</v>
      </c>
      <c r="N53" s="15">
        <v>69</v>
      </c>
      <c r="O53" s="15">
        <v>22</v>
      </c>
      <c r="P53" s="15">
        <v>8</v>
      </c>
      <c r="Q53" s="15">
        <v>0.28599999999999998</v>
      </c>
      <c r="R53" s="15">
        <f t="shared" si="0"/>
        <v>353</v>
      </c>
      <c r="S53" s="15">
        <f t="shared" si="1"/>
        <v>20.918518518518518</v>
      </c>
      <c r="T53" s="15">
        <f t="shared" si="2"/>
        <v>18.826666666666668</v>
      </c>
      <c r="U53" s="15">
        <f t="shared" si="3"/>
        <v>18.826666666666668</v>
      </c>
    </row>
    <row r="54" spans="1:21" s="15" customFormat="1">
      <c r="A54" s="15" t="s">
        <v>111</v>
      </c>
      <c r="B54" s="15" t="s">
        <v>113</v>
      </c>
      <c r="C54" s="15" t="s">
        <v>1806</v>
      </c>
      <c r="D54" s="15" t="s">
        <v>1313</v>
      </c>
      <c r="E54" s="15">
        <v>130</v>
      </c>
      <c r="F54" s="15">
        <v>523</v>
      </c>
      <c r="G54" s="15">
        <v>75</v>
      </c>
      <c r="H54" s="15">
        <v>111</v>
      </c>
      <c r="I54" s="15">
        <v>30</v>
      </c>
      <c r="J54" s="15">
        <v>4</v>
      </c>
      <c r="K54" s="15">
        <v>13</v>
      </c>
      <c r="L54" s="15">
        <v>63</v>
      </c>
      <c r="M54" s="15">
        <v>39</v>
      </c>
      <c r="N54" s="15">
        <v>66</v>
      </c>
      <c r="O54" s="15">
        <v>7</v>
      </c>
      <c r="P54" s="15">
        <v>2</v>
      </c>
      <c r="Q54" s="15">
        <v>0.30199999999999999</v>
      </c>
      <c r="R54" s="15">
        <f t="shared" si="0"/>
        <v>351</v>
      </c>
      <c r="S54" s="15">
        <f t="shared" si="1"/>
        <v>20.8</v>
      </c>
      <c r="T54" s="15">
        <f t="shared" si="2"/>
        <v>18.720000000000002</v>
      </c>
      <c r="U54" s="15">
        <f t="shared" si="3"/>
        <v>18.720000000000002</v>
      </c>
    </row>
    <row r="55" spans="1:21" s="15" customFormat="1">
      <c r="A55" s="15" t="s">
        <v>1098</v>
      </c>
      <c r="B55" s="15" t="s">
        <v>267</v>
      </c>
      <c r="C55" s="15" t="s">
        <v>1332</v>
      </c>
      <c r="D55" s="15" t="s">
        <v>1317</v>
      </c>
      <c r="E55" s="15">
        <v>150</v>
      </c>
      <c r="F55" s="15">
        <v>579</v>
      </c>
      <c r="G55" s="15">
        <v>75</v>
      </c>
      <c r="H55" s="15">
        <v>116</v>
      </c>
      <c r="I55" s="15">
        <v>33</v>
      </c>
      <c r="J55" s="15">
        <v>3</v>
      </c>
      <c r="K55" s="15">
        <v>14</v>
      </c>
      <c r="L55" s="15">
        <v>68</v>
      </c>
      <c r="M55" s="15">
        <v>49</v>
      </c>
      <c r="N55" s="15">
        <v>95</v>
      </c>
      <c r="O55" s="15">
        <v>7</v>
      </c>
      <c r="P55" s="15">
        <v>3</v>
      </c>
      <c r="Q55" s="15">
        <v>0.28699999999999998</v>
      </c>
      <c r="R55" s="15">
        <f t="shared" si="0"/>
        <v>348</v>
      </c>
      <c r="S55" s="15">
        <f t="shared" si="1"/>
        <v>20.622222222222224</v>
      </c>
      <c r="T55" s="15">
        <f t="shared" si="2"/>
        <v>18.560000000000002</v>
      </c>
      <c r="U55" s="15">
        <f t="shared" si="3"/>
        <v>18.560000000000002</v>
      </c>
    </row>
    <row r="56" spans="1:21" s="15" customFormat="1">
      <c r="A56" s="15" t="s">
        <v>417</v>
      </c>
      <c r="B56" s="15" t="s">
        <v>421</v>
      </c>
      <c r="C56" s="15" t="s">
        <v>1806</v>
      </c>
      <c r="D56" s="15" t="s">
        <v>1324</v>
      </c>
      <c r="E56" s="15">
        <v>157</v>
      </c>
      <c r="F56" s="15">
        <v>619</v>
      </c>
      <c r="G56" s="15">
        <v>79</v>
      </c>
      <c r="H56" s="15">
        <v>121</v>
      </c>
      <c r="I56" s="15">
        <v>33</v>
      </c>
      <c r="J56" s="15">
        <v>3</v>
      </c>
      <c r="K56" s="15">
        <v>11</v>
      </c>
      <c r="L56" s="15">
        <v>61</v>
      </c>
      <c r="M56" s="15">
        <v>22</v>
      </c>
      <c r="N56" s="15">
        <v>74</v>
      </c>
      <c r="O56" s="15">
        <v>23</v>
      </c>
      <c r="P56" s="15">
        <v>6</v>
      </c>
      <c r="Q56" s="15">
        <v>0.27100000000000002</v>
      </c>
      <c r="R56" s="15">
        <f t="shared" si="0"/>
        <v>345</v>
      </c>
      <c r="S56" s="15">
        <f t="shared" si="1"/>
        <v>20.444444444444443</v>
      </c>
      <c r="T56" s="15">
        <f t="shared" si="2"/>
        <v>18.399999999999999</v>
      </c>
      <c r="U56" s="15">
        <f t="shared" si="3"/>
        <v>18.399999999999999</v>
      </c>
    </row>
    <row r="57" spans="1:21" s="15" customFormat="1">
      <c r="A57" s="15" t="s">
        <v>451</v>
      </c>
      <c r="B57" s="15" t="s">
        <v>452</v>
      </c>
      <c r="C57" s="15" t="s">
        <v>1322</v>
      </c>
      <c r="D57" s="15" t="s">
        <v>1321</v>
      </c>
      <c r="E57" s="15">
        <v>144</v>
      </c>
      <c r="F57" s="15">
        <v>535</v>
      </c>
      <c r="G57" s="15">
        <v>63</v>
      </c>
      <c r="H57" s="15">
        <v>106</v>
      </c>
      <c r="I57" s="15">
        <v>25</v>
      </c>
      <c r="J57" s="15">
        <v>2</v>
      </c>
      <c r="K57" s="15">
        <v>19</v>
      </c>
      <c r="L57" s="15">
        <v>81</v>
      </c>
      <c r="M57" s="15">
        <v>42</v>
      </c>
      <c r="N57" s="15">
        <v>79</v>
      </c>
      <c r="O57" s="15">
        <v>0</v>
      </c>
      <c r="P57" s="15">
        <v>0</v>
      </c>
      <c r="Q57" s="15">
        <v>0.28399999999999997</v>
      </c>
      <c r="R57" s="15">
        <f t="shared" si="0"/>
        <v>345</v>
      </c>
      <c r="S57" s="15">
        <f t="shared" si="1"/>
        <v>20.444444444444443</v>
      </c>
      <c r="T57" s="15">
        <f t="shared" si="2"/>
        <v>18.399999999999999</v>
      </c>
      <c r="U57" s="15">
        <f t="shared" si="3"/>
        <v>18.399999999999999</v>
      </c>
    </row>
    <row r="58" spans="1:21" s="15" customFormat="1">
      <c r="A58" s="15" t="s">
        <v>528</v>
      </c>
      <c r="B58" s="15" t="s">
        <v>98</v>
      </c>
      <c r="C58" s="15" t="s">
        <v>1807</v>
      </c>
      <c r="D58" s="15" t="s">
        <v>1321</v>
      </c>
      <c r="E58" s="15">
        <v>138</v>
      </c>
      <c r="F58" s="15">
        <v>523</v>
      </c>
      <c r="G58" s="15">
        <v>75</v>
      </c>
      <c r="H58" s="15">
        <v>92</v>
      </c>
      <c r="I58" s="15">
        <v>32</v>
      </c>
      <c r="J58" s="15">
        <v>2</v>
      </c>
      <c r="K58" s="15">
        <v>20</v>
      </c>
      <c r="L58" s="15">
        <v>82</v>
      </c>
      <c r="M58" s="15">
        <v>54</v>
      </c>
      <c r="N58" s="15">
        <v>110</v>
      </c>
      <c r="O58" s="15">
        <v>4</v>
      </c>
      <c r="P58" s="15">
        <v>2</v>
      </c>
      <c r="Q58" s="15">
        <v>0.27900000000000003</v>
      </c>
      <c r="R58" s="15">
        <f t="shared" si="0"/>
        <v>345</v>
      </c>
      <c r="S58" s="15">
        <f t="shared" si="1"/>
        <v>20.444444444444443</v>
      </c>
      <c r="T58" s="15">
        <f t="shared" si="2"/>
        <v>18.399999999999999</v>
      </c>
      <c r="U58" s="15">
        <f t="shared" si="3"/>
        <v>18.399999999999999</v>
      </c>
    </row>
    <row r="59" spans="1:21" s="15" customFormat="1">
      <c r="A59" s="15" t="s">
        <v>498</v>
      </c>
      <c r="B59" s="15" t="s">
        <v>344</v>
      </c>
      <c r="C59" s="15" t="s">
        <v>1319</v>
      </c>
      <c r="D59" s="15" t="s">
        <v>1313</v>
      </c>
      <c r="E59" s="15">
        <v>153</v>
      </c>
      <c r="F59" s="15">
        <v>561</v>
      </c>
      <c r="G59" s="15">
        <v>84</v>
      </c>
      <c r="H59" s="15">
        <v>87</v>
      </c>
      <c r="I59" s="15">
        <v>30</v>
      </c>
      <c r="J59" s="15">
        <v>3</v>
      </c>
      <c r="K59" s="15">
        <v>27</v>
      </c>
      <c r="L59" s="15">
        <v>85</v>
      </c>
      <c r="M59" s="15">
        <v>66</v>
      </c>
      <c r="N59" s="15">
        <v>159</v>
      </c>
      <c r="O59" s="15">
        <v>9</v>
      </c>
      <c r="P59" s="15">
        <v>5</v>
      </c>
      <c r="Q59" s="15">
        <v>0.26200000000000001</v>
      </c>
      <c r="R59" s="15">
        <f t="shared" si="0"/>
        <v>344</v>
      </c>
      <c r="S59" s="15">
        <f t="shared" si="1"/>
        <v>20.385185185185186</v>
      </c>
      <c r="T59" s="15">
        <f t="shared" si="2"/>
        <v>18.346666666666668</v>
      </c>
      <c r="U59" s="15">
        <f t="shared" si="3"/>
        <v>18.346666666666668</v>
      </c>
    </row>
    <row r="60" spans="1:21" s="15" customFormat="1">
      <c r="A60" s="15" t="s">
        <v>328</v>
      </c>
      <c r="B60" s="15" t="s">
        <v>329</v>
      </c>
      <c r="C60" s="15" t="s">
        <v>1325</v>
      </c>
      <c r="D60" s="15" t="s">
        <v>1327</v>
      </c>
      <c r="E60" s="15">
        <v>132</v>
      </c>
      <c r="F60" s="15">
        <v>483</v>
      </c>
      <c r="G60" s="15">
        <v>59</v>
      </c>
      <c r="H60" s="15">
        <v>90</v>
      </c>
      <c r="I60" s="15">
        <v>35</v>
      </c>
      <c r="J60" s="15">
        <v>2</v>
      </c>
      <c r="K60" s="15">
        <v>16</v>
      </c>
      <c r="L60" s="15">
        <v>67</v>
      </c>
      <c r="M60" s="15">
        <v>48</v>
      </c>
      <c r="N60" s="15">
        <v>61</v>
      </c>
      <c r="O60" s="15">
        <v>2</v>
      </c>
      <c r="P60" s="15">
        <v>2</v>
      </c>
      <c r="Q60" s="15">
        <v>0.29599999999999999</v>
      </c>
      <c r="R60" s="15">
        <f t="shared" si="0"/>
        <v>343</v>
      </c>
      <c r="S60" s="15">
        <f t="shared" si="1"/>
        <v>20.325925925925926</v>
      </c>
      <c r="T60" s="15">
        <f t="shared" si="2"/>
        <v>18.293333333333333</v>
      </c>
      <c r="U60" s="15">
        <f t="shared" si="3"/>
        <v>18.293333333333333</v>
      </c>
    </row>
    <row r="61" spans="1:21" s="15" customFormat="1">
      <c r="A61" s="15" t="s">
        <v>60</v>
      </c>
      <c r="B61" s="15" t="s">
        <v>42</v>
      </c>
      <c r="C61" s="15" t="s">
        <v>1332</v>
      </c>
      <c r="D61" s="15" t="s">
        <v>1313</v>
      </c>
      <c r="E61" s="15">
        <v>141</v>
      </c>
      <c r="F61" s="15">
        <v>536</v>
      </c>
      <c r="G61" s="15">
        <v>86</v>
      </c>
      <c r="H61" s="15">
        <v>95</v>
      </c>
      <c r="I61" s="15">
        <v>36</v>
      </c>
      <c r="J61" s="15">
        <v>4</v>
      </c>
      <c r="K61" s="15">
        <v>14</v>
      </c>
      <c r="L61" s="15">
        <v>75</v>
      </c>
      <c r="M61" s="15">
        <v>57</v>
      </c>
      <c r="N61" s="15">
        <v>117</v>
      </c>
      <c r="O61" s="15">
        <v>8</v>
      </c>
      <c r="P61" s="15">
        <v>2</v>
      </c>
      <c r="Q61" s="15">
        <v>0.27800000000000002</v>
      </c>
      <c r="R61" s="15">
        <f t="shared" si="0"/>
        <v>342</v>
      </c>
      <c r="S61" s="15">
        <f t="shared" si="1"/>
        <v>20.266666666666666</v>
      </c>
      <c r="T61" s="15">
        <f t="shared" si="2"/>
        <v>18.239999999999998</v>
      </c>
      <c r="U61" s="15">
        <f t="shared" si="3"/>
        <v>18.239999999999998</v>
      </c>
    </row>
    <row r="62" spans="1:21" s="15" customFormat="1">
      <c r="A62" s="15" t="s">
        <v>519</v>
      </c>
      <c r="B62" s="15" t="s">
        <v>379</v>
      </c>
      <c r="C62" s="15" t="s">
        <v>1807</v>
      </c>
      <c r="D62" s="15" t="s">
        <v>1313</v>
      </c>
      <c r="E62" s="15">
        <v>128</v>
      </c>
      <c r="F62" s="15">
        <v>463</v>
      </c>
      <c r="G62" s="15">
        <v>76</v>
      </c>
      <c r="H62" s="15">
        <v>92</v>
      </c>
      <c r="I62" s="15">
        <v>29</v>
      </c>
      <c r="J62" s="15">
        <v>2</v>
      </c>
      <c r="K62" s="15">
        <v>16</v>
      </c>
      <c r="L62" s="15">
        <v>72</v>
      </c>
      <c r="M62" s="15">
        <v>67</v>
      </c>
      <c r="N62" s="15">
        <v>98</v>
      </c>
      <c r="O62" s="15">
        <v>7</v>
      </c>
      <c r="P62" s="15">
        <v>2</v>
      </c>
      <c r="Q62" s="15">
        <v>0.3</v>
      </c>
      <c r="R62" s="15">
        <f t="shared" si="0"/>
        <v>342</v>
      </c>
      <c r="S62" s="15">
        <f t="shared" si="1"/>
        <v>20.266666666666666</v>
      </c>
      <c r="T62" s="15">
        <f t="shared" si="2"/>
        <v>18.239999999999998</v>
      </c>
      <c r="U62" s="15">
        <f t="shared" si="3"/>
        <v>18.239999999999998</v>
      </c>
    </row>
    <row r="63" spans="1:21" s="15" customFormat="1">
      <c r="A63" s="15" t="s">
        <v>1418</v>
      </c>
      <c r="B63" s="15" t="s">
        <v>1419</v>
      </c>
      <c r="C63" s="15" t="s">
        <v>1805</v>
      </c>
      <c r="D63" s="15" t="s">
        <v>1313</v>
      </c>
      <c r="E63" s="15">
        <v>136</v>
      </c>
      <c r="F63" s="15">
        <v>490</v>
      </c>
      <c r="G63" s="15">
        <v>91</v>
      </c>
      <c r="H63" s="15">
        <v>86</v>
      </c>
      <c r="I63" s="15">
        <v>28</v>
      </c>
      <c r="J63" s="15">
        <v>4</v>
      </c>
      <c r="K63" s="15">
        <v>19</v>
      </c>
      <c r="L63" s="15">
        <v>72</v>
      </c>
      <c r="M63" s="15">
        <v>47</v>
      </c>
      <c r="N63" s="15">
        <v>104</v>
      </c>
      <c r="O63" s="15">
        <v>8</v>
      </c>
      <c r="P63" s="15">
        <v>4</v>
      </c>
      <c r="Q63" s="15">
        <v>0.28000000000000003</v>
      </c>
      <c r="R63" s="15">
        <f t="shared" si="0"/>
        <v>340</v>
      </c>
      <c r="S63" s="15">
        <f t="shared" si="1"/>
        <v>20.148148148148149</v>
      </c>
      <c r="T63" s="15">
        <f t="shared" si="2"/>
        <v>18.133333333333333</v>
      </c>
      <c r="U63" s="15">
        <f t="shared" si="3"/>
        <v>18.133333333333333</v>
      </c>
    </row>
    <row r="64" spans="1:21" s="15" customFormat="1">
      <c r="A64" s="15" t="s">
        <v>313</v>
      </c>
      <c r="B64" s="15" t="s">
        <v>193</v>
      </c>
      <c r="C64" s="15" t="s">
        <v>1806</v>
      </c>
      <c r="D64" s="15" t="s">
        <v>1317</v>
      </c>
      <c r="E64" s="15">
        <v>150</v>
      </c>
      <c r="F64" s="15">
        <v>515</v>
      </c>
      <c r="G64" s="15">
        <v>72</v>
      </c>
      <c r="H64" s="15">
        <v>87</v>
      </c>
      <c r="I64" s="15">
        <v>22</v>
      </c>
      <c r="J64" s="15">
        <v>1</v>
      </c>
      <c r="K64" s="15">
        <v>25</v>
      </c>
      <c r="L64" s="15">
        <v>75</v>
      </c>
      <c r="M64" s="15">
        <v>78</v>
      </c>
      <c r="N64" s="15">
        <v>120</v>
      </c>
      <c r="O64" s="15">
        <v>2</v>
      </c>
      <c r="P64" s="15">
        <v>2</v>
      </c>
      <c r="Q64" s="15">
        <v>0.26200000000000001</v>
      </c>
      <c r="R64" s="15">
        <f t="shared" si="0"/>
        <v>339</v>
      </c>
      <c r="S64" s="15">
        <f t="shared" si="1"/>
        <v>20.088888888888889</v>
      </c>
      <c r="T64" s="15">
        <f t="shared" si="2"/>
        <v>18.080000000000002</v>
      </c>
      <c r="U64" s="15">
        <f t="shared" si="3"/>
        <v>18.080000000000002</v>
      </c>
    </row>
    <row r="65" spans="1:21" s="15" customFormat="1">
      <c r="A65" s="15" t="s">
        <v>103</v>
      </c>
      <c r="B65" s="15" t="s">
        <v>104</v>
      </c>
      <c r="C65" s="15" t="s">
        <v>1811</v>
      </c>
      <c r="D65" s="15" t="s">
        <v>1313</v>
      </c>
      <c r="E65" s="15">
        <v>148</v>
      </c>
      <c r="F65" s="15">
        <v>552</v>
      </c>
      <c r="G65" s="15">
        <v>80</v>
      </c>
      <c r="H65" s="15">
        <v>64</v>
      </c>
      <c r="I65" s="15">
        <v>34</v>
      </c>
      <c r="J65" s="15">
        <v>3</v>
      </c>
      <c r="K65" s="15">
        <v>31</v>
      </c>
      <c r="L65" s="15">
        <v>94</v>
      </c>
      <c r="M65" s="15">
        <v>58</v>
      </c>
      <c r="N65" s="15">
        <v>163</v>
      </c>
      <c r="O65" s="15">
        <v>8</v>
      </c>
      <c r="P65" s="15">
        <v>4</v>
      </c>
      <c r="Q65" s="15">
        <v>0.23899999999999999</v>
      </c>
      <c r="R65" s="15">
        <f t="shared" si="0"/>
        <v>338</v>
      </c>
      <c r="S65" s="15">
        <f t="shared" si="1"/>
        <v>20.029629629629628</v>
      </c>
      <c r="T65" s="15">
        <f t="shared" si="2"/>
        <v>18.026666666666667</v>
      </c>
      <c r="U65" s="15">
        <f t="shared" si="3"/>
        <v>18.026666666666667</v>
      </c>
    </row>
    <row r="66" spans="1:21" s="15" customFormat="1">
      <c r="A66" s="15" t="s">
        <v>231</v>
      </c>
      <c r="B66" s="15" t="s">
        <v>232</v>
      </c>
      <c r="C66" s="15" t="s">
        <v>1336</v>
      </c>
      <c r="D66" s="15" t="s">
        <v>1313</v>
      </c>
      <c r="E66" s="15">
        <v>149</v>
      </c>
      <c r="F66" s="15">
        <v>561</v>
      </c>
      <c r="G66" s="15">
        <v>93</v>
      </c>
      <c r="H66" s="15">
        <v>95</v>
      </c>
      <c r="I66" s="15">
        <v>29</v>
      </c>
      <c r="J66" s="15">
        <v>9</v>
      </c>
      <c r="K66" s="15">
        <v>15</v>
      </c>
      <c r="L66" s="15">
        <v>55</v>
      </c>
      <c r="M66" s="15">
        <v>59</v>
      </c>
      <c r="N66" s="15">
        <v>128</v>
      </c>
      <c r="O66" s="15">
        <v>26</v>
      </c>
      <c r="P66" s="15">
        <v>7</v>
      </c>
      <c r="Q66" s="15">
        <v>0.26400000000000001</v>
      </c>
      <c r="R66" s="15">
        <f t="shared" ref="R66:R129" si="4">G66+H66+(2*I66)+(3*J66)+(4*K66)+L66+M66-N66+O66-P66</f>
        <v>338</v>
      </c>
      <c r="S66" s="15">
        <f t="shared" ref="S66:S129" si="5">R66/16.875</f>
        <v>20.029629629629628</v>
      </c>
      <c r="T66" s="15">
        <f t="shared" ref="T66:T129" si="6">IF(R66 &gt;= 500,S66*1.1,IF(R66 &gt; 400,S66,IF(R66&gt;300,S66*0.9,IF(R66&gt;200,S66*0.8,IF(R66&gt;100,S66*0.7,S66*0.6)))))</f>
        <v>18.026666666666667</v>
      </c>
      <c r="U66" s="15">
        <f t="shared" ref="U66:U129" si="7">IF(T66 &lt; 1.5,1,T66)</f>
        <v>18.026666666666667</v>
      </c>
    </row>
    <row r="67" spans="1:21" s="15" customFormat="1">
      <c r="A67" s="15" t="s">
        <v>512</v>
      </c>
      <c r="B67" s="15" t="s">
        <v>513</v>
      </c>
      <c r="C67" s="15" t="s">
        <v>1320</v>
      </c>
      <c r="D67" s="15" t="s">
        <v>1315</v>
      </c>
      <c r="E67" s="15">
        <v>135</v>
      </c>
      <c r="F67" s="15">
        <v>505</v>
      </c>
      <c r="G67" s="15">
        <v>71</v>
      </c>
      <c r="H67" s="15">
        <v>88</v>
      </c>
      <c r="I67" s="15">
        <v>26</v>
      </c>
      <c r="J67" s="15">
        <v>2</v>
      </c>
      <c r="K67" s="15">
        <v>22</v>
      </c>
      <c r="L67" s="15">
        <v>70</v>
      </c>
      <c r="M67" s="15">
        <v>53</v>
      </c>
      <c r="N67" s="15">
        <v>90</v>
      </c>
      <c r="O67" s="15">
        <v>1</v>
      </c>
      <c r="P67" s="15">
        <v>1</v>
      </c>
      <c r="Q67" s="15">
        <v>0.27300000000000002</v>
      </c>
      <c r="R67" s="15">
        <f t="shared" si="4"/>
        <v>338</v>
      </c>
      <c r="S67" s="15">
        <f t="shared" si="5"/>
        <v>20.029629629629628</v>
      </c>
      <c r="T67" s="15">
        <f t="shared" si="6"/>
        <v>18.026666666666667</v>
      </c>
      <c r="U67" s="15">
        <f t="shared" si="7"/>
        <v>18.026666666666667</v>
      </c>
    </row>
    <row r="68" spans="1:21" s="15" customFormat="1">
      <c r="A68" s="15" t="s">
        <v>524</v>
      </c>
      <c r="B68" s="15" t="s">
        <v>172</v>
      </c>
      <c r="C68" s="15" t="s">
        <v>1330</v>
      </c>
      <c r="D68" s="15" t="s">
        <v>1321</v>
      </c>
      <c r="E68" s="15">
        <v>142</v>
      </c>
      <c r="F68" s="15">
        <v>554</v>
      </c>
      <c r="G68" s="15">
        <v>69</v>
      </c>
      <c r="H68" s="15">
        <v>109</v>
      </c>
      <c r="I68" s="15">
        <v>32</v>
      </c>
      <c r="J68" s="15">
        <v>3</v>
      </c>
      <c r="K68" s="15">
        <v>15</v>
      </c>
      <c r="L68" s="15">
        <v>72</v>
      </c>
      <c r="M68" s="15">
        <v>58</v>
      </c>
      <c r="N68" s="15">
        <v>111</v>
      </c>
      <c r="O68" s="15">
        <v>13</v>
      </c>
      <c r="P68" s="15">
        <v>6</v>
      </c>
      <c r="Q68" s="15">
        <v>0.28699999999999998</v>
      </c>
      <c r="R68" s="15">
        <f t="shared" si="4"/>
        <v>337</v>
      </c>
      <c r="S68" s="15">
        <f t="shared" si="5"/>
        <v>19.970370370370372</v>
      </c>
      <c r="T68" s="15">
        <f t="shared" si="6"/>
        <v>17.973333333333336</v>
      </c>
      <c r="U68" s="15">
        <f t="shared" si="7"/>
        <v>17.973333333333336</v>
      </c>
    </row>
    <row r="69" spans="1:21" s="15" customFormat="1">
      <c r="A69" s="15" t="s">
        <v>155</v>
      </c>
      <c r="B69" s="15" t="s">
        <v>156</v>
      </c>
      <c r="C69" s="15" t="s">
        <v>1318</v>
      </c>
      <c r="D69" s="15" t="s">
        <v>1313</v>
      </c>
      <c r="E69" s="15">
        <v>127</v>
      </c>
      <c r="F69" s="15">
        <v>478</v>
      </c>
      <c r="G69" s="15">
        <v>76</v>
      </c>
      <c r="H69" s="15">
        <v>81</v>
      </c>
      <c r="I69" s="15">
        <v>22</v>
      </c>
      <c r="J69" s="15">
        <v>4</v>
      </c>
      <c r="K69" s="15">
        <v>14</v>
      </c>
      <c r="L69" s="15">
        <v>53</v>
      </c>
      <c r="M69" s="15">
        <v>61</v>
      </c>
      <c r="N69" s="15">
        <v>65</v>
      </c>
      <c r="O69" s="15">
        <v>23</v>
      </c>
      <c r="P69" s="15">
        <v>5</v>
      </c>
      <c r="Q69" s="15">
        <v>0.253</v>
      </c>
      <c r="R69" s="15">
        <f t="shared" si="4"/>
        <v>336</v>
      </c>
      <c r="S69" s="15">
        <f t="shared" si="5"/>
        <v>19.911111111111111</v>
      </c>
      <c r="T69" s="15">
        <f t="shared" si="6"/>
        <v>17.920000000000002</v>
      </c>
      <c r="U69" s="15">
        <f t="shared" si="7"/>
        <v>17.920000000000002</v>
      </c>
    </row>
    <row r="70" spans="1:21" s="15" customFormat="1">
      <c r="A70" s="15" t="s">
        <v>1100</v>
      </c>
      <c r="B70" s="15" t="s">
        <v>54</v>
      </c>
      <c r="C70" s="15" t="s">
        <v>1335</v>
      </c>
      <c r="D70" s="15" t="s">
        <v>1315</v>
      </c>
      <c r="E70" s="15">
        <v>153</v>
      </c>
      <c r="F70" s="15">
        <v>585</v>
      </c>
      <c r="G70" s="15">
        <v>80</v>
      </c>
      <c r="H70" s="15">
        <v>105</v>
      </c>
      <c r="I70" s="15">
        <v>31</v>
      </c>
      <c r="J70" s="15">
        <v>3</v>
      </c>
      <c r="K70" s="15">
        <v>12</v>
      </c>
      <c r="L70" s="15">
        <v>67</v>
      </c>
      <c r="M70" s="15">
        <v>67</v>
      </c>
      <c r="N70" s="15">
        <v>126</v>
      </c>
      <c r="O70" s="15">
        <v>28</v>
      </c>
      <c r="P70" s="15">
        <v>5</v>
      </c>
      <c r="Q70" s="15">
        <v>0.25800000000000001</v>
      </c>
      <c r="R70" s="15">
        <f t="shared" si="4"/>
        <v>335</v>
      </c>
      <c r="S70" s="15">
        <f t="shared" si="5"/>
        <v>19.851851851851851</v>
      </c>
      <c r="T70" s="15">
        <f t="shared" si="6"/>
        <v>17.866666666666667</v>
      </c>
      <c r="U70" s="15">
        <f t="shared" si="7"/>
        <v>17.866666666666667</v>
      </c>
    </row>
    <row r="71" spans="1:21" s="15" customFormat="1">
      <c r="A71" s="15" t="s">
        <v>501</v>
      </c>
      <c r="B71" s="15" t="s">
        <v>258</v>
      </c>
      <c r="C71" s="15" t="s">
        <v>1810</v>
      </c>
      <c r="D71" s="15" t="s">
        <v>1315</v>
      </c>
      <c r="E71" s="15">
        <v>135</v>
      </c>
      <c r="F71" s="15">
        <v>503</v>
      </c>
      <c r="G71" s="15">
        <v>69</v>
      </c>
      <c r="H71" s="15">
        <v>89</v>
      </c>
      <c r="I71" s="15">
        <v>29</v>
      </c>
      <c r="J71" s="15">
        <v>6</v>
      </c>
      <c r="K71" s="15">
        <v>13</v>
      </c>
      <c r="L71" s="15">
        <v>70</v>
      </c>
      <c r="M71" s="15">
        <v>49</v>
      </c>
      <c r="N71" s="15">
        <v>76</v>
      </c>
      <c r="O71" s="15">
        <v>9</v>
      </c>
      <c r="P71" s="15">
        <v>3</v>
      </c>
      <c r="Q71" s="15">
        <v>0.27200000000000002</v>
      </c>
      <c r="R71" s="15">
        <f t="shared" si="4"/>
        <v>335</v>
      </c>
      <c r="S71" s="15">
        <f t="shared" si="5"/>
        <v>19.851851851851851</v>
      </c>
      <c r="T71" s="15">
        <f t="shared" si="6"/>
        <v>17.866666666666667</v>
      </c>
      <c r="U71" s="15">
        <f t="shared" si="7"/>
        <v>17.866666666666667</v>
      </c>
    </row>
    <row r="72" spans="1:21" s="15" customFormat="1">
      <c r="A72" s="15" t="s">
        <v>1369</v>
      </c>
      <c r="B72" s="15" t="s">
        <v>419</v>
      </c>
      <c r="C72" s="15" t="s">
        <v>1808</v>
      </c>
      <c r="D72" s="15" t="s">
        <v>1321</v>
      </c>
      <c r="E72" s="15">
        <v>144</v>
      </c>
      <c r="F72" s="15">
        <v>582</v>
      </c>
      <c r="G72" s="15">
        <v>75</v>
      </c>
      <c r="H72" s="15">
        <v>106</v>
      </c>
      <c r="I72" s="15">
        <v>36</v>
      </c>
      <c r="J72" s="15">
        <v>3</v>
      </c>
      <c r="K72" s="15">
        <v>17</v>
      </c>
      <c r="L72" s="15">
        <v>75</v>
      </c>
      <c r="M72" s="15">
        <v>35</v>
      </c>
      <c r="N72" s="15">
        <v>108</v>
      </c>
      <c r="O72" s="15">
        <v>6</v>
      </c>
      <c r="P72" s="15">
        <v>4</v>
      </c>
      <c r="Q72" s="15">
        <v>0.27800000000000002</v>
      </c>
      <c r="R72" s="15">
        <f t="shared" si="4"/>
        <v>334</v>
      </c>
      <c r="S72" s="15">
        <f t="shared" si="5"/>
        <v>19.792592592592591</v>
      </c>
      <c r="T72" s="15">
        <f t="shared" si="6"/>
        <v>17.813333333333333</v>
      </c>
      <c r="U72" s="15">
        <f t="shared" si="7"/>
        <v>17.813333333333333</v>
      </c>
    </row>
    <row r="73" spans="1:21" s="15" customFormat="1">
      <c r="A73" s="15" t="s">
        <v>1338</v>
      </c>
      <c r="B73" s="15" t="s">
        <v>1339</v>
      </c>
      <c r="C73" s="15" t="s">
        <v>1328</v>
      </c>
      <c r="D73" s="15" t="s">
        <v>1313</v>
      </c>
      <c r="E73" s="15">
        <v>147</v>
      </c>
      <c r="F73" s="15">
        <v>567</v>
      </c>
      <c r="G73" s="15">
        <v>84</v>
      </c>
      <c r="H73" s="15">
        <v>91</v>
      </c>
      <c r="I73" s="15">
        <v>33</v>
      </c>
      <c r="J73" s="15">
        <v>5</v>
      </c>
      <c r="K73" s="15">
        <v>22</v>
      </c>
      <c r="L73" s="15">
        <v>89</v>
      </c>
      <c r="M73" s="15">
        <v>38</v>
      </c>
      <c r="N73" s="15">
        <v>143</v>
      </c>
      <c r="O73" s="15">
        <v>7</v>
      </c>
      <c r="P73" s="15">
        <v>2</v>
      </c>
      <c r="Q73" s="15">
        <v>0.26600000000000001</v>
      </c>
      <c r="R73" s="15">
        <f t="shared" si="4"/>
        <v>333</v>
      </c>
      <c r="S73" s="15">
        <f t="shared" si="5"/>
        <v>19.733333333333334</v>
      </c>
      <c r="T73" s="15">
        <f t="shared" si="6"/>
        <v>17.760000000000002</v>
      </c>
      <c r="U73" s="15">
        <f t="shared" si="7"/>
        <v>17.760000000000002</v>
      </c>
    </row>
    <row r="74" spans="1:21" s="15" customFormat="1">
      <c r="A74" s="15" t="s">
        <v>1387</v>
      </c>
      <c r="B74" s="15" t="s">
        <v>195</v>
      </c>
      <c r="C74" s="15" t="s">
        <v>1333</v>
      </c>
      <c r="D74" s="15" t="s">
        <v>1313</v>
      </c>
      <c r="E74" s="15">
        <v>155</v>
      </c>
      <c r="F74" s="15">
        <v>536</v>
      </c>
      <c r="G74" s="15">
        <v>79</v>
      </c>
      <c r="H74" s="15">
        <v>102</v>
      </c>
      <c r="I74" s="15">
        <v>35</v>
      </c>
      <c r="J74" s="15">
        <v>8</v>
      </c>
      <c r="K74" s="15">
        <v>10</v>
      </c>
      <c r="L74" s="15">
        <v>51</v>
      </c>
      <c r="M74" s="15">
        <v>40</v>
      </c>
      <c r="N74" s="15">
        <v>89</v>
      </c>
      <c r="O74" s="15">
        <v>22</v>
      </c>
      <c r="P74" s="15">
        <v>6</v>
      </c>
      <c r="Q74" s="15">
        <v>0.28899999999999998</v>
      </c>
      <c r="R74" s="15">
        <f t="shared" si="4"/>
        <v>333</v>
      </c>
      <c r="S74" s="15">
        <f t="shared" si="5"/>
        <v>19.733333333333334</v>
      </c>
      <c r="T74" s="15">
        <f t="shared" si="6"/>
        <v>17.760000000000002</v>
      </c>
      <c r="U74" s="15">
        <f t="shared" si="7"/>
        <v>17.760000000000002</v>
      </c>
    </row>
    <row r="75" spans="1:21" s="15" customFormat="1">
      <c r="A75" s="15" t="s">
        <v>107</v>
      </c>
      <c r="B75" s="15" t="s">
        <v>108</v>
      </c>
      <c r="C75" s="15" t="s">
        <v>1318</v>
      </c>
      <c r="D75" s="15" t="s">
        <v>1317</v>
      </c>
      <c r="E75" s="15">
        <v>156</v>
      </c>
      <c r="F75" s="15">
        <v>571</v>
      </c>
      <c r="G75" s="15">
        <v>61</v>
      </c>
      <c r="H75" s="15">
        <v>119</v>
      </c>
      <c r="I75" s="15">
        <v>30</v>
      </c>
      <c r="J75" s="15">
        <v>0</v>
      </c>
      <c r="K75" s="15">
        <v>14</v>
      </c>
      <c r="L75" s="15">
        <v>78</v>
      </c>
      <c r="M75" s="15">
        <v>56</v>
      </c>
      <c r="N75" s="15">
        <v>101</v>
      </c>
      <c r="O75" s="15">
        <v>0</v>
      </c>
      <c r="P75" s="15">
        <v>0</v>
      </c>
      <c r="Q75" s="15">
        <v>0.28499999999999998</v>
      </c>
      <c r="R75" s="15">
        <f t="shared" si="4"/>
        <v>329</v>
      </c>
      <c r="S75" s="15">
        <f t="shared" si="5"/>
        <v>19.496296296296297</v>
      </c>
      <c r="T75" s="15">
        <f t="shared" si="6"/>
        <v>17.546666666666667</v>
      </c>
      <c r="U75" s="15">
        <f t="shared" si="7"/>
        <v>17.546666666666667</v>
      </c>
    </row>
    <row r="76" spans="1:21" s="15" customFormat="1">
      <c r="A76" s="15" t="s">
        <v>439</v>
      </c>
      <c r="B76" s="15" t="s">
        <v>440</v>
      </c>
      <c r="C76" s="15" t="s">
        <v>1812</v>
      </c>
      <c r="D76" s="15" t="s">
        <v>1324</v>
      </c>
      <c r="E76" s="15">
        <v>148</v>
      </c>
      <c r="F76" s="15">
        <v>574</v>
      </c>
      <c r="G76" s="15">
        <v>78</v>
      </c>
      <c r="H76" s="15">
        <v>97</v>
      </c>
      <c r="I76" s="15">
        <v>28</v>
      </c>
      <c r="J76" s="15">
        <v>3</v>
      </c>
      <c r="K76" s="15">
        <v>14</v>
      </c>
      <c r="L76" s="15">
        <v>52</v>
      </c>
      <c r="M76" s="15">
        <v>61</v>
      </c>
      <c r="N76" s="15">
        <v>103</v>
      </c>
      <c r="O76" s="15">
        <v>26</v>
      </c>
      <c r="P76" s="15">
        <v>7</v>
      </c>
      <c r="Q76" s="15">
        <v>0.247</v>
      </c>
      <c r="R76" s="15">
        <f t="shared" si="4"/>
        <v>325</v>
      </c>
      <c r="S76" s="15">
        <f t="shared" si="5"/>
        <v>19.25925925925926</v>
      </c>
      <c r="T76" s="15">
        <f t="shared" si="6"/>
        <v>17.333333333333336</v>
      </c>
      <c r="U76" s="15">
        <f t="shared" si="7"/>
        <v>17.333333333333336</v>
      </c>
    </row>
    <row r="77" spans="1:21" s="15" customFormat="1">
      <c r="A77" s="15" t="s">
        <v>45</v>
      </c>
      <c r="B77" s="15" t="s">
        <v>46</v>
      </c>
      <c r="C77" s="15" t="s">
        <v>1805</v>
      </c>
      <c r="D77" s="15" t="s">
        <v>1324</v>
      </c>
      <c r="E77" s="15">
        <v>148</v>
      </c>
      <c r="F77" s="15">
        <v>564</v>
      </c>
      <c r="G77" s="15">
        <v>72</v>
      </c>
      <c r="H77" s="15">
        <v>114</v>
      </c>
      <c r="I77" s="15">
        <v>31</v>
      </c>
      <c r="J77" s="15">
        <v>5</v>
      </c>
      <c r="K77" s="15">
        <v>7</v>
      </c>
      <c r="L77" s="15">
        <v>59</v>
      </c>
      <c r="M77" s="15">
        <v>29</v>
      </c>
      <c r="N77" s="15">
        <v>61</v>
      </c>
      <c r="O77" s="15">
        <v>15</v>
      </c>
      <c r="P77" s="15">
        <v>10</v>
      </c>
      <c r="Q77" s="15">
        <v>0.27800000000000002</v>
      </c>
      <c r="R77" s="15">
        <f t="shared" si="4"/>
        <v>323</v>
      </c>
      <c r="S77" s="15">
        <f t="shared" si="5"/>
        <v>19.140740740740739</v>
      </c>
      <c r="T77" s="15">
        <f t="shared" si="6"/>
        <v>17.226666666666667</v>
      </c>
      <c r="U77" s="15">
        <f t="shared" si="7"/>
        <v>17.226666666666667</v>
      </c>
    </row>
    <row r="78" spans="1:21" s="15" customFormat="1">
      <c r="A78" s="15" t="s">
        <v>772</v>
      </c>
      <c r="B78" s="15" t="s">
        <v>1200</v>
      </c>
      <c r="C78" s="15" t="s">
        <v>1332</v>
      </c>
      <c r="D78" s="15" t="s">
        <v>1327</v>
      </c>
      <c r="E78" s="15">
        <v>144</v>
      </c>
      <c r="F78" s="15">
        <v>583</v>
      </c>
      <c r="G78" s="15">
        <v>59</v>
      </c>
      <c r="H78" s="15">
        <v>105</v>
      </c>
      <c r="I78" s="15">
        <v>29</v>
      </c>
      <c r="J78" s="15">
        <v>2</v>
      </c>
      <c r="K78" s="15">
        <v>19</v>
      </c>
      <c r="L78" s="15">
        <v>75</v>
      </c>
      <c r="M78" s="15">
        <v>24</v>
      </c>
      <c r="N78" s="15">
        <v>80</v>
      </c>
      <c r="O78" s="15">
        <v>0</v>
      </c>
      <c r="P78" s="15">
        <v>0</v>
      </c>
      <c r="Q78" s="15">
        <v>0.26600000000000001</v>
      </c>
      <c r="R78" s="15">
        <f t="shared" si="4"/>
        <v>323</v>
      </c>
      <c r="S78" s="15">
        <f t="shared" si="5"/>
        <v>19.140740740740739</v>
      </c>
      <c r="T78" s="15">
        <f t="shared" si="6"/>
        <v>17.226666666666667</v>
      </c>
      <c r="U78" s="15">
        <f t="shared" si="7"/>
        <v>17.226666666666667</v>
      </c>
    </row>
    <row r="79" spans="1:21" s="15" customFormat="1">
      <c r="A79" s="15" t="s">
        <v>1281</v>
      </c>
      <c r="B79" s="15" t="s">
        <v>306</v>
      </c>
      <c r="C79" s="15" t="s">
        <v>1802</v>
      </c>
      <c r="D79" s="15" t="s">
        <v>1313</v>
      </c>
      <c r="E79" s="15">
        <v>135</v>
      </c>
      <c r="F79" s="15">
        <v>500</v>
      </c>
      <c r="G79" s="15">
        <v>89</v>
      </c>
      <c r="H79" s="15">
        <v>72</v>
      </c>
      <c r="I79" s="15">
        <v>17</v>
      </c>
      <c r="J79" s="15">
        <v>2</v>
      </c>
      <c r="K79" s="15">
        <v>32</v>
      </c>
      <c r="L79" s="15">
        <v>82</v>
      </c>
      <c r="M79" s="15">
        <v>57</v>
      </c>
      <c r="N79" s="15">
        <v>155</v>
      </c>
      <c r="O79" s="15">
        <v>15</v>
      </c>
      <c r="P79" s="15">
        <v>5</v>
      </c>
      <c r="Q79" s="15">
        <v>0.246</v>
      </c>
      <c r="R79" s="15">
        <f t="shared" si="4"/>
        <v>323</v>
      </c>
      <c r="S79" s="15">
        <f t="shared" si="5"/>
        <v>19.140740740740739</v>
      </c>
      <c r="T79" s="15">
        <f t="shared" si="6"/>
        <v>17.226666666666667</v>
      </c>
      <c r="U79" s="15">
        <f t="shared" si="7"/>
        <v>17.226666666666667</v>
      </c>
    </row>
    <row r="80" spans="1:21" s="15" customFormat="1">
      <c r="A80" s="15" t="s">
        <v>177</v>
      </c>
      <c r="B80" s="15" t="s">
        <v>178</v>
      </c>
      <c r="C80" s="15" t="s">
        <v>1807</v>
      </c>
      <c r="D80" s="15" t="s">
        <v>1324</v>
      </c>
      <c r="E80" s="15">
        <v>155</v>
      </c>
      <c r="F80" s="15">
        <v>597</v>
      </c>
      <c r="G80" s="15">
        <v>75</v>
      </c>
      <c r="H80" s="15">
        <v>104</v>
      </c>
      <c r="I80" s="15">
        <v>33</v>
      </c>
      <c r="J80" s="15">
        <v>3</v>
      </c>
      <c r="K80" s="15">
        <v>25</v>
      </c>
      <c r="L80" s="15">
        <v>81</v>
      </c>
      <c r="M80" s="15">
        <v>48</v>
      </c>
      <c r="N80" s="15">
        <v>175</v>
      </c>
      <c r="O80" s="15">
        <v>20</v>
      </c>
      <c r="P80" s="15">
        <v>6</v>
      </c>
      <c r="Q80" s="15">
        <v>0.27600000000000002</v>
      </c>
      <c r="R80" s="15">
        <f t="shared" si="4"/>
        <v>322</v>
      </c>
      <c r="S80" s="15">
        <f t="shared" si="5"/>
        <v>19.081481481481482</v>
      </c>
      <c r="T80" s="15">
        <f t="shared" si="6"/>
        <v>17.173333333333336</v>
      </c>
      <c r="U80" s="15">
        <f t="shared" si="7"/>
        <v>17.173333333333336</v>
      </c>
    </row>
    <row r="81" spans="1:21" s="15" customFormat="1">
      <c r="A81" s="15" t="s">
        <v>1072</v>
      </c>
      <c r="B81" s="15" t="s">
        <v>1234</v>
      </c>
      <c r="C81" s="15" t="s">
        <v>1804</v>
      </c>
      <c r="D81" s="15" t="s">
        <v>1313</v>
      </c>
      <c r="E81" s="15">
        <v>143</v>
      </c>
      <c r="F81" s="15">
        <v>531</v>
      </c>
      <c r="G81" s="15">
        <v>72</v>
      </c>
      <c r="H81" s="15">
        <v>118</v>
      </c>
      <c r="I81" s="15">
        <v>24</v>
      </c>
      <c r="J81" s="15">
        <v>5</v>
      </c>
      <c r="K81" s="15">
        <v>5</v>
      </c>
      <c r="L81" s="15">
        <v>42</v>
      </c>
      <c r="M81" s="15">
        <v>42</v>
      </c>
      <c r="N81" s="15">
        <v>47</v>
      </c>
      <c r="O81" s="15">
        <v>20</v>
      </c>
      <c r="P81" s="15">
        <v>9</v>
      </c>
      <c r="Q81" s="15">
        <v>0.28599999999999998</v>
      </c>
      <c r="R81" s="15">
        <f t="shared" si="4"/>
        <v>321</v>
      </c>
      <c r="S81" s="15">
        <f t="shared" si="5"/>
        <v>19.022222222222222</v>
      </c>
      <c r="T81" s="15">
        <f t="shared" si="6"/>
        <v>17.12</v>
      </c>
      <c r="U81" s="15">
        <f t="shared" si="7"/>
        <v>17.12</v>
      </c>
    </row>
    <row r="82" spans="1:21" s="15" customFormat="1">
      <c r="A82" s="15" t="s">
        <v>1380</v>
      </c>
      <c r="B82" s="15" t="s">
        <v>193</v>
      </c>
      <c r="C82" s="15" t="s">
        <v>1806</v>
      </c>
      <c r="D82" s="15" t="s">
        <v>1313</v>
      </c>
      <c r="E82" s="15">
        <v>149</v>
      </c>
      <c r="F82" s="15">
        <v>584</v>
      </c>
      <c r="G82" s="15">
        <v>93</v>
      </c>
      <c r="H82" s="15">
        <v>125</v>
      </c>
      <c r="I82" s="15">
        <v>29</v>
      </c>
      <c r="J82" s="15">
        <v>9</v>
      </c>
      <c r="K82" s="15">
        <v>4</v>
      </c>
      <c r="L82" s="15">
        <v>44</v>
      </c>
      <c r="M82" s="15">
        <v>51</v>
      </c>
      <c r="N82" s="15">
        <v>101</v>
      </c>
      <c r="O82" s="15">
        <v>16</v>
      </c>
      <c r="P82" s="15">
        <v>8</v>
      </c>
      <c r="Q82" s="15">
        <v>0.28599999999999998</v>
      </c>
      <c r="R82" s="15">
        <f t="shared" si="4"/>
        <v>321</v>
      </c>
      <c r="S82" s="15">
        <f t="shared" si="5"/>
        <v>19.022222222222222</v>
      </c>
      <c r="T82" s="15">
        <f t="shared" si="6"/>
        <v>17.12</v>
      </c>
      <c r="U82" s="15">
        <f t="shared" si="7"/>
        <v>17.12</v>
      </c>
    </row>
    <row r="83" spans="1:21" s="15" customFormat="1">
      <c r="A83" s="15" t="s">
        <v>36</v>
      </c>
      <c r="B83" s="15" t="s">
        <v>37</v>
      </c>
      <c r="C83" s="15" t="s">
        <v>1323</v>
      </c>
      <c r="D83" s="15" t="s">
        <v>1324</v>
      </c>
      <c r="E83" s="15">
        <v>155</v>
      </c>
      <c r="F83" s="15">
        <v>616</v>
      </c>
      <c r="G83" s="15">
        <v>81</v>
      </c>
      <c r="H83" s="15">
        <v>126</v>
      </c>
      <c r="I83" s="15">
        <v>35</v>
      </c>
      <c r="J83" s="15">
        <v>4</v>
      </c>
      <c r="K83" s="15">
        <v>3</v>
      </c>
      <c r="L83" s="15">
        <v>53</v>
      </c>
      <c r="M83" s="15">
        <v>50</v>
      </c>
      <c r="N83" s="15">
        <v>101</v>
      </c>
      <c r="O83" s="15">
        <v>31</v>
      </c>
      <c r="P83" s="15">
        <v>14</v>
      </c>
      <c r="Q83" s="15">
        <v>0.27300000000000002</v>
      </c>
      <c r="R83" s="15">
        <f t="shared" si="4"/>
        <v>320</v>
      </c>
      <c r="S83" s="15">
        <f t="shared" si="5"/>
        <v>18.962962962962962</v>
      </c>
      <c r="T83" s="15">
        <f t="shared" si="6"/>
        <v>17.066666666666666</v>
      </c>
      <c r="U83" s="15">
        <f t="shared" si="7"/>
        <v>17.066666666666666</v>
      </c>
    </row>
    <row r="84" spans="1:21" s="15" customFormat="1">
      <c r="A84" s="15" t="s">
        <v>301</v>
      </c>
      <c r="B84" s="15" t="s">
        <v>181</v>
      </c>
      <c r="C84" s="15" t="s">
        <v>1319</v>
      </c>
      <c r="D84" s="15" t="s">
        <v>1313</v>
      </c>
      <c r="E84" s="15">
        <v>141</v>
      </c>
      <c r="F84" s="15">
        <v>510</v>
      </c>
      <c r="G84" s="15">
        <v>75</v>
      </c>
      <c r="H84" s="15">
        <v>87</v>
      </c>
      <c r="I84" s="15">
        <v>33</v>
      </c>
      <c r="J84" s="15">
        <v>2</v>
      </c>
      <c r="K84" s="15">
        <v>23</v>
      </c>
      <c r="L84" s="15">
        <v>79</v>
      </c>
      <c r="M84" s="15">
        <v>48</v>
      </c>
      <c r="N84" s="15">
        <v>138</v>
      </c>
      <c r="O84" s="15">
        <v>7</v>
      </c>
      <c r="P84" s="15">
        <v>4</v>
      </c>
      <c r="Q84" s="15">
        <v>0.28399999999999997</v>
      </c>
      <c r="R84" s="15">
        <f t="shared" si="4"/>
        <v>318</v>
      </c>
      <c r="S84" s="15">
        <f t="shared" si="5"/>
        <v>18.844444444444445</v>
      </c>
      <c r="T84" s="15">
        <f t="shared" si="6"/>
        <v>16.96</v>
      </c>
      <c r="U84" s="15">
        <f t="shared" si="7"/>
        <v>16.96</v>
      </c>
    </row>
    <row r="85" spans="1:21" s="15" customFormat="1">
      <c r="A85" s="15" t="s">
        <v>140</v>
      </c>
      <c r="B85" s="15" t="s">
        <v>141</v>
      </c>
      <c r="C85" s="15" t="s">
        <v>1323</v>
      </c>
      <c r="D85" s="15" t="s">
        <v>1313</v>
      </c>
      <c r="E85" s="15">
        <v>147</v>
      </c>
      <c r="F85" s="15">
        <v>543</v>
      </c>
      <c r="G85" s="15">
        <v>83</v>
      </c>
      <c r="H85" s="15">
        <v>94</v>
      </c>
      <c r="I85" s="15">
        <v>30</v>
      </c>
      <c r="J85" s="15">
        <v>2</v>
      </c>
      <c r="K85" s="15">
        <v>18</v>
      </c>
      <c r="L85" s="15">
        <v>54</v>
      </c>
      <c r="M85" s="15">
        <v>83</v>
      </c>
      <c r="N85" s="15">
        <v>142</v>
      </c>
      <c r="O85" s="15">
        <v>13</v>
      </c>
      <c r="P85" s="15">
        <v>6</v>
      </c>
      <c r="Q85" s="15">
        <v>0.26500000000000001</v>
      </c>
      <c r="R85" s="15">
        <f t="shared" si="4"/>
        <v>317</v>
      </c>
      <c r="S85" s="15">
        <f t="shared" si="5"/>
        <v>18.785185185185185</v>
      </c>
      <c r="T85" s="15">
        <f t="shared" si="6"/>
        <v>16.906666666666666</v>
      </c>
      <c r="U85" s="15">
        <f t="shared" si="7"/>
        <v>16.906666666666666</v>
      </c>
    </row>
    <row r="86" spans="1:21" s="15" customFormat="1">
      <c r="A86" s="15" t="s">
        <v>1456</v>
      </c>
      <c r="B86" s="15" t="s">
        <v>1556</v>
      </c>
      <c r="C86" s="15" t="s">
        <v>1809</v>
      </c>
      <c r="D86" s="15" t="s">
        <v>1313</v>
      </c>
      <c r="E86" s="15">
        <v>146</v>
      </c>
      <c r="F86" s="15">
        <v>547</v>
      </c>
      <c r="G86" s="15">
        <v>77</v>
      </c>
      <c r="H86" s="15">
        <v>81</v>
      </c>
      <c r="I86" s="15">
        <v>31</v>
      </c>
      <c r="J86" s="15">
        <v>6</v>
      </c>
      <c r="K86" s="15">
        <v>25</v>
      </c>
      <c r="L86" s="15">
        <v>91</v>
      </c>
      <c r="M86" s="15">
        <v>43</v>
      </c>
      <c r="N86" s="15">
        <v>159</v>
      </c>
      <c r="O86" s="15">
        <v>6</v>
      </c>
      <c r="P86" s="15">
        <v>2</v>
      </c>
      <c r="Q86" s="15">
        <v>0.26100000000000001</v>
      </c>
      <c r="R86" s="15">
        <f t="shared" si="4"/>
        <v>317</v>
      </c>
      <c r="S86" s="15">
        <f t="shared" si="5"/>
        <v>18.785185185185185</v>
      </c>
      <c r="T86" s="15">
        <f t="shared" si="6"/>
        <v>16.906666666666666</v>
      </c>
      <c r="U86" s="15">
        <f t="shared" si="7"/>
        <v>16.906666666666666</v>
      </c>
    </row>
    <row r="87" spans="1:21" s="15" customFormat="1">
      <c r="A87" s="15" t="s">
        <v>417</v>
      </c>
      <c r="B87" s="15" t="s">
        <v>420</v>
      </c>
      <c r="C87" s="15" t="s">
        <v>1325</v>
      </c>
      <c r="D87" s="15" t="s">
        <v>1321</v>
      </c>
      <c r="E87" s="15">
        <v>133</v>
      </c>
      <c r="F87" s="15">
        <v>484</v>
      </c>
      <c r="G87" s="15">
        <v>58</v>
      </c>
      <c r="H87" s="15">
        <v>92</v>
      </c>
      <c r="I87" s="15">
        <v>28</v>
      </c>
      <c r="J87" s="15">
        <v>1</v>
      </c>
      <c r="K87" s="15">
        <v>18</v>
      </c>
      <c r="L87" s="15">
        <v>73</v>
      </c>
      <c r="M87" s="15">
        <v>33</v>
      </c>
      <c r="N87" s="15">
        <v>76</v>
      </c>
      <c r="O87" s="15">
        <v>3</v>
      </c>
      <c r="P87" s="15">
        <v>1</v>
      </c>
      <c r="Q87" s="15">
        <v>0.28699999999999998</v>
      </c>
      <c r="R87" s="15">
        <f t="shared" si="4"/>
        <v>313</v>
      </c>
      <c r="S87" s="15">
        <f t="shared" si="5"/>
        <v>18.548148148148147</v>
      </c>
      <c r="T87" s="15">
        <f t="shared" si="6"/>
        <v>16.693333333333332</v>
      </c>
      <c r="U87" s="15">
        <f t="shared" si="7"/>
        <v>16.693333333333332</v>
      </c>
    </row>
    <row r="88" spans="1:21" s="15" customFormat="1">
      <c r="A88" s="15" t="s">
        <v>484</v>
      </c>
      <c r="B88" s="15" t="s">
        <v>174</v>
      </c>
      <c r="C88" s="15" t="s">
        <v>1336</v>
      </c>
      <c r="D88" s="15" t="s">
        <v>1317</v>
      </c>
      <c r="E88" s="15">
        <v>129</v>
      </c>
      <c r="F88" s="15">
        <v>469</v>
      </c>
      <c r="G88" s="15">
        <v>65</v>
      </c>
      <c r="H88" s="15">
        <v>63</v>
      </c>
      <c r="I88" s="15">
        <v>20</v>
      </c>
      <c r="J88" s="15">
        <v>1</v>
      </c>
      <c r="K88" s="15">
        <v>26</v>
      </c>
      <c r="L88" s="15">
        <v>78</v>
      </c>
      <c r="M88" s="15">
        <v>60</v>
      </c>
      <c r="N88" s="15">
        <v>101</v>
      </c>
      <c r="O88" s="15">
        <v>2</v>
      </c>
      <c r="P88" s="15">
        <v>1</v>
      </c>
      <c r="Q88" s="15">
        <v>0.23499999999999999</v>
      </c>
      <c r="R88" s="15">
        <f t="shared" si="4"/>
        <v>313</v>
      </c>
      <c r="S88" s="15">
        <f t="shared" si="5"/>
        <v>18.548148148148147</v>
      </c>
      <c r="T88" s="15">
        <f t="shared" si="6"/>
        <v>16.693333333333332</v>
      </c>
      <c r="U88" s="15">
        <f t="shared" si="7"/>
        <v>16.693333333333332</v>
      </c>
    </row>
    <row r="89" spans="1:21" s="15" customFormat="1">
      <c r="A89" s="15" t="s">
        <v>159</v>
      </c>
      <c r="B89" s="15" t="s">
        <v>160</v>
      </c>
      <c r="C89" s="15" t="s">
        <v>1314</v>
      </c>
      <c r="D89" s="15" t="s">
        <v>1313</v>
      </c>
      <c r="E89" s="15">
        <v>155</v>
      </c>
      <c r="F89" s="15">
        <v>599</v>
      </c>
      <c r="G89" s="15">
        <v>77</v>
      </c>
      <c r="H89" s="15">
        <v>91</v>
      </c>
      <c r="I89" s="15">
        <v>35</v>
      </c>
      <c r="J89" s="15">
        <v>0</v>
      </c>
      <c r="K89" s="15">
        <v>25</v>
      </c>
      <c r="L89" s="15">
        <v>81</v>
      </c>
      <c r="M89" s="15">
        <v>44</v>
      </c>
      <c r="N89" s="15">
        <v>150</v>
      </c>
      <c r="O89" s="15">
        <v>3</v>
      </c>
      <c r="P89" s="15">
        <v>4</v>
      </c>
      <c r="Q89" s="15">
        <v>0.252</v>
      </c>
      <c r="R89" s="15">
        <f t="shared" si="4"/>
        <v>312</v>
      </c>
      <c r="S89" s="15">
        <f t="shared" si="5"/>
        <v>18.488888888888887</v>
      </c>
      <c r="T89" s="15">
        <f t="shared" si="6"/>
        <v>16.64</v>
      </c>
      <c r="U89" s="15">
        <f t="shared" si="7"/>
        <v>16.64</v>
      </c>
    </row>
    <row r="90" spans="1:21" s="15" customFormat="1">
      <c r="A90" s="15" t="s">
        <v>240</v>
      </c>
      <c r="B90" s="15" t="s">
        <v>65</v>
      </c>
      <c r="C90" s="15" t="s">
        <v>1326</v>
      </c>
      <c r="D90" s="15" t="s">
        <v>1313</v>
      </c>
      <c r="E90" s="15">
        <v>126</v>
      </c>
      <c r="F90" s="15">
        <v>462</v>
      </c>
      <c r="G90" s="15">
        <v>75</v>
      </c>
      <c r="H90" s="15">
        <v>75</v>
      </c>
      <c r="I90" s="15">
        <v>27</v>
      </c>
      <c r="J90" s="15">
        <v>4</v>
      </c>
      <c r="K90" s="15">
        <v>23</v>
      </c>
      <c r="L90" s="15">
        <v>75</v>
      </c>
      <c r="M90" s="15">
        <v>43</v>
      </c>
      <c r="N90" s="15">
        <v>125</v>
      </c>
      <c r="O90" s="15">
        <v>15</v>
      </c>
      <c r="P90" s="15">
        <v>4</v>
      </c>
      <c r="Q90" s="15">
        <v>0.27900000000000003</v>
      </c>
      <c r="R90" s="15">
        <f t="shared" si="4"/>
        <v>312</v>
      </c>
      <c r="S90" s="15">
        <f t="shared" si="5"/>
        <v>18.488888888888887</v>
      </c>
      <c r="T90" s="15">
        <f t="shared" si="6"/>
        <v>16.64</v>
      </c>
      <c r="U90" s="15">
        <f t="shared" si="7"/>
        <v>16.64</v>
      </c>
    </row>
    <row r="91" spans="1:21" s="15" customFormat="1">
      <c r="A91" s="15" t="s">
        <v>428</v>
      </c>
      <c r="B91" s="15" t="s">
        <v>222</v>
      </c>
      <c r="C91" s="15" t="s">
        <v>1810</v>
      </c>
      <c r="D91" s="15" t="s">
        <v>1313</v>
      </c>
      <c r="E91" s="15">
        <v>150</v>
      </c>
      <c r="F91" s="15">
        <v>589</v>
      </c>
      <c r="G91" s="15">
        <v>72</v>
      </c>
      <c r="H91" s="15">
        <v>158</v>
      </c>
      <c r="I91" s="15">
        <v>14</v>
      </c>
      <c r="J91" s="15">
        <v>6</v>
      </c>
      <c r="K91" s="15">
        <v>1</v>
      </c>
      <c r="L91" s="15">
        <v>30</v>
      </c>
      <c r="M91" s="15">
        <v>20</v>
      </c>
      <c r="N91" s="15">
        <v>55</v>
      </c>
      <c r="O91" s="15">
        <v>46</v>
      </c>
      <c r="P91" s="15">
        <v>9</v>
      </c>
      <c r="Q91" s="15">
        <v>0.30399999999999999</v>
      </c>
      <c r="R91" s="15">
        <f t="shared" si="4"/>
        <v>312</v>
      </c>
      <c r="S91" s="15">
        <f t="shared" si="5"/>
        <v>18.488888888888887</v>
      </c>
      <c r="T91" s="15">
        <f t="shared" si="6"/>
        <v>16.64</v>
      </c>
      <c r="U91" s="15">
        <f t="shared" si="7"/>
        <v>16.64</v>
      </c>
    </row>
    <row r="92" spans="1:21" s="15" customFormat="1">
      <c r="A92" s="15" t="s">
        <v>190</v>
      </c>
      <c r="B92" s="15" t="s">
        <v>191</v>
      </c>
      <c r="C92" s="15" t="s">
        <v>1330</v>
      </c>
      <c r="D92" s="15" t="s">
        <v>1317</v>
      </c>
      <c r="E92" s="15">
        <v>156</v>
      </c>
      <c r="F92" s="15">
        <v>516</v>
      </c>
      <c r="G92" s="15">
        <v>70</v>
      </c>
      <c r="H92" s="15">
        <v>73</v>
      </c>
      <c r="I92" s="15">
        <v>26</v>
      </c>
      <c r="J92" s="15">
        <v>0</v>
      </c>
      <c r="K92" s="15">
        <v>27</v>
      </c>
      <c r="L92" s="15">
        <v>80</v>
      </c>
      <c r="M92" s="15">
        <v>74</v>
      </c>
      <c r="N92" s="15">
        <v>146</v>
      </c>
      <c r="O92" s="15">
        <v>2</v>
      </c>
      <c r="P92" s="15">
        <v>3</v>
      </c>
      <c r="Q92" s="15">
        <v>0.24399999999999999</v>
      </c>
      <c r="R92" s="15">
        <f t="shared" si="4"/>
        <v>310</v>
      </c>
      <c r="S92" s="15">
        <f t="shared" si="5"/>
        <v>18.37037037037037</v>
      </c>
      <c r="T92" s="15">
        <f t="shared" si="6"/>
        <v>16.533333333333335</v>
      </c>
      <c r="U92" s="15">
        <f t="shared" si="7"/>
        <v>16.533333333333335</v>
      </c>
    </row>
    <row r="93" spans="1:21" s="15" customFormat="1">
      <c r="A93" s="15" t="s">
        <v>334</v>
      </c>
      <c r="B93" s="15" t="s">
        <v>209</v>
      </c>
      <c r="C93" s="15" t="s">
        <v>1334</v>
      </c>
      <c r="D93" s="15" t="s">
        <v>1313</v>
      </c>
      <c r="E93" s="15">
        <v>144</v>
      </c>
      <c r="F93" s="15">
        <v>589</v>
      </c>
      <c r="G93" s="15">
        <v>71</v>
      </c>
      <c r="H93" s="15">
        <v>126</v>
      </c>
      <c r="I93" s="15">
        <v>23</v>
      </c>
      <c r="J93" s="15">
        <v>2</v>
      </c>
      <c r="K93" s="15">
        <v>9</v>
      </c>
      <c r="L93" s="15">
        <v>45</v>
      </c>
      <c r="M93" s="15">
        <v>55</v>
      </c>
      <c r="N93" s="15">
        <v>77</v>
      </c>
      <c r="O93" s="15">
        <v>3</v>
      </c>
      <c r="P93" s="15">
        <v>3</v>
      </c>
      <c r="Q93" s="15">
        <v>0.27200000000000002</v>
      </c>
      <c r="R93" s="15">
        <f t="shared" si="4"/>
        <v>308</v>
      </c>
      <c r="S93" s="15">
        <f t="shared" si="5"/>
        <v>18.251851851851853</v>
      </c>
      <c r="T93" s="15">
        <f t="shared" si="6"/>
        <v>16.426666666666669</v>
      </c>
      <c r="U93" s="15">
        <f t="shared" si="7"/>
        <v>16.426666666666669</v>
      </c>
    </row>
    <row r="94" spans="1:21" s="15" customFormat="1">
      <c r="A94" s="15" t="s">
        <v>346</v>
      </c>
      <c r="B94" s="15" t="s">
        <v>347</v>
      </c>
      <c r="C94" s="15" t="s">
        <v>1336</v>
      </c>
      <c r="D94" s="15" t="s">
        <v>1327</v>
      </c>
      <c r="E94" s="15">
        <v>136</v>
      </c>
      <c r="F94" s="15">
        <v>481</v>
      </c>
      <c r="G94" s="15">
        <v>55</v>
      </c>
      <c r="H94" s="15">
        <v>81</v>
      </c>
      <c r="I94" s="15">
        <v>17</v>
      </c>
      <c r="J94" s="15">
        <v>0</v>
      </c>
      <c r="K94" s="15">
        <v>25</v>
      </c>
      <c r="L94" s="15">
        <v>71</v>
      </c>
      <c r="M94" s="15">
        <v>41</v>
      </c>
      <c r="N94" s="15">
        <v>74</v>
      </c>
      <c r="O94" s="15">
        <v>0</v>
      </c>
      <c r="P94" s="15">
        <v>0</v>
      </c>
      <c r="Q94" s="15">
        <v>0.25600000000000001</v>
      </c>
      <c r="R94" s="15">
        <f t="shared" si="4"/>
        <v>308</v>
      </c>
      <c r="S94" s="15">
        <f t="shared" si="5"/>
        <v>18.251851851851853</v>
      </c>
      <c r="T94" s="15">
        <f t="shared" si="6"/>
        <v>16.426666666666669</v>
      </c>
      <c r="U94" s="15">
        <f t="shared" si="7"/>
        <v>16.426666666666669</v>
      </c>
    </row>
    <row r="95" spans="1:21" s="15" customFormat="1">
      <c r="A95" s="15" t="s">
        <v>406</v>
      </c>
      <c r="B95" s="15" t="s">
        <v>1302</v>
      </c>
      <c r="C95" s="15" t="s">
        <v>1320</v>
      </c>
      <c r="D95" s="15" t="s">
        <v>1313</v>
      </c>
      <c r="E95" s="15">
        <v>149</v>
      </c>
      <c r="F95" s="15">
        <v>485</v>
      </c>
      <c r="G95" s="15">
        <v>80</v>
      </c>
      <c r="H95" s="15">
        <v>85</v>
      </c>
      <c r="I95" s="15">
        <v>23</v>
      </c>
      <c r="J95" s="15">
        <v>2</v>
      </c>
      <c r="K95" s="15">
        <v>15</v>
      </c>
      <c r="L95" s="15">
        <v>67</v>
      </c>
      <c r="M95" s="15">
        <v>42</v>
      </c>
      <c r="N95" s="15">
        <v>90</v>
      </c>
      <c r="O95" s="15">
        <v>21</v>
      </c>
      <c r="P95" s="15">
        <v>9</v>
      </c>
      <c r="Q95" s="15">
        <v>0.25800000000000001</v>
      </c>
      <c r="R95" s="15">
        <f t="shared" si="4"/>
        <v>308</v>
      </c>
      <c r="S95" s="15">
        <f t="shared" si="5"/>
        <v>18.251851851851853</v>
      </c>
      <c r="T95" s="15">
        <f t="shared" si="6"/>
        <v>16.426666666666669</v>
      </c>
      <c r="U95" s="15">
        <f t="shared" si="7"/>
        <v>16.426666666666669</v>
      </c>
    </row>
    <row r="96" spans="1:21" s="15" customFormat="1">
      <c r="A96" s="15" t="s">
        <v>166</v>
      </c>
      <c r="B96" s="15" t="s">
        <v>128</v>
      </c>
      <c r="C96" s="15" t="s">
        <v>1808</v>
      </c>
      <c r="D96" s="15" t="s">
        <v>1317</v>
      </c>
      <c r="E96" s="15">
        <v>153</v>
      </c>
      <c r="F96" s="15">
        <v>551</v>
      </c>
      <c r="G96" s="15">
        <v>82</v>
      </c>
      <c r="H96" s="15">
        <v>67</v>
      </c>
      <c r="I96" s="15">
        <v>27</v>
      </c>
      <c r="J96" s="15">
        <v>0</v>
      </c>
      <c r="K96" s="15">
        <v>35</v>
      </c>
      <c r="L96" s="15">
        <v>95</v>
      </c>
      <c r="M96" s="15">
        <v>66</v>
      </c>
      <c r="N96" s="15">
        <v>197</v>
      </c>
      <c r="O96" s="15">
        <v>2</v>
      </c>
      <c r="P96" s="15">
        <v>2</v>
      </c>
      <c r="Q96" s="15">
        <v>0.23400000000000001</v>
      </c>
      <c r="R96" s="15">
        <f t="shared" si="4"/>
        <v>307</v>
      </c>
      <c r="S96" s="15">
        <f t="shared" si="5"/>
        <v>18.192592592592593</v>
      </c>
      <c r="T96" s="15">
        <f t="shared" si="6"/>
        <v>16.373333333333335</v>
      </c>
      <c r="U96" s="15">
        <f t="shared" si="7"/>
        <v>16.373333333333335</v>
      </c>
    </row>
    <row r="97" spans="1:21" s="15" customFormat="1">
      <c r="A97" s="15" t="s">
        <v>302</v>
      </c>
      <c r="B97" s="15" t="s">
        <v>1345</v>
      </c>
      <c r="C97" s="15" t="s">
        <v>1812</v>
      </c>
      <c r="D97" s="15" t="s">
        <v>1315</v>
      </c>
      <c r="E97" s="15">
        <v>144</v>
      </c>
      <c r="F97" s="15">
        <v>560</v>
      </c>
      <c r="G97" s="15">
        <v>70</v>
      </c>
      <c r="H97" s="15">
        <v>121</v>
      </c>
      <c r="I97" s="15">
        <v>29</v>
      </c>
      <c r="J97" s="15">
        <v>4</v>
      </c>
      <c r="K97" s="15">
        <v>10</v>
      </c>
      <c r="L97" s="15">
        <v>67</v>
      </c>
      <c r="M97" s="15">
        <v>37</v>
      </c>
      <c r="N97" s="15">
        <v>104</v>
      </c>
      <c r="O97" s="15">
        <v>11</v>
      </c>
      <c r="P97" s="15">
        <v>5</v>
      </c>
      <c r="Q97" s="15">
        <v>0.29299999999999998</v>
      </c>
      <c r="R97" s="15">
        <f t="shared" si="4"/>
        <v>307</v>
      </c>
      <c r="S97" s="15">
        <f t="shared" si="5"/>
        <v>18.192592592592593</v>
      </c>
      <c r="T97" s="15">
        <f t="shared" si="6"/>
        <v>16.373333333333335</v>
      </c>
      <c r="U97" s="15">
        <f t="shared" si="7"/>
        <v>16.373333333333335</v>
      </c>
    </row>
    <row r="98" spans="1:21" s="15" customFormat="1">
      <c r="A98" s="15" t="s">
        <v>1844</v>
      </c>
      <c r="B98" s="15" t="s">
        <v>1845</v>
      </c>
      <c r="C98" s="15" t="s">
        <v>1322</v>
      </c>
      <c r="D98" s="15" t="s">
        <v>1313</v>
      </c>
      <c r="E98" s="15">
        <v>125</v>
      </c>
      <c r="F98" s="15">
        <v>442</v>
      </c>
      <c r="G98" s="15">
        <v>85</v>
      </c>
      <c r="H98" s="15">
        <v>87</v>
      </c>
      <c r="I98" s="15">
        <v>29</v>
      </c>
      <c r="J98" s="15">
        <v>4</v>
      </c>
      <c r="K98" s="15">
        <v>11</v>
      </c>
      <c r="L98" s="15">
        <v>46</v>
      </c>
      <c r="M98" s="15">
        <v>48</v>
      </c>
      <c r="N98" s="15">
        <v>83</v>
      </c>
      <c r="O98" s="15">
        <v>18</v>
      </c>
      <c r="P98" s="15">
        <v>10</v>
      </c>
      <c r="Q98" s="15">
        <v>0.29599999999999999</v>
      </c>
      <c r="R98" s="15">
        <f t="shared" si="4"/>
        <v>305</v>
      </c>
      <c r="S98" s="15">
        <f t="shared" si="5"/>
        <v>18.074074074074073</v>
      </c>
      <c r="T98" s="15">
        <f t="shared" si="6"/>
        <v>16.266666666666666</v>
      </c>
      <c r="U98" s="15">
        <f t="shared" si="7"/>
        <v>16.266666666666666</v>
      </c>
    </row>
    <row r="99" spans="1:21" s="15" customFormat="1">
      <c r="A99" s="15" t="s">
        <v>133</v>
      </c>
      <c r="B99" s="15" t="s">
        <v>135</v>
      </c>
      <c r="C99" s="15" t="s">
        <v>1329</v>
      </c>
      <c r="D99" s="15" t="s">
        <v>1324</v>
      </c>
      <c r="E99" s="15">
        <v>154</v>
      </c>
      <c r="F99" s="15">
        <v>619</v>
      </c>
      <c r="G99" s="15">
        <v>64</v>
      </c>
      <c r="H99" s="15">
        <v>119</v>
      </c>
      <c r="I99" s="15">
        <v>34</v>
      </c>
      <c r="J99" s="15">
        <v>3</v>
      </c>
      <c r="K99" s="15">
        <v>13</v>
      </c>
      <c r="L99" s="15">
        <v>63</v>
      </c>
      <c r="M99" s="15">
        <v>34</v>
      </c>
      <c r="N99" s="15">
        <v>110</v>
      </c>
      <c r="O99" s="15">
        <v>10</v>
      </c>
      <c r="P99" s="15">
        <v>6</v>
      </c>
      <c r="Q99" s="15">
        <v>0.27300000000000002</v>
      </c>
      <c r="R99" s="15">
        <f t="shared" si="4"/>
        <v>303</v>
      </c>
      <c r="S99" s="15">
        <f t="shared" si="5"/>
        <v>17.955555555555556</v>
      </c>
      <c r="T99" s="15">
        <f t="shared" si="6"/>
        <v>16.16</v>
      </c>
      <c r="U99" s="15">
        <f t="shared" si="7"/>
        <v>16.16</v>
      </c>
    </row>
    <row r="100" spans="1:21" s="15" customFormat="1">
      <c r="A100" s="15" t="s">
        <v>745</v>
      </c>
      <c r="B100" s="15" t="s">
        <v>900</v>
      </c>
      <c r="C100" s="15" t="s">
        <v>1319</v>
      </c>
      <c r="D100" s="15" t="s">
        <v>1313</v>
      </c>
      <c r="E100" s="15">
        <v>150</v>
      </c>
      <c r="F100" s="15">
        <v>571</v>
      </c>
      <c r="G100" s="15">
        <v>76</v>
      </c>
      <c r="H100" s="15">
        <v>94</v>
      </c>
      <c r="I100" s="15">
        <v>28</v>
      </c>
      <c r="J100" s="15">
        <v>1</v>
      </c>
      <c r="K100" s="15">
        <v>20</v>
      </c>
      <c r="L100" s="15">
        <v>83</v>
      </c>
      <c r="M100" s="15">
        <v>60</v>
      </c>
      <c r="N100" s="15">
        <v>155</v>
      </c>
      <c r="O100" s="15">
        <v>9</v>
      </c>
      <c r="P100" s="15">
        <v>3</v>
      </c>
      <c r="Q100" s="15">
        <v>0.25</v>
      </c>
      <c r="R100" s="15">
        <f t="shared" si="4"/>
        <v>303</v>
      </c>
      <c r="S100" s="15">
        <f t="shared" si="5"/>
        <v>17.955555555555556</v>
      </c>
      <c r="T100" s="15">
        <f t="shared" si="6"/>
        <v>16.16</v>
      </c>
      <c r="U100" s="15">
        <f t="shared" si="7"/>
        <v>16.16</v>
      </c>
    </row>
    <row r="101" spans="1:21" s="15" customFormat="1">
      <c r="A101" s="15" t="s">
        <v>64</v>
      </c>
      <c r="B101" s="15" t="s">
        <v>65</v>
      </c>
      <c r="C101" s="15" t="s">
        <v>1336</v>
      </c>
      <c r="D101" s="15" t="s">
        <v>1313</v>
      </c>
      <c r="E101" s="15">
        <v>128</v>
      </c>
      <c r="F101" s="15">
        <v>477</v>
      </c>
      <c r="G101" s="15">
        <v>63</v>
      </c>
      <c r="H101" s="15">
        <v>78</v>
      </c>
      <c r="I101" s="15">
        <v>26</v>
      </c>
      <c r="J101" s="15">
        <v>1</v>
      </c>
      <c r="K101" s="15">
        <v>21</v>
      </c>
      <c r="L101" s="15">
        <v>69</v>
      </c>
      <c r="M101" s="15">
        <v>42</v>
      </c>
      <c r="N101" s="15">
        <v>91</v>
      </c>
      <c r="O101" s="15">
        <v>4</v>
      </c>
      <c r="P101" s="15">
        <v>2</v>
      </c>
      <c r="Q101" s="15">
        <v>0.26400000000000001</v>
      </c>
      <c r="R101" s="15">
        <f t="shared" si="4"/>
        <v>302</v>
      </c>
      <c r="S101" s="15">
        <f t="shared" si="5"/>
        <v>17.896296296296295</v>
      </c>
      <c r="T101" s="15">
        <f t="shared" si="6"/>
        <v>16.106666666666666</v>
      </c>
      <c r="U101" s="15">
        <f t="shared" si="7"/>
        <v>16.106666666666666</v>
      </c>
    </row>
    <row r="102" spans="1:21" s="15" customFormat="1">
      <c r="A102" s="15" t="s">
        <v>161</v>
      </c>
      <c r="B102" s="15" t="s">
        <v>92</v>
      </c>
      <c r="C102" s="15" t="s">
        <v>1330</v>
      </c>
      <c r="D102" s="15" t="s">
        <v>1313</v>
      </c>
      <c r="E102" s="15">
        <v>127</v>
      </c>
      <c r="F102" s="15">
        <v>476</v>
      </c>
      <c r="G102" s="15">
        <v>67</v>
      </c>
      <c r="H102" s="15">
        <v>91</v>
      </c>
      <c r="I102" s="15">
        <v>27</v>
      </c>
      <c r="J102" s="15">
        <v>1</v>
      </c>
      <c r="K102" s="15">
        <v>17</v>
      </c>
      <c r="L102" s="15">
        <v>68</v>
      </c>
      <c r="M102" s="15">
        <v>37</v>
      </c>
      <c r="N102" s="15">
        <v>91</v>
      </c>
      <c r="O102" s="15">
        <v>5</v>
      </c>
      <c r="P102" s="15">
        <v>1</v>
      </c>
      <c r="Q102" s="15">
        <v>0.28599999999999998</v>
      </c>
      <c r="R102" s="15">
        <f t="shared" si="4"/>
        <v>301</v>
      </c>
      <c r="S102" s="15">
        <f t="shared" si="5"/>
        <v>17.837037037037039</v>
      </c>
      <c r="T102" s="15">
        <f t="shared" si="6"/>
        <v>16.053333333333335</v>
      </c>
      <c r="U102" s="15">
        <f t="shared" si="7"/>
        <v>16.053333333333335</v>
      </c>
    </row>
    <row r="103" spans="1:21" s="15" customFormat="1">
      <c r="A103" s="15" t="s">
        <v>433</v>
      </c>
      <c r="B103" s="15" t="s">
        <v>42</v>
      </c>
      <c r="C103" s="15" t="s">
        <v>1332</v>
      </c>
      <c r="D103" s="15" t="s">
        <v>1313</v>
      </c>
      <c r="E103" s="15">
        <v>144</v>
      </c>
      <c r="F103" s="15">
        <v>553</v>
      </c>
      <c r="G103" s="15">
        <v>70</v>
      </c>
      <c r="H103" s="15">
        <v>109</v>
      </c>
      <c r="I103" s="15">
        <v>31</v>
      </c>
      <c r="J103" s="15">
        <v>6</v>
      </c>
      <c r="K103" s="15">
        <v>11</v>
      </c>
      <c r="L103" s="15">
        <v>65</v>
      </c>
      <c r="M103" s="15">
        <v>30</v>
      </c>
      <c r="N103" s="15">
        <v>105</v>
      </c>
      <c r="O103" s="15">
        <v>15</v>
      </c>
      <c r="P103" s="15">
        <v>8</v>
      </c>
      <c r="Q103" s="15">
        <v>0.28399999999999997</v>
      </c>
      <c r="R103" s="15">
        <f t="shared" si="4"/>
        <v>300</v>
      </c>
      <c r="S103" s="15">
        <f t="shared" si="5"/>
        <v>17.777777777777779</v>
      </c>
      <c r="T103" s="15">
        <f t="shared" si="6"/>
        <v>14.222222222222223</v>
      </c>
      <c r="U103" s="15">
        <f t="shared" si="7"/>
        <v>14.222222222222223</v>
      </c>
    </row>
    <row r="104" spans="1:21" s="15" customFormat="1">
      <c r="A104" s="15" t="s">
        <v>111</v>
      </c>
      <c r="B104" s="15" t="s">
        <v>114</v>
      </c>
      <c r="C104" s="15" t="s">
        <v>1331</v>
      </c>
      <c r="D104" s="15" t="s">
        <v>1324</v>
      </c>
      <c r="E104" s="15">
        <v>145</v>
      </c>
      <c r="F104" s="15">
        <v>548</v>
      </c>
      <c r="G104" s="15">
        <v>71</v>
      </c>
      <c r="H104" s="15">
        <v>86</v>
      </c>
      <c r="I104" s="15">
        <v>32</v>
      </c>
      <c r="J104" s="15">
        <v>3</v>
      </c>
      <c r="K104" s="15">
        <v>15</v>
      </c>
      <c r="L104" s="15">
        <v>63</v>
      </c>
      <c r="M104" s="15">
        <v>51</v>
      </c>
      <c r="N104" s="15">
        <v>111</v>
      </c>
      <c r="O104" s="15">
        <v>9</v>
      </c>
      <c r="P104" s="15">
        <v>3</v>
      </c>
      <c r="Q104" s="15">
        <v>0.248</v>
      </c>
      <c r="R104" s="15">
        <f t="shared" si="4"/>
        <v>299</v>
      </c>
      <c r="S104" s="15">
        <f t="shared" si="5"/>
        <v>17.718518518518518</v>
      </c>
      <c r="T104" s="15">
        <f t="shared" si="6"/>
        <v>14.174814814814816</v>
      </c>
      <c r="U104" s="15">
        <f t="shared" si="7"/>
        <v>14.174814814814816</v>
      </c>
    </row>
    <row r="105" spans="1:21" s="15" customFormat="1">
      <c r="A105" s="15" t="s">
        <v>1621</v>
      </c>
      <c r="B105" s="15" t="s">
        <v>123</v>
      </c>
      <c r="C105" s="15" t="s">
        <v>1329</v>
      </c>
      <c r="D105" s="15" t="s">
        <v>1313</v>
      </c>
      <c r="E105" s="15">
        <v>133</v>
      </c>
      <c r="F105" s="15">
        <v>479</v>
      </c>
      <c r="G105" s="15">
        <v>66</v>
      </c>
      <c r="H105" s="15">
        <v>74</v>
      </c>
      <c r="I105" s="15">
        <v>33</v>
      </c>
      <c r="J105" s="15">
        <v>1</v>
      </c>
      <c r="K105" s="15">
        <v>21</v>
      </c>
      <c r="L105" s="15">
        <v>86</v>
      </c>
      <c r="M105" s="15">
        <v>39</v>
      </c>
      <c r="N105" s="15">
        <v>119</v>
      </c>
      <c r="O105" s="15">
        <v>1</v>
      </c>
      <c r="P105" s="15">
        <v>1</v>
      </c>
      <c r="Q105" s="15">
        <v>0.26900000000000002</v>
      </c>
      <c r="R105" s="15">
        <f t="shared" si="4"/>
        <v>299</v>
      </c>
      <c r="S105" s="15">
        <f t="shared" si="5"/>
        <v>17.718518518518518</v>
      </c>
      <c r="T105" s="15">
        <f t="shared" si="6"/>
        <v>14.174814814814816</v>
      </c>
      <c r="U105" s="15">
        <f t="shared" si="7"/>
        <v>14.174814814814816</v>
      </c>
    </row>
    <row r="106" spans="1:21" s="15" customFormat="1">
      <c r="A106" s="15" t="s">
        <v>1075</v>
      </c>
      <c r="B106" s="15" t="s">
        <v>740</v>
      </c>
      <c r="C106" s="15" t="s">
        <v>1326</v>
      </c>
      <c r="D106" s="15" t="s">
        <v>1313</v>
      </c>
      <c r="E106" s="15">
        <v>141</v>
      </c>
      <c r="F106" s="15">
        <v>503</v>
      </c>
      <c r="G106" s="15">
        <v>70</v>
      </c>
      <c r="H106" s="15">
        <v>106</v>
      </c>
      <c r="I106" s="15">
        <v>25</v>
      </c>
      <c r="J106" s="15">
        <v>2</v>
      </c>
      <c r="K106" s="15">
        <v>14</v>
      </c>
      <c r="L106" s="15">
        <v>57</v>
      </c>
      <c r="M106" s="15">
        <v>23</v>
      </c>
      <c r="N106" s="15">
        <v>85</v>
      </c>
      <c r="O106" s="15">
        <v>21</v>
      </c>
      <c r="P106" s="15">
        <v>7</v>
      </c>
      <c r="Q106" s="15">
        <v>0.29199999999999998</v>
      </c>
      <c r="R106" s="15">
        <f t="shared" si="4"/>
        <v>297</v>
      </c>
      <c r="S106" s="15">
        <f t="shared" si="5"/>
        <v>17.600000000000001</v>
      </c>
      <c r="T106" s="15">
        <f t="shared" si="6"/>
        <v>14.080000000000002</v>
      </c>
      <c r="U106" s="15">
        <f t="shared" si="7"/>
        <v>14.080000000000002</v>
      </c>
    </row>
    <row r="107" spans="1:21" s="15" customFormat="1">
      <c r="A107" s="15" t="s">
        <v>405</v>
      </c>
      <c r="B107" s="15" t="s">
        <v>158</v>
      </c>
      <c r="C107" s="15" t="s">
        <v>1337</v>
      </c>
      <c r="D107" s="15" t="s">
        <v>1321</v>
      </c>
      <c r="E107" s="15">
        <v>130</v>
      </c>
      <c r="F107" s="15">
        <v>501</v>
      </c>
      <c r="G107" s="15">
        <v>63</v>
      </c>
      <c r="H107" s="15">
        <v>74</v>
      </c>
      <c r="I107" s="15">
        <v>38</v>
      </c>
      <c r="J107" s="15">
        <v>3</v>
      </c>
      <c r="K107" s="15">
        <v>16</v>
      </c>
      <c r="L107" s="15">
        <v>74</v>
      </c>
      <c r="M107" s="15">
        <v>48</v>
      </c>
      <c r="N107" s="15">
        <v>111</v>
      </c>
      <c r="O107" s="15">
        <v>2</v>
      </c>
      <c r="P107" s="15">
        <v>2</v>
      </c>
      <c r="Q107" s="15">
        <v>0.26100000000000001</v>
      </c>
      <c r="R107" s="15">
        <f t="shared" si="4"/>
        <v>297</v>
      </c>
      <c r="S107" s="15">
        <f t="shared" si="5"/>
        <v>17.600000000000001</v>
      </c>
      <c r="T107" s="15">
        <f t="shared" si="6"/>
        <v>14.080000000000002</v>
      </c>
      <c r="U107" s="15">
        <f t="shared" si="7"/>
        <v>14.080000000000002</v>
      </c>
    </row>
    <row r="108" spans="1:21" s="15" customFormat="1">
      <c r="A108" s="15" t="s">
        <v>495</v>
      </c>
      <c r="B108" s="15" t="s">
        <v>174</v>
      </c>
      <c r="C108" s="15" t="s">
        <v>1333</v>
      </c>
      <c r="D108" s="15" t="s">
        <v>1313</v>
      </c>
      <c r="E108" s="15">
        <v>145</v>
      </c>
      <c r="F108" s="15">
        <v>554</v>
      </c>
      <c r="G108" s="15">
        <v>69</v>
      </c>
      <c r="H108" s="15">
        <v>78</v>
      </c>
      <c r="I108" s="15">
        <v>25</v>
      </c>
      <c r="J108" s="15">
        <v>2</v>
      </c>
      <c r="K108" s="15">
        <v>28</v>
      </c>
      <c r="L108" s="15">
        <v>95</v>
      </c>
      <c r="M108" s="15">
        <v>46</v>
      </c>
      <c r="N108" s="15">
        <v>158</v>
      </c>
      <c r="O108" s="15">
        <v>2</v>
      </c>
      <c r="P108" s="15">
        <v>3</v>
      </c>
      <c r="Q108" s="15">
        <v>0.24</v>
      </c>
      <c r="R108" s="15">
        <f t="shared" si="4"/>
        <v>297</v>
      </c>
      <c r="S108" s="15">
        <f t="shared" si="5"/>
        <v>17.600000000000001</v>
      </c>
      <c r="T108" s="15">
        <f t="shared" si="6"/>
        <v>14.080000000000002</v>
      </c>
      <c r="U108" s="15">
        <f t="shared" si="7"/>
        <v>14.080000000000002</v>
      </c>
    </row>
    <row r="109" spans="1:21" s="15" customFormat="1">
      <c r="A109" s="15" t="s">
        <v>320</v>
      </c>
      <c r="B109" s="15" t="s">
        <v>321</v>
      </c>
      <c r="C109" s="15" t="s">
        <v>1331</v>
      </c>
      <c r="D109" s="15" t="s">
        <v>1317</v>
      </c>
      <c r="E109" s="15">
        <v>150</v>
      </c>
      <c r="F109" s="15">
        <v>585</v>
      </c>
      <c r="G109" s="15">
        <v>53</v>
      </c>
      <c r="H109" s="15">
        <v>131</v>
      </c>
      <c r="I109" s="15">
        <v>26</v>
      </c>
      <c r="J109" s="15">
        <v>0</v>
      </c>
      <c r="K109" s="15">
        <v>8</v>
      </c>
      <c r="L109" s="15">
        <v>66</v>
      </c>
      <c r="M109" s="15">
        <v>43</v>
      </c>
      <c r="N109" s="15">
        <v>82</v>
      </c>
      <c r="O109" s="15">
        <v>2</v>
      </c>
      <c r="P109" s="15">
        <v>1</v>
      </c>
      <c r="Q109" s="15">
        <v>0.28199999999999997</v>
      </c>
      <c r="R109" s="15">
        <f t="shared" si="4"/>
        <v>296</v>
      </c>
      <c r="S109" s="15">
        <f t="shared" si="5"/>
        <v>17.540740740740741</v>
      </c>
      <c r="T109" s="15">
        <f t="shared" si="6"/>
        <v>14.032592592592593</v>
      </c>
      <c r="U109" s="15">
        <f t="shared" si="7"/>
        <v>14.032592592592593</v>
      </c>
    </row>
    <row r="110" spans="1:21" s="15" customFormat="1">
      <c r="A110" s="15" t="s">
        <v>1484</v>
      </c>
      <c r="B110" s="15" t="s">
        <v>1485</v>
      </c>
      <c r="C110" s="15" t="s">
        <v>1316</v>
      </c>
      <c r="D110" s="15" t="s">
        <v>1315</v>
      </c>
      <c r="E110" s="15">
        <v>145</v>
      </c>
      <c r="F110" s="15">
        <v>519</v>
      </c>
      <c r="G110" s="15">
        <v>67</v>
      </c>
      <c r="H110" s="15">
        <v>95</v>
      </c>
      <c r="I110" s="15">
        <v>20</v>
      </c>
      <c r="J110" s="15">
        <v>5</v>
      </c>
      <c r="K110" s="15">
        <v>15</v>
      </c>
      <c r="L110" s="15">
        <v>52</v>
      </c>
      <c r="M110" s="15">
        <v>35</v>
      </c>
      <c r="N110" s="15">
        <v>84</v>
      </c>
      <c r="O110" s="15">
        <v>19</v>
      </c>
      <c r="P110" s="15">
        <v>5</v>
      </c>
      <c r="Q110" s="15">
        <v>0.26</v>
      </c>
      <c r="R110" s="15">
        <f t="shared" si="4"/>
        <v>294</v>
      </c>
      <c r="S110" s="15">
        <f t="shared" si="5"/>
        <v>17.422222222222221</v>
      </c>
      <c r="T110" s="15">
        <f t="shared" si="6"/>
        <v>13.937777777777777</v>
      </c>
      <c r="U110" s="15">
        <f t="shared" si="7"/>
        <v>13.937777777777777</v>
      </c>
    </row>
    <row r="111" spans="1:21" s="15" customFormat="1">
      <c r="A111" s="15" t="s">
        <v>1564</v>
      </c>
      <c r="B111" s="15" t="s">
        <v>1565</v>
      </c>
      <c r="C111" s="15" t="s">
        <v>1325</v>
      </c>
      <c r="D111" s="15" t="s">
        <v>1315</v>
      </c>
      <c r="E111" s="15">
        <v>152</v>
      </c>
      <c r="F111" s="15">
        <v>520</v>
      </c>
      <c r="G111" s="15">
        <v>67</v>
      </c>
      <c r="H111" s="15">
        <v>108</v>
      </c>
      <c r="I111" s="15">
        <v>31</v>
      </c>
      <c r="J111" s="15">
        <v>3</v>
      </c>
      <c r="K111" s="15">
        <v>11</v>
      </c>
      <c r="L111" s="15">
        <v>54</v>
      </c>
      <c r="M111" s="15">
        <v>27</v>
      </c>
      <c r="N111" s="15">
        <v>83</v>
      </c>
      <c r="O111" s="15">
        <v>9</v>
      </c>
      <c r="P111" s="15">
        <v>4</v>
      </c>
      <c r="Q111" s="15">
        <v>0.29399999999999998</v>
      </c>
      <c r="R111" s="15">
        <f t="shared" si="4"/>
        <v>293</v>
      </c>
      <c r="S111" s="15">
        <f t="shared" si="5"/>
        <v>17.362962962962964</v>
      </c>
      <c r="T111" s="15">
        <f t="shared" si="6"/>
        <v>13.890370370370372</v>
      </c>
      <c r="U111" s="15">
        <f t="shared" si="7"/>
        <v>13.890370370370372</v>
      </c>
    </row>
    <row r="112" spans="1:21" s="15" customFormat="1">
      <c r="A112" s="15" t="s">
        <v>326</v>
      </c>
      <c r="B112" s="15" t="s">
        <v>327</v>
      </c>
      <c r="C112" s="15" t="s">
        <v>1802</v>
      </c>
      <c r="D112" s="15" t="s">
        <v>1324</v>
      </c>
      <c r="E112" s="15">
        <v>135</v>
      </c>
      <c r="F112" s="15">
        <v>509</v>
      </c>
      <c r="G112" s="15">
        <v>63</v>
      </c>
      <c r="H112" s="15">
        <v>89</v>
      </c>
      <c r="I112" s="15">
        <v>33</v>
      </c>
      <c r="J112" s="15">
        <v>2</v>
      </c>
      <c r="K112" s="15">
        <v>11</v>
      </c>
      <c r="L112" s="15">
        <v>57</v>
      </c>
      <c r="M112" s="15">
        <v>49</v>
      </c>
      <c r="N112" s="15">
        <v>81</v>
      </c>
      <c r="O112" s="15">
        <v>0</v>
      </c>
      <c r="P112" s="15">
        <v>0</v>
      </c>
      <c r="Q112" s="15">
        <v>0.26500000000000001</v>
      </c>
      <c r="R112" s="15">
        <f t="shared" si="4"/>
        <v>293</v>
      </c>
      <c r="S112" s="15">
        <f t="shared" si="5"/>
        <v>17.362962962962964</v>
      </c>
      <c r="T112" s="15">
        <f t="shared" si="6"/>
        <v>13.890370370370372</v>
      </c>
      <c r="U112" s="15">
        <f t="shared" si="7"/>
        <v>13.890370370370372</v>
      </c>
    </row>
    <row r="113" spans="1:21" s="15" customFormat="1">
      <c r="A113" s="15" t="s">
        <v>342</v>
      </c>
      <c r="B113" s="15" t="s">
        <v>340</v>
      </c>
      <c r="C113" s="15" t="s">
        <v>1337</v>
      </c>
      <c r="D113" s="15" t="s">
        <v>1317</v>
      </c>
      <c r="E113" s="15">
        <v>122</v>
      </c>
      <c r="F113" s="15">
        <v>467</v>
      </c>
      <c r="G113" s="15">
        <v>64</v>
      </c>
      <c r="H113" s="15">
        <v>101</v>
      </c>
      <c r="I113" s="15">
        <v>30</v>
      </c>
      <c r="J113" s="15">
        <v>2</v>
      </c>
      <c r="K113" s="15">
        <v>7</v>
      </c>
      <c r="L113" s="15">
        <v>57</v>
      </c>
      <c r="M113" s="15">
        <v>65</v>
      </c>
      <c r="N113" s="15">
        <v>92</v>
      </c>
      <c r="O113" s="15">
        <v>3</v>
      </c>
      <c r="P113" s="15">
        <v>2</v>
      </c>
      <c r="Q113" s="15">
        <v>0.3</v>
      </c>
      <c r="R113" s="15">
        <f t="shared" si="4"/>
        <v>290</v>
      </c>
      <c r="S113" s="15">
        <f t="shared" si="5"/>
        <v>17.185185185185187</v>
      </c>
      <c r="T113" s="15">
        <f t="shared" si="6"/>
        <v>13.74814814814815</v>
      </c>
      <c r="U113" s="15">
        <f t="shared" si="7"/>
        <v>13.74814814814815</v>
      </c>
    </row>
    <row r="114" spans="1:21" s="15" customFormat="1">
      <c r="A114" s="15" t="s">
        <v>537</v>
      </c>
      <c r="B114" s="15" t="s">
        <v>181</v>
      </c>
      <c r="C114" s="15" t="s">
        <v>1316</v>
      </c>
      <c r="D114" s="15" t="s">
        <v>1317</v>
      </c>
      <c r="E114" s="15">
        <v>147</v>
      </c>
      <c r="F114" s="15">
        <v>503</v>
      </c>
      <c r="G114" s="15">
        <v>61</v>
      </c>
      <c r="H114" s="15">
        <v>92</v>
      </c>
      <c r="I114" s="15">
        <v>32</v>
      </c>
      <c r="J114" s="15">
        <v>2</v>
      </c>
      <c r="K114" s="15">
        <v>20</v>
      </c>
      <c r="L114" s="15">
        <v>74</v>
      </c>
      <c r="M114" s="15">
        <v>29</v>
      </c>
      <c r="N114" s="15">
        <v>117</v>
      </c>
      <c r="O114" s="15">
        <v>2</v>
      </c>
      <c r="P114" s="15">
        <v>2</v>
      </c>
      <c r="Q114" s="15">
        <v>0.28999999999999998</v>
      </c>
      <c r="R114" s="15">
        <f t="shared" si="4"/>
        <v>289</v>
      </c>
      <c r="S114" s="15">
        <f t="shared" si="5"/>
        <v>17.125925925925927</v>
      </c>
      <c r="T114" s="15">
        <f t="shared" si="6"/>
        <v>13.700740740740741</v>
      </c>
      <c r="U114" s="15">
        <f t="shared" si="7"/>
        <v>13.700740740740741</v>
      </c>
    </row>
    <row r="115" spans="1:21" s="15" customFormat="1">
      <c r="A115" s="15" t="s">
        <v>257</v>
      </c>
      <c r="B115" s="15" t="s">
        <v>258</v>
      </c>
      <c r="C115" s="15" t="s">
        <v>1336</v>
      </c>
      <c r="D115" s="15" t="s">
        <v>1321</v>
      </c>
      <c r="E115" s="15">
        <v>142</v>
      </c>
      <c r="F115" s="15">
        <v>509</v>
      </c>
      <c r="G115" s="15">
        <v>66</v>
      </c>
      <c r="H115" s="15">
        <v>84</v>
      </c>
      <c r="I115" s="15">
        <v>27</v>
      </c>
      <c r="J115" s="15">
        <v>2</v>
      </c>
      <c r="K115" s="15">
        <v>19</v>
      </c>
      <c r="L115" s="15">
        <v>69</v>
      </c>
      <c r="M115" s="15">
        <v>62</v>
      </c>
      <c r="N115" s="15">
        <v>135</v>
      </c>
      <c r="O115" s="15">
        <v>9</v>
      </c>
      <c r="P115" s="15">
        <v>3</v>
      </c>
      <c r="Q115" s="15">
        <v>0.25900000000000001</v>
      </c>
      <c r="R115" s="15">
        <f t="shared" si="4"/>
        <v>288</v>
      </c>
      <c r="S115" s="15">
        <f t="shared" si="5"/>
        <v>17.066666666666666</v>
      </c>
      <c r="T115" s="15">
        <f t="shared" si="6"/>
        <v>13.653333333333334</v>
      </c>
      <c r="U115" s="15">
        <f t="shared" si="7"/>
        <v>13.653333333333334</v>
      </c>
    </row>
    <row r="116" spans="1:21" s="15" customFormat="1">
      <c r="A116" s="15" t="s">
        <v>356</v>
      </c>
      <c r="B116" s="15" t="s">
        <v>357</v>
      </c>
      <c r="C116" s="15" t="s">
        <v>1316</v>
      </c>
      <c r="D116" s="15" t="s">
        <v>1327</v>
      </c>
      <c r="E116" s="15">
        <v>123</v>
      </c>
      <c r="F116" s="15">
        <v>455</v>
      </c>
      <c r="G116" s="15">
        <v>54</v>
      </c>
      <c r="H116" s="15">
        <v>96</v>
      </c>
      <c r="I116" s="15">
        <v>30</v>
      </c>
      <c r="J116" s="15">
        <v>0</v>
      </c>
      <c r="K116" s="15">
        <v>11</v>
      </c>
      <c r="L116" s="15">
        <v>58</v>
      </c>
      <c r="M116" s="15">
        <v>31</v>
      </c>
      <c r="N116" s="15">
        <v>55</v>
      </c>
      <c r="O116" s="15">
        <v>3</v>
      </c>
      <c r="P116" s="15">
        <v>3</v>
      </c>
      <c r="Q116" s="15">
        <v>0.30099999999999999</v>
      </c>
      <c r="R116" s="15">
        <f t="shared" si="4"/>
        <v>288</v>
      </c>
      <c r="S116" s="15">
        <f t="shared" si="5"/>
        <v>17.066666666666666</v>
      </c>
      <c r="T116" s="15">
        <f t="shared" si="6"/>
        <v>13.653333333333334</v>
      </c>
      <c r="U116" s="15">
        <f t="shared" si="7"/>
        <v>13.653333333333334</v>
      </c>
    </row>
    <row r="117" spans="1:21" s="15" customFormat="1">
      <c r="A117" s="15" t="s">
        <v>201</v>
      </c>
      <c r="B117" s="15" t="s">
        <v>202</v>
      </c>
      <c r="C117" s="15" t="s">
        <v>1332</v>
      </c>
      <c r="D117" s="15" t="s">
        <v>1324</v>
      </c>
      <c r="E117" s="15">
        <v>159</v>
      </c>
      <c r="F117" s="15">
        <v>574</v>
      </c>
      <c r="G117" s="15">
        <v>71</v>
      </c>
      <c r="H117" s="15">
        <v>120</v>
      </c>
      <c r="I117" s="15">
        <v>31</v>
      </c>
      <c r="J117" s="15">
        <v>4</v>
      </c>
      <c r="K117" s="15">
        <v>4</v>
      </c>
      <c r="L117" s="15">
        <v>49</v>
      </c>
      <c r="M117" s="15">
        <v>24</v>
      </c>
      <c r="N117" s="15">
        <v>89</v>
      </c>
      <c r="O117" s="15">
        <v>29</v>
      </c>
      <c r="P117" s="15">
        <v>7</v>
      </c>
      <c r="Q117" s="15">
        <v>0.27700000000000002</v>
      </c>
      <c r="R117" s="15">
        <f t="shared" si="4"/>
        <v>287</v>
      </c>
      <c r="S117" s="15">
        <f t="shared" si="5"/>
        <v>17.007407407407406</v>
      </c>
      <c r="T117" s="15">
        <f t="shared" si="6"/>
        <v>13.605925925925925</v>
      </c>
      <c r="U117" s="15">
        <f t="shared" si="7"/>
        <v>13.605925925925925</v>
      </c>
    </row>
    <row r="118" spans="1:21" s="15" customFormat="1">
      <c r="A118" s="15" t="s">
        <v>273</v>
      </c>
      <c r="B118" s="15" t="s">
        <v>274</v>
      </c>
      <c r="C118" s="15" t="s">
        <v>1337</v>
      </c>
      <c r="D118" s="15" t="s">
        <v>1313</v>
      </c>
      <c r="E118" s="15">
        <v>139</v>
      </c>
      <c r="F118" s="15">
        <v>525</v>
      </c>
      <c r="G118" s="15">
        <v>65</v>
      </c>
      <c r="H118" s="15">
        <v>101</v>
      </c>
      <c r="I118" s="15">
        <v>29</v>
      </c>
      <c r="J118" s="15">
        <v>2</v>
      </c>
      <c r="K118" s="15">
        <v>14</v>
      </c>
      <c r="L118" s="15">
        <v>71</v>
      </c>
      <c r="M118" s="15">
        <v>19</v>
      </c>
      <c r="N118" s="15">
        <v>91</v>
      </c>
      <c r="O118" s="15">
        <v>3</v>
      </c>
      <c r="P118" s="15">
        <v>2</v>
      </c>
      <c r="Q118" s="15">
        <v>0.27800000000000002</v>
      </c>
      <c r="R118" s="15">
        <f t="shared" si="4"/>
        <v>286</v>
      </c>
      <c r="S118" s="15">
        <f t="shared" si="5"/>
        <v>16.94814814814815</v>
      </c>
      <c r="T118" s="15">
        <f t="shared" si="6"/>
        <v>13.55851851851852</v>
      </c>
      <c r="U118" s="15">
        <f t="shared" si="7"/>
        <v>13.55851851851852</v>
      </c>
    </row>
    <row r="119" spans="1:21" s="15" customFormat="1">
      <c r="A119" s="15" t="s">
        <v>522</v>
      </c>
      <c r="B119" s="15" t="s">
        <v>181</v>
      </c>
      <c r="C119" s="15" t="s">
        <v>1808</v>
      </c>
      <c r="D119" s="15" t="s">
        <v>1327</v>
      </c>
      <c r="E119" s="15">
        <v>130</v>
      </c>
      <c r="F119" s="15">
        <v>471</v>
      </c>
      <c r="G119" s="15">
        <v>56</v>
      </c>
      <c r="H119" s="15">
        <v>73</v>
      </c>
      <c r="I119" s="15">
        <v>25</v>
      </c>
      <c r="J119" s="15">
        <v>0</v>
      </c>
      <c r="K119" s="15">
        <v>20</v>
      </c>
      <c r="L119" s="15">
        <v>74</v>
      </c>
      <c r="M119" s="15">
        <v>46</v>
      </c>
      <c r="N119" s="15">
        <v>94</v>
      </c>
      <c r="O119" s="15">
        <v>0</v>
      </c>
      <c r="P119" s="15">
        <v>0</v>
      </c>
      <c r="Q119" s="15">
        <v>0.251</v>
      </c>
      <c r="R119" s="15">
        <f t="shared" si="4"/>
        <v>285</v>
      </c>
      <c r="S119" s="15">
        <f t="shared" si="5"/>
        <v>16.888888888888889</v>
      </c>
      <c r="T119" s="15">
        <f t="shared" si="6"/>
        <v>13.511111111111113</v>
      </c>
      <c r="U119" s="15">
        <f t="shared" si="7"/>
        <v>13.511111111111113</v>
      </c>
    </row>
    <row r="120" spans="1:21" s="15" customFormat="1">
      <c r="A120" s="15" t="s">
        <v>290</v>
      </c>
      <c r="B120" s="15" t="s">
        <v>177</v>
      </c>
      <c r="C120" s="15" t="s">
        <v>1331</v>
      </c>
      <c r="D120" s="15" t="s">
        <v>1313</v>
      </c>
      <c r="E120" s="15">
        <v>142</v>
      </c>
      <c r="F120" s="15">
        <v>499</v>
      </c>
      <c r="G120" s="15">
        <v>74</v>
      </c>
      <c r="H120" s="15">
        <v>63</v>
      </c>
      <c r="I120" s="15">
        <v>45</v>
      </c>
      <c r="J120" s="15">
        <v>4</v>
      </c>
      <c r="K120" s="15">
        <v>12</v>
      </c>
      <c r="L120" s="15">
        <v>44</v>
      </c>
      <c r="M120" s="15">
        <v>53</v>
      </c>
      <c r="N120" s="15">
        <v>112</v>
      </c>
      <c r="O120" s="15">
        <v>19</v>
      </c>
      <c r="P120" s="15">
        <v>7</v>
      </c>
      <c r="Q120" s="15">
        <v>0.248</v>
      </c>
      <c r="R120" s="15">
        <f t="shared" si="4"/>
        <v>284</v>
      </c>
      <c r="S120" s="15">
        <f t="shared" si="5"/>
        <v>16.829629629629629</v>
      </c>
      <c r="T120" s="15">
        <f t="shared" si="6"/>
        <v>13.463703703703704</v>
      </c>
      <c r="U120" s="15">
        <f t="shared" si="7"/>
        <v>13.463703703703704</v>
      </c>
    </row>
    <row r="121" spans="1:21" s="15" customFormat="1">
      <c r="A121" s="15" t="s">
        <v>265</v>
      </c>
      <c r="B121" s="15" t="s">
        <v>163</v>
      </c>
      <c r="C121" s="15" t="s">
        <v>1333</v>
      </c>
      <c r="D121" s="15" t="s">
        <v>1315</v>
      </c>
      <c r="E121" s="15">
        <v>132</v>
      </c>
      <c r="F121" s="15">
        <v>503</v>
      </c>
      <c r="G121" s="15">
        <v>62</v>
      </c>
      <c r="H121" s="15">
        <v>91</v>
      </c>
      <c r="I121" s="15">
        <v>30</v>
      </c>
      <c r="J121" s="15">
        <v>2</v>
      </c>
      <c r="K121" s="15">
        <v>12</v>
      </c>
      <c r="L121" s="15">
        <v>63</v>
      </c>
      <c r="M121" s="15">
        <v>35</v>
      </c>
      <c r="N121" s="15">
        <v>83</v>
      </c>
      <c r="O121" s="15">
        <v>5</v>
      </c>
      <c r="P121" s="15">
        <v>4</v>
      </c>
      <c r="Q121" s="15">
        <v>0.26800000000000002</v>
      </c>
      <c r="R121" s="15">
        <f t="shared" si="4"/>
        <v>283</v>
      </c>
      <c r="S121" s="15">
        <f t="shared" si="5"/>
        <v>16.770370370370369</v>
      </c>
      <c r="T121" s="15">
        <f t="shared" si="6"/>
        <v>13.416296296296295</v>
      </c>
      <c r="U121" s="15">
        <f t="shared" si="7"/>
        <v>13.416296296296295</v>
      </c>
    </row>
    <row r="122" spans="1:21" s="15" customFormat="1">
      <c r="A122" s="15" t="s">
        <v>241</v>
      </c>
      <c r="B122" s="15" t="s">
        <v>242</v>
      </c>
      <c r="C122" s="15" t="s">
        <v>1330</v>
      </c>
      <c r="D122" s="15" t="s">
        <v>1313</v>
      </c>
      <c r="E122" s="15">
        <v>152</v>
      </c>
      <c r="F122" s="15">
        <v>543</v>
      </c>
      <c r="G122" s="15">
        <v>68</v>
      </c>
      <c r="H122" s="15">
        <v>77</v>
      </c>
      <c r="I122" s="15">
        <v>26</v>
      </c>
      <c r="J122" s="15">
        <v>1</v>
      </c>
      <c r="K122" s="15">
        <v>21</v>
      </c>
      <c r="L122" s="15">
        <v>68</v>
      </c>
      <c r="M122" s="15">
        <v>77</v>
      </c>
      <c r="N122" s="15">
        <v>150</v>
      </c>
      <c r="O122" s="15">
        <v>6</v>
      </c>
      <c r="P122" s="15">
        <v>3</v>
      </c>
      <c r="Q122" s="15">
        <v>0.23</v>
      </c>
      <c r="R122" s="15">
        <f t="shared" si="4"/>
        <v>282</v>
      </c>
      <c r="S122" s="15">
        <f t="shared" si="5"/>
        <v>16.711111111111112</v>
      </c>
      <c r="T122" s="15">
        <f t="shared" si="6"/>
        <v>13.36888888888889</v>
      </c>
      <c r="U122" s="15">
        <f t="shared" si="7"/>
        <v>13.36888888888889</v>
      </c>
    </row>
    <row r="123" spans="1:21" s="15" customFormat="1">
      <c r="A123" s="15" t="s">
        <v>278</v>
      </c>
      <c r="B123" s="15" t="s">
        <v>279</v>
      </c>
      <c r="C123" s="15" t="s">
        <v>1332</v>
      </c>
      <c r="D123" s="15" t="s">
        <v>1315</v>
      </c>
      <c r="E123" s="15">
        <v>132</v>
      </c>
      <c r="F123" s="15">
        <v>507</v>
      </c>
      <c r="G123" s="15">
        <v>55</v>
      </c>
      <c r="H123" s="15">
        <v>105</v>
      </c>
      <c r="I123" s="15">
        <v>23</v>
      </c>
      <c r="J123" s="15">
        <v>4</v>
      </c>
      <c r="K123" s="15">
        <v>8</v>
      </c>
      <c r="L123" s="15">
        <v>59</v>
      </c>
      <c r="M123" s="15">
        <v>26</v>
      </c>
      <c r="N123" s="15">
        <v>59</v>
      </c>
      <c r="O123" s="15">
        <v>9</v>
      </c>
      <c r="P123" s="15">
        <v>3</v>
      </c>
      <c r="Q123" s="15">
        <v>0.27600000000000002</v>
      </c>
      <c r="R123" s="15">
        <f t="shared" si="4"/>
        <v>282</v>
      </c>
      <c r="S123" s="15">
        <f t="shared" si="5"/>
        <v>16.711111111111112</v>
      </c>
      <c r="T123" s="15">
        <f t="shared" si="6"/>
        <v>13.36888888888889</v>
      </c>
      <c r="U123" s="15">
        <f t="shared" si="7"/>
        <v>13.36888888888889</v>
      </c>
    </row>
    <row r="124" spans="1:21" s="15" customFormat="1">
      <c r="A124" s="15" t="s">
        <v>1375</v>
      </c>
      <c r="B124" s="15" t="s">
        <v>1376</v>
      </c>
      <c r="C124" s="15" t="s">
        <v>1325</v>
      </c>
      <c r="D124" s="15" t="s">
        <v>1324</v>
      </c>
      <c r="E124" s="15">
        <v>145</v>
      </c>
      <c r="F124" s="15">
        <v>540</v>
      </c>
      <c r="G124" s="15">
        <v>67</v>
      </c>
      <c r="H124" s="15">
        <v>114</v>
      </c>
      <c r="I124" s="15">
        <v>16</v>
      </c>
      <c r="J124" s="15">
        <v>8</v>
      </c>
      <c r="K124" s="15">
        <v>8</v>
      </c>
      <c r="L124" s="15">
        <v>41</v>
      </c>
      <c r="M124" s="15">
        <v>28</v>
      </c>
      <c r="N124" s="15">
        <v>76</v>
      </c>
      <c r="O124" s="15">
        <v>31</v>
      </c>
      <c r="P124" s="15">
        <v>11</v>
      </c>
      <c r="Q124" s="15">
        <v>0.27</v>
      </c>
      <c r="R124" s="15">
        <f t="shared" si="4"/>
        <v>282</v>
      </c>
      <c r="S124" s="15">
        <f t="shared" si="5"/>
        <v>16.711111111111112</v>
      </c>
      <c r="T124" s="15">
        <f t="shared" si="6"/>
        <v>13.36888888888889</v>
      </c>
      <c r="U124" s="15">
        <f t="shared" si="7"/>
        <v>13.36888888888889</v>
      </c>
    </row>
    <row r="125" spans="1:21" s="15" customFormat="1">
      <c r="A125" s="15" t="s">
        <v>1869</v>
      </c>
      <c r="B125" s="15" t="s">
        <v>1344</v>
      </c>
      <c r="C125" s="15" t="s">
        <v>1333</v>
      </c>
      <c r="D125" s="15" t="s">
        <v>1313</v>
      </c>
      <c r="E125" s="15">
        <v>112</v>
      </c>
      <c r="F125" s="15">
        <v>387</v>
      </c>
      <c r="G125" s="15">
        <v>55</v>
      </c>
      <c r="H125" s="15">
        <v>67</v>
      </c>
      <c r="I125" s="15">
        <v>25</v>
      </c>
      <c r="J125" s="15">
        <v>3</v>
      </c>
      <c r="K125" s="15">
        <v>17</v>
      </c>
      <c r="L125" s="15">
        <v>70</v>
      </c>
      <c r="M125" s="15">
        <v>38</v>
      </c>
      <c r="N125" s="15">
        <v>77</v>
      </c>
      <c r="O125" s="15">
        <v>6</v>
      </c>
      <c r="P125" s="15">
        <v>4</v>
      </c>
      <c r="Q125" s="15">
        <v>0.28899999999999998</v>
      </c>
      <c r="R125" s="15">
        <f t="shared" si="4"/>
        <v>282</v>
      </c>
      <c r="S125" s="15">
        <f t="shared" si="5"/>
        <v>16.711111111111112</v>
      </c>
      <c r="T125" s="15">
        <f t="shared" si="6"/>
        <v>13.36888888888889</v>
      </c>
      <c r="U125" s="15">
        <f t="shared" si="7"/>
        <v>13.36888888888889</v>
      </c>
    </row>
    <row r="126" spans="1:21" s="15" customFormat="1">
      <c r="A126" s="15" t="s">
        <v>337</v>
      </c>
      <c r="B126" s="15" t="s">
        <v>1214</v>
      </c>
      <c r="C126" s="15" t="s">
        <v>1323</v>
      </c>
      <c r="D126" s="15" t="s">
        <v>1313</v>
      </c>
      <c r="E126" s="15">
        <v>152</v>
      </c>
      <c r="F126" s="15">
        <v>503</v>
      </c>
      <c r="G126" s="15">
        <v>74</v>
      </c>
      <c r="H126" s="15">
        <v>101</v>
      </c>
      <c r="I126" s="15">
        <v>19</v>
      </c>
      <c r="J126" s="15">
        <v>8</v>
      </c>
      <c r="K126" s="15">
        <v>12</v>
      </c>
      <c r="L126" s="15">
        <v>48</v>
      </c>
      <c r="M126" s="15">
        <v>40</v>
      </c>
      <c r="N126" s="15">
        <v>117</v>
      </c>
      <c r="O126" s="15">
        <v>36</v>
      </c>
      <c r="P126" s="15">
        <v>11</v>
      </c>
      <c r="Q126" s="15">
        <v>0.27800000000000002</v>
      </c>
      <c r="R126" s="15">
        <f t="shared" si="4"/>
        <v>281</v>
      </c>
      <c r="S126" s="15">
        <f t="shared" si="5"/>
        <v>16.651851851851852</v>
      </c>
      <c r="T126" s="15">
        <f t="shared" si="6"/>
        <v>13.321481481481483</v>
      </c>
      <c r="U126" s="15">
        <f t="shared" si="7"/>
        <v>13.321481481481483</v>
      </c>
    </row>
    <row r="127" spans="1:21" s="15" customFormat="1">
      <c r="A127" s="15" t="s">
        <v>402</v>
      </c>
      <c r="B127" s="15" t="s">
        <v>33</v>
      </c>
      <c r="C127" s="15" t="s">
        <v>1811</v>
      </c>
      <c r="D127" s="15" t="s">
        <v>1315</v>
      </c>
      <c r="E127" s="15">
        <v>149</v>
      </c>
      <c r="F127" s="15">
        <v>530</v>
      </c>
      <c r="G127" s="15">
        <v>63</v>
      </c>
      <c r="H127" s="15">
        <v>105</v>
      </c>
      <c r="I127" s="15">
        <v>25</v>
      </c>
      <c r="J127" s="15">
        <v>0</v>
      </c>
      <c r="K127" s="15">
        <v>11</v>
      </c>
      <c r="L127" s="15">
        <v>72</v>
      </c>
      <c r="M127" s="15">
        <v>29</v>
      </c>
      <c r="N127" s="15">
        <v>83</v>
      </c>
      <c r="O127" s="15">
        <v>3</v>
      </c>
      <c r="P127" s="15">
        <v>2</v>
      </c>
      <c r="Q127" s="15">
        <v>0.26600000000000001</v>
      </c>
      <c r="R127" s="15">
        <f t="shared" si="4"/>
        <v>281</v>
      </c>
      <c r="S127" s="15">
        <f t="shared" si="5"/>
        <v>16.651851851851852</v>
      </c>
      <c r="T127" s="15">
        <f t="shared" si="6"/>
        <v>13.321481481481483</v>
      </c>
      <c r="U127" s="15">
        <f t="shared" si="7"/>
        <v>13.321481481481483</v>
      </c>
    </row>
    <row r="128" spans="1:21" s="15" customFormat="1">
      <c r="A128" s="15" t="s">
        <v>237</v>
      </c>
      <c r="B128" s="15" t="s">
        <v>1392</v>
      </c>
      <c r="C128" s="15" t="s">
        <v>1335</v>
      </c>
      <c r="D128" s="15" t="s">
        <v>1327</v>
      </c>
      <c r="E128" s="15">
        <v>141</v>
      </c>
      <c r="F128" s="15">
        <v>489</v>
      </c>
      <c r="G128" s="15">
        <v>65</v>
      </c>
      <c r="H128" s="15">
        <v>88</v>
      </c>
      <c r="I128" s="15">
        <v>29</v>
      </c>
      <c r="J128" s="15">
        <v>2</v>
      </c>
      <c r="K128" s="15">
        <v>20</v>
      </c>
      <c r="L128" s="15">
        <v>74</v>
      </c>
      <c r="M128" s="15">
        <v>28</v>
      </c>
      <c r="N128" s="15">
        <v>119</v>
      </c>
      <c r="O128" s="15">
        <v>1</v>
      </c>
      <c r="P128" s="15">
        <v>1</v>
      </c>
      <c r="Q128" s="15">
        <v>0.28399999999999997</v>
      </c>
      <c r="R128" s="15">
        <f t="shared" si="4"/>
        <v>280</v>
      </c>
      <c r="S128" s="15">
        <f t="shared" si="5"/>
        <v>16.592592592592592</v>
      </c>
      <c r="T128" s="15">
        <f t="shared" si="6"/>
        <v>13.274074074074074</v>
      </c>
      <c r="U128" s="15">
        <f t="shared" si="7"/>
        <v>13.274074074074074</v>
      </c>
    </row>
    <row r="129" spans="1:21" s="15" customFormat="1">
      <c r="A129" s="15" t="s">
        <v>250</v>
      </c>
      <c r="B129" s="15" t="s">
        <v>108</v>
      </c>
      <c r="C129" s="15" t="s">
        <v>1811</v>
      </c>
      <c r="D129" s="15" t="s">
        <v>1313</v>
      </c>
      <c r="E129" s="15">
        <v>158</v>
      </c>
      <c r="F129" s="15">
        <v>601</v>
      </c>
      <c r="G129" s="15">
        <v>81</v>
      </c>
      <c r="H129" s="15">
        <v>115</v>
      </c>
      <c r="I129" s="15">
        <v>24</v>
      </c>
      <c r="J129" s="15">
        <v>8</v>
      </c>
      <c r="K129" s="15">
        <v>4</v>
      </c>
      <c r="L129" s="15">
        <v>46</v>
      </c>
      <c r="M129" s="15">
        <v>41</v>
      </c>
      <c r="N129" s="15">
        <v>132</v>
      </c>
      <c r="O129" s="15">
        <v>59</v>
      </c>
      <c r="P129" s="15">
        <v>18</v>
      </c>
      <c r="Q129" s="15">
        <v>0.251</v>
      </c>
      <c r="R129" s="15">
        <f t="shared" si="4"/>
        <v>280</v>
      </c>
      <c r="S129" s="15">
        <f t="shared" si="5"/>
        <v>16.592592592592592</v>
      </c>
      <c r="T129" s="15">
        <f t="shared" si="6"/>
        <v>13.274074074074074</v>
      </c>
      <c r="U129" s="15">
        <f t="shared" si="7"/>
        <v>13.274074074074074</v>
      </c>
    </row>
    <row r="130" spans="1:21" s="15" customFormat="1">
      <c r="A130" s="15" t="s">
        <v>252</v>
      </c>
      <c r="B130" s="15" t="s">
        <v>253</v>
      </c>
      <c r="C130" s="15" t="s">
        <v>1808</v>
      </c>
      <c r="D130" s="15" t="s">
        <v>1324</v>
      </c>
      <c r="E130" s="15">
        <v>153</v>
      </c>
      <c r="F130" s="15">
        <v>545</v>
      </c>
      <c r="G130" s="15">
        <v>60</v>
      </c>
      <c r="H130" s="15">
        <v>100</v>
      </c>
      <c r="I130" s="15">
        <v>29</v>
      </c>
      <c r="J130" s="15">
        <v>0</v>
      </c>
      <c r="K130" s="15">
        <v>15</v>
      </c>
      <c r="L130" s="15">
        <v>68</v>
      </c>
      <c r="M130" s="15">
        <v>33</v>
      </c>
      <c r="N130" s="15">
        <v>99</v>
      </c>
      <c r="O130" s="15">
        <v>0</v>
      </c>
      <c r="P130" s="15">
        <v>0</v>
      </c>
      <c r="Q130" s="15">
        <v>0.26400000000000001</v>
      </c>
      <c r="R130" s="15">
        <f t="shared" ref="R130:R193" si="8">G130+H130+(2*I130)+(3*J130)+(4*K130)+L130+M130-N130+O130-P130</f>
        <v>280</v>
      </c>
      <c r="S130" s="15">
        <f t="shared" ref="S130:S193" si="9">R130/16.875</f>
        <v>16.592592592592592</v>
      </c>
      <c r="T130" s="15">
        <f t="shared" ref="T130:T193" si="10">IF(R130 &gt;= 500,S130*1.1,IF(R130 &gt; 400,S130,IF(R130&gt;300,S130*0.9,IF(R130&gt;200,S130*0.8,IF(R130&gt;100,S130*0.7,S130*0.6)))))</f>
        <v>13.274074074074074</v>
      </c>
      <c r="U130" s="15">
        <f t="shared" ref="U130:U193" si="11">IF(T130 &lt; 1.5,1,T130)</f>
        <v>13.274074074074074</v>
      </c>
    </row>
    <row r="131" spans="1:21" s="15" customFormat="1">
      <c r="A131" s="15" t="s">
        <v>284</v>
      </c>
      <c r="B131" s="15" t="s">
        <v>286</v>
      </c>
      <c r="C131" s="15" t="s">
        <v>1314</v>
      </c>
      <c r="D131" s="15" t="s">
        <v>1313</v>
      </c>
      <c r="E131" s="15">
        <v>143</v>
      </c>
      <c r="F131" s="15">
        <v>574</v>
      </c>
      <c r="G131" s="15">
        <v>86</v>
      </c>
      <c r="H131" s="15">
        <v>108</v>
      </c>
      <c r="I131" s="15">
        <v>30</v>
      </c>
      <c r="J131" s="15">
        <v>8</v>
      </c>
      <c r="K131" s="15">
        <v>7</v>
      </c>
      <c r="L131" s="15">
        <v>51</v>
      </c>
      <c r="M131" s="15">
        <v>52</v>
      </c>
      <c r="N131" s="15">
        <v>137</v>
      </c>
      <c r="O131" s="15">
        <v>15</v>
      </c>
      <c r="P131" s="15">
        <v>7</v>
      </c>
      <c r="Q131" s="15">
        <v>0.26700000000000002</v>
      </c>
      <c r="R131" s="15">
        <f t="shared" si="8"/>
        <v>280</v>
      </c>
      <c r="S131" s="15">
        <f t="shared" si="9"/>
        <v>16.592592592592592</v>
      </c>
      <c r="T131" s="15">
        <f t="shared" si="10"/>
        <v>13.274074074074074</v>
      </c>
      <c r="U131" s="15">
        <f t="shared" si="11"/>
        <v>13.274074074074074</v>
      </c>
    </row>
    <row r="132" spans="1:21" s="15" customFormat="1">
      <c r="A132" s="15" t="s">
        <v>63</v>
      </c>
      <c r="B132" s="15" t="s">
        <v>33</v>
      </c>
      <c r="C132" s="15" t="s">
        <v>1804</v>
      </c>
      <c r="D132" s="15" t="s">
        <v>1317</v>
      </c>
      <c r="E132" s="15">
        <v>140</v>
      </c>
      <c r="F132" s="15">
        <v>460</v>
      </c>
      <c r="G132" s="15">
        <v>64</v>
      </c>
      <c r="H132" s="15">
        <v>75</v>
      </c>
      <c r="I132" s="15">
        <v>29</v>
      </c>
      <c r="J132" s="15">
        <v>2</v>
      </c>
      <c r="K132" s="15">
        <v>19</v>
      </c>
      <c r="L132" s="15">
        <v>71</v>
      </c>
      <c r="M132" s="15">
        <v>47</v>
      </c>
      <c r="N132" s="15">
        <v>122</v>
      </c>
      <c r="O132" s="15">
        <v>5</v>
      </c>
      <c r="P132" s="15">
        <v>1</v>
      </c>
      <c r="Q132" s="15">
        <v>0.27200000000000002</v>
      </c>
      <c r="R132" s="15">
        <f t="shared" si="8"/>
        <v>279</v>
      </c>
      <c r="S132" s="15">
        <f t="shared" si="9"/>
        <v>16.533333333333335</v>
      </c>
      <c r="T132" s="15">
        <f t="shared" si="10"/>
        <v>13.226666666666668</v>
      </c>
      <c r="U132" s="15">
        <f t="shared" si="11"/>
        <v>13.226666666666668</v>
      </c>
    </row>
    <row r="133" spans="1:21" s="15" customFormat="1">
      <c r="A133" s="15" t="s">
        <v>930</v>
      </c>
      <c r="B133" s="15" t="s">
        <v>1346</v>
      </c>
      <c r="C133" s="15" t="s">
        <v>1320</v>
      </c>
      <c r="D133" s="15" t="s">
        <v>1313</v>
      </c>
      <c r="E133" s="15">
        <v>137</v>
      </c>
      <c r="F133" s="15">
        <v>510</v>
      </c>
      <c r="G133" s="15">
        <v>78</v>
      </c>
      <c r="H133" s="15">
        <v>95</v>
      </c>
      <c r="I133" s="15">
        <v>27</v>
      </c>
      <c r="J133" s="15">
        <v>10</v>
      </c>
      <c r="K133" s="15">
        <v>13</v>
      </c>
      <c r="L133" s="15">
        <v>53</v>
      </c>
      <c r="M133" s="15">
        <v>31</v>
      </c>
      <c r="N133" s="15">
        <v>135</v>
      </c>
      <c r="O133" s="15">
        <v>34</v>
      </c>
      <c r="P133" s="15">
        <v>13</v>
      </c>
      <c r="Q133" s="15">
        <v>0.28399999999999997</v>
      </c>
      <c r="R133" s="15">
        <f t="shared" si="8"/>
        <v>279</v>
      </c>
      <c r="S133" s="15">
        <f t="shared" si="9"/>
        <v>16.533333333333335</v>
      </c>
      <c r="T133" s="15">
        <f t="shared" si="10"/>
        <v>13.226666666666668</v>
      </c>
      <c r="U133" s="15">
        <f t="shared" si="11"/>
        <v>13.226666666666668</v>
      </c>
    </row>
    <row r="134" spans="1:21" s="15" customFormat="1">
      <c r="A134" s="15" t="s">
        <v>1461</v>
      </c>
      <c r="B134" s="15" t="s">
        <v>1462</v>
      </c>
      <c r="C134" s="15" t="s">
        <v>1812</v>
      </c>
      <c r="D134" s="15" t="s">
        <v>1313</v>
      </c>
      <c r="E134" s="15">
        <v>142</v>
      </c>
      <c r="F134" s="15">
        <v>527</v>
      </c>
      <c r="G134" s="15">
        <v>76</v>
      </c>
      <c r="H134" s="15">
        <v>89</v>
      </c>
      <c r="I134" s="15">
        <v>21</v>
      </c>
      <c r="J134" s="15">
        <v>3</v>
      </c>
      <c r="K134" s="15">
        <v>18</v>
      </c>
      <c r="L134" s="15">
        <v>62</v>
      </c>
      <c r="M134" s="15">
        <v>57</v>
      </c>
      <c r="N134" s="15">
        <v>138</v>
      </c>
      <c r="O134" s="15">
        <v>18</v>
      </c>
      <c r="P134" s="15">
        <v>8</v>
      </c>
      <c r="Q134" s="15">
        <v>0.249</v>
      </c>
      <c r="R134" s="15">
        <f t="shared" si="8"/>
        <v>279</v>
      </c>
      <c r="S134" s="15">
        <f t="shared" si="9"/>
        <v>16.533333333333335</v>
      </c>
      <c r="T134" s="15">
        <f t="shared" si="10"/>
        <v>13.226666666666668</v>
      </c>
      <c r="U134" s="15">
        <f t="shared" si="11"/>
        <v>13.226666666666668</v>
      </c>
    </row>
    <row r="135" spans="1:21" s="15" customFormat="1">
      <c r="A135" s="15" t="s">
        <v>1370</v>
      </c>
      <c r="B135" s="15" t="s">
        <v>1371</v>
      </c>
      <c r="C135" s="15" t="s">
        <v>1334</v>
      </c>
      <c r="D135" s="15" t="s">
        <v>1324</v>
      </c>
      <c r="E135" s="15">
        <v>141</v>
      </c>
      <c r="F135" s="15">
        <v>500</v>
      </c>
      <c r="G135" s="15">
        <v>55</v>
      </c>
      <c r="H135" s="15">
        <v>97</v>
      </c>
      <c r="I135" s="15">
        <v>21</v>
      </c>
      <c r="J135" s="15">
        <v>5</v>
      </c>
      <c r="K135" s="15">
        <v>10</v>
      </c>
      <c r="L135" s="15">
        <v>49</v>
      </c>
      <c r="M135" s="15">
        <v>35</v>
      </c>
      <c r="N135" s="15">
        <v>55</v>
      </c>
      <c r="O135" s="15">
        <v>6</v>
      </c>
      <c r="P135" s="15">
        <v>5</v>
      </c>
      <c r="Q135" s="15">
        <v>0.26600000000000001</v>
      </c>
      <c r="R135" s="15">
        <f t="shared" si="8"/>
        <v>279</v>
      </c>
      <c r="S135" s="15">
        <f t="shared" si="9"/>
        <v>16.533333333333335</v>
      </c>
      <c r="T135" s="15">
        <f t="shared" si="10"/>
        <v>13.226666666666668</v>
      </c>
      <c r="U135" s="15">
        <f t="shared" si="11"/>
        <v>13.226666666666668</v>
      </c>
    </row>
    <row r="136" spans="1:21" s="15" customFormat="1">
      <c r="A136" s="15" t="s">
        <v>60</v>
      </c>
      <c r="B136" s="15" t="s">
        <v>1199</v>
      </c>
      <c r="C136" s="15" t="s">
        <v>1809</v>
      </c>
      <c r="D136" s="15" t="s">
        <v>1315</v>
      </c>
      <c r="E136" s="15">
        <v>146</v>
      </c>
      <c r="F136" s="15">
        <v>515</v>
      </c>
      <c r="G136" s="15">
        <v>81</v>
      </c>
      <c r="H136" s="15">
        <v>115</v>
      </c>
      <c r="I136" s="15">
        <v>22</v>
      </c>
      <c r="J136" s="15">
        <v>11</v>
      </c>
      <c r="K136" s="15">
        <v>1</v>
      </c>
      <c r="L136" s="15">
        <v>28</v>
      </c>
      <c r="M136" s="15">
        <v>30</v>
      </c>
      <c r="N136" s="15">
        <v>94</v>
      </c>
      <c r="O136" s="15">
        <v>54</v>
      </c>
      <c r="P136" s="15">
        <v>17</v>
      </c>
      <c r="Q136" s="15">
        <v>0.28899999999999998</v>
      </c>
      <c r="R136" s="15">
        <f t="shared" si="8"/>
        <v>278</v>
      </c>
      <c r="S136" s="15">
        <f t="shared" si="9"/>
        <v>16.474074074074075</v>
      </c>
      <c r="T136" s="15">
        <f t="shared" si="10"/>
        <v>13.179259259259261</v>
      </c>
      <c r="U136" s="15">
        <f t="shared" si="11"/>
        <v>13.179259259259261</v>
      </c>
    </row>
    <row r="137" spans="1:21" s="15" customFormat="1">
      <c r="A137" s="15" t="s">
        <v>338</v>
      </c>
      <c r="B137" s="15" t="s">
        <v>189</v>
      </c>
      <c r="C137" s="15" t="s">
        <v>1328</v>
      </c>
      <c r="D137" s="15" t="s">
        <v>1313</v>
      </c>
      <c r="E137" s="15">
        <v>145</v>
      </c>
      <c r="F137" s="15">
        <v>513</v>
      </c>
      <c r="G137" s="15">
        <v>56</v>
      </c>
      <c r="H137" s="15">
        <v>91</v>
      </c>
      <c r="I137" s="15">
        <v>31</v>
      </c>
      <c r="J137" s="15">
        <v>4</v>
      </c>
      <c r="K137" s="15">
        <v>21</v>
      </c>
      <c r="L137" s="15">
        <v>79</v>
      </c>
      <c r="M137" s="15">
        <v>33</v>
      </c>
      <c r="N137" s="15">
        <v>142</v>
      </c>
      <c r="O137" s="15">
        <v>5</v>
      </c>
      <c r="P137" s="15">
        <v>2</v>
      </c>
      <c r="Q137" s="15">
        <v>0.28699999999999998</v>
      </c>
      <c r="R137" s="15">
        <f t="shared" si="8"/>
        <v>278</v>
      </c>
      <c r="S137" s="15">
        <f t="shared" si="9"/>
        <v>16.474074074074075</v>
      </c>
      <c r="T137" s="15">
        <f t="shared" si="10"/>
        <v>13.179259259259261</v>
      </c>
      <c r="U137" s="15">
        <f t="shared" si="11"/>
        <v>13.179259259259261</v>
      </c>
    </row>
    <row r="138" spans="1:21" s="15" customFormat="1">
      <c r="A138" s="15" t="s">
        <v>127</v>
      </c>
      <c r="B138" s="15" t="s">
        <v>128</v>
      </c>
      <c r="C138" s="15" t="s">
        <v>1802</v>
      </c>
      <c r="D138" s="15" t="s">
        <v>1813</v>
      </c>
      <c r="E138" s="15">
        <v>152</v>
      </c>
      <c r="F138" s="15">
        <v>524</v>
      </c>
      <c r="G138" s="15">
        <v>70</v>
      </c>
      <c r="H138" s="15">
        <v>64</v>
      </c>
      <c r="I138" s="15">
        <v>23</v>
      </c>
      <c r="J138" s="15">
        <v>1</v>
      </c>
      <c r="K138" s="15">
        <v>35</v>
      </c>
      <c r="L138" s="15">
        <v>89</v>
      </c>
      <c r="M138" s="15">
        <v>66</v>
      </c>
      <c r="N138" s="15">
        <v>201</v>
      </c>
      <c r="O138" s="15">
        <v>3</v>
      </c>
      <c r="P138" s="15">
        <v>3</v>
      </c>
      <c r="Q138" s="15">
        <v>0.23499999999999999</v>
      </c>
      <c r="R138" s="15">
        <f t="shared" si="8"/>
        <v>277</v>
      </c>
      <c r="S138" s="15">
        <f t="shared" si="9"/>
        <v>16.414814814814815</v>
      </c>
      <c r="T138" s="15">
        <f t="shared" si="10"/>
        <v>13.131851851851852</v>
      </c>
      <c r="U138" s="15">
        <f t="shared" si="11"/>
        <v>13.131851851851852</v>
      </c>
    </row>
    <row r="139" spans="1:21" s="15" customFormat="1">
      <c r="A139" s="15" t="s">
        <v>384</v>
      </c>
      <c r="B139" s="15" t="s">
        <v>385</v>
      </c>
      <c r="C139" s="15" t="s">
        <v>1804</v>
      </c>
      <c r="D139" s="15" t="s">
        <v>1313</v>
      </c>
      <c r="E139" s="15">
        <v>116</v>
      </c>
      <c r="F139" s="15">
        <v>463</v>
      </c>
      <c r="G139" s="15">
        <v>70</v>
      </c>
      <c r="H139" s="15">
        <v>98</v>
      </c>
      <c r="I139" s="15">
        <v>27</v>
      </c>
      <c r="J139" s="15">
        <v>5</v>
      </c>
      <c r="K139" s="15">
        <v>5</v>
      </c>
      <c r="L139" s="15">
        <v>39</v>
      </c>
      <c r="M139" s="15">
        <v>34</v>
      </c>
      <c r="N139" s="15">
        <v>66</v>
      </c>
      <c r="O139" s="15">
        <v>19</v>
      </c>
      <c r="P139" s="15">
        <v>6</v>
      </c>
      <c r="Q139" s="15">
        <v>0.29199999999999998</v>
      </c>
      <c r="R139" s="15">
        <f t="shared" si="8"/>
        <v>277</v>
      </c>
      <c r="S139" s="15">
        <f t="shared" si="9"/>
        <v>16.414814814814815</v>
      </c>
      <c r="T139" s="15">
        <f t="shared" si="10"/>
        <v>13.131851851851852</v>
      </c>
      <c r="U139" s="15">
        <f t="shared" si="11"/>
        <v>13.131851851851852</v>
      </c>
    </row>
    <row r="140" spans="1:21" s="15" customFormat="1">
      <c r="A140" s="15" t="s">
        <v>1866</v>
      </c>
      <c r="B140" s="15" t="s">
        <v>340</v>
      </c>
      <c r="C140" s="15" t="s">
        <v>1804</v>
      </c>
      <c r="D140" s="15" t="s">
        <v>1315</v>
      </c>
      <c r="E140" s="15">
        <v>140</v>
      </c>
      <c r="F140" s="15">
        <v>540</v>
      </c>
      <c r="G140" s="15">
        <v>71</v>
      </c>
      <c r="H140" s="15">
        <v>120</v>
      </c>
      <c r="I140" s="15">
        <v>22</v>
      </c>
      <c r="J140" s="15">
        <v>4</v>
      </c>
      <c r="K140" s="15">
        <v>4</v>
      </c>
      <c r="L140" s="15">
        <v>46</v>
      </c>
      <c r="M140" s="15">
        <v>40</v>
      </c>
      <c r="N140" s="15">
        <v>73</v>
      </c>
      <c r="O140" s="15">
        <v>4</v>
      </c>
      <c r="P140" s="15">
        <v>3</v>
      </c>
      <c r="Q140" s="15">
        <v>0.27800000000000002</v>
      </c>
      <c r="R140" s="15">
        <f t="shared" si="8"/>
        <v>277</v>
      </c>
      <c r="S140" s="15">
        <f t="shared" si="9"/>
        <v>16.414814814814815</v>
      </c>
      <c r="T140" s="15">
        <f t="shared" si="10"/>
        <v>13.131851851851852</v>
      </c>
      <c r="U140" s="15">
        <f t="shared" si="11"/>
        <v>13.131851851851852</v>
      </c>
    </row>
    <row r="141" spans="1:21" s="15" customFormat="1">
      <c r="A141" s="15" t="s">
        <v>1399</v>
      </c>
      <c r="B141" s="15" t="s">
        <v>1400</v>
      </c>
      <c r="C141" s="15" t="s">
        <v>1320</v>
      </c>
      <c r="D141" s="15" t="s">
        <v>1324</v>
      </c>
      <c r="E141" s="15">
        <v>140</v>
      </c>
      <c r="F141" s="15">
        <v>459</v>
      </c>
      <c r="G141" s="15">
        <v>56</v>
      </c>
      <c r="H141" s="15">
        <v>81</v>
      </c>
      <c r="I141" s="15">
        <v>30</v>
      </c>
      <c r="J141" s="15">
        <v>3</v>
      </c>
      <c r="K141" s="15">
        <v>15</v>
      </c>
      <c r="L141" s="15">
        <v>53</v>
      </c>
      <c r="M141" s="15">
        <v>39</v>
      </c>
      <c r="N141" s="15">
        <v>84</v>
      </c>
      <c r="O141" s="15">
        <v>4</v>
      </c>
      <c r="P141" s="15">
        <v>2</v>
      </c>
      <c r="Q141" s="15">
        <v>0.28100000000000003</v>
      </c>
      <c r="R141" s="15">
        <f t="shared" si="8"/>
        <v>276</v>
      </c>
      <c r="S141" s="15">
        <f t="shared" si="9"/>
        <v>16.355555555555554</v>
      </c>
      <c r="T141" s="15">
        <f t="shared" si="10"/>
        <v>13.084444444444443</v>
      </c>
      <c r="U141" s="15">
        <f t="shared" si="11"/>
        <v>13.084444444444443</v>
      </c>
    </row>
    <row r="142" spans="1:21" s="15" customFormat="1">
      <c r="A142" s="15" t="s">
        <v>166</v>
      </c>
      <c r="B142" s="15" t="s">
        <v>1608</v>
      </c>
      <c r="C142" s="15" t="s">
        <v>1325</v>
      </c>
      <c r="D142" s="15" t="s">
        <v>1313</v>
      </c>
      <c r="E142" s="15">
        <v>133</v>
      </c>
      <c r="F142" s="15">
        <v>458</v>
      </c>
      <c r="G142" s="15">
        <v>69</v>
      </c>
      <c r="H142" s="15">
        <v>61</v>
      </c>
      <c r="I142" s="15">
        <v>33</v>
      </c>
      <c r="J142" s="15">
        <v>1</v>
      </c>
      <c r="K142" s="15">
        <v>21</v>
      </c>
      <c r="L142" s="15">
        <v>66</v>
      </c>
      <c r="M142" s="15">
        <v>34</v>
      </c>
      <c r="N142" s="15">
        <v>112</v>
      </c>
      <c r="O142" s="15">
        <v>4</v>
      </c>
      <c r="P142" s="15">
        <v>2</v>
      </c>
      <c r="Q142" s="15">
        <v>0.253</v>
      </c>
      <c r="R142" s="15">
        <f t="shared" si="8"/>
        <v>273</v>
      </c>
      <c r="S142" s="15">
        <f t="shared" si="9"/>
        <v>16.177777777777777</v>
      </c>
      <c r="T142" s="15">
        <f t="shared" si="10"/>
        <v>12.942222222222222</v>
      </c>
      <c r="U142" s="15">
        <f t="shared" si="11"/>
        <v>12.942222222222222</v>
      </c>
    </row>
    <row r="143" spans="1:21" s="15" customFormat="1">
      <c r="A143" s="15" t="s">
        <v>319</v>
      </c>
      <c r="B143" s="15" t="s">
        <v>193</v>
      </c>
      <c r="C143" s="15" t="s">
        <v>1325</v>
      </c>
      <c r="D143" s="15" t="s">
        <v>1317</v>
      </c>
      <c r="E143" s="15">
        <v>133</v>
      </c>
      <c r="F143" s="15">
        <v>424</v>
      </c>
      <c r="G143" s="15">
        <v>55</v>
      </c>
      <c r="H143" s="15">
        <v>79</v>
      </c>
      <c r="I143" s="15">
        <v>25</v>
      </c>
      <c r="J143" s="15">
        <v>1</v>
      </c>
      <c r="K143" s="15">
        <v>15</v>
      </c>
      <c r="L143" s="15">
        <v>59</v>
      </c>
      <c r="M143" s="15">
        <v>36</v>
      </c>
      <c r="N143" s="15">
        <v>69</v>
      </c>
      <c r="O143" s="15">
        <v>0</v>
      </c>
      <c r="P143" s="15">
        <v>0</v>
      </c>
      <c r="Q143" s="15">
        <v>0.28299999999999997</v>
      </c>
      <c r="R143" s="15">
        <f t="shared" si="8"/>
        <v>273</v>
      </c>
      <c r="S143" s="15">
        <f t="shared" si="9"/>
        <v>16.177777777777777</v>
      </c>
      <c r="T143" s="15">
        <f t="shared" si="10"/>
        <v>12.942222222222222</v>
      </c>
      <c r="U143" s="15">
        <f t="shared" si="11"/>
        <v>12.942222222222222</v>
      </c>
    </row>
    <row r="144" spans="1:21" s="15" customFormat="1">
      <c r="A144" s="15" t="s">
        <v>1464</v>
      </c>
      <c r="B144" s="15" t="s">
        <v>1465</v>
      </c>
      <c r="C144" s="15" t="s">
        <v>1323</v>
      </c>
      <c r="D144" s="15" t="s">
        <v>1315</v>
      </c>
      <c r="E144" s="15">
        <v>126</v>
      </c>
      <c r="F144" s="15">
        <v>449</v>
      </c>
      <c r="G144" s="15">
        <v>56</v>
      </c>
      <c r="H144" s="15">
        <v>81</v>
      </c>
      <c r="I144" s="15">
        <v>21</v>
      </c>
      <c r="J144" s="15">
        <v>8</v>
      </c>
      <c r="K144" s="15">
        <v>13</v>
      </c>
      <c r="L144" s="15">
        <v>66</v>
      </c>
      <c r="M144" s="15">
        <v>26</v>
      </c>
      <c r="N144" s="15">
        <v>82</v>
      </c>
      <c r="O144" s="15">
        <v>15</v>
      </c>
      <c r="P144" s="15">
        <v>7</v>
      </c>
      <c r="Q144" s="15">
        <v>0.27400000000000002</v>
      </c>
      <c r="R144" s="15">
        <f t="shared" si="8"/>
        <v>273</v>
      </c>
      <c r="S144" s="15">
        <f t="shared" si="9"/>
        <v>16.177777777777777</v>
      </c>
      <c r="T144" s="15">
        <f t="shared" si="10"/>
        <v>12.942222222222222</v>
      </c>
      <c r="U144" s="15">
        <f t="shared" si="11"/>
        <v>12.942222222222222</v>
      </c>
    </row>
    <row r="145" spans="1:21" s="15" customFormat="1">
      <c r="A145" s="15" t="s">
        <v>153</v>
      </c>
      <c r="B145" s="15" t="s">
        <v>33</v>
      </c>
      <c r="C145" s="15" t="s">
        <v>1804</v>
      </c>
      <c r="D145" s="15" t="s">
        <v>1324</v>
      </c>
      <c r="E145" s="15">
        <v>150</v>
      </c>
      <c r="F145" s="15">
        <v>485</v>
      </c>
      <c r="G145" s="15">
        <v>57</v>
      </c>
      <c r="H145" s="15">
        <v>78</v>
      </c>
      <c r="I145" s="15">
        <v>28</v>
      </c>
      <c r="J145" s="15">
        <v>6</v>
      </c>
      <c r="K145" s="15">
        <v>14</v>
      </c>
      <c r="L145" s="15">
        <v>68</v>
      </c>
      <c r="M145" s="15">
        <v>61</v>
      </c>
      <c r="N145" s="15">
        <v>125</v>
      </c>
      <c r="O145" s="15">
        <v>3</v>
      </c>
      <c r="P145" s="15">
        <v>3</v>
      </c>
      <c r="Q145" s="15">
        <v>0.26</v>
      </c>
      <c r="R145" s="15">
        <f t="shared" si="8"/>
        <v>269</v>
      </c>
      <c r="S145" s="15">
        <f t="shared" si="9"/>
        <v>15.940740740740742</v>
      </c>
      <c r="T145" s="15">
        <f t="shared" si="10"/>
        <v>12.752592592592594</v>
      </c>
      <c r="U145" s="15">
        <f t="shared" si="11"/>
        <v>12.752592592592594</v>
      </c>
    </row>
    <row r="146" spans="1:21" s="15" customFormat="1">
      <c r="A146" s="15" t="s">
        <v>1081</v>
      </c>
      <c r="B146" s="15" t="s">
        <v>1201</v>
      </c>
      <c r="C146" s="15" t="s">
        <v>1335</v>
      </c>
      <c r="D146" s="15" t="s">
        <v>1321</v>
      </c>
      <c r="E146" s="15">
        <v>143</v>
      </c>
      <c r="F146" s="15">
        <v>475</v>
      </c>
      <c r="G146" s="15">
        <v>60</v>
      </c>
      <c r="H146" s="15">
        <v>85</v>
      </c>
      <c r="I146" s="15">
        <v>29</v>
      </c>
      <c r="J146" s="15">
        <v>1</v>
      </c>
      <c r="K146" s="15">
        <v>15</v>
      </c>
      <c r="L146" s="15">
        <v>62</v>
      </c>
      <c r="M146" s="15">
        <v>35</v>
      </c>
      <c r="N146" s="15">
        <v>96</v>
      </c>
      <c r="O146" s="15">
        <v>2</v>
      </c>
      <c r="P146" s="15">
        <v>1</v>
      </c>
      <c r="Q146" s="15">
        <v>0.27400000000000002</v>
      </c>
      <c r="R146" s="15">
        <f t="shared" si="8"/>
        <v>268</v>
      </c>
      <c r="S146" s="15">
        <f t="shared" si="9"/>
        <v>15.881481481481481</v>
      </c>
      <c r="T146" s="15">
        <f t="shared" si="10"/>
        <v>12.705185185185186</v>
      </c>
      <c r="U146" s="15">
        <f t="shared" si="11"/>
        <v>12.705185185185186</v>
      </c>
    </row>
    <row r="147" spans="1:21" s="15" customFormat="1">
      <c r="A147" s="15" t="s">
        <v>1108</v>
      </c>
      <c r="B147" s="15" t="s">
        <v>1207</v>
      </c>
      <c r="C147" s="15" t="s">
        <v>1811</v>
      </c>
      <c r="D147" s="15" t="s">
        <v>1327</v>
      </c>
      <c r="E147" s="15">
        <v>134</v>
      </c>
      <c r="F147" s="15">
        <v>436</v>
      </c>
      <c r="G147" s="15">
        <v>54</v>
      </c>
      <c r="H147" s="15">
        <v>66</v>
      </c>
      <c r="I147" s="15">
        <v>24</v>
      </c>
      <c r="J147" s="15">
        <v>0</v>
      </c>
      <c r="K147" s="15">
        <v>22</v>
      </c>
      <c r="L147" s="15">
        <v>75</v>
      </c>
      <c r="M147" s="15">
        <v>42</v>
      </c>
      <c r="N147" s="15">
        <v>103</v>
      </c>
      <c r="O147" s="15">
        <v>0</v>
      </c>
      <c r="P147" s="15">
        <v>2</v>
      </c>
      <c r="Q147" s="15">
        <v>0.25700000000000001</v>
      </c>
      <c r="R147" s="15">
        <f t="shared" si="8"/>
        <v>268</v>
      </c>
      <c r="S147" s="15">
        <f t="shared" si="9"/>
        <v>15.881481481481481</v>
      </c>
      <c r="T147" s="15">
        <f t="shared" si="10"/>
        <v>12.705185185185186</v>
      </c>
      <c r="U147" s="15">
        <f t="shared" si="11"/>
        <v>12.705185185185186</v>
      </c>
    </row>
    <row r="148" spans="1:21" s="15" customFormat="1">
      <c r="A148" s="15" t="s">
        <v>1838</v>
      </c>
      <c r="B148" s="15" t="s">
        <v>922</v>
      </c>
      <c r="C148" s="15" t="s">
        <v>1329</v>
      </c>
      <c r="D148" s="15" t="s">
        <v>1321</v>
      </c>
      <c r="E148" s="15">
        <v>140</v>
      </c>
      <c r="F148" s="15">
        <v>488</v>
      </c>
      <c r="G148" s="15">
        <v>79</v>
      </c>
      <c r="H148" s="15">
        <v>70</v>
      </c>
      <c r="I148" s="15">
        <v>22</v>
      </c>
      <c r="J148" s="15">
        <v>1</v>
      </c>
      <c r="K148" s="15">
        <v>26</v>
      </c>
      <c r="L148" s="15">
        <v>80</v>
      </c>
      <c r="M148" s="15">
        <v>52</v>
      </c>
      <c r="N148" s="15">
        <v>168</v>
      </c>
      <c r="O148" s="15">
        <v>7</v>
      </c>
      <c r="P148" s="15">
        <v>4</v>
      </c>
      <c r="Q148" s="15">
        <v>0.24399999999999999</v>
      </c>
      <c r="R148" s="15">
        <f t="shared" si="8"/>
        <v>267</v>
      </c>
      <c r="S148" s="15">
        <f t="shared" si="9"/>
        <v>15.822222222222223</v>
      </c>
      <c r="T148" s="15">
        <f t="shared" si="10"/>
        <v>12.657777777777779</v>
      </c>
      <c r="U148" s="15">
        <f t="shared" si="11"/>
        <v>12.657777777777779</v>
      </c>
    </row>
    <row r="149" spans="1:21" s="15" customFormat="1">
      <c r="A149" s="15" t="s">
        <v>1103</v>
      </c>
      <c r="B149" s="15" t="s">
        <v>232</v>
      </c>
      <c r="C149" s="15" t="s">
        <v>1318</v>
      </c>
      <c r="D149" s="15" t="s">
        <v>1321</v>
      </c>
      <c r="E149" s="15">
        <v>137</v>
      </c>
      <c r="F149" s="15">
        <v>518</v>
      </c>
      <c r="G149" s="15">
        <v>59</v>
      </c>
      <c r="H149" s="15">
        <v>95</v>
      </c>
      <c r="I149" s="15">
        <v>22</v>
      </c>
      <c r="J149" s="15">
        <v>2</v>
      </c>
      <c r="K149" s="15">
        <v>14</v>
      </c>
      <c r="L149" s="15">
        <v>63</v>
      </c>
      <c r="M149" s="15">
        <v>35</v>
      </c>
      <c r="N149" s="15">
        <v>92</v>
      </c>
      <c r="O149" s="15">
        <v>6</v>
      </c>
      <c r="P149" s="15">
        <v>5</v>
      </c>
      <c r="Q149" s="15">
        <v>0.25700000000000001</v>
      </c>
      <c r="R149" s="15">
        <f t="shared" si="8"/>
        <v>267</v>
      </c>
      <c r="S149" s="15">
        <f t="shared" si="9"/>
        <v>15.822222222222223</v>
      </c>
      <c r="T149" s="15">
        <f t="shared" si="10"/>
        <v>12.657777777777779</v>
      </c>
      <c r="U149" s="15">
        <f t="shared" si="11"/>
        <v>12.657777777777779</v>
      </c>
    </row>
    <row r="150" spans="1:21" s="15" customFormat="1">
      <c r="A150" s="15" t="s">
        <v>374</v>
      </c>
      <c r="B150" s="15" t="s">
        <v>44</v>
      </c>
      <c r="C150" s="15" t="s">
        <v>1322</v>
      </c>
      <c r="D150" s="15" t="s">
        <v>1317</v>
      </c>
      <c r="E150" s="15">
        <v>122</v>
      </c>
      <c r="F150" s="15">
        <v>430</v>
      </c>
      <c r="G150" s="15">
        <v>61</v>
      </c>
      <c r="H150" s="15">
        <v>63</v>
      </c>
      <c r="I150" s="15">
        <v>25</v>
      </c>
      <c r="J150" s="15">
        <v>0</v>
      </c>
      <c r="K150" s="15">
        <v>22</v>
      </c>
      <c r="L150" s="15">
        <v>65</v>
      </c>
      <c r="M150" s="15">
        <v>80</v>
      </c>
      <c r="N150" s="15">
        <v>141</v>
      </c>
      <c r="O150" s="15">
        <v>1</v>
      </c>
      <c r="P150" s="15">
        <v>0</v>
      </c>
      <c r="Q150" s="15">
        <v>0.25600000000000001</v>
      </c>
      <c r="R150" s="15">
        <f t="shared" si="8"/>
        <v>267</v>
      </c>
      <c r="S150" s="15">
        <f t="shared" si="9"/>
        <v>15.822222222222223</v>
      </c>
      <c r="T150" s="15">
        <f t="shared" si="10"/>
        <v>12.657777777777779</v>
      </c>
      <c r="U150" s="15">
        <f t="shared" si="11"/>
        <v>12.657777777777779</v>
      </c>
    </row>
    <row r="151" spans="1:21" s="15" customFormat="1">
      <c r="A151" s="15" t="s">
        <v>398</v>
      </c>
      <c r="B151" s="15" t="s">
        <v>399</v>
      </c>
      <c r="C151" s="15" t="s">
        <v>1316</v>
      </c>
      <c r="D151" s="15" t="s">
        <v>1324</v>
      </c>
      <c r="E151" s="15">
        <v>140</v>
      </c>
      <c r="F151" s="15">
        <v>505</v>
      </c>
      <c r="G151" s="15">
        <v>53</v>
      </c>
      <c r="H151" s="15">
        <v>78</v>
      </c>
      <c r="I151" s="15">
        <v>35</v>
      </c>
      <c r="J151" s="15">
        <v>0</v>
      </c>
      <c r="K151" s="15">
        <v>17</v>
      </c>
      <c r="L151" s="15">
        <v>65</v>
      </c>
      <c r="M151" s="15">
        <v>51</v>
      </c>
      <c r="N151" s="15">
        <v>118</v>
      </c>
      <c r="O151" s="15">
        <v>2</v>
      </c>
      <c r="P151" s="15">
        <v>3</v>
      </c>
      <c r="Q151" s="15">
        <v>0.25700000000000001</v>
      </c>
      <c r="R151" s="15">
        <f t="shared" si="8"/>
        <v>266</v>
      </c>
      <c r="S151" s="15">
        <f t="shared" si="9"/>
        <v>15.762962962962963</v>
      </c>
      <c r="T151" s="15">
        <f t="shared" si="10"/>
        <v>12.61037037037037</v>
      </c>
      <c r="U151" s="15">
        <f t="shared" si="11"/>
        <v>12.61037037037037</v>
      </c>
    </row>
    <row r="152" spans="1:21" s="15" customFormat="1">
      <c r="A152" s="15" t="s">
        <v>218</v>
      </c>
      <c r="B152" s="15" t="s">
        <v>219</v>
      </c>
      <c r="C152" s="15" t="s">
        <v>1329</v>
      </c>
      <c r="D152" s="15" t="s">
        <v>1313</v>
      </c>
      <c r="E152" s="15">
        <v>127</v>
      </c>
      <c r="F152" s="15">
        <v>450</v>
      </c>
      <c r="G152" s="15">
        <v>69</v>
      </c>
      <c r="H152" s="15">
        <v>87</v>
      </c>
      <c r="I152" s="15">
        <v>20</v>
      </c>
      <c r="J152" s="15">
        <v>5</v>
      </c>
      <c r="K152" s="15">
        <v>12</v>
      </c>
      <c r="L152" s="15">
        <v>42</v>
      </c>
      <c r="M152" s="15">
        <v>70</v>
      </c>
      <c r="N152" s="15">
        <v>115</v>
      </c>
      <c r="O152" s="15">
        <v>14</v>
      </c>
      <c r="P152" s="15">
        <v>6</v>
      </c>
      <c r="Q152" s="15">
        <v>0.27600000000000002</v>
      </c>
      <c r="R152" s="15">
        <f t="shared" si="8"/>
        <v>264</v>
      </c>
      <c r="S152" s="15">
        <f t="shared" si="9"/>
        <v>15.644444444444444</v>
      </c>
      <c r="T152" s="15">
        <f t="shared" si="10"/>
        <v>12.515555555555556</v>
      </c>
      <c r="U152" s="15">
        <f t="shared" si="11"/>
        <v>12.515555555555556</v>
      </c>
    </row>
    <row r="153" spans="1:21" s="15" customFormat="1">
      <c r="A153" s="15" t="s">
        <v>482</v>
      </c>
      <c r="B153" s="15" t="s">
        <v>209</v>
      </c>
      <c r="C153" s="15" t="s">
        <v>1335</v>
      </c>
      <c r="D153" s="15" t="s">
        <v>1317</v>
      </c>
      <c r="E153" s="15">
        <v>146</v>
      </c>
      <c r="F153" s="15">
        <v>543</v>
      </c>
      <c r="G153" s="15">
        <v>65</v>
      </c>
      <c r="H153" s="15">
        <v>80</v>
      </c>
      <c r="I153" s="15">
        <v>30</v>
      </c>
      <c r="J153" s="15">
        <v>0</v>
      </c>
      <c r="K153" s="15">
        <v>18</v>
      </c>
      <c r="L153" s="15">
        <v>69</v>
      </c>
      <c r="M153" s="15">
        <v>68</v>
      </c>
      <c r="N153" s="15">
        <v>150</v>
      </c>
      <c r="O153" s="15">
        <v>0</v>
      </c>
      <c r="P153" s="15">
        <v>0</v>
      </c>
      <c r="Q153" s="15">
        <v>0.23599999999999999</v>
      </c>
      <c r="R153" s="15">
        <f t="shared" si="8"/>
        <v>264</v>
      </c>
      <c r="S153" s="15">
        <f t="shared" si="9"/>
        <v>15.644444444444444</v>
      </c>
      <c r="T153" s="15">
        <f t="shared" si="10"/>
        <v>12.515555555555556</v>
      </c>
      <c r="U153" s="15">
        <f t="shared" si="11"/>
        <v>12.515555555555556</v>
      </c>
    </row>
    <row r="154" spans="1:21" s="15" customFormat="1">
      <c r="A154" s="15" t="s">
        <v>370</v>
      </c>
      <c r="B154" s="15" t="s">
        <v>44</v>
      </c>
      <c r="C154" s="15" t="s">
        <v>1332</v>
      </c>
      <c r="D154" s="15" t="s">
        <v>1321</v>
      </c>
      <c r="E154" s="15">
        <v>140</v>
      </c>
      <c r="F154" s="15">
        <v>461</v>
      </c>
      <c r="G154" s="15">
        <v>50</v>
      </c>
      <c r="H154" s="15">
        <v>66</v>
      </c>
      <c r="I154" s="15">
        <v>24</v>
      </c>
      <c r="J154" s="15">
        <v>1</v>
      </c>
      <c r="K154" s="15">
        <v>19</v>
      </c>
      <c r="L154" s="15">
        <v>63</v>
      </c>
      <c r="M154" s="15">
        <v>36</v>
      </c>
      <c r="N154" s="15">
        <v>81</v>
      </c>
      <c r="O154" s="15">
        <v>1</v>
      </c>
      <c r="P154" s="15">
        <v>1</v>
      </c>
      <c r="Q154" s="15">
        <v>0.23899999999999999</v>
      </c>
      <c r="R154" s="15">
        <f t="shared" si="8"/>
        <v>261</v>
      </c>
      <c r="S154" s="15">
        <f t="shared" si="9"/>
        <v>15.466666666666667</v>
      </c>
      <c r="T154" s="15">
        <f t="shared" si="10"/>
        <v>12.373333333333335</v>
      </c>
      <c r="U154" s="15">
        <f t="shared" si="11"/>
        <v>12.373333333333335</v>
      </c>
    </row>
    <row r="155" spans="1:21" s="15" customFormat="1">
      <c r="A155" s="15" t="s">
        <v>1415</v>
      </c>
      <c r="B155" s="15" t="s">
        <v>209</v>
      </c>
      <c r="C155" s="15" t="s">
        <v>1328</v>
      </c>
      <c r="D155" s="15" t="s">
        <v>1321</v>
      </c>
      <c r="E155" s="15">
        <v>146</v>
      </c>
      <c r="F155" s="15">
        <v>545</v>
      </c>
      <c r="G155" s="15">
        <v>59</v>
      </c>
      <c r="H155" s="15">
        <v>94</v>
      </c>
      <c r="I155" s="15">
        <v>32</v>
      </c>
      <c r="J155" s="15">
        <v>5</v>
      </c>
      <c r="K155" s="15">
        <v>13</v>
      </c>
      <c r="L155" s="15">
        <v>67</v>
      </c>
      <c r="M155" s="15">
        <v>39</v>
      </c>
      <c r="N155" s="15">
        <v>132</v>
      </c>
      <c r="O155" s="15">
        <v>3</v>
      </c>
      <c r="P155" s="15">
        <v>1</v>
      </c>
      <c r="Q155" s="15">
        <v>0.26400000000000001</v>
      </c>
      <c r="R155" s="15">
        <f t="shared" si="8"/>
        <v>260</v>
      </c>
      <c r="S155" s="15">
        <f t="shared" si="9"/>
        <v>15.407407407407407</v>
      </c>
      <c r="T155" s="15">
        <f t="shared" si="10"/>
        <v>12.325925925925926</v>
      </c>
      <c r="U155" s="15">
        <f t="shared" si="11"/>
        <v>12.325925925925926</v>
      </c>
    </row>
    <row r="156" spans="1:21" s="15" customFormat="1">
      <c r="A156" s="15" t="s">
        <v>1598</v>
      </c>
      <c r="B156" s="15" t="s">
        <v>1599</v>
      </c>
      <c r="C156" s="15" t="s">
        <v>1319</v>
      </c>
      <c r="D156" s="15" t="s">
        <v>1315</v>
      </c>
      <c r="E156" s="15">
        <v>135</v>
      </c>
      <c r="F156" s="15">
        <v>508</v>
      </c>
      <c r="G156" s="15">
        <v>59</v>
      </c>
      <c r="H156" s="15">
        <v>77</v>
      </c>
      <c r="I156" s="15">
        <v>25</v>
      </c>
      <c r="J156" s="15">
        <v>1</v>
      </c>
      <c r="K156" s="15">
        <v>20</v>
      </c>
      <c r="L156" s="15">
        <v>72</v>
      </c>
      <c r="M156" s="15">
        <v>42</v>
      </c>
      <c r="N156" s="15">
        <v>123</v>
      </c>
      <c r="O156" s="15">
        <v>3</v>
      </c>
      <c r="P156" s="15">
        <v>3</v>
      </c>
      <c r="Q156" s="15">
        <v>0.24199999999999999</v>
      </c>
      <c r="R156" s="15">
        <f t="shared" si="8"/>
        <v>260</v>
      </c>
      <c r="S156" s="15">
        <f t="shared" si="9"/>
        <v>15.407407407407407</v>
      </c>
      <c r="T156" s="15">
        <f t="shared" si="10"/>
        <v>12.325925925925926</v>
      </c>
      <c r="U156" s="15">
        <f t="shared" si="11"/>
        <v>12.325925925925926</v>
      </c>
    </row>
    <row r="157" spans="1:21" s="15" customFormat="1">
      <c r="A157" s="15" t="s">
        <v>453</v>
      </c>
      <c r="B157" s="15" t="s">
        <v>205</v>
      </c>
      <c r="C157" s="15" t="s">
        <v>1337</v>
      </c>
      <c r="D157" s="15" t="s">
        <v>1324</v>
      </c>
      <c r="E157" s="15">
        <v>144</v>
      </c>
      <c r="F157" s="15">
        <v>589</v>
      </c>
      <c r="G157" s="15">
        <v>72</v>
      </c>
      <c r="H157" s="15">
        <v>122</v>
      </c>
      <c r="I157" s="15">
        <v>26</v>
      </c>
      <c r="J157" s="15">
        <v>5</v>
      </c>
      <c r="K157" s="15">
        <v>9</v>
      </c>
      <c r="L157" s="15">
        <v>46</v>
      </c>
      <c r="M157" s="15">
        <v>23</v>
      </c>
      <c r="N157" s="15">
        <v>123</v>
      </c>
      <c r="O157" s="15">
        <v>22</v>
      </c>
      <c r="P157" s="15">
        <v>5</v>
      </c>
      <c r="Q157" s="15">
        <v>0.27500000000000002</v>
      </c>
      <c r="R157" s="15">
        <f t="shared" si="8"/>
        <v>260</v>
      </c>
      <c r="S157" s="15">
        <f t="shared" si="9"/>
        <v>15.407407407407407</v>
      </c>
      <c r="T157" s="15">
        <f t="shared" si="10"/>
        <v>12.325925925925926</v>
      </c>
      <c r="U157" s="15">
        <f t="shared" si="11"/>
        <v>12.325925925925926</v>
      </c>
    </row>
    <row r="158" spans="1:21" s="15" customFormat="1">
      <c r="A158" s="15" t="s">
        <v>1088</v>
      </c>
      <c r="B158" s="15" t="s">
        <v>247</v>
      </c>
      <c r="C158" s="15" t="s">
        <v>1330</v>
      </c>
      <c r="D158" s="15" t="s">
        <v>1327</v>
      </c>
      <c r="E158" s="15">
        <v>125</v>
      </c>
      <c r="F158" s="15">
        <v>445</v>
      </c>
      <c r="G158" s="15">
        <v>61</v>
      </c>
      <c r="H158" s="15">
        <v>69</v>
      </c>
      <c r="I158" s="15">
        <v>25</v>
      </c>
      <c r="J158" s="15">
        <v>2</v>
      </c>
      <c r="K158" s="15">
        <v>15</v>
      </c>
      <c r="L158" s="15">
        <v>58</v>
      </c>
      <c r="M158" s="15">
        <v>36</v>
      </c>
      <c r="N158" s="15">
        <v>80</v>
      </c>
      <c r="O158" s="15">
        <v>0</v>
      </c>
      <c r="P158" s="15">
        <v>1</v>
      </c>
      <c r="Q158" s="15">
        <v>0.249</v>
      </c>
      <c r="R158" s="15">
        <f t="shared" si="8"/>
        <v>259</v>
      </c>
      <c r="S158" s="15">
        <f t="shared" si="9"/>
        <v>15.348148148148148</v>
      </c>
      <c r="T158" s="15">
        <f t="shared" si="10"/>
        <v>12.278518518518519</v>
      </c>
      <c r="U158" s="15">
        <f t="shared" si="11"/>
        <v>12.278518518518519</v>
      </c>
    </row>
    <row r="159" spans="1:21" s="15" customFormat="1">
      <c r="A159" s="15" t="s">
        <v>1574</v>
      </c>
      <c r="B159" s="15" t="s">
        <v>323</v>
      </c>
      <c r="C159" s="15" t="s">
        <v>1802</v>
      </c>
      <c r="D159" s="15" t="s">
        <v>1327</v>
      </c>
      <c r="E159" s="15">
        <v>146</v>
      </c>
      <c r="F159" s="15">
        <v>499</v>
      </c>
      <c r="G159" s="15">
        <v>53</v>
      </c>
      <c r="H159" s="15">
        <v>75</v>
      </c>
      <c r="I159" s="15">
        <v>24</v>
      </c>
      <c r="J159" s="15">
        <v>0</v>
      </c>
      <c r="K159" s="15">
        <v>26</v>
      </c>
      <c r="L159" s="15">
        <v>64</v>
      </c>
      <c r="M159" s="15">
        <v>35</v>
      </c>
      <c r="N159" s="15">
        <v>121</v>
      </c>
      <c r="O159" s="15">
        <v>0</v>
      </c>
      <c r="P159" s="15">
        <v>0</v>
      </c>
      <c r="Q159" s="15">
        <v>0.251</v>
      </c>
      <c r="R159" s="15">
        <f t="shared" si="8"/>
        <v>258</v>
      </c>
      <c r="S159" s="15">
        <f t="shared" si="9"/>
        <v>15.28888888888889</v>
      </c>
      <c r="T159" s="15">
        <f t="shared" si="10"/>
        <v>12.231111111111112</v>
      </c>
      <c r="U159" s="15">
        <f t="shared" si="11"/>
        <v>12.231111111111112</v>
      </c>
    </row>
    <row r="160" spans="1:21" s="15" customFormat="1">
      <c r="A160" s="15" t="s">
        <v>1548</v>
      </c>
      <c r="B160" s="15" t="s">
        <v>1549</v>
      </c>
      <c r="C160" s="15" t="s">
        <v>1319</v>
      </c>
      <c r="D160" s="15" t="s">
        <v>1321</v>
      </c>
      <c r="E160" s="15">
        <v>110</v>
      </c>
      <c r="F160" s="15">
        <v>409</v>
      </c>
      <c r="G160" s="15">
        <v>51</v>
      </c>
      <c r="H160" s="15">
        <v>71</v>
      </c>
      <c r="I160" s="15">
        <v>29</v>
      </c>
      <c r="J160" s="15">
        <v>1</v>
      </c>
      <c r="K160" s="15">
        <v>9</v>
      </c>
      <c r="L160" s="15">
        <v>46</v>
      </c>
      <c r="M160" s="15">
        <v>40</v>
      </c>
      <c r="N160" s="15">
        <v>48</v>
      </c>
      <c r="O160" s="15">
        <v>1</v>
      </c>
      <c r="P160" s="15">
        <v>1</v>
      </c>
      <c r="Q160" s="15">
        <v>0.26900000000000002</v>
      </c>
      <c r="R160" s="15">
        <f t="shared" si="8"/>
        <v>257</v>
      </c>
      <c r="S160" s="15">
        <f t="shared" si="9"/>
        <v>15.229629629629629</v>
      </c>
      <c r="T160" s="15">
        <f t="shared" si="10"/>
        <v>12.183703703703705</v>
      </c>
      <c r="U160" s="15">
        <f t="shared" si="11"/>
        <v>12.183703703703705</v>
      </c>
    </row>
    <row r="161" spans="1:21" s="15" customFormat="1">
      <c r="A161" s="15" t="s">
        <v>957</v>
      </c>
      <c r="B161" s="15" t="s">
        <v>33</v>
      </c>
      <c r="C161" s="15" t="s">
        <v>1335</v>
      </c>
      <c r="D161" s="15" t="s">
        <v>1317</v>
      </c>
      <c r="E161" s="15">
        <v>136</v>
      </c>
      <c r="F161" s="15">
        <v>443</v>
      </c>
      <c r="G161" s="15">
        <v>63</v>
      </c>
      <c r="H161" s="15">
        <v>61</v>
      </c>
      <c r="I161" s="15">
        <v>24</v>
      </c>
      <c r="J161" s="15">
        <v>1</v>
      </c>
      <c r="K161" s="15">
        <v>24</v>
      </c>
      <c r="L161" s="15">
        <v>76</v>
      </c>
      <c r="M161" s="15">
        <v>50</v>
      </c>
      <c r="N161" s="15">
        <v>143</v>
      </c>
      <c r="O161" s="15">
        <v>2</v>
      </c>
      <c r="P161" s="15">
        <v>1</v>
      </c>
      <c r="Q161" s="15">
        <v>0.248</v>
      </c>
      <c r="R161" s="15">
        <f t="shared" si="8"/>
        <v>255</v>
      </c>
      <c r="S161" s="15">
        <f t="shared" si="9"/>
        <v>15.111111111111111</v>
      </c>
      <c r="T161" s="15">
        <f t="shared" si="10"/>
        <v>12.088888888888889</v>
      </c>
      <c r="U161" s="15">
        <f t="shared" si="11"/>
        <v>12.088888888888889</v>
      </c>
    </row>
    <row r="162" spans="1:21" s="15" customFormat="1">
      <c r="A162" s="15" t="s">
        <v>465</v>
      </c>
      <c r="B162" s="15" t="s">
        <v>466</v>
      </c>
      <c r="C162" s="15" t="s">
        <v>1314</v>
      </c>
      <c r="D162" s="15" t="s">
        <v>1313</v>
      </c>
      <c r="E162" s="15">
        <v>128</v>
      </c>
      <c r="F162" s="15">
        <v>415</v>
      </c>
      <c r="G162" s="15">
        <v>51</v>
      </c>
      <c r="H162" s="15">
        <v>65</v>
      </c>
      <c r="I162" s="15">
        <v>27</v>
      </c>
      <c r="J162" s="15">
        <v>4</v>
      </c>
      <c r="K162" s="15">
        <v>13</v>
      </c>
      <c r="L162" s="15">
        <v>47</v>
      </c>
      <c r="M162" s="15">
        <v>65</v>
      </c>
      <c r="N162" s="15">
        <v>91</v>
      </c>
      <c r="O162" s="15">
        <v>1</v>
      </c>
      <c r="P162" s="15">
        <v>2</v>
      </c>
      <c r="Q162" s="15">
        <v>0.26300000000000001</v>
      </c>
      <c r="R162" s="15">
        <f t="shared" si="8"/>
        <v>254</v>
      </c>
      <c r="S162" s="15">
        <f t="shared" si="9"/>
        <v>15.051851851851852</v>
      </c>
      <c r="T162" s="15">
        <f t="shared" si="10"/>
        <v>12.041481481481483</v>
      </c>
      <c r="U162" s="15">
        <f t="shared" si="11"/>
        <v>12.041481481481483</v>
      </c>
    </row>
    <row r="163" spans="1:21" s="15" customFormat="1">
      <c r="A163" s="15" t="s">
        <v>149</v>
      </c>
      <c r="B163" s="15" t="s">
        <v>32</v>
      </c>
      <c r="C163" s="15" t="s">
        <v>1322</v>
      </c>
      <c r="D163" s="15" t="s">
        <v>1313</v>
      </c>
      <c r="E163" s="15">
        <v>127</v>
      </c>
      <c r="F163" s="15">
        <v>478</v>
      </c>
      <c r="G163" s="15">
        <v>57</v>
      </c>
      <c r="H163" s="15">
        <v>89</v>
      </c>
      <c r="I163" s="15">
        <v>25</v>
      </c>
      <c r="J163" s="15">
        <v>1</v>
      </c>
      <c r="K163" s="15">
        <v>12</v>
      </c>
      <c r="L163" s="15">
        <v>71</v>
      </c>
      <c r="M163" s="15">
        <v>38</v>
      </c>
      <c r="N163" s="15">
        <v>105</v>
      </c>
      <c r="O163" s="15">
        <v>2</v>
      </c>
      <c r="P163" s="15">
        <v>1</v>
      </c>
      <c r="Q163" s="15">
        <v>0.26600000000000001</v>
      </c>
      <c r="R163" s="15">
        <f t="shared" si="8"/>
        <v>252</v>
      </c>
      <c r="S163" s="15">
        <f t="shared" si="9"/>
        <v>14.933333333333334</v>
      </c>
      <c r="T163" s="15">
        <f t="shared" si="10"/>
        <v>11.946666666666667</v>
      </c>
      <c r="U163" s="15">
        <f t="shared" si="11"/>
        <v>11.946666666666667</v>
      </c>
    </row>
    <row r="164" spans="1:21" s="15" customFormat="1">
      <c r="A164" s="15" t="s">
        <v>663</v>
      </c>
      <c r="B164" s="15" t="s">
        <v>62</v>
      </c>
      <c r="C164" s="15" t="s">
        <v>1320</v>
      </c>
      <c r="D164" s="15" t="s">
        <v>1321</v>
      </c>
      <c r="E164" s="15">
        <v>131</v>
      </c>
      <c r="F164" s="15">
        <v>427</v>
      </c>
      <c r="G164" s="15">
        <v>62</v>
      </c>
      <c r="H164" s="15">
        <v>86</v>
      </c>
      <c r="I164" s="15">
        <v>25</v>
      </c>
      <c r="J164" s="15">
        <v>5</v>
      </c>
      <c r="K164" s="15">
        <v>9</v>
      </c>
      <c r="L164" s="15">
        <v>49</v>
      </c>
      <c r="M164" s="15">
        <v>16</v>
      </c>
      <c r="N164" s="15">
        <v>68</v>
      </c>
      <c r="O164" s="15">
        <v>12</v>
      </c>
      <c r="P164" s="15">
        <v>6</v>
      </c>
      <c r="Q164" s="15">
        <v>0.29299999999999998</v>
      </c>
      <c r="R164" s="15">
        <f t="shared" si="8"/>
        <v>252</v>
      </c>
      <c r="S164" s="15">
        <f t="shared" si="9"/>
        <v>14.933333333333334</v>
      </c>
      <c r="T164" s="15">
        <f t="shared" si="10"/>
        <v>11.946666666666667</v>
      </c>
      <c r="U164" s="15">
        <f t="shared" si="11"/>
        <v>11.946666666666667</v>
      </c>
    </row>
    <row r="165" spans="1:21" s="15" customFormat="1">
      <c r="A165" s="15" t="s">
        <v>358</v>
      </c>
      <c r="B165" s="15" t="s">
        <v>112</v>
      </c>
      <c r="C165" s="15" t="s">
        <v>1329</v>
      </c>
      <c r="D165" s="15" t="s">
        <v>1327</v>
      </c>
      <c r="E165" s="15">
        <v>130</v>
      </c>
      <c r="F165" s="15">
        <v>465</v>
      </c>
      <c r="G165" s="15">
        <v>43</v>
      </c>
      <c r="H165" s="15">
        <v>83</v>
      </c>
      <c r="I165" s="15">
        <v>24</v>
      </c>
      <c r="J165" s="15">
        <v>0</v>
      </c>
      <c r="K165" s="15">
        <v>14</v>
      </c>
      <c r="L165" s="15">
        <v>73</v>
      </c>
      <c r="M165" s="15">
        <v>55</v>
      </c>
      <c r="N165" s="15">
        <v>106</v>
      </c>
      <c r="O165" s="15">
        <v>0</v>
      </c>
      <c r="P165" s="15">
        <v>0</v>
      </c>
      <c r="Q165" s="15">
        <v>0.26</v>
      </c>
      <c r="R165" s="15">
        <f t="shared" si="8"/>
        <v>252</v>
      </c>
      <c r="S165" s="15">
        <f t="shared" si="9"/>
        <v>14.933333333333334</v>
      </c>
      <c r="T165" s="15">
        <f t="shared" si="10"/>
        <v>11.946666666666667</v>
      </c>
      <c r="U165" s="15">
        <f t="shared" si="11"/>
        <v>11.946666666666667</v>
      </c>
    </row>
    <row r="166" spans="1:21" s="15" customFormat="1">
      <c r="A166" s="15" t="s">
        <v>944</v>
      </c>
      <c r="B166" s="15" t="s">
        <v>62</v>
      </c>
      <c r="C166" s="15" t="s">
        <v>1318</v>
      </c>
      <c r="D166" s="15" t="s">
        <v>1313</v>
      </c>
      <c r="E166" s="15">
        <v>119</v>
      </c>
      <c r="F166" s="15">
        <v>412</v>
      </c>
      <c r="G166" s="15">
        <v>59</v>
      </c>
      <c r="H166" s="15">
        <v>63</v>
      </c>
      <c r="I166" s="15">
        <v>19</v>
      </c>
      <c r="J166" s="15">
        <v>5</v>
      </c>
      <c r="K166" s="15">
        <v>15</v>
      </c>
      <c r="L166" s="15">
        <v>60</v>
      </c>
      <c r="M166" s="15">
        <v>39</v>
      </c>
      <c r="N166" s="15">
        <v>85</v>
      </c>
      <c r="O166" s="15">
        <v>5</v>
      </c>
      <c r="P166" s="15">
        <v>2</v>
      </c>
      <c r="Q166" s="15">
        <v>0.248</v>
      </c>
      <c r="R166" s="15">
        <f t="shared" si="8"/>
        <v>252</v>
      </c>
      <c r="S166" s="15">
        <f t="shared" si="9"/>
        <v>14.933333333333334</v>
      </c>
      <c r="T166" s="15">
        <f t="shared" si="10"/>
        <v>11.946666666666667</v>
      </c>
      <c r="U166" s="15">
        <f t="shared" si="11"/>
        <v>11.946666666666667</v>
      </c>
    </row>
    <row r="167" spans="1:21" s="15" customFormat="1">
      <c r="A167" s="15" t="s">
        <v>371</v>
      </c>
      <c r="B167" s="15" t="s">
        <v>172</v>
      </c>
      <c r="C167" s="15" t="s">
        <v>1335</v>
      </c>
      <c r="D167" s="15" t="s">
        <v>1313</v>
      </c>
      <c r="E167" s="15">
        <v>136</v>
      </c>
      <c r="F167" s="15">
        <v>429</v>
      </c>
      <c r="G167" s="15">
        <v>48</v>
      </c>
      <c r="H167" s="15">
        <v>71</v>
      </c>
      <c r="I167" s="15">
        <v>26</v>
      </c>
      <c r="J167" s="15">
        <v>2</v>
      </c>
      <c r="K167" s="15">
        <v>11</v>
      </c>
      <c r="L167" s="15">
        <v>54</v>
      </c>
      <c r="M167" s="15">
        <v>39</v>
      </c>
      <c r="N167" s="15">
        <v>63</v>
      </c>
      <c r="O167" s="15">
        <v>2</v>
      </c>
      <c r="P167" s="15">
        <v>2</v>
      </c>
      <c r="Q167" s="15">
        <v>0.25600000000000001</v>
      </c>
      <c r="R167" s="15">
        <f t="shared" si="8"/>
        <v>251</v>
      </c>
      <c r="S167" s="15">
        <f t="shared" si="9"/>
        <v>14.874074074074073</v>
      </c>
      <c r="T167" s="15">
        <f t="shared" si="10"/>
        <v>11.89925925925926</v>
      </c>
      <c r="U167" s="15">
        <f t="shared" si="11"/>
        <v>11.89925925925926</v>
      </c>
    </row>
    <row r="168" spans="1:21" s="15" customFormat="1">
      <c r="A168" s="15" t="s">
        <v>104</v>
      </c>
      <c r="B168" s="15" t="s">
        <v>263</v>
      </c>
      <c r="C168" s="15" t="s">
        <v>1316</v>
      </c>
      <c r="D168" s="15" t="s">
        <v>1313</v>
      </c>
      <c r="E168" s="15">
        <v>142</v>
      </c>
      <c r="F168" s="15">
        <v>463</v>
      </c>
      <c r="G168" s="15">
        <v>63</v>
      </c>
      <c r="H168" s="15">
        <v>106</v>
      </c>
      <c r="I168" s="15">
        <v>21</v>
      </c>
      <c r="J168" s="15">
        <v>3</v>
      </c>
      <c r="K168" s="15">
        <v>5</v>
      </c>
      <c r="L168" s="15">
        <v>52</v>
      </c>
      <c r="M168" s="15">
        <v>37</v>
      </c>
      <c r="N168" s="15">
        <v>85</v>
      </c>
      <c r="O168" s="15">
        <v>10</v>
      </c>
      <c r="P168" s="15">
        <v>5</v>
      </c>
      <c r="Q168" s="15">
        <v>0.29199999999999998</v>
      </c>
      <c r="R168" s="15">
        <f t="shared" si="8"/>
        <v>249</v>
      </c>
      <c r="S168" s="15">
        <f t="shared" si="9"/>
        <v>14.755555555555556</v>
      </c>
      <c r="T168" s="15">
        <f t="shared" si="10"/>
        <v>11.804444444444446</v>
      </c>
      <c r="U168" s="15">
        <f t="shared" si="11"/>
        <v>11.804444444444446</v>
      </c>
    </row>
    <row r="169" spans="1:21" s="15" customFormat="1">
      <c r="A169" s="15" t="s">
        <v>352</v>
      </c>
      <c r="B169" s="15" t="s">
        <v>74</v>
      </c>
      <c r="C169" s="15" t="s">
        <v>1804</v>
      </c>
      <c r="D169" s="15" t="s">
        <v>1321</v>
      </c>
      <c r="E169" s="15">
        <v>144</v>
      </c>
      <c r="F169" s="15">
        <v>505</v>
      </c>
      <c r="G169" s="15">
        <v>48</v>
      </c>
      <c r="H169" s="15">
        <v>100</v>
      </c>
      <c r="I169" s="15">
        <v>24</v>
      </c>
      <c r="J169" s="15">
        <v>1</v>
      </c>
      <c r="K169" s="15">
        <v>7</v>
      </c>
      <c r="L169" s="15">
        <v>63</v>
      </c>
      <c r="M169" s="15">
        <v>50</v>
      </c>
      <c r="N169" s="15">
        <v>92</v>
      </c>
      <c r="O169" s="15">
        <v>2</v>
      </c>
      <c r="P169" s="15">
        <v>1</v>
      </c>
      <c r="Q169" s="15">
        <v>0.26100000000000001</v>
      </c>
      <c r="R169" s="15">
        <f t="shared" si="8"/>
        <v>249</v>
      </c>
      <c r="S169" s="15">
        <f t="shared" si="9"/>
        <v>14.755555555555556</v>
      </c>
      <c r="T169" s="15">
        <f t="shared" si="10"/>
        <v>11.804444444444446</v>
      </c>
      <c r="U169" s="15">
        <f t="shared" si="11"/>
        <v>11.804444444444446</v>
      </c>
    </row>
    <row r="170" spans="1:21" s="15" customFormat="1">
      <c r="A170" s="15" t="s">
        <v>34</v>
      </c>
      <c r="B170" s="15" t="s">
        <v>35</v>
      </c>
      <c r="C170" s="15" t="s">
        <v>1320</v>
      </c>
      <c r="D170" s="15" t="s">
        <v>1321</v>
      </c>
      <c r="E170" s="15">
        <v>137</v>
      </c>
      <c r="F170" s="15">
        <v>474</v>
      </c>
      <c r="G170" s="15">
        <v>57</v>
      </c>
      <c r="H170" s="15">
        <v>63</v>
      </c>
      <c r="I170" s="15">
        <v>20</v>
      </c>
      <c r="J170" s="15">
        <v>2</v>
      </c>
      <c r="K170" s="15">
        <v>26</v>
      </c>
      <c r="L170" s="15">
        <v>76</v>
      </c>
      <c r="M170" s="15">
        <v>48</v>
      </c>
      <c r="N170" s="15">
        <v>149</v>
      </c>
      <c r="O170" s="15">
        <v>5</v>
      </c>
      <c r="P170" s="15">
        <v>2</v>
      </c>
      <c r="Q170" s="15">
        <v>0.23400000000000001</v>
      </c>
      <c r="R170" s="15">
        <f t="shared" si="8"/>
        <v>248</v>
      </c>
      <c r="S170" s="15">
        <f t="shared" si="9"/>
        <v>14.696296296296296</v>
      </c>
      <c r="T170" s="15">
        <f t="shared" si="10"/>
        <v>11.757037037037037</v>
      </c>
      <c r="U170" s="15">
        <f t="shared" si="11"/>
        <v>11.757037037037037</v>
      </c>
    </row>
    <row r="171" spans="1:21" s="15" customFormat="1">
      <c r="A171" s="15" t="s">
        <v>169</v>
      </c>
      <c r="B171" s="15" t="s">
        <v>170</v>
      </c>
      <c r="C171" s="15" t="s">
        <v>1808</v>
      </c>
      <c r="D171" s="15" t="s">
        <v>1313</v>
      </c>
      <c r="E171" s="15">
        <v>144</v>
      </c>
      <c r="F171" s="15">
        <v>528</v>
      </c>
      <c r="G171" s="15">
        <v>70</v>
      </c>
      <c r="H171" s="15">
        <v>96</v>
      </c>
      <c r="I171" s="15">
        <v>25</v>
      </c>
      <c r="J171" s="15">
        <v>7</v>
      </c>
      <c r="K171" s="15">
        <v>10</v>
      </c>
      <c r="L171" s="15">
        <v>43</v>
      </c>
      <c r="M171" s="15">
        <v>43</v>
      </c>
      <c r="N171" s="15">
        <v>122</v>
      </c>
      <c r="O171" s="15">
        <v>16</v>
      </c>
      <c r="P171" s="15">
        <v>9</v>
      </c>
      <c r="Q171" s="15">
        <v>0.26100000000000001</v>
      </c>
      <c r="R171" s="15">
        <f t="shared" si="8"/>
        <v>248</v>
      </c>
      <c r="S171" s="15">
        <f t="shared" si="9"/>
        <v>14.696296296296296</v>
      </c>
      <c r="T171" s="15">
        <f t="shared" si="10"/>
        <v>11.757037037037037</v>
      </c>
      <c r="U171" s="15">
        <f t="shared" si="11"/>
        <v>11.757037037037037</v>
      </c>
    </row>
    <row r="172" spans="1:21" s="15" customFormat="1">
      <c r="A172" s="15" t="s">
        <v>109</v>
      </c>
      <c r="B172" s="15" t="s">
        <v>110</v>
      </c>
      <c r="C172" s="15" t="s">
        <v>1811</v>
      </c>
      <c r="D172" s="15" t="s">
        <v>1313</v>
      </c>
      <c r="E172" s="15">
        <v>149</v>
      </c>
      <c r="F172" s="15">
        <v>571</v>
      </c>
      <c r="G172" s="15">
        <v>68</v>
      </c>
      <c r="H172" s="15">
        <v>94</v>
      </c>
      <c r="I172" s="15">
        <v>26</v>
      </c>
      <c r="J172" s="15">
        <v>3</v>
      </c>
      <c r="K172" s="15">
        <v>22</v>
      </c>
      <c r="L172" s="15">
        <v>79</v>
      </c>
      <c r="M172" s="15">
        <v>32</v>
      </c>
      <c r="N172" s="15">
        <v>175</v>
      </c>
      <c r="O172" s="15">
        <v>2</v>
      </c>
      <c r="P172" s="15">
        <v>2</v>
      </c>
      <c r="Q172" s="15">
        <v>0.254</v>
      </c>
      <c r="R172" s="15">
        <f t="shared" si="8"/>
        <v>247</v>
      </c>
      <c r="S172" s="15">
        <f t="shared" si="9"/>
        <v>14.637037037037038</v>
      </c>
      <c r="T172" s="15">
        <f t="shared" si="10"/>
        <v>11.709629629629632</v>
      </c>
      <c r="U172" s="15">
        <f t="shared" si="11"/>
        <v>11.709629629629632</v>
      </c>
    </row>
    <row r="173" spans="1:21" s="15" customFormat="1">
      <c r="A173" s="15" t="s">
        <v>337</v>
      </c>
      <c r="B173" s="15" t="s">
        <v>96</v>
      </c>
      <c r="C173" s="15" t="s">
        <v>1803</v>
      </c>
      <c r="D173" s="15" t="s">
        <v>1327</v>
      </c>
      <c r="E173" s="15">
        <v>120</v>
      </c>
      <c r="F173" s="15">
        <v>406</v>
      </c>
      <c r="G173" s="15">
        <v>49</v>
      </c>
      <c r="H173" s="15">
        <v>69</v>
      </c>
      <c r="I173" s="15">
        <v>20</v>
      </c>
      <c r="J173" s="15">
        <v>0</v>
      </c>
      <c r="K173" s="15">
        <v>14</v>
      </c>
      <c r="L173" s="15">
        <v>61</v>
      </c>
      <c r="M173" s="15">
        <v>62</v>
      </c>
      <c r="N173" s="15">
        <v>91</v>
      </c>
      <c r="O173" s="15">
        <v>6</v>
      </c>
      <c r="P173" s="15">
        <v>5</v>
      </c>
      <c r="Q173" s="15">
        <v>0.254</v>
      </c>
      <c r="R173" s="15">
        <f t="shared" si="8"/>
        <v>247</v>
      </c>
      <c r="S173" s="15">
        <f t="shared" si="9"/>
        <v>14.637037037037038</v>
      </c>
      <c r="T173" s="15">
        <f t="shared" si="10"/>
        <v>11.709629629629632</v>
      </c>
      <c r="U173" s="15">
        <f t="shared" si="11"/>
        <v>11.709629629629632</v>
      </c>
    </row>
    <row r="174" spans="1:21" s="15" customFormat="1">
      <c r="A174" s="15" t="s">
        <v>116</v>
      </c>
      <c r="B174" s="15" t="s">
        <v>117</v>
      </c>
      <c r="C174" s="15" t="s">
        <v>1332</v>
      </c>
      <c r="D174" s="15" t="s">
        <v>1313</v>
      </c>
      <c r="E174" s="15">
        <v>138</v>
      </c>
      <c r="F174" s="15">
        <v>487</v>
      </c>
      <c r="G174" s="15">
        <v>60</v>
      </c>
      <c r="H174" s="15">
        <v>99</v>
      </c>
      <c r="I174" s="15">
        <v>28</v>
      </c>
      <c r="J174" s="15">
        <v>4</v>
      </c>
      <c r="K174" s="15">
        <v>6</v>
      </c>
      <c r="L174" s="15">
        <v>57</v>
      </c>
      <c r="M174" s="15">
        <v>31</v>
      </c>
      <c r="N174" s="15">
        <v>112</v>
      </c>
      <c r="O174" s="15">
        <v>25</v>
      </c>
      <c r="P174" s="15">
        <v>6</v>
      </c>
      <c r="Q174" s="15">
        <v>0.28100000000000003</v>
      </c>
      <c r="R174" s="15">
        <f t="shared" si="8"/>
        <v>246</v>
      </c>
      <c r="S174" s="15">
        <f t="shared" si="9"/>
        <v>14.577777777777778</v>
      </c>
      <c r="T174" s="15">
        <f t="shared" si="10"/>
        <v>11.662222222222223</v>
      </c>
      <c r="U174" s="15">
        <f t="shared" si="11"/>
        <v>11.662222222222223</v>
      </c>
    </row>
    <row r="175" spans="1:21" s="15" customFormat="1">
      <c r="A175" s="15" t="s">
        <v>1571</v>
      </c>
      <c r="B175" s="15" t="s">
        <v>1261</v>
      </c>
      <c r="C175" s="15" t="s">
        <v>1337</v>
      </c>
      <c r="D175" s="15" t="s">
        <v>1313</v>
      </c>
      <c r="E175" s="15">
        <v>126</v>
      </c>
      <c r="F175" s="15">
        <v>457</v>
      </c>
      <c r="G175" s="15">
        <v>60</v>
      </c>
      <c r="H175" s="15">
        <v>67</v>
      </c>
      <c r="I175" s="15">
        <v>23</v>
      </c>
      <c r="J175" s="15">
        <v>4</v>
      </c>
      <c r="K175" s="15">
        <v>23</v>
      </c>
      <c r="L175" s="15">
        <v>74</v>
      </c>
      <c r="M175" s="15">
        <v>39</v>
      </c>
      <c r="N175" s="15">
        <v>146</v>
      </c>
      <c r="O175" s="15">
        <v>2</v>
      </c>
      <c r="P175" s="15">
        <v>2</v>
      </c>
      <c r="Q175" s="15">
        <v>0.25600000000000001</v>
      </c>
      <c r="R175" s="15">
        <f t="shared" si="8"/>
        <v>244</v>
      </c>
      <c r="S175" s="15">
        <f t="shared" si="9"/>
        <v>14.459259259259259</v>
      </c>
      <c r="T175" s="15">
        <f t="shared" si="10"/>
        <v>11.567407407407408</v>
      </c>
      <c r="U175" s="15">
        <f t="shared" si="11"/>
        <v>11.567407407407408</v>
      </c>
    </row>
    <row r="176" spans="1:21" s="15" customFormat="1">
      <c r="A176" s="15" t="s">
        <v>1520</v>
      </c>
      <c r="B176" s="15" t="s">
        <v>848</v>
      </c>
      <c r="C176" s="15" t="s">
        <v>1805</v>
      </c>
      <c r="D176" s="15" t="s">
        <v>1317</v>
      </c>
      <c r="E176" s="15">
        <v>137</v>
      </c>
      <c r="F176" s="15">
        <v>490</v>
      </c>
      <c r="G176" s="15">
        <v>52</v>
      </c>
      <c r="H176" s="15">
        <v>88</v>
      </c>
      <c r="I176" s="15">
        <v>23</v>
      </c>
      <c r="J176" s="15">
        <v>2</v>
      </c>
      <c r="K176" s="15">
        <v>16</v>
      </c>
      <c r="L176" s="15">
        <v>70</v>
      </c>
      <c r="M176" s="15">
        <v>22</v>
      </c>
      <c r="N176" s="15">
        <v>104</v>
      </c>
      <c r="O176" s="15">
        <v>2</v>
      </c>
      <c r="P176" s="15">
        <v>2</v>
      </c>
      <c r="Q176" s="15">
        <v>0.26300000000000001</v>
      </c>
      <c r="R176" s="15">
        <f t="shared" si="8"/>
        <v>244</v>
      </c>
      <c r="S176" s="15">
        <f t="shared" si="9"/>
        <v>14.459259259259259</v>
      </c>
      <c r="T176" s="15">
        <f t="shared" si="10"/>
        <v>11.567407407407408</v>
      </c>
      <c r="U176" s="15">
        <f t="shared" si="11"/>
        <v>11.567407407407408</v>
      </c>
    </row>
    <row r="177" spans="1:21" s="15" customFormat="1">
      <c r="A177" s="15" t="s">
        <v>183</v>
      </c>
      <c r="B177" s="15" t="s">
        <v>181</v>
      </c>
      <c r="C177" s="15" t="s">
        <v>1802</v>
      </c>
      <c r="D177" s="15" t="s">
        <v>1321</v>
      </c>
      <c r="E177" s="15">
        <v>147</v>
      </c>
      <c r="F177" s="15">
        <v>525</v>
      </c>
      <c r="G177" s="15">
        <v>51</v>
      </c>
      <c r="H177" s="15">
        <v>84</v>
      </c>
      <c r="I177" s="15">
        <v>21</v>
      </c>
      <c r="J177" s="15">
        <v>1</v>
      </c>
      <c r="K177" s="15">
        <v>19</v>
      </c>
      <c r="L177" s="15">
        <v>62</v>
      </c>
      <c r="M177" s="15">
        <v>30</v>
      </c>
      <c r="N177" s="15">
        <v>106</v>
      </c>
      <c r="O177" s="15">
        <v>0</v>
      </c>
      <c r="P177" s="15">
        <v>0</v>
      </c>
      <c r="Q177" s="15">
        <v>0.23799999999999999</v>
      </c>
      <c r="R177" s="15">
        <f t="shared" si="8"/>
        <v>242</v>
      </c>
      <c r="S177" s="15">
        <f t="shared" si="9"/>
        <v>14.34074074074074</v>
      </c>
      <c r="T177" s="15">
        <f t="shared" si="10"/>
        <v>11.472592592592592</v>
      </c>
      <c r="U177" s="15">
        <f t="shared" si="11"/>
        <v>11.472592592592592</v>
      </c>
    </row>
    <row r="178" spans="1:21" s="15" customFormat="1">
      <c r="A178" s="15" t="s">
        <v>754</v>
      </c>
      <c r="B178" s="15" t="s">
        <v>291</v>
      </c>
      <c r="C178" s="15" t="s">
        <v>1319</v>
      </c>
      <c r="D178" s="15" t="s">
        <v>1327</v>
      </c>
      <c r="E178" s="15">
        <v>137</v>
      </c>
      <c r="F178" s="15">
        <v>422</v>
      </c>
      <c r="G178" s="15">
        <v>56</v>
      </c>
      <c r="H178" s="15">
        <v>74</v>
      </c>
      <c r="I178" s="15">
        <v>22</v>
      </c>
      <c r="J178" s="15">
        <v>0</v>
      </c>
      <c r="K178" s="15">
        <v>13</v>
      </c>
      <c r="L178" s="15">
        <v>59</v>
      </c>
      <c r="M178" s="15">
        <v>56</v>
      </c>
      <c r="N178" s="15">
        <v>101</v>
      </c>
      <c r="O178" s="15">
        <v>4</v>
      </c>
      <c r="P178" s="15">
        <v>2</v>
      </c>
      <c r="Q178" s="15">
        <v>0.25800000000000001</v>
      </c>
      <c r="R178" s="15">
        <f t="shared" si="8"/>
        <v>242</v>
      </c>
      <c r="S178" s="15">
        <f t="shared" si="9"/>
        <v>14.34074074074074</v>
      </c>
      <c r="T178" s="15">
        <f t="shared" si="10"/>
        <v>11.472592592592592</v>
      </c>
      <c r="U178" s="15">
        <f t="shared" si="11"/>
        <v>11.472592592592592</v>
      </c>
    </row>
    <row r="179" spans="1:21" s="15" customFormat="1">
      <c r="A179" s="15" t="s">
        <v>101</v>
      </c>
      <c r="B179" s="15" t="s">
        <v>102</v>
      </c>
      <c r="C179" s="15" t="s">
        <v>1810</v>
      </c>
      <c r="D179" s="15" t="s">
        <v>1313</v>
      </c>
      <c r="E179" s="15">
        <v>128</v>
      </c>
      <c r="F179" s="15">
        <v>433</v>
      </c>
      <c r="G179" s="15">
        <v>49</v>
      </c>
      <c r="H179" s="15">
        <v>71</v>
      </c>
      <c r="I179" s="15">
        <v>20</v>
      </c>
      <c r="J179" s="15">
        <v>2</v>
      </c>
      <c r="K179" s="15">
        <v>15</v>
      </c>
      <c r="L179" s="15">
        <v>63</v>
      </c>
      <c r="M179" s="15">
        <v>33</v>
      </c>
      <c r="N179" s="15">
        <v>84</v>
      </c>
      <c r="O179" s="15">
        <v>6</v>
      </c>
      <c r="P179" s="15">
        <v>3</v>
      </c>
      <c r="Q179" s="15">
        <v>0.249</v>
      </c>
      <c r="R179" s="15">
        <f t="shared" si="8"/>
        <v>241</v>
      </c>
      <c r="S179" s="15">
        <f t="shared" si="9"/>
        <v>14.281481481481482</v>
      </c>
      <c r="T179" s="15">
        <f t="shared" si="10"/>
        <v>11.425185185185185</v>
      </c>
      <c r="U179" s="15">
        <f t="shared" si="11"/>
        <v>11.425185185185185</v>
      </c>
    </row>
    <row r="180" spans="1:21" s="15" customFormat="1">
      <c r="A180" s="15" t="s">
        <v>422</v>
      </c>
      <c r="B180" s="15" t="s">
        <v>72</v>
      </c>
      <c r="C180" s="15" t="s">
        <v>1807</v>
      </c>
      <c r="D180" s="15" t="s">
        <v>1327</v>
      </c>
      <c r="E180" s="15">
        <v>107</v>
      </c>
      <c r="F180" s="15">
        <v>397</v>
      </c>
      <c r="G180" s="15">
        <v>40</v>
      </c>
      <c r="H180" s="15">
        <v>74</v>
      </c>
      <c r="I180" s="15">
        <v>15</v>
      </c>
      <c r="J180" s="15">
        <v>0</v>
      </c>
      <c r="K180" s="15">
        <v>18</v>
      </c>
      <c r="L180" s="15">
        <v>67</v>
      </c>
      <c r="M180" s="15">
        <v>24</v>
      </c>
      <c r="N180" s="15">
        <v>66</v>
      </c>
      <c r="O180" s="15">
        <v>0</v>
      </c>
      <c r="P180" s="15">
        <v>0</v>
      </c>
      <c r="Q180" s="15">
        <v>0.27</v>
      </c>
      <c r="R180" s="15">
        <f t="shared" si="8"/>
        <v>241</v>
      </c>
      <c r="S180" s="15">
        <f t="shared" si="9"/>
        <v>14.281481481481482</v>
      </c>
      <c r="T180" s="15">
        <f t="shared" si="10"/>
        <v>11.425185185185185</v>
      </c>
      <c r="U180" s="15">
        <f t="shared" si="11"/>
        <v>11.425185185185185</v>
      </c>
    </row>
    <row r="181" spans="1:21" s="15" customFormat="1">
      <c r="A181" s="15" t="s">
        <v>30</v>
      </c>
      <c r="B181" s="15" t="s">
        <v>31</v>
      </c>
      <c r="C181" s="15" t="s">
        <v>1314</v>
      </c>
      <c r="D181" s="15" t="s">
        <v>1313</v>
      </c>
      <c r="E181" s="15">
        <v>135</v>
      </c>
      <c r="F181" s="15">
        <v>480</v>
      </c>
      <c r="G181" s="15">
        <v>59</v>
      </c>
      <c r="H181" s="15">
        <v>80</v>
      </c>
      <c r="I181" s="15">
        <v>23</v>
      </c>
      <c r="J181" s="15">
        <v>4</v>
      </c>
      <c r="K181" s="15">
        <v>10</v>
      </c>
      <c r="L181" s="15">
        <v>51</v>
      </c>
      <c r="M181" s="15">
        <v>38</v>
      </c>
      <c r="N181" s="15">
        <v>90</v>
      </c>
      <c r="O181" s="15">
        <v>7</v>
      </c>
      <c r="P181" s="15">
        <v>3</v>
      </c>
      <c r="Q181" s="15">
        <v>0.24399999999999999</v>
      </c>
      <c r="R181" s="15">
        <f t="shared" si="8"/>
        <v>240</v>
      </c>
      <c r="S181" s="15">
        <f t="shared" si="9"/>
        <v>14.222222222222221</v>
      </c>
      <c r="T181" s="15">
        <f t="shared" si="10"/>
        <v>11.377777777777778</v>
      </c>
      <c r="U181" s="15">
        <f t="shared" si="11"/>
        <v>11.377777777777778</v>
      </c>
    </row>
    <row r="182" spans="1:21" s="15" customFormat="1">
      <c r="A182" s="15" t="s">
        <v>1601</v>
      </c>
      <c r="B182" s="15" t="s">
        <v>1602</v>
      </c>
      <c r="C182" s="15" t="s">
        <v>1322</v>
      </c>
      <c r="D182" s="15" t="s">
        <v>1324</v>
      </c>
      <c r="E182" s="15">
        <v>129</v>
      </c>
      <c r="F182" s="15">
        <v>523</v>
      </c>
      <c r="G182" s="15">
        <v>65</v>
      </c>
      <c r="H182" s="15">
        <v>89</v>
      </c>
      <c r="I182" s="15">
        <v>28</v>
      </c>
      <c r="J182" s="15">
        <v>2</v>
      </c>
      <c r="K182" s="15">
        <v>13</v>
      </c>
      <c r="L182" s="15">
        <v>53</v>
      </c>
      <c r="M182" s="15">
        <v>46</v>
      </c>
      <c r="N182" s="15">
        <v>131</v>
      </c>
      <c r="O182" s="15">
        <v>5</v>
      </c>
      <c r="P182" s="15">
        <v>3</v>
      </c>
      <c r="Q182" s="15">
        <v>0.252</v>
      </c>
      <c r="R182" s="15">
        <f t="shared" si="8"/>
        <v>238</v>
      </c>
      <c r="S182" s="15">
        <f t="shared" si="9"/>
        <v>14.103703703703705</v>
      </c>
      <c r="T182" s="15">
        <f t="shared" si="10"/>
        <v>11.282962962962964</v>
      </c>
      <c r="U182" s="15">
        <f t="shared" si="11"/>
        <v>11.282962962962964</v>
      </c>
    </row>
    <row r="183" spans="1:21" s="15" customFormat="1">
      <c r="A183" s="15" t="s">
        <v>296</v>
      </c>
      <c r="B183" s="15" t="s">
        <v>297</v>
      </c>
      <c r="C183" s="15" t="s">
        <v>1336</v>
      </c>
      <c r="D183" s="15" t="s">
        <v>1317</v>
      </c>
      <c r="E183" s="15">
        <v>145</v>
      </c>
      <c r="F183" s="15">
        <v>463</v>
      </c>
      <c r="G183" s="15">
        <v>55</v>
      </c>
      <c r="H183" s="15">
        <v>66</v>
      </c>
      <c r="I183" s="15">
        <v>30</v>
      </c>
      <c r="J183" s="15">
        <v>2</v>
      </c>
      <c r="K183" s="15">
        <v>16</v>
      </c>
      <c r="L183" s="15">
        <v>57</v>
      </c>
      <c r="M183" s="15">
        <v>39</v>
      </c>
      <c r="N183" s="15">
        <v>109</v>
      </c>
      <c r="O183" s="15">
        <v>1</v>
      </c>
      <c r="P183" s="15">
        <v>1</v>
      </c>
      <c r="Q183" s="15">
        <v>0.246</v>
      </c>
      <c r="R183" s="15">
        <f t="shared" si="8"/>
        <v>238</v>
      </c>
      <c r="S183" s="15">
        <f t="shared" si="9"/>
        <v>14.103703703703705</v>
      </c>
      <c r="T183" s="15">
        <f t="shared" si="10"/>
        <v>11.282962962962964</v>
      </c>
      <c r="U183" s="15">
        <f t="shared" si="11"/>
        <v>11.282962962962964</v>
      </c>
    </row>
    <row r="184" spans="1:21" s="15" customFormat="1">
      <c r="A184" s="15" t="s">
        <v>360</v>
      </c>
      <c r="B184" s="15" t="s">
        <v>1232</v>
      </c>
      <c r="C184" s="15" t="s">
        <v>1332</v>
      </c>
      <c r="D184" s="15" t="s">
        <v>1317</v>
      </c>
      <c r="E184" s="15">
        <v>123</v>
      </c>
      <c r="F184" s="15">
        <v>465</v>
      </c>
      <c r="G184" s="15">
        <v>45</v>
      </c>
      <c r="H184" s="15">
        <v>77</v>
      </c>
      <c r="I184" s="15">
        <v>26</v>
      </c>
      <c r="J184" s="15">
        <v>0</v>
      </c>
      <c r="K184" s="15">
        <v>15</v>
      </c>
      <c r="L184" s="15">
        <v>60</v>
      </c>
      <c r="M184" s="15">
        <v>35</v>
      </c>
      <c r="N184" s="15">
        <v>91</v>
      </c>
      <c r="O184" s="15">
        <v>0</v>
      </c>
      <c r="P184" s="15">
        <v>0</v>
      </c>
      <c r="Q184" s="15">
        <v>0.254</v>
      </c>
      <c r="R184" s="15">
        <f t="shared" si="8"/>
        <v>238</v>
      </c>
      <c r="S184" s="15">
        <f t="shared" si="9"/>
        <v>14.103703703703705</v>
      </c>
      <c r="T184" s="15">
        <f t="shared" si="10"/>
        <v>11.282962962962964</v>
      </c>
      <c r="U184" s="15">
        <f t="shared" si="11"/>
        <v>11.282962962962964</v>
      </c>
    </row>
    <row r="185" spans="1:21" s="15" customFormat="1">
      <c r="A185" s="15" t="s">
        <v>639</v>
      </c>
      <c r="B185" s="15" t="s">
        <v>1407</v>
      </c>
      <c r="C185" s="15" t="s">
        <v>1806</v>
      </c>
      <c r="D185" s="15" t="s">
        <v>1313</v>
      </c>
      <c r="E185" s="15">
        <v>126</v>
      </c>
      <c r="F185" s="15">
        <v>461</v>
      </c>
      <c r="G185" s="15">
        <v>57</v>
      </c>
      <c r="H185" s="15">
        <v>94</v>
      </c>
      <c r="I185" s="15">
        <v>18</v>
      </c>
      <c r="J185" s="15">
        <v>1</v>
      </c>
      <c r="K185" s="15">
        <v>15</v>
      </c>
      <c r="L185" s="15">
        <v>69</v>
      </c>
      <c r="M185" s="15">
        <v>27</v>
      </c>
      <c r="N185" s="15">
        <v>113</v>
      </c>
      <c r="O185" s="15">
        <v>6</v>
      </c>
      <c r="P185" s="15">
        <v>3</v>
      </c>
      <c r="Q185" s="15">
        <v>0.27800000000000002</v>
      </c>
      <c r="R185" s="15">
        <f t="shared" si="8"/>
        <v>236</v>
      </c>
      <c r="S185" s="15">
        <f t="shared" si="9"/>
        <v>13.985185185185186</v>
      </c>
      <c r="T185" s="15">
        <f t="shared" si="10"/>
        <v>11.18814814814815</v>
      </c>
      <c r="U185" s="15">
        <f t="shared" si="11"/>
        <v>11.18814814814815</v>
      </c>
    </row>
    <row r="186" spans="1:21" s="15" customFormat="1">
      <c r="A186" s="15" t="s">
        <v>153</v>
      </c>
      <c r="B186" s="15" t="s">
        <v>154</v>
      </c>
      <c r="C186" s="15" t="s">
        <v>1812</v>
      </c>
      <c r="D186" s="15" t="s">
        <v>1313</v>
      </c>
      <c r="E186" s="15">
        <v>115</v>
      </c>
      <c r="F186" s="15">
        <v>385</v>
      </c>
      <c r="G186" s="15">
        <v>61</v>
      </c>
      <c r="H186" s="15">
        <v>81</v>
      </c>
      <c r="I186" s="15">
        <v>20</v>
      </c>
      <c r="J186" s="15">
        <v>3</v>
      </c>
      <c r="K186" s="15">
        <v>7</v>
      </c>
      <c r="L186" s="15">
        <v>39</v>
      </c>
      <c r="M186" s="15">
        <v>23</v>
      </c>
      <c r="N186" s="15">
        <v>61</v>
      </c>
      <c r="O186" s="15">
        <v>20</v>
      </c>
      <c r="P186" s="15">
        <v>5</v>
      </c>
      <c r="Q186" s="15">
        <v>0.28799999999999998</v>
      </c>
      <c r="R186" s="15">
        <f t="shared" si="8"/>
        <v>235</v>
      </c>
      <c r="S186" s="15">
        <f t="shared" si="9"/>
        <v>13.925925925925926</v>
      </c>
      <c r="T186" s="15">
        <f t="shared" si="10"/>
        <v>11.140740740740741</v>
      </c>
      <c r="U186" s="15">
        <f t="shared" si="11"/>
        <v>11.140740740740741</v>
      </c>
    </row>
    <row r="187" spans="1:21" s="15" customFormat="1">
      <c r="A187" s="15" t="s">
        <v>298</v>
      </c>
      <c r="B187" s="15" t="s">
        <v>181</v>
      </c>
      <c r="C187" s="15" t="s">
        <v>1805</v>
      </c>
      <c r="D187" s="15" t="s">
        <v>1313</v>
      </c>
      <c r="E187" s="15">
        <v>135</v>
      </c>
      <c r="F187" s="15">
        <v>410</v>
      </c>
      <c r="G187" s="15">
        <v>55</v>
      </c>
      <c r="H187" s="15">
        <v>64</v>
      </c>
      <c r="I187" s="15">
        <v>20</v>
      </c>
      <c r="J187" s="15">
        <v>2</v>
      </c>
      <c r="K187" s="15">
        <v>15</v>
      </c>
      <c r="L187" s="15">
        <v>60</v>
      </c>
      <c r="M187" s="15">
        <v>55</v>
      </c>
      <c r="N187" s="15">
        <v>105</v>
      </c>
      <c r="O187" s="15">
        <v>1</v>
      </c>
      <c r="P187" s="15">
        <v>1</v>
      </c>
      <c r="Q187" s="15">
        <v>0.246</v>
      </c>
      <c r="R187" s="15">
        <f t="shared" si="8"/>
        <v>235</v>
      </c>
      <c r="S187" s="15">
        <f t="shared" si="9"/>
        <v>13.925925925925926</v>
      </c>
      <c r="T187" s="15">
        <f t="shared" si="10"/>
        <v>11.140740740740741</v>
      </c>
      <c r="U187" s="15">
        <f t="shared" si="11"/>
        <v>11.140740740740741</v>
      </c>
    </row>
    <row r="188" spans="1:21" s="15" customFormat="1">
      <c r="A188" s="15" t="s">
        <v>118</v>
      </c>
      <c r="B188" s="15" t="s">
        <v>119</v>
      </c>
      <c r="C188" s="15" t="s">
        <v>1334</v>
      </c>
      <c r="D188" s="15" t="s">
        <v>1315</v>
      </c>
      <c r="E188" s="15">
        <v>132</v>
      </c>
      <c r="F188" s="15">
        <v>429</v>
      </c>
      <c r="G188" s="15">
        <v>45</v>
      </c>
      <c r="H188" s="15">
        <v>77</v>
      </c>
      <c r="I188" s="15">
        <v>18</v>
      </c>
      <c r="J188" s="15">
        <v>0</v>
      </c>
      <c r="K188" s="15">
        <v>8</v>
      </c>
      <c r="L188" s="15">
        <v>48</v>
      </c>
      <c r="M188" s="15">
        <v>47</v>
      </c>
      <c r="N188" s="15">
        <v>51</v>
      </c>
      <c r="O188" s="15">
        <v>0</v>
      </c>
      <c r="P188" s="15">
        <v>0</v>
      </c>
      <c r="Q188" s="15">
        <v>0.24</v>
      </c>
      <c r="R188" s="15">
        <f t="shared" si="8"/>
        <v>234</v>
      </c>
      <c r="S188" s="15">
        <f t="shared" si="9"/>
        <v>13.866666666666667</v>
      </c>
      <c r="T188" s="15">
        <f t="shared" si="10"/>
        <v>11.093333333333334</v>
      </c>
      <c r="U188" s="15">
        <f t="shared" si="11"/>
        <v>11.093333333333334</v>
      </c>
    </row>
    <row r="189" spans="1:21" s="15" customFormat="1">
      <c r="A189" s="15" t="s">
        <v>983</v>
      </c>
      <c r="B189" s="15" t="s">
        <v>1208</v>
      </c>
      <c r="C189" s="15" t="s">
        <v>1326</v>
      </c>
      <c r="D189" s="15" t="s">
        <v>1327</v>
      </c>
      <c r="E189" s="15">
        <v>111</v>
      </c>
      <c r="F189" s="15">
        <v>415</v>
      </c>
      <c r="G189" s="15">
        <v>53</v>
      </c>
      <c r="H189" s="15">
        <v>65</v>
      </c>
      <c r="I189" s="15">
        <v>30</v>
      </c>
      <c r="J189" s="15">
        <v>1</v>
      </c>
      <c r="K189" s="15">
        <v>16</v>
      </c>
      <c r="L189" s="15">
        <v>58</v>
      </c>
      <c r="M189" s="15">
        <v>26</v>
      </c>
      <c r="N189" s="15">
        <v>95</v>
      </c>
      <c r="O189" s="15">
        <v>0</v>
      </c>
      <c r="P189" s="15">
        <v>0</v>
      </c>
      <c r="Q189" s="15">
        <v>0.27</v>
      </c>
      <c r="R189" s="15">
        <f t="shared" si="8"/>
        <v>234</v>
      </c>
      <c r="S189" s="15">
        <f t="shared" si="9"/>
        <v>13.866666666666667</v>
      </c>
      <c r="T189" s="15">
        <f t="shared" si="10"/>
        <v>11.093333333333334</v>
      </c>
      <c r="U189" s="15">
        <f t="shared" si="11"/>
        <v>11.093333333333334</v>
      </c>
    </row>
    <row r="190" spans="1:21" s="15" customFormat="1">
      <c r="A190" s="15" t="s">
        <v>1545</v>
      </c>
      <c r="B190" s="15" t="s">
        <v>329</v>
      </c>
      <c r="C190" s="15" t="s">
        <v>1802</v>
      </c>
      <c r="D190" s="15" t="s">
        <v>1317</v>
      </c>
      <c r="E190" s="15">
        <v>136</v>
      </c>
      <c r="F190" s="15">
        <v>458</v>
      </c>
      <c r="G190" s="15">
        <v>65</v>
      </c>
      <c r="H190" s="15">
        <v>54</v>
      </c>
      <c r="I190" s="15">
        <v>22</v>
      </c>
      <c r="J190" s="15">
        <v>0</v>
      </c>
      <c r="K190" s="15">
        <v>22</v>
      </c>
      <c r="L190" s="15">
        <v>71</v>
      </c>
      <c r="M190" s="15">
        <v>81</v>
      </c>
      <c r="N190" s="15">
        <v>168</v>
      </c>
      <c r="O190" s="15">
        <v>3</v>
      </c>
      <c r="P190" s="15">
        <v>4</v>
      </c>
      <c r="Q190" s="15">
        <v>0.214</v>
      </c>
      <c r="R190" s="15">
        <f t="shared" si="8"/>
        <v>234</v>
      </c>
      <c r="S190" s="15">
        <f t="shared" si="9"/>
        <v>13.866666666666667</v>
      </c>
      <c r="T190" s="15">
        <f t="shared" si="10"/>
        <v>11.093333333333334</v>
      </c>
      <c r="U190" s="15">
        <f t="shared" si="11"/>
        <v>11.093333333333334</v>
      </c>
    </row>
    <row r="191" spans="1:21" s="15" customFormat="1">
      <c r="A191" s="15" t="s">
        <v>201</v>
      </c>
      <c r="B191" s="15" t="s">
        <v>203</v>
      </c>
      <c r="C191" s="15" t="s">
        <v>1807</v>
      </c>
      <c r="D191" s="15" t="s">
        <v>1324</v>
      </c>
      <c r="E191" s="15">
        <v>140</v>
      </c>
      <c r="F191" s="15">
        <v>491</v>
      </c>
      <c r="G191" s="15">
        <v>50</v>
      </c>
      <c r="H191" s="15">
        <v>96</v>
      </c>
      <c r="I191" s="15">
        <v>20</v>
      </c>
      <c r="J191" s="15">
        <v>1</v>
      </c>
      <c r="K191" s="15">
        <v>8</v>
      </c>
      <c r="L191" s="15">
        <v>43</v>
      </c>
      <c r="M191" s="15">
        <v>35</v>
      </c>
      <c r="N191" s="15">
        <v>68</v>
      </c>
      <c r="O191" s="15">
        <v>2</v>
      </c>
      <c r="P191" s="15">
        <v>2</v>
      </c>
      <c r="Q191" s="15">
        <v>0.255</v>
      </c>
      <c r="R191" s="15">
        <f t="shared" si="8"/>
        <v>231</v>
      </c>
      <c r="S191" s="15">
        <f t="shared" si="9"/>
        <v>13.688888888888888</v>
      </c>
      <c r="T191" s="15">
        <f t="shared" si="10"/>
        <v>10.951111111111111</v>
      </c>
      <c r="U191" s="15">
        <f t="shared" si="11"/>
        <v>10.951111111111111</v>
      </c>
    </row>
    <row r="192" spans="1:21" s="15" customFormat="1">
      <c r="A192" s="15" t="s">
        <v>1615</v>
      </c>
      <c r="B192" s="15" t="s">
        <v>329</v>
      </c>
      <c r="C192" s="15" t="s">
        <v>1808</v>
      </c>
      <c r="D192" s="15" t="s">
        <v>1315</v>
      </c>
      <c r="E192" s="15">
        <v>151</v>
      </c>
      <c r="F192" s="15">
        <v>530</v>
      </c>
      <c r="G192" s="15">
        <v>65</v>
      </c>
      <c r="H192" s="15">
        <v>79</v>
      </c>
      <c r="I192" s="15">
        <v>22</v>
      </c>
      <c r="J192" s="15">
        <v>1</v>
      </c>
      <c r="K192" s="15">
        <v>20</v>
      </c>
      <c r="L192" s="15">
        <v>62</v>
      </c>
      <c r="M192" s="15">
        <v>28</v>
      </c>
      <c r="N192" s="15">
        <v>131</v>
      </c>
      <c r="O192" s="15">
        <v>3</v>
      </c>
      <c r="P192" s="15">
        <v>2</v>
      </c>
      <c r="Q192" s="15">
        <v>0.23</v>
      </c>
      <c r="R192" s="15">
        <f t="shared" si="8"/>
        <v>231</v>
      </c>
      <c r="S192" s="15">
        <f t="shared" si="9"/>
        <v>13.688888888888888</v>
      </c>
      <c r="T192" s="15">
        <f t="shared" si="10"/>
        <v>10.951111111111111</v>
      </c>
      <c r="U192" s="15">
        <f t="shared" si="11"/>
        <v>10.951111111111111</v>
      </c>
    </row>
    <row r="193" spans="1:21" s="15" customFormat="1">
      <c r="A193" s="15" t="s">
        <v>970</v>
      </c>
      <c r="B193" s="15" t="s">
        <v>285</v>
      </c>
      <c r="C193" s="15" t="s">
        <v>1806</v>
      </c>
      <c r="D193" s="15" t="s">
        <v>1321</v>
      </c>
      <c r="E193" s="15">
        <v>132</v>
      </c>
      <c r="F193" s="15">
        <v>442</v>
      </c>
      <c r="G193" s="15">
        <v>48</v>
      </c>
      <c r="H193" s="15">
        <v>82</v>
      </c>
      <c r="I193" s="15">
        <v>24</v>
      </c>
      <c r="J193" s="15">
        <v>4</v>
      </c>
      <c r="K193" s="15">
        <v>9</v>
      </c>
      <c r="L193" s="15">
        <v>50</v>
      </c>
      <c r="M193" s="15">
        <v>36</v>
      </c>
      <c r="N193" s="15">
        <v>81</v>
      </c>
      <c r="O193" s="15">
        <v>1</v>
      </c>
      <c r="P193" s="15">
        <v>2</v>
      </c>
      <c r="Q193" s="15">
        <v>0.26900000000000002</v>
      </c>
      <c r="R193" s="15">
        <f t="shared" si="8"/>
        <v>230</v>
      </c>
      <c r="S193" s="15">
        <f t="shared" si="9"/>
        <v>13.62962962962963</v>
      </c>
      <c r="T193" s="15">
        <f t="shared" si="10"/>
        <v>10.903703703703705</v>
      </c>
      <c r="U193" s="15">
        <f t="shared" si="11"/>
        <v>10.903703703703705</v>
      </c>
    </row>
    <row r="194" spans="1:21" s="15" customFormat="1">
      <c r="A194" s="15" t="s">
        <v>226</v>
      </c>
      <c r="B194" s="15" t="s">
        <v>172</v>
      </c>
      <c r="C194" s="15" t="s">
        <v>1805</v>
      </c>
      <c r="D194" s="15" t="s">
        <v>1321</v>
      </c>
      <c r="E194" s="15">
        <v>137</v>
      </c>
      <c r="F194" s="15">
        <v>469</v>
      </c>
      <c r="G194" s="15">
        <v>56</v>
      </c>
      <c r="H194" s="15">
        <v>87</v>
      </c>
      <c r="I194" s="15">
        <v>26</v>
      </c>
      <c r="J194" s="15">
        <v>1</v>
      </c>
      <c r="K194" s="15">
        <v>11</v>
      </c>
      <c r="L194" s="15">
        <v>61</v>
      </c>
      <c r="M194" s="15">
        <v>44</v>
      </c>
      <c r="N194" s="15">
        <v>118</v>
      </c>
      <c r="O194" s="15">
        <v>2</v>
      </c>
      <c r="P194" s="15">
        <v>2</v>
      </c>
      <c r="Q194" s="15">
        <v>0.26700000000000002</v>
      </c>
      <c r="R194" s="15">
        <f t="shared" ref="R194:R257" si="12">G194+H194+(2*I194)+(3*J194)+(4*K194)+L194+M194-N194+O194-P194</f>
        <v>229</v>
      </c>
      <c r="S194" s="15">
        <f t="shared" ref="S194:S257" si="13">R194/16.875</f>
        <v>13.57037037037037</v>
      </c>
      <c r="T194" s="15">
        <f t="shared" ref="T194:T257" si="14">IF(R194 &gt;= 500,S194*1.1,IF(R194 &gt; 400,S194,IF(R194&gt;300,S194*0.9,IF(R194&gt;200,S194*0.8,IF(R194&gt;100,S194*0.7,S194*0.6)))))</f>
        <v>10.856296296296296</v>
      </c>
      <c r="U194" s="15">
        <f t="shared" ref="U194:U257" si="15">IF(T194 &lt; 1.5,1,T194)</f>
        <v>10.856296296296296</v>
      </c>
    </row>
    <row r="195" spans="1:21" s="15" customFormat="1">
      <c r="A195" s="15" t="s">
        <v>269</v>
      </c>
      <c r="B195" s="15" t="s">
        <v>98</v>
      </c>
      <c r="C195" s="15" t="s">
        <v>1810</v>
      </c>
      <c r="D195" s="15" t="s">
        <v>1317</v>
      </c>
      <c r="E195" s="15">
        <v>138</v>
      </c>
      <c r="F195" s="15">
        <v>508</v>
      </c>
      <c r="G195" s="15">
        <v>58</v>
      </c>
      <c r="H195" s="15">
        <v>75</v>
      </c>
      <c r="I195" s="15">
        <v>21</v>
      </c>
      <c r="J195" s="15">
        <v>1</v>
      </c>
      <c r="K195" s="15">
        <v>21</v>
      </c>
      <c r="L195" s="15">
        <v>85</v>
      </c>
      <c r="M195" s="15">
        <v>54</v>
      </c>
      <c r="N195" s="15">
        <v>172</v>
      </c>
      <c r="O195" s="15">
        <v>0</v>
      </c>
      <c r="P195" s="15">
        <v>0</v>
      </c>
      <c r="Q195" s="15">
        <v>0.23200000000000001</v>
      </c>
      <c r="R195" s="15">
        <f t="shared" si="12"/>
        <v>229</v>
      </c>
      <c r="S195" s="15">
        <f t="shared" si="13"/>
        <v>13.57037037037037</v>
      </c>
      <c r="T195" s="15">
        <f t="shared" si="14"/>
        <v>10.856296296296296</v>
      </c>
      <c r="U195" s="15">
        <f t="shared" si="15"/>
        <v>10.856296296296296</v>
      </c>
    </row>
    <row r="196" spans="1:21" s="15" customFormat="1">
      <c r="A196" s="15" t="s">
        <v>1613</v>
      </c>
      <c r="B196" s="15" t="s">
        <v>308</v>
      </c>
      <c r="C196" s="15" t="s">
        <v>1331</v>
      </c>
      <c r="D196" s="15" t="s">
        <v>1313</v>
      </c>
      <c r="E196" s="15">
        <v>123</v>
      </c>
      <c r="F196" s="15">
        <v>421</v>
      </c>
      <c r="G196" s="15">
        <v>56</v>
      </c>
      <c r="H196" s="15">
        <v>78</v>
      </c>
      <c r="I196" s="15">
        <v>16</v>
      </c>
      <c r="J196" s="15">
        <v>7</v>
      </c>
      <c r="K196" s="15">
        <v>11</v>
      </c>
      <c r="L196" s="15">
        <v>40</v>
      </c>
      <c r="M196" s="15">
        <v>32</v>
      </c>
      <c r="N196" s="15">
        <v>81</v>
      </c>
      <c r="O196" s="15">
        <v>12</v>
      </c>
      <c r="P196" s="15">
        <v>8</v>
      </c>
      <c r="Q196" s="15">
        <v>0.26600000000000001</v>
      </c>
      <c r="R196" s="15">
        <f t="shared" si="12"/>
        <v>226</v>
      </c>
      <c r="S196" s="15">
        <f t="shared" si="13"/>
        <v>13.392592592592592</v>
      </c>
      <c r="T196" s="15">
        <f t="shared" si="14"/>
        <v>10.714074074074075</v>
      </c>
      <c r="U196" s="15">
        <f t="shared" si="15"/>
        <v>10.714074074074075</v>
      </c>
    </row>
    <row r="197" spans="1:21" s="15" customFormat="1">
      <c r="A197" s="15" t="s">
        <v>1528</v>
      </c>
      <c r="B197" s="15" t="s">
        <v>1529</v>
      </c>
      <c r="C197" s="15" t="s">
        <v>1333</v>
      </c>
      <c r="D197" s="15" t="s">
        <v>1313</v>
      </c>
      <c r="E197" s="15">
        <v>106</v>
      </c>
      <c r="F197" s="15">
        <v>385</v>
      </c>
      <c r="G197" s="15">
        <v>56</v>
      </c>
      <c r="H197" s="15">
        <v>85</v>
      </c>
      <c r="I197" s="15">
        <v>17</v>
      </c>
      <c r="J197" s="15">
        <v>3</v>
      </c>
      <c r="K197" s="15">
        <v>5</v>
      </c>
      <c r="L197" s="15">
        <v>26</v>
      </c>
      <c r="M197" s="15">
        <v>28</v>
      </c>
      <c r="N197" s="15">
        <v>48</v>
      </c>
      <c r="O197" s="15">
        <v>21</v>
      </c>
      <c r="P197" s="15">
        <v>6</v>
      </c>
      <c r="Q197" s="15">
        <v>0.28599999999999998</v>
      </c>
      <c r="R197" s="15">
        <f t="shared" si="12"/>
        <v>225</v>
      </c>
      <c r="S197" s="15">
        <f t="shared" si="13"/>
        <v>13.333333333333334</v>
      </c>
      <c r="T197" s="15">
        <f t="shared" si="14"/>
        <v>10.666666666666668</v>
      </c>
      <c r="U197" s="15">
        <f t="shared" si="15"/>
        <v>10.666666666666668</v>
      </c>
    </row>
    <row r="198" spans="1:21" s="15" customFormat="1">
      <c r="A198" s="15" t="s">
        <v>1444</v>
      </c>
      <c r="B198" s="15" t="s">
        <v>58</v>
      </c>
      <c r="C198" s="15" t="s">
        <v>1334</v>
      </c>
      <c r="D198" s="15" t="s">
        <v>1315</v>
      </c>
      <c r="E198" s="15">
        <v>126</v>
      </c>
      <c r="F198" s="15">
        <v>524</v>
      </c>
      <c r="G198" s="15">
        <v>70</v>
      </c>
      <c r="H198" s="15">
        <v>104</v>
      </c>
      <c r="I198" s="15">
        <v>16</v>
      </c>
      <c r="J198" s="15">
        <v>6</v>
      </c>
      <c r="K198" s="15">
        <v>1</v>
      </c>
      <c r="L198" s="15">
        <v>33</v>
      </c>
      <c r="M198" s="15">
        <v>13</v>
      </c>
      <c r="N198" s="15">
        <v>69</v>
      </c>
      <c r="O198" s="15">
        <v>34</v>
      </c>
      <c r="P198" s="15">
        <v>14</v>
      </c>
      <c r="Q198" s="15">
        <v>0.24199999999999999</v>
      </c>
      <c r="R198" s="15">
        <f t="shared" si="12"/>
        <v>225</v>
      </c>
      <c r="S198" s="15">
        <f t="shared" si="13"/>
        <v>13.333333333333334</v>
      </c>
      <c r="T198" s="15">
        <f t="shared" si="14"/>
        <v>10.666666666666668</v>
      </c>
      <c r="U198" s="15">
        <f t="shared" si="15"/>
        <v>10.666666666666668</v>
      </c>
    </row>
    <row r="199" spans="1:21" s="15" customFormat="1">
      <c r="A199" s="15" t="s">
        <v>1087</v>
      </c>
      <c r="B199" s="15" t="s">
        <v>649</v>
      </c>
      <c r="C199" s="15" t="s">
        <v>1811</v>
      </c>
      <c r="D199" s="15" t="s">
        <v>1324</v>
      </c>
      <c r="E199" s="15">
        <v>132</v>
      </c>
      <c r="F199" s="15">
        <v>482</v>
      </c>
      <c r="G199" s="15">
        <v>55</v>
      </c>
      <c r="H199" s="15">
        <v>90</v>
      </c>
      <c r="I199" s="15">
        <v>24</v>
      </c>
      <c r="J199" s="15">
        <v>4</v>
      </c>
      <c r="K199" s="15">
        <v>9</v>
      </c>
      <c r="L199" s="15">
        <v>46</v>
      </c>
      <c r="M199" s="15">
        <v>26</v>
      </c>
      <c r="N199" s="15">
        <v>92</v>
      </c>
      <c r="O199" s="15">
        <v>4</v>
      </c>
      <c r="P199" s="15">
        <v>1</v>
      </c>
      <c r="Q199" s="15">
        <v>0.26300000000000001</v>
      </c>
      <c r="R199" s="15">
        <f t="shared" si="12"/>
        <v>224</v>
      </c>
      <c r="S199" s="15">
        <f t="shared" si="13"/>
        <v>13.274074074074074</v>
      </c>
      <c r="T199" s="15">
        <f t="shared" si="14"/>
        <v>10.619259259259259</v>
      </c>
      <c r="U199" s="15">
        <f t="shared" si="15"/>
        <v>10.619259259259259</v>
      </c>
    </row>
    <row r="200" spans="1:21" s="15" customFormat="1">
      <c r="A200" s="15" t="s">
        <v>1567</v>
      </c>
      <c r="B200" s="15" t="s">
        <v>904</v>
      </c>
      <c r="C200" s="15" t="s">
        <v>1331</v>
      </c>
      <c r="D200" s="15" t="s">
        <v>1313</v>
      </c>
      <c r="E200" s="15">
        <v>133</v>
      </c>
      <c r="F200" s="15">
        <v>416</v>
      </c>
      <c r="G200" s="15">
        <v>71</v>
      </c>
      <c r="H200" s="15">
        <v>70</v>
      </c>
      <c r="I200" s="15">
        <v>22</v>
      </c>
      <c r="J200" s="15">
        <v>1</v>
      </c>
      <c r="K200" s="15">
        <v>16</v>
      </c>
      <c r="L200" s="15">
        <v>56</v>
      </c>
      <c r="M200" s="15">
        <v>27</v>
      </c>
      <c r="N200" s="15">
        <v>118</v>
      </c>
      <c r="O200" s="15">
        <v>12</v>
      </c>
      <c r="P200" s="15">
        <v>5</v>
      </c>
      <c r="Q200" s="15">
        <v>0.26200000000000001</v>
      </c>
      <c r="R200" s="15">
        <f t="shared" si="12"/>
        <v>224</v>
      </c>
      <c r="S200" s="15">
        <f t="shared" si="13"/>
        <v>13.274074074074074</v>
      </c>
      <c r="T200" s="15">
        <f t="shared" si="14"/>
        <v>10.619259259259259</v>
      </c>
      <c r="U200" s="15">
        <f t="shared" si="15"/>
        <v>10.619259259259259</v>
      </c>
    </row>
    <row r="201" spans="1:21" s="15" customFormat="1">
      <c r="A201" s="15" t="s">
        <v>502</v>
      </c>
      <c r="B201" s="15" t="s">
        <v>132</v>
      </c>
      <c r="C201" s="15" t="s">
        <v>1802</v>
      </c>
      <c r="D201" s="15" t="s">
        <v>1321</v>
      </c>
      <c r="E201" s="15">
        <v>126</v>
      </c>
      <c r="F201" s="15">
        <v>338</v>
      </c>
      <c r="G201" s="15">
        <v>50</v>
      </c>
      <c r="H201" s="15">
        <v>52</v>
      </c>
      <c r="I201" s="15">
        <v>25</v>
      </c>
      <c r="J201" s="15">
        <v>3</v>
      </c>
      <c r="K201" s="15">
        <v>13</v>
      </c>
      <c r="L201" s="15">
        <v>43</v>
      </c>
      <c r="M201" s="15">
        <v>56</v>
      </c>
      <c r="N201" s="15">
        <v>87</v>
      </c>
      <c r="O201" s="15">
        <v>1</v>
      </c>
      <c r="P201" s="15">
        <v>2</v>
      </c>
      <c r="Q201" s="15">
        <v>0.27500000000000002</v>
      </c>
      <c r="R201" s="15">
        <f t="shared" si="12"/>
        <v>224</v>
      </c>
      <c r="S201" s="15">
        <f t="shared" si="13"/>
        <v>13.274074074074074</v>
      </c>
      <c r="T201" s="15">
        <f t="shared" si="14"/>
        <v>10.619259259259259</v>
      </c>
      <c r="U201" s="15">
        <f t="shared" si="15"/>
        <v>10.619259259259259</v>
      </c>
    </row>
    <row r="202" spans="1:21" s="15" customFormat="1">
      <c r="A202" s="15" t="s">
        <v>369</v>
      </c>
      <c r="B202" s="15" t="s">
        <v>44</v>
      </c>
      <c r="C202" s="15" t="s">
        <v>1809</v>
      </c>
      <c r="D202" s="15" t="s">
        <v>1313</v>
      </c>
      <c r="E202" s="15">
        <v>134</v>
      </c>
      <c r="F202" s="15">
        <v>469</v>
      </c>
      <c r="G202" s="15">
        <v>44</v>
      </c>
      <c r="H202" s="15">
        <v>77</v>
      </c>
      <c r="I202" s="15">
        <v>28</v>
      </c>
      <c r="J202" s="15">
        <v>1</v>
      </c>
      <c r="K202" s="15">
        <v>20</v>
      </c>
      <c r="L202" s="15">
        <v>60</v>
      </c>
      <c r="M202" s="15">
        <v>30</v>
      </c>
      <c r="N202" s="15">
        <v>127</v>
      </c>
      <c r="O202" s="15">
        <v>0</v>
      </c>
      <c r="P202" s="15">
        <v>0</v>
      </c>
      <c r="Q202" s="15">
        <v>0.26900000000000002</v>
      </c>
      <c r="R202" s="15">
        <f t="shared" si="12"/>
        <v>223</v>
      </c>
      <c r="S202" s="15">
        <f t="shared" si="13"/>
        <v>13.214814814814815</v>
      </c>
      <c r="T202" s="15">
        <f t="shared" si="14"/>
        <v>10.571851851851854</v>
      </c>
      <c r="U202" s="15">
        <f t="shared" si="15"/>
        <v>10.571851851851854</v>
      </c>
    </row>
    <row r="203" spans="1:21" s="15" customFormat="1">
      <c r="A203" s="15" t="s">
        <v>1388</v>
      </c>
      <c r="B203" s="15" t="s">
        <v>1389</v>
      </c>
      <c r="C203" s="15" t="s">
        <v>1809</v>
      </c>
      <c r="D203" s="15" t="s">
        <v>1324</v>
      </c>
      <c r="E203" s="15">
        <v>146</v>
      </c>
      <c r="F203" s="15">
        <v>544</v>
      </c>
      <c r="G203" s="15">
        <v>51</v>
      </c>
      <c r="H203" s="15">
        <v>112</v>
      </c>
      <c r="I203" s="15">
        <v>19</v>
      </c>
      <c r="J203" s="15">
        <v>9</v>
      </c>
      <c r="K203" s="15">
        <v>3</v>
      </c>
      <c r="L203" s="15">
        <v>44</v>
      </c>
      <c r="M203" s="15">
        <v>30</v>
      </c>
      <c r="N203" s="15">
        <v>95</v>
      </c>
      <c r="O203" s="15">
        <v>9</v>
      </c>
      <c r="P203" s="15">
        <v>6</v>
      </c>
      <c r="Q203" s="15">
        <v>0.26300000000000001</v>
      </c>
      <c r="R203" s="15">
        <f t="shared" si="12"/>
        <v>222</v>
      </c>
      <c r="S203" s="15">
        <f t="shared" si="13"/>
        <v>13.155555555555555</v>
      </c>
      <c r="T203" s="15">
        <f t="shared" si="14"/>
        <v>10.524444444444445</v>
      </c>
      <c r="U203" s="15">
        <f t="shared" si="15"/>
        <v>10.524444444444445</v>
      </c>
    </row>
    <row r="204" spans="1:21" s="15" customFormat="1">
      <c r="A204" s="15" t="s">
        <v>1585</v>
      </c>
      <c r="B204" s="15" t="s">
        <v>221</v>
      </c>
      <c r="C204" s="15" t="s">
        <v>1330</v>
      </c>
      <c r="D204" s="15" t="s">
        <v>1313</v>
      </c>
      <c r="E204" s="15">
        <v>144</v>
      </c>
      <c r="F204" s="15">
        <v>506</v>
      </c>
      <c r="G204" s="15">
        <v>55</v>
      </c>
      <c r="H204" s="15">
        <v>97</v>
      </c>
      <c r="I204" s="15">
        <v>29</v>
      </c>
      <c r="J204" s="15">
        <v>5</v>
      </c>
      <c r="K204" s="15">
        <v>5</v>
      </c>
      <c r="L204" s="15">
        <v>51</v>
      </c>
      <c r="M204" s="15">
        <v>27</v>
      </c>
      <c r="N204" s="15">
        <v>109</v>
      </c>
      <c r="O204" s="15">
        <v>14</v>
      </c>
      <c r="P204" s="15">
        <v>6</v>
      </c>
      <c r="Q204" s="15">
        <v>0.26900000000000002</v>
      </c>
      <c r="R204" s="15">
        <f t="shared" si="12"/>
        <v>222</v>
      </c>
      <c r="S204" s="15">
        <f t="shared" si="13"/>
        <v>13.155555555555555</v>
      </c>
      <c r="T204" s="15">
        <f t="shared" si="14"/>
        <v>10.524444444444445</v>
      </c>
      <c r="U204" s="15">
        <f t="shared" si="15"/>
        <v>10.524444444444445</v>
      </c>
    </row>
    <row r="205" spans="1:21" s="15" customFormat="1">
      <c r="A205" s="15" t="s">
        <v>830</v>
      </c>
      <c r="B205" s="15" t="s">
        <v>1839</v>
      </c>
      <c r="C205" s="15" t="s">
        <v>1337</v>
      </c>
      <c r="D205" s="15" t="s">
        <v>1813</v>
      </c>
      <c r="E205" s="15">
        <v>95</v>
      </c>
      <c r="F205" s="15">
        <v>365</v>
      </c>
      <c r="G205" s="15">
        <v>49</v>
      </c>
      <c r="H205" s="15">
        <v>65</v>
      </c>
      <c r="I205" s="15">
        <v>20</v>
      </c>
      <c r="J205" s="15">
        <v>0</v>
      </c>
      <c r="K205" s="15">
        <v>15</v>
      </c>
      <c r="L205" s="15">
        <v>67</v>
      </c>
      <c r="M205" s="15">
        <v>32</v>
      </c>
      <c r="N205" s="15">
        <v>91</v>
      </c>
      <c r="O205" s="15">
        <v>0</v>
      </c>
      <c r="P205" s="15">
        <v>0</v>
      </c>
      <c r="Q205" s="15">
        <v>0.27400000000000002</v>
      </c>
      <c r="R205" s="15">
        <f t="shared" si="12"/>
        <v>222</v>
      </c>
      <c r="S205" s="15">
        <f t="shared" si="13"/>
        <v>13.155555555555555</v>
      </c>
      <c r="T205" s="15">
        <f t="shared" si="14"/>
        <v>10.524444444444445</v>
      </c>
      <c r="U205" s="15">
        <f t="shared" si="15"/>
        <v>10.524444444444445</v>
      </c>
    </row>
    <row r="206" spans="1:21" s="15" customFormat="1">
      <c r="A206" s="15" t="s">
        <v>292</v>
      </c>
      <c r="B206" s="15" t="s">
        <v>128</v>
      </c>
      <c r="C206" s="15" t="s">
        <v>1334</v>
      </c>
      <c r="D206" s="15" t="s">
        <v>1321</v>
      </c>
      <c r="E206" s="15">
        <v>147</v>
      </c>
      <c r="F206" s="15">
        <v>544</v>
      </c>
      <c r="G206" s="15">
        <v>48</v>
      </c>
      <c r="H206" s="15">
        <v>111</v>
      </c>
      <c r="I206" s="15">
        <v>30</v>
      </c>
      <c r="J206" s="15">
        <v>1</v>
      </c>
      <c r="K206" s="15">
        <v>12</v>
      </c>
      <c r="L206" s="15">
        <v>64</v>
      </c>
      <c r="M206" s="15">
        <v>25</v>
      </c>
      <c r="N206" s="15">
        <v>140</v>
      </c>
      <c r="O206" s="15">
        <v>5</v>
      </c>
      <c r="P206" s="15">
        <v>3</v>
      </c>
      <c r="Q206" s="15">
        <v>0.28299999999999997</v>
      </c>
      <c r="R206" s="15">
        <f t="shared" si="12"/>
        <v>221</v>
      </c>
      <c r="S206" s="15">
        <f t="shared" si="13"/>
        <v>13.096296296296297</v>
      </c>
      <c r="T206" s="15">
        <f t="shared" si="14"/>
        <v>10.477037037037038</v>
      </c>
      <c r="U206" s="15">
        <f t="shared" si="15"/>
        <v>10.477037037037038</v>
      </c>
    </row>
    <row r="207" spans="1:21" s="15" customFormat="1">
      <c r="A207" s="15" t="s">
        <v>91</v>
      </c>
      <c r="B207" s="15" t="s">
        <v>92</v>
      </c>
      <c r="C207" s="15" t="s">
        <v>1335</v>
      </c>
      <c r="D207" s="15" t="s">
        <v>1313</v>
      </c>
      <c r="E207" s="15">
        <v>122</v>
      </c>
      <c r="F207" s="15">
        <v>501</v>
      </c>
      <c r="G207" s="15">
        <v>70</v>
      </c>
      <c r="H207" s="15">
        <v>97</v>
      </c>
      <c r="I207" s="15">
        <v>20</v>
      </c>
      <c r="J207" s="15">
        <v>9</v>
      </c>
      <c r="K207" s="15">
        <v>5</v>
      </c>
      <c r="L207" s="15">
        <v>40</v>
      </c>
      <c r="M207" s="15">
        <v>43</v>
      </c>
      <c r="N207" s="15">
        <v>127</v>
      </c>
      <c r="O207" s="15">
        <v>19</v>
      </c>
      <c r="P207" s="15">
        <v>9</v>
      </c>
      <c r="Q207" s="15">
        <v>0.26100000000000001</v>
      </c>
      <c r="R207" s="15">
        <f t="shared" si="12"/>
        <v>220</v>
      </c>
      <c r="S207" s="15">
        <f t="shared" si="13"/>
        <v>13.037037037037036</v>
      </c>
      <c r="T207" s="15">
        <f t="shared" si="14"/>
        <v>10.42962962962963</v>
      </c>
      <c r="U207" s="15">
        <f t="shared" si="15"/>
        <v>10.42962962962963</v>
      </c>
    </row>
    <row r="208" spans="1:21" s="15" customFormat="1">
      <c r="A208" s="15" t="s">
        <v>417</v>
      </c>
      <c r="B208" s="15" t="s">
        <v>58</v>
      </c>
      <c r="C208" s="15" t="s">
        <v>1335</v>
      </c>
      <c r="D208" s="15" t="s">
        <v>1315</v>
      </c>
      <c r="E208" s="15">
        <v>108</v>
      </c>
      <c r="F208" s="15">
        <v>411</v>
      </c>
      <c r="G208" s="15">
        <v>56</v>
      </c>
      <c r="H208" s="15">
        <v>88</v>
      </c>
      <c r="I208" s="15">
        <v>17</v>
      </c>
      <c r="J208" s="15">
        <v>3</v>
      </c>
      <c r="K208" s="15">
        <v>4</v>
      </c>
      <c r="L208" s="15">
        <v>34</v>
      </c>
      <c r="M208" s="15">
        <v>23</v>
      </c>
      <c r="N208" s="15">
        <v>60</v>
      </c>
      <c r="O208" s="15">
        <v>25</v>
      </c>
      <c r="P208" s="15">
        <v>9</v>
      </c>
      <c r="Q208" s="15">
        <v>0.27300000000000002</v>
      </c>
      <c r="R208" s="15">
        <f t="shared" si="12"/>
        <v>216</v>
      </c>
      <c r="S208" s="15">
        <f t="shared" si="13"/>
        <v>12.8</v>
      </c>
      <c r="T208" s="15">
        <f t="shared" si="14"/>
        <v>10.240000000000002</v>
      </c>
      <c r="U208" s="15">
        <f t="shared" si="15"/>
        <v>10.240000000000002</v>
      </c>
    </row>
    <row r="209" spans="1:21" s="15" customFormat="1">
      <c r="A209" s="15" t="s">
        <v>250</v>
      </c>
      <c r="B209" s="15" t="s">
        <v>62</v>
      </c>
      <c r="C209" s="15" t="s">
        <v>1805</v>
      </c>
      <c r="D209" s="15" t="s">
        <v>1313</v>
      </c>
      <c r="E209" s="15">
        <v>108</v>
      </c>
      <c r="F209" s="15">
        <v>410</v>
      </c>
      <c r="G209" s="15">
        <v>57</v>
      </c>
      <c r="H209" s="15">
        <v>60</v>
      </c>
      <c r="I209" s="15">
        <v>23</v>
      </c>
      <c r="J209" s="15">
        <v>2</v>
      </c>
      <c r="K209" s="15">
        <v>16</v>
      </c>
      <c r="L209" s="15">
        <v>63</v>
      </c>
      <c r="M209" s="15">
        <v>38</v>
      </c>
      <c r="N209" s="15">
        <v>121</v>
      </c>
      <c r="O209" s="15">
        <v>3</v>
      </c>
      <c r="P209" s="15">
        <v>2</v>
      </c>
      <c r="Q209" s="15">
        <v>0.246</v>
      </c>
      <c r="R209" s="15">
        <f t="shared" si="12"/>
        <v>214</v>
      </c>
      <c r="S209" s="15">
        <f t="shared" si="13"/>
        <v>12.681481481481482</v>
      </c>
      <c r="T209" s="15">
        <f t="shared" si="14"/>
        <v>10.145185185185186</v>
      </c>
      <c r="U209" s="15">
        <f t="shared" si="15"/>
        <v>10.145185185185186</v>
      </c>
    </row>
    <row r="210" spans="1:21" s="15" customFormat="1">
      <c r="A210" s="15" t="s">
        <v>367</v>
      </c>
      <c r="B210" s="15" t="s">
        <v>368</v>
      </c>
      <c r="C210" s="15" t="s">
        <v>1314</v>
      </c>
      <c r="D210" s="15" t="s">
        <v>1317</v>
      </c>
      <c r="E210" s="15">
        <v>113</v>
      </c>
      <c r="F210" s="15">
        <v>380</v>
      </c>
      <c r="G210" s="15">
        <v>43</v>
      </c>
      <c r="H210" s="15">
        <v>62</v>
      </c>
      <c r="I210" s="15">
        <v>20</v>
      </c>
      <c r="J210" s="15">
        <v>2</v>
      </c>
      <c r="K210" s="15">
        <v>11</v>
      </c>
      <c r="L210" s="15">
        <v>45</v>
      </c>
      <c r="M210" s="15">
        <v>36</v>
      </c>
      <c r="N210" s="15">
        <v>63</v>
      </c>
      <c r="O210" s="15">
        <v>3</v>
      </c>
      <c r="P210" s="15">
        <v>2</v>
      </c>
      <c r="Q210" s="15">
        <v>0.25</v>
      </c>
      <c r="R210" s="15">
        <f t="shared" si="12"/>
        <v>214</v>
      </c>
      <c r="S210" s="15">
        <f t="shared" si="13"/>
        <v>12.681481481481482</v>
      </c>
      <c r="T210" s="15">
        <f t="shared" si="14"/>
        <v>10.145185185185186</v>
      </c>
      <c r="U210" s="15">
        <f t="shared" si="15"/>
        <v>10.145185185185186</v>
      </c>
    </row>
    <row r="211" spans="1:21" s="15" customFormat="1">
      <c r="A211" s="15" t="s">
        <v>244</v>
      </c>
      <c r="B211" s="15" t="s">
        <v>42</v>
      </c>
      <c r="C211" s="15" t="s">
        <v>1812</v>
      </c>
      <c r="D211" s="15" t="s">
        <v>1315</v>
      </c>
      <c r="E211" s="15">
        <v>130</v>
      </c>
      <c r="F211" s="15">
        <v>486</v>
      </c>
      <c r="G211" s="15">
        <v>46</v>
      </c>
      <c r="H211" s="15">
        <v>72</v>
      </c>
      <c r="I211" s="15">
        <v>20</v>
      </c>
      <c r="J211" s="15">
        <v>7</v>
      </c>
      <c r="K211" s="15">
        <v>16</v>
      </c>
      <c r="L211" s="15">
        <v>65</v>
      </c>
      <c r="M211" s="15">
        <v>12</v>
      </c>
      <c r="N211" s="15">
        <v>109</v>
      </c>
      <c r="O211" s="15">
        <v>2</v>
      </c>
      <c r="P211" s="15">
        <v>1</v>
      </c>
      <c r="Q211" s="15">
        <v>0.23699999999999999</v>
      </c>
      <c r="R211" s="15">
        <f t="shared" si="12"/>
        <v>212</v>
      </c>
      <c r="S211" s="15">
        <f t="shared" si="13"/>
        <v>12.562962962962963</v>
      </c>
      <c r="T211" s="15">
        <f t="shared" si="14"/>
        <v>10.050370370370372</v>
      </c>
      <c r="U211" s="15">
        <f t="shared" si="15"/>
        <v>10.050370370370372</v>
      </c>
    </row>
    <row r="212" spans="1:21" s="15" customFormat="1">
      <c r="A212" s="15" t="s">
        <v>404</v>
      </c>
      <c r="B212" s="15" t="s">
        <v>195</v>
      </c>
      <c r="C212" s="15" t="s">
        <v>1334</v>
      </c>
      <c r="D212" s="15" t="s">
        <v>1327</v>
      </c>
      <c r="E212" s="15">
        <v>118</v>
      </c>
      <c r="F212" s="15">
        <v>417</v>
      </c>
      <c r="G212" s="15">
        <v>40</v>
      </c>
      <c r="H212" s="15">
        <v>78</v>
      </c>
      <c r="I212" s="15">
        <v>17</v>
      </c>
      <c r="J212" s="15">
        <v>2</v>
      </c>
      <c r="K212" s="15">
        <v>13</v>
      </c>
      <c r="L212" s="15">
        <v>54</v>
      </c>
      <c r="M212" s="15">
        <v>11</v>
      </c>
      <c r="N212" s="15">
        <v>65</v>
      </c>
      <c r="O212" s="15">
        <v>0</v>
      </c>
      <c r="P212" s="15">
        <v>0</v>
      </c>
      <c r="Q212" s="15">
        <v>0.26400000000000001</v>
      </c>
      <c r="R212" s="15">
        <f t="shared" si="12"/>
        <v>210</v>
      </c>
      <c r="S212" s="15">
        <f t="shared" si="13"/>
        <v>12.444444444444445</v>
      </c>
      <c r="T212" s="15">
        <f t="shared" si="14"/>
        <v>9.9555555555555557</v>
      </c>
      <c r="U212" s="15">
        <f t="shared" si="15"/>
        <v>9.9555555555555557</v>
      </c>
    </row>
    <row r="213" spans="1:21" s="15" customFormat="1">
      <c r="A213" s="15" t="s">
        <v>255</v>
      </c>
      <c r="B213" s="15" t="s">
        <v>256</v>
      </c>
      <c r="C213" s="15" t="s">
        <v>1320</v>
      </c>
      <c r="D213" s="15" t="s">
        <v>1813</v>
      </c>
      <c r="E213" s="15">
        <v>105</v>
      </c>
      <c r="F213" s="15">
        <v>385</v>
      </c>
      <c r="G213" s="15">
        <v>52</v>
      </c>
      <c r="H213" s="15">
        <v>60</v>
      </c>
      <c r="I213" s="15">
        <v>20</v>
      </c>
      <c r="J213" s="15">
        <v>1</v>
      </c>
      <c r="K213" s="15">
        <v>17</v>
      </c>
      <c r="L213" s="15">
        <v>49</v>
      </c>
      <c r="M213" s="15">
        <v>31</v>
      </c>
      <c r="N213" s="15">
        <v>99</v>
      </c>
      <c r="O213" s="15">
        <v>3</v>
      </c>
      <c r="P213" s="15">
        <v>1</v>
      </c>
      <c r="Q213" s="15">
        <v>0.255</v>
      </c>
      <c r="R213" s="15">
        <f t="shared" si="12"/>
        <v>206</v>
      </c>
      <c r="S213" s="15">
        <f t="shared" si="13"/>
        <v>12.207407407407407</v>
      </c>
      <c r="T213" s="15">
        <f t="shared" si="14"/>
        <v>9.7659259259259272</v>
      </c>
      <c r="U213" s="15">
        <f t="shared" si="15"/>
        <v>9.7659259259259272</v>
      </c>
    </row>
    <row r="214" spans="1:21" s="15" customFormat="1">
      <c r="A214" s="15" t="s">
        <v>166</v>
      </c>
      <c r="B214" s="15" t="s">
        <v>168</v>
      </c>
      <c r="C214" s="15" t="s">
        <v>1318</v>
      </c>
      <c r="D214" s="15" t="s">
        <v>1317</v>
      </c>
      <c r="E214" s="15">
        <v>132</v>
      </c>
      <c r="F214" s="15">
        <v>372</v>
      </c>
      <c r="G214" s="15">
        <v>45</v>
      </c>
      <c r="H214" s="15">
        <v>50</v>
      </c>
      <c r="I214" s="15">
        <v>19</v>
      </c>
      <c r="J214" s="15">
        <v>0</v>
      </c>
      <c r="K214" s="15">
        <v>14</v>
      </c>
      <c r="L214" s="15">
        <v>52</v>
      </c>
      <c r="M214" s="15">
        <v>61</v>
      </c>
      <c r="N214" s="15">
        <v>96</v>
      </c>
      <c r="O214" s="15">
        <v>1</v>
      </c>
      <c r="P214" s="15">
        <v>2</v>
      </c>
      <c r="Q214" s="15">
        <v>0.223</v>
      </c>
      <c r="R214" s="15">
        <f t="shared" si="12"/>
        <v>205</v>
      </c>
      <c r="S214" s="15">
        <f t="shared" si="13"/>
        <v>12.148148148148149</v>
      </c>
      <c r="T214" s="15">
        <f t="shared" si="14"/>
        <v>9.7185185185185201</v>
      </c>
      <c r="U214" s="15">
        <f t="shared" si="15"/>
        <v>9.7185185185185201</v>
      </c>
    </row>
    <row r="215" spans="1:21" s="15" customFormat="1">
      <c r="A215" s="15" t="s">
        <v>75</v>
      </c>
      <c r="B215" s="15" t="s">
        <v>1241</v>
      </c>
      <c r="C215" s="15" t="s">
        <v>1804</v>
      </c>
      <c r="D215" s="15" t="s">
        <v>1313</v>
      </c>
      <c r="E215" s="15">
        <v>142</v>
      </c>
      <c r="F215" s="15">
        <v>413</v>
      </c>
      <c r="G215" s="15">
        <v>52</v>
      </c>
      <c r="H215" s="15">
        <v>80</v>
      </c>
      <c r="I215" s="15">
        <v>17</v>
      </c>
      <c r="J215" s="15">
        <v>5</v>
      </c>
      <c r="K215" s="15">
        <v>5</v>
      </c>
      <c r="L215" s="15">
        <v>36</v>
      </c>
      <c r="M215" s="15">
        <v>43</v>
      </c>
      <c r="N215" s="15">
        <v>85</v>
      </c>
      <c r="O215" s="15">
        <v>15</v>
      </c>
      <c r="P215" s="15">
        <v>6</v>
      </c>
      <c r="Q215" s="15">
        <v>0.25900000000000001</v>
      </c>
      <c r="R215" s="15">
        <f t="shared" si="12"/>
        <v>204</v>
      </c>
      <c r="S215" s="15">
        <f t="shared" si="13"/>
        <v>12.088888888888889</v>
      </c>
      <c r="T215" s="15">
        <f t="shared" si="14"/>
        <v>9.6711111111111112</v>
      </c>
      <c r="U215" s="15">
        <f t="shared" si="15"/>
        <v>9.6711111111111112</v>
      </c>
    </row>
    <row r="216" spans="1:21" s="15" customFormat="1">
      <c r="A216" s="15" t="s">
        <v>166</v>
      </c>
      <c r="B216" s="15" t="s">
        <v>167</v>
      </c>
      <c r="C216" s="15" t="s">
        <v>1328</v>
      </c>
      <c r="D216" s="15" t="s">
        <v>1313</v>
      </c>
      <c r="E216" s="15">
        <v>122</v>
      </c>
      <c r="F216" s="15">
        <v>374</v>
      </c>
      <c r="G216" s="15">
        <v>50</v>
      </c>
      <c r="H216" s="15">
        <v>71</v>
      </c>
      <c r="I216" s="15">
        <v>19</v>
      </c>
      <c r="J216" s="15">
        <v>2</v>
      </c>
      <c r="K216" s="15">
        <v>6</v>
      </c>
      <c r="L216" s="15">
        <v>35</v>
      </c>
      <c r="M216" s="15">
        <v>19</v>
      </c>
      <c r="N216" s="15">
        <v>64</v>
      </c>
      <c r="O216" s="15">
        <v>30</v>
      </c>
      <c r="P216" s="15">
        <v>8</v>
      </c>
      <c r="Q216" s="15">
        <v>0.26200000000000001</v>
      </c>
      <c r="R216" s="15">
        <f t="shared" si="12"/>
        <v>201</v>
      </c>
      <c r="S216" s="15">
        <f t="shared" si="13"/>
        <v>11.911111111111111</v>
      </c>
      <c r="T216" s="15">
        <f t="shared" si="14"/>
        <v>9.5288888888888899</v>
      </c>
      <c r="U216" s="15">
        <f t="shared" si="15"/>
        <v>9.5288888888888899</v>
      </c>
    </row>
    <row r="217" spans="1:21" s="15" customFormat="1">
      <c r="A217" s="15" t="s">
        <v>215</v>
      </c>
      <c r="B217" s="15" t="s">
        <v>1463</v>
      </c>
      <c r="C217" s="15" t="s">
        <v>1330</v>
      </c>
      <c r="D217" s="15" t="s">
        <v>1324</v>
      </c>
      <c r="E217" s="15">
        <v>103</v>
      </c>
      <c r="F217" s="15">
        <v>372</v>
      </c>
      <c r="G217" s="15">
        <v>46</v>
      </c>
      <c r="H217" s="15">
        <v>64</v>
      </c>
      <c r="I217" s="15">
        <v>18</v>
      </c>
      <c r="J217" s="15">
        <v>2</v>
      </c>
      <c r="K217" s="15">
        <v>10</v>
      </c>
      <c r="L217" s="15">
        <v>43</v>
      </c>
      <c r="M217" s="15">
        <v>19</v>
      </c>
      <c r="N217" s="15">
        <v>54</v>
      </c>
      <c r="O217" s="15">
        <v>2</v>
      </c>
      <c r="P217" s="15">
        <v>1</v>
      </c>
      <c r="Q217" s="15">
        <v>0.253</v>
      </c>
      <c r="R217" s="15">
        <f t="shared" si="12"/>
        <v>201</v>
      </c>
      <c r="S217" s="15">
        <f t="shared" si="13"/>
        <v>11.911111111111111</v>
      </c>
      <c r="T217" s="15">
        <f t="shared" si="14"/>
        <v>9.5288888888888899</v>
      </c>
      <c r="U217" s="15">
        <f t="shared" si="15"/>
        <v>9.5288888888888899</v>
      </c>
    </row>
    <row r="218" spans="1:21" s="15" customFormat="1">
      <c r="A218" s="15" t="s">
        <v>1095</v>
      </c>
      <c r="B218" s="15" t="s">
        <v>1344</v>
      </c>
      <c r="C218" s="15" t="s">
        <v>1812</v>
      </c>
      <c r="D218" s="15" t="s">
        <v>1327</v>
      </c>
      <c r="E218" s="15">
        <v>112</v>
      </c>
      <c r="F218" s="15">
        <v>338</v>
      </c>
      <c r="G218" s="15">
        <v>47</v>
      </c>
      <c r="H218" s="15">
        <v>48</v>
      </c>
      <c r="I218" s="15">
        <v>22</v>
      </c>
      <c r="J218" s="15">
        <v>1</v>
      </c>
      <c r="K218" s="15">
        <v>12</v>
      </c>
      <c r="L218" s="15">
        <v>47</v>
      </c>
      <c r="M218" s="15">
        <v>55</v>
      </c>
      <c r="N218" s="15">
        <v>91</v>
      </c>
      <c r="O218" s="15">
        <v>1</v>
      </c>
      <c r="P218" s="15">
        <v>1</v>
      </c>
      <c r="Q218" s="15">
        <v>0.246</v>
      </c>
      <c r="R218" s="15">
        <f t="shared" si="12"/>
        <v>201</v>
      </c>
      <c r="S218" s="15">
        <f t="shared" si="13"/>
        <v>11.911111111111111</v>
      </c>
      <c r="T218" s="15">
        <f t="shared" si="14"/>
        <v>9.5288888888888899</v>
      </c>
      <c r="U218" s="15">
        <f t="shared" si="15"/>
        <v>9.5288888888888899</v>
      </c>
    </row>
    <row r="219" spans="1:21" s="15" customFormat="1">
      <c r="A219" s="15" t="s">
        <v>423</v>
      </c>
      <c r="B219" s="15" t="s">
        <v>424</v>
      </c>
      <c r="C219" s="15" t="s">
        <v>1802</v>
      </c>
      <c r="D219" s="15" t="s">
        <v>1313</v>
      </c>
      <c r="E219" s="15">
        <v>117</v>
      </c>
      <c r="F219" s="15">
        <v>408</v>
      </c>
      <c r="G219" s="15">
        <v>54</v>
      </c>
      <c r="H219" s="15">
        <v>55</v>
      </c>
      <c r="I219" s="15">
        <v>22</v>
      </c>
      <c r="J219" s="15">
        <v>2</v>
      </c>
      <c r="K219" s="15">
        <v>20</v>
      </c>
      <c r="L219" s="15">
        <v>61</v>
      </c>
      <c r="M219" s="15">
        <v>35</v>
      </c>
      <c r="N219" s="15">
        <v>135</v>
      </c>
      <c r="O219" s="15">
        <v>2</v>
      </c>
      <c r="P219" s="15">
        <v>2</v>
      </c>
      <c r="Q219" s="15">
        <v>0.24299999999999999</v>
      </c>
      <c r="R219" s="15">
        <f t="shared" si="12"/>
        <v>200</v>
      </c>
      <c r="S219" s="15">
        <f t="shared" si="13"/>
        <v>11.851851851851851</v>
      </c>
      <c r="T219" s="15">
        <f t="shared" si="14"/>
        <v>8.2962962962962958</v>
      </c>
      <c r="U219" s="15">
        <f t="shared" si="15"/>
        <v>8.2962962962962958</v>
      </c>
    </row>
    <row r="220" spans="1:21" s="15" customFormat="1">
      <c r="A220" s="15" t="s">
        <v>436</v>
      </c>
      <c r="B220" s="15" t="s">
        <v>42</v>
      </c>
      <c r="C220" s="15" t="s">
        <v>1336</v>
      </c>
      <c r="D220" s="15" t="s">
        <v>1321</v>
      </c>
      <c r="E220" s="15">
        <v>89</v>
      </c>
      <c r="F220" s="15">
        <v>332</v>
      </c>
      <c r="G220" s="15">
        <v>53</v>
      </c>
      <c r="H220" s="15">
        <v>59</v>
      </c>
      <c r="I220" s="15">
        <v>15</v>
      </c>
      <c r="J220" s="15">
        <v>0</v>
      </c>
      <c r="K220" s="15">
        <v>14</v>
      </c>
      <c r="L220" s="15">
        <v>44</v>
      </c>
      <c r="M220" s="15">
        <v>41</v>
      </c>
      <c r="N220" s="15">
        <v>83</v>
      </c>
      <c r="O220" s="15">
        <v>1</v>
      </c>
      <c r="P220" s="15">
        <v>1</v>
      </c>
      <c r="Q220" s="15">
        <v>0.26500000000000001</v>
      </c>
      <c r="R220" s="15">
        <f t="shared" si="12"/>
        <v>200</v>
      </c>
      <c r="S220" s="15">
        <f t="shared" si="13"/>
        <v>11.851851851851851</v>
      </c>
      <c r="T220" s="15">
        <f t="shared" si="14"/>
        <v>8.2962962962962958</v>
      </c>
      <c r="U220" s="15">
        <f t="shared" si="15"/>
        <v>8.2962962962962958</v>
      </c>
    </row>
    <row r="221" spans="1:21" s="15" customFormat="1">
      <c r="A221" s="15" t="s">
        <v>43</v>
      </c>
      <c r="B221" s="15" t="s">
        <v>44</v>
      </c>
      <c r="C221" s="15" t="s">
        <v>1335</v>
      </c>
      <c r="D221" s="15" t="s">
        <v>1315</v>
      </c>
      <c r="E221" s="15">
        <v>121</v>
      </c>
      <c r="F221" s="15">
        <v>378</v>
      </c>
      <c r="G221" s="15">
        <v>47</v>
      </c>
      <c r="H221" s="15">
        <v>68</v>
      </c>
      <c r="I221" s="15">
        <v>18</v>
      </c>
      <c r="J221" s="15">
        <v>0</v>
      </c>
      <c r="K221" s="15">
        <v>8</v>
      </c>
      <c r="L221" s="15">
        <v>45</v>
      </c>
      <c r="M221" s="15">
        <v>15</v>
      </c>
      <c r="N221" s="15">
        <v>51</v>
      </c>
      <c r="O221" s="15">
        <v>12</v>
      </c>
      <c r="P221" s="15">
        <v>5</v>
      </c>
      <c r="Q221" s="15">
        <v>0.249</v>
      </c>
      <c r="R221" s="15">
        <f t="shared" si="12"/>
        <v>199</v>
      </c>
      <c r="S221" s="15">
        <f t="shared" si="13"/>
        <v>11.792592592592593</v>
      </c>
      <c r="T221" s="15">
        <f t="shared" si="14"/>
        <v>8.2548148148148144</v>
      </c>
      <c r="U221" s="15">
        <f t="shared" si="15"/>
        <v>8.2548148148148144</v>
      </c>
    </row>
    <row r="222" spans="1:21" s="15" customFormat="1">
      <c r="A222" s="15" t="s">
        <v>977</v>
      </c>
      <c r="B222" s="15" t="s">
        <v>128</v>
      </c>
      <c r="C222" s="15" t="s">
        <v>1333</v>
      </c>
      <c r="D222" s="15" t="s">
        <v>1324</v>
      </c>
      <c r="E222" s="15">
        <v>116</v>
      </c>
      <c r="F222" s="15">
        <v>443</v>
      </c>
      <c r="G222" s="15">
        <v>60</v>
      </c>
      <c r="H222" s="15">
        <v>87</v>
      </c>
      <c r="I222" s="15">
        <v>19</v>
      </c>
      <c r="J222" s="15">
        <v>6</v>
      </c>
      <c r="K222" s="15">
        <v>7</v>
      </c>
      <c r="L222" s="15">
        <v>37</v>
      </c>
      <c r="M222" s="15">
        <v>16</v>
      </c>
      <c r="N222" s="15">
        <v>92</v>
      </c>
      <c r="O222" s="15">
        <v>9</v>
      </c>
      <c r="P222" s="15">
        <v>3</v>
      </c>
      <c r="Q222" s="15">
        <v>0.26900000000000002</v>
      </c>
      <c r="R222" s="15">
        <f t="shared" si="12"/>
        <v>198</v>
      </c>
      <c r="S222" s="15">
        <f t="shared" si="13"/>
        <v>11.733333333333333</v>
      </c>
      <c r="T222" s="15">
        <f t="shared" si="14"/>
        <v>8.2133333333333329</v>
      </c>
      <c r="U222" s="15">
        <f t="shared" si="15"/>
        <v>8.2133333333333329</v>
      </c>
    </row>
    <row r="223" spans="1:21" s="15" customFormat="1">
      <c r="A223" s="15" t="s">
        <v>1552</v>
      </c>
      <c r="B223" s="15" t="s">
        <v>1288</v>
      </c>
      <c r="C223" s="15" t="s">
        <v>1802</v>
      </c>
      <c r="D223" s="15" t="s">
        <v>1313</v>
      </c>
      <c r="E223" s="15">
        <v>113</v>
      </c>
      <c r="F223" s="15">
        <v>418</v>
      </c>
      <c r="G223" s="15">
        <v>56</v>
      </c>
      <c r="H223" s="15">
        <v>74</v>
      </c>
      <c r="I223" s="15">
        <v>21</v>
      </c>
      <c r="J223" s="15">
        <v>2</v>
      </c>
      <c r="K223" s="15">
        <v>7</v>
      </c>
      <c r="L223" s="15">
        <v>39</v>
      </c>
      <c r="M223" s="15">
        <v>60</v>
      </c>
      <c r="N223" s="15">
        <v>113</v>
      </c>
      <c r="O223" s="15">
        <v>13</v>
      </c>
      <c r="P223" s="15">
        <v>8</v>
      </c>
      <c r="Q223" s="15">
        <v>0.249</v>
      </c>
      <c r="R223" s="15">
        <f t="shared" si="12"/>
        <v>197</v>
      </c>
      <c r="S223" s="15">
        <f t="shared" si="13"/>
        <v>11.674074074074074</v>
      </c>
      <c r="T223" s="15">
        <f t="shared" si="14"/>
        <v>8.1718518518518515</v>
      </c>
      <c r="U223" s="15">
        <f t="shared" si="15"/>
        <v>8.1718518518518515</v>
      </c>
    </row>
    <row r="224" spans="1:21" s="15" customFormat="1">
      <c r="A224" s="15" t="s">
        <v>390</v>
      </c>
      <c r="B224" s="15" t="s">
        <v>904</v>
      </c>
      <c r="C224" s="15" t="s">
        <v>1808</v>
      </c>
      <c r="D224" s="15" t="s">
        <v>1313</v>
      </c>
      <c r="E224" s="15">
        <v>106</v>
      </c>
      <c r="F224" s="15">
        <v>312</v>
      </c>
      <c r="G224" s="15">
        <v>44</v>
      </c>
      <c r="H224" s="15">
        <v>57</v>
      </c>
      <c r="I224" s="15">
        <v>20</v>
      </c>
      <c r="J224" s="15">
        <v>1</v>
      </c>
      <c r="K224" s="15">
        <v>11</v>
      </c>
      <c r="L224" s="15">
        <v>44</v>
      </c>
      <c r="M224" s="15">
        <v>33</v>
      </c>
      <c r="N224" s="15">
        <v>73</v>
      </c>
      <c r="O224" s="15">
        <v>3</v>
      </c>
      <c r="P224" s="15">
        <v>2</v>
      </c>
      <c r="Q224" s="15">
        <v>0.28499999999999998</v>
      </c>
      <c r="R224" s="15">
        <f t="shared" si="12"/>
        <v>193</v>
      </c>
      <c r="S224" s="15">
        <f t="shared" si="13"/>
        <v>11.437037037037037</v>
      </c>
      <c r="T224" s="15">
        <f t="shared" si="14"/>
        <v>8.0059259259259257</v>
      </c>
      <c r="U224" s="15">
        <f t="shared" si="15"/>
        <v>8.0059259259259257</v>
      </c>
    </row>
    <row r="225" spans="1:21" s="15" customFormat="1">
      <c r="A225" s="15" t="s">
        <v>478</v>
      </c>
      <c r="B225" s="15" t="s">
        <v>479</v>
      </c>
      <c r="C225" s="15" t="s">
        <v>1337</v>
      </c>
      <c r="D225" s="15" t="s">
        <v>1327</v>
      </c>
      <c r="E225" s="15">
        <v>117</v>
      </c>
      <c r="F225" s="15">
        <v>402</v>
      </c>
      <c r="G225" s="15">
        <v>33</v>
      </c>
      <c r="H225" s="15">
        <v>78</v>
      </c>
      <c r="I225" s="15">
        <v>25</v>
      </c>
      <c r="J225" s="15">
        <v>0</v>
      </c>
      <c r="K225" s="15">
        <v>2</v>
      </c>
      <c r="L225" s="15">
        <v>47</v>
      </c>
      <c r="M225" s="15">
        <v>28</v>
      </c>
      <c r="N225" s="15">
        <v>51</v>
      </c>
      <c r="O225" s="15">
        <v>1</v>
      </c>
      <c r="P225" s="15">
        <v>1</v>
      </c>
      <c r="Q225" s="15">
        <v>0.26100000000000001</v>
      </c>
      <c r="R225" s="15">
        <f t="shared" si="12"/>
        <v>193</v>
      </c>
      <c r="S225" s="15">
        <f t="shared" si="13"/>
        <v>11.437037037037037</v>
      </c>
      <c r="T225" s="15">
        <f t="shared" si="14"/>
        <v>8.0059259259259257</v>
      </c>
      <c r="U225" s="15">
        <f t="shared" si="15"/>
        <v>8.0059259259259257</v>
      </c>
    </row>
    <row r="226" spans="1:21" s="15" customFormat="1">
      <c r="A226" s="15" t="s">
        <v>1541</v>
      </c>
      <c r="B226" s="15" t="s">
        <v>1860</v>
      </c>
      <c r="C226" s="15" t="s">
        <v>1320</v>
      </c>
      <c r="D226" s="15" t="s">
        <v>1324</v>
      </c>
      <c r="E226" s="15">
        <v>92</v>
      </c>
      <c r="F226" s="15">
        <v>388</v>
      </c>
      <c r="G226" s="15">
        <v>56</v>
      </c>
      <c r="H226" s="15">
        <v>61</v>
      </c>
      <c r="I226" s="15">
        <v>18</v>
      </c>
      <c r="J226" s="15">
        <v>1</v>
      </c>
      <c r="K226" s="15">
        <v>14</v>
      </c>
      <c r="L226" s="15">
        <v>48</v>
      </c>
      <c r="M226" s="15">
        <v>31</v>
      </c>
      <c r="N226" s="15">
        <v>102</v>
      </c>
      <c r="O226" s="15">
        <v>6</v>
      </c>
      <c r="P226" s="15">
        <v>3</v>
      </c>
      <c r="Q226" s="15">
        <v>0.24199999999999999</v>
      </c>
      <c r="R226" s="15">
        <f t="shared" si="12"/>
        <v>192</v>
      </c>
      <c r="S226" s="15">
        <f t="shared" si="13"/>
        <v>11.377777777777778</v>
      </c>
      <c r="T226" s="15">
        <f t="shared" si="14"/>
        <v>7.9644444444444442</v>
      </c>
      <c r="U226" s="15">
        <f t="shared" si="15"/>
        <v>7.9644444444444442</v>
      </c>
    </row>
    <row r="227" spans="1:21" s="15" customFormat="1">
      <c r="A227" s="15" t="s">
        <v>1104</v>
      </c>
      <c r="B227" s="15" t="s">
        <v>1209</v>
      </c>
      <c r="C227" s="15" t="s">
        <v>1326</v>
      </c>
      <c r="D227" s="15" t="s">
        <v>1315</v>
      </c>
      <c r="E227" s="15">
        <v>125</v>
      </c>
      <c r="F227" s="15">
        <v>422</v>
      </c>
      <c r="G227" s="15">
        <v>47</v>
      </c>
      <c r="H227" s="15">
        <v>87</v>
      </c>
      <c r="I227" s="15">
        <v>18</v>
      </c>
      <c r="J227" s="15">
        <v>4</v>
      </c>
      <c r="K227" s="15">
        <v>6</v>
      </c>
      <c r="L227" s="15">
        <v>34</v>
      </c>
      <c r="M227" s="15">
        <v>25</v>
      </c>
      <c r="N227" s="15">
        <v>78</v>
      </c>
      <c r="O227" s="15">
        <v>13</v>
      </c>
      <c r="P227" s="15">
        <v>8</v>
      </c>
      <c r="Q227" s="15">
        <v>0.27300000000000002</v>
      </c>
      <c r="R227" s="15">
        <f t="shared" si="12"/>
        <v>192</v>
      </c>
      <c r="S227" s="15">
        <f t="shared" si="13"/>
        <v>11.377777777777778</v>
      </c>
      <c r="T227" s="15">
        <f t="shared" si="14"/>
        <v>7.9644444444444442</v>
      </c>
      <c r="U227" s="15">
        <f t="shared" si="15"/>
        <v>7.9644444444444442</v>
      </c>
    </row>
    <row r="228" spans="1:21" s="15" customFormat="1">
      <c r="A228" s="15" t="s">
        <v>275</v>
      </c>
      <c r="B228" s="15" t="s">
        <v>128</v>
      </c>
      <c r="C228" s="15" t="s">
        <v>1805</v>
      </c>
      <c r="D228" s="15" t="s">
        <v>1327</v>
      </c>
      <c r="E228" s="15">
        <v>127</v>
      </c>
      <c r="F228" s="15">
        <v>358</v>
      </c>
      <c r="G228" s="15">
        <v>46</v>
      </c>
      <c r="H228" s="15">
        <v>55</v>
      </c>
      <c r="I228" s="15">
        <v>20</v>
      </c>
      <c r="J228" s="15">
        <v>0</v>
      </c>
      <c r="K228" s="15">
        <v>11</v>
      </c>
      <c r="L228" s="15">
        <v>47</v>
      </c>
      <c r="M228" s="15">
        <v>66</v>
      </c>
      <c r="N228" s="15">
        <v>107</v>
      </c>
      <c r="O228" s="15">
        <v>1</v>
      </c>
      <c r="P228" s="15">
        <v>1</v>
      </c>
      <c r="Q228" s="15">
        <v>0.24</v>
      </c>
      <c r="R228" s="15">
        <f t="shared" si="12"/>
        <v>191</v>
      </c>
      <c r="S228" s="15">
        <f t="shared" si="13"/>
        <v>11.318518518518518</v>
      </c>
      <c r="T228" s="15">
        <f t="shared" si="14"/>
        <v>7.9229629629629619</v>
      </c>
      <c r="U228" s="15">
        <f t="shared" si="15"/>
        <v>7.9229629629629619</v>
      </c>
    </row>
    <row r="229" spans="1:21" s="15" customFormat="1">
      <c r="A229" s="15" t="s">
        <v>734</v>
      </c>
      <c r="B229" s="15" t="s">
        <v>198</v>
      </c>
      <c r="C229" s="15" t="s">
        <v>1314</v>
      </c>
      <c r="D229" s="15" t="s">
        <v>1324</v>
      </c>
      <c r="E229" s="15">
        <v>105</v>
      </c>
      <c r="F229" s="15">
        <v>353</v>
      </c>
      <c r="G229" s="15">
        <v>51</v>
      </c>
      <c r="H229" s="15">
        <v>58</v>
      </c>
      <c r="I229" s="15">
        <v>16</v>
      </c>
      <c r="J229" s="15">
        <v>4</v>
      </c>
      <c r="K229" s="15">
        <v>11</v>
      </c>
      <c r="L229" s="15">
        <v>41</v>
      </c>
      <c r="M229" s="15">
        <v>37</v>
      </c>
      <c r="N229" s="15">
        <v>85</v>
      </c>
      <c r="O229" s="15">
        <v>5</v>
      </c>
      <c r="P229" s="15">
        <v>4</v>
      </c>
      <c r="Q229" s="15">
        <v>0.252</v>
      </c>
      <c r="R229" s="15">
        <f t="shared" si="12"/>
        <v>191</v>
      </c>
      <c r="S229" s="15">
        <f t="shared" si="13"/>
        <v>11.318518518518518</v>
      </c>
      <c r="T229" s="15">
        <f t="shared" si="14"/>
        <v>7.9229629629629619</v>
      </c>
      <c r="U229" s="15">
        <f t="shared" si="15"/>
        <v>7.9229629629629619</v>
      </c>
    </row>
    <row r="230" spans="1:21" s="15" customFormat="1">
      <c r="A230" s="15" t="s">
        <v>467</v>
      </c>
      <c r="B230" s="15" t="s">
        <v>344</v>
      </c>
      <c r="C230" s="15" t="s">
        <v>1803</v>
      </c>
      <c r="D230" s="15" t="s">
        <v>1317</v>
      </c>
      <c r="E230" s="15">
        <v>106</v>
      </c>
      <c r="F230" s="15">
        <v>357</v>
      </c>
      <c r="G230" s="15">
        <v>44</v>
      </c>
      <c r="H230" s="15">
        <v>53</v>
      </c>
      <c r="I230" s="15">
        <v>17</v>
      </c>
      <c r="J230" s="15">
        <v>0</v>
      </c>
      <c r="K230" s="15">
        <v>16</v>
      </c>
      <c r="L230" s="15">
        <v>45</v>
      </c>
      <c r="M230" s="15">
        <v>42</v>
      </c>
      <c r="N230" s="15">
        <v>91</v>
      </c>
      <c r="O230" s="15">
        <v>0</v>
      </c>
      <c r="P230" s="15">
        <v>0</v>
      </c>
      <c r="Q230" s="15">
        <v>0.24099999999999999</v>
      </c>
      <c r="R230" s="15">
        <f t="shared" si="12"/>
        <v>191</v>
      </c>
      <c r="S230" s="15">
        <f t="shared" si="13"/>
        <v>11.318518518518518</v>
      </c>
      <c r="T230" s="15">
        <f t="shared" si="14"/>
        <v>7.9229629629629619</v>
      </c>
      <c r="U230" s="15">
        <f t="shared" si="15"/>
        <v>7.9229629629629619</v>
      </c>
    </row>
    <row r="231" spans="1:21" s="15" customFormat="1">
      <c r="A231" s="15" t="s">
        <v>477</v>
      </c>
      <c r="B231" s="15" t="s">
        <v>187</v>
      </c>
      <c r="C231" s="15" t="s">
        <v>1326</v>
      </c>
      <c r="D231" s="15" t="s">
        <v>1313</v>
      </c>
      <c r="E231" s="15">
        <v>137</v>
      </c>
      <c r="F231" s="15">
        <v>420</v>
      </c>
      <c r="G231" s="15">
        <v>66</v>
      </c>
      <c r="H231" s="15">
        <v>71</v>
      </c>
      <c r="I231" s="15">
        <v>20</v>
      </c>
      <c r="J231" s="15">
        <v>3</v>
      </c>
      <c r="K231" s="15">
        <v>13</v>
      </c>
      <c r="L231" s="15">
        <v>44</v>
      </c>
      <c r="M231" s="15">
        <v>35</v>
      </c>
      <c r="N231" s="15">
        <v>140</v>
      </c>
      <c r="O231" s="15">
        <v>18</v>
      </c>
      <c r="P231" s="15">
        <v>4</v>
      </c>
      <c r="Q231" s="15">
        <v>0.255</v>
      </c>
      <c r="R231" s="15">
        <f t="shared" si="12"/>
        <v>191</v>
      </c>
      <c r="S231" s="15">
        <f t="shared" si="13"/>
        <v>11.318518518518518</v>
      </c>
      <c r="T231" s="15">
        <f t="shared" si="14"/>
        <v>7.9229629629629619</v>
      </c>
      <c r="U231" s="15">
        <f t="shared" si="15"/>
        <v>7.9229629629629619</v>
      </c>
    </row>
    <row r="232" spans="1:21" s="15" customFormat="1">
      <c r="A232" s="15" t="s">
        <v>508</v>
      </c>
      <c r="B232" s="15" t="s">
        <v>509</v>
      </c>
      <c r="C232" s="15" t="s">
        <v>1322</v>
      </c>
      <c r="D232" s="15" t="s">
        <v>1313</v>
      </c>
      <c r="E232" s="15">
        <v>81</v>
      </c>
      <c r="F232" s="15">
        <v>320</v>
      </c>
      <c r="G232" s="15">
        <v>46</v>
      </c>
      <c r="H232" s="15">
        <v>63</v>
      </c>
      <c r="I232" s="15">
        <v>16</v>
      </c>
      <c r="J232" s="15">
        <v>2</v>
      </c>
      <c r="K232" s="15">
        <v>7</v>
      </c>
      <c r="L232" s="15">
        <v>35</v>
      </c>
      <c r="M232" s="15">
        <v>20</v>
      </c>
      <c r="N232" s="15">
        <v>49</v>
      </c>
      <c r="O232" s="15">
        <v>14</v>
      </c>
      <c r="P232" s="15">
        <v>4</v>
      </c>
      <c r="Q232" s="15">
        <v>0.27500000000000002</v>
      </c>
      <c r="R232" s="15">
        <f t="shared" si="12"/>
        <v>191</v>
      </c>
      <c r="S232" s="15">
        <f t="shared" si="13"/>
        <v>11.318518518518518</v>
      </c>
      <c r="T232" s="15">
        <f t="shared" si="14"/>
        <v>7.9229629629629619</v>
      </c>
      <c r="U232" s="15">
        <f t="shared" si="15"/>
        <v>7.9229629629629619</v>
      </c>
    </row>
    <row r="233" spans="1:21" s="15" customFormat="1">
      <c r="A233" s="15" t="s">
        <v>547</v>
      </c>
      <c r="B233" s="15" t="s">
        <v>708</v>
      </c>
      <c r="C233" s="15" t="s">
        <v>1329</v>
      </c>
      <c r="D233" s="15" t="s">
        <v>1324</v>
      </c>
      <c r="E233" s="15">
        <v>130</v>
      </c>
      <c r="F233" s="15">
        <v>515</v>
      </c>
      <c r="G233" s="15">
        <v>64</v>
      </c>
      <c r="H233" s="15">
        <v>73</v>
      </c>
      <c r="I233" s="15">
        <v>22</v>
      </c>
      <c r="J233" s="15">
        <v>1</v>
      </c>
      <c r="K233" s="15">
        <v>20</v>
      </c>
      <c r="L233" s="15">
        <v>64</v>
      </c>
      <c r="M233" s="15">
        <v>30</v>
      </c>
      <c r="N233" s="15">
        <v>175</v>
      </c>
      <c r="O233" s="15">
        <v>11</v>
      </c>
      <c r="P233" s="15">
        <v>4</v>
      </c>
      <c r="Q233" s="15">
        <v>0.22500000000000001</v>
      </c>
      <c r="R233" s="15">
        <f t="shared" si="12"/>
        <v>190</v>
      </c>
      <c r="S233" s="15">
        <f t="shared" si="13"/>
        <v>11.25925925925926</v>
      </c>
      <c r="T233" s="15">
        <f t="shared" si="14"/>
        <v>7.8814814814814813</v>
      </c>
      <c r="U233" s="15">
        <f t="shared" si="15"/>
        <v>7.8814814814814813</v>
      </c>
    </row>
    <row r="234" spans="1:21" s="15" customFormat="1">
      <c r="A234" s="15" t="s">
        <v>1596</v>
      </c>
      <c r="B234" s="15" t="s">
        <v>1597</v>
      </c>
      <c r="C234" s="15" t="s">
        <v>1803</v>
      </c>
      <c r="D234" s="15" t="s">
        <v>1313</v>
      </c>
      <c r="E234" s="15">
        <v>126</v>
      </c>
      <c r="F234" s="15">
        <v>448</v>
      </c>
      <c r="G234" s="15">
        <v>63</v>
      </c>
      <c r="H234" s="15">
        <v>84</v>
      </c>
      <c r="I234" s="15">
        <v>16</v>
      </c>
      <c r="J234" s="15">
        <v>8</v>
      </c>
      <c r="K234" s="15">
        <v>5</v>
      </c>
      <c r="L234" s="15">
        <v>36</v>
      </c>
      <c r="M234" s="15">
        <v>23</v>
      </c>
      <c r="N234" s="15">
        <v>117</v>
      </c>
      <c r="O234" s="15">
        <v>30</v>
      </c>
      <c r="P234" s="15">
        <v>7</v>
      </c>
      <c r="Q234" s="15">
        <v>0.252</v>
      </c>
      <c r="R234" s="15">
        <f t="shared" si="12"/>
        <v>188</v>
      </c>
      <c r="S234" s="15">
        <f t="shared" si="13"/>
        <v>11.140740740740741</v>
      </c>
      <c r="T234" s="15">
        <f t="shared" si="14"/>
        <v>7.7985185185185184</v>
      </c>
      <c r="U234" s="15">
        <f t="shared" si="15"/>
        <v>7.7985185185185184</v>
      </c>
    </row>
    <row r="235" spans="1:21" s="15" customFormat="1">
      <c r="A235" s="15" t="s">
        <v>173</v>
      </c>
      <c r="B235" s="15" t="s">
        <v>128</v>
      </c>
      <c r="C235" s="15" t="s">
        <v>1329</v>
      </c>
      <c r="D235" s="15" t="s">
        <v>1313</v>
      </c>
      <c r="E235" s="15">
        <v>130</v>
      </c>
      <c r="F235" s="15">
        <v>381</v>
      </c>
      <c r="G235" s="15">
        <v>50</v>
      </c>
      <c r="H235" s="15">
        <v>74</v>
      </c>
      <c r="I235" s="15">
        <v>16</v>
      </c>
      <c r="J235" s="15">
        <v>3</v>
      </c>
      <c r="K235" s="15">
        <v>6</v>
      </c>
      <c r="L235" s="15">
        <v>32</v>
      </c>
      <c r="M235" s="15">
        <v>31</v>
      </c>
      <c r="N235" s="15">
        <v>72</v>
      </c>
      <c r="O235" s="15">
        <v>10</v>
      </c>
      <c r="P235" s="15">
        <v>3</v>
      </c>
      <c r="Q235" s="15">
        <v>0.26</v>
      </c>
      <c r="R235" s="15">
        <f t="shared" si="12"/>
        <v>187</v>
      </c>
      <c r="S235" s="15">
        <f t="shared" si="13"/>
        <v>11.081481481481481</v>
      </c>
      <c r="T235" s="15">
        <f t="shared" si="14"/>
        <v>7.7570370370370361</v>
      </c>
      <c r="U235" s="15">
        <f t="shared" si="15"/>
        <v>7.7570370370370361</v>
      </c>
    </row>
    <row r="236" spans="1:21" s="15" customFormat="1">
      <c r="A236" s="15" t="s">
        <v>206</v>
      </c>
      <c r="B236" s="15" t="s">
        <v>207</v>
      </c>
      <c r="C236" s="15" t="s">
        <v>1812</v>
      </c>
      <c r="D236" s="15" t="s">
        <v>1313</v>
      </c>
      <c r="E236" s="15">
        <v>128</v>
      </c>
      <c r="F236" s="15">
        <v>335</v>
      </c>
      <c r="G236" s="15">
        <v>35</v>
      </c>
      <c r="H236" s="15">
        <v>55</v>
      </c>
      <c r="I236" s="15">
        <v>20</v>
      </c>
      <c r="J236" s="15">
        <v>4</v>
      </c>
      <c r="K236" s="15">
        <v>8</v>
      </c>
      <c r="L236" s="15">
        <v>44</v>
      </c>
      <c r="M236" s="15">
        <v>38</v>
      </c>
      <c r="N236" s="15">
        <v>70</v>
      </c>
      <c r="O236" s="15">
        <v>2</v>
      </c>
      <c r="P236" s="15">
        <v>3</v>
      </c>
      <c r="Q236" s="15">
        <v>0.26</v>
      </c>
      <c r="R236" s="15">
        <f t="shared" si="12"/>
        <v>185</v>
      </c>
      <c r="S236" s="15">
        <f t="shared" si="13"/>
        <v>10.962962962962964</v>
      </c>
      <c r="T236" s="15">
        <f t="shared" si="14"/>
        <v>7.674074074074074</v>
      </c>
      <c r="U236" s="15">
        <f t="shared" si="15"/>
        <v>7.674074074074074</v>
      </c>
    </row>
    <row r="237" spans="1:21" s="15" customFormat="1">
      <c r="A237" s="15" t="s">
        <v>961</v>
      </c>
      <c r="B237" s="15" t="s">
        <v>910</v>
      </c>
      <c r="C237" s="15" t="s">
        <v>1319</v>
      </c>
      <c r="D237" s="15" t="s">
        <v>1317</v>
      </c>
      <c r="E237" s="15">
        <v>100</v>
      </c>
      <c r="F237" s="15">
        <v>336</v>
      </c>
      <c r="G237" s="15">
        <v>33</v>
      </c>
      <c r="H237" s="15">
        <v>61</v>
      </c>
      <c r="I237" s="15">
        <v>20</v>
      </c>
      <c r="J237" s="15">
        <v>0</v>
      </c>
      <c r="K237" s="15">
        <v>7</v>
      </c>
      <c r="L237" s="15">
        <v>40</v>
      </c>
      <c r="M237" s="15">
        <v>29</v>
      </c>
      <c r="N237" s="15">
        <v>51</v>
      </c>
      <c r="O237" s="15">
        <v>5</v>
      </c>
      <c r="P237" s="15">
        <v>2</v>
      </c>
      <c r="Q237" s="15">
        <v>0.26200000000000001</v>
      </c>
      <c r="R237" s="15">
        <f t="shared" si="12"/>
        <v>183</v>
      </c>
      <c r="S237" s="15">
        <f t="shared" si="13"/>
        <v>10.844444444444445</v>
      </c>
      <c r="T237" s="15">
        <f t="shared" si="14"/>
        <v>7.5911111111111111</v>
      </c>
      <c r="U237" s="15">
        <f t="shared" si="15"/>
        <v>7.5911111111111111</v>
      </c>
    </row>
    <row r="238" spans="1:21" s="15" customFormat="1">
      <c r="A238" s="15" t="s">
        <v>330</v>
      </c>
      <c r="B238" s="15" t="s">
        <v>98</v>
      </c>
      <c r="C238" s="15" t="s">
        <v>1323</v>
      </c>
      <c r="D238" s="15" t="s">
        <v>1313</v>
      </c>
      <c r="E238" s="15">
        <v>121</v>
      </c>
      <c r="F238" s="15">
        <v>401</v>
      </c>
      <c r="G238" s="15">
        <v>41</v>
      </c>
      <c r="H238" s="15">
        <v>63</v>
      </c>
      <c r="I238" s="15">
        <v>21</v>
      </c>
      <c r="J238" s="15">
        <v>0</v>
      </c>
      <c r="K238" s="15">
        <v>12</v>
      </c>
      <c r="L238" s="15">
        <v>55</v>
      </c>
      <c r="M238" s="15">
        <v>34</v>
      </c>
      <c r="N238" s="15">
        <v>100</v>
      </c>
      <c r="O238" s="15">
        <v>0</v>
      </c>
      <c r="P238" s="15">
        <v>0</v>
      </c>
      <c r="Q238" s="15">
        <v>0.23899999999999999</v>
      </c>
      <c r="R238" s="15">
        <f t="shared" si="12"/>
        <v>183</v>
      </c>
      <c r="S238" s="15">
        <f t="shared" si="13"/>
        <v>10.844444444444445</v>
      </c>
      <c r="T238" s="15">
        <f t="shared" si="14"/>
        <v>7.5911111111111111</v>
      </c>
      <c r="U238" s="15">
        <f t="shared" si="15"/>
        <v>7.5911111111111111</v>
      </c>
    </row>
    <row r="239" spans="1:21" s="15" customFormat="1">
      <c r="A239" s="15" t="s">
        <v>456</v>
      </c>
      <c r="B239" s="15" t="s">
        <v>354</v>
      </c>
      <c r="C239" s="15" t="s">
        <v>1323</v>
      </c>
      <c r="D239" s="15" t="s">
        <v>1313</v>
      </c>
      <c r="E239" s="15">
        <v>126</v>
      </c>
      <c r="F239" s="15">
        <v>371</v>
      </c>
      <c r="G239" s="15">
        <v>57</v>
      </c>
      <c r="H239" s="15">
        <v>59</v>
      </c>
      <c r="I239" s="15">
        <v>17</v>
      </c>
      <c r="J239" s="15">
        <v>3</v>
      </c>
      <c r="K239" s="15">
        <v>9</v>
      </c>
      <c r="L239" s="15">
        <v>44</v>
      </c>
      <c r="M239" s="15">
        <v>24</v>
      </c>
      <c r="N239" s="15">
        <v>81</v>
      </c>
      <c r="O239" s="15">
        <v>4</v>
      </c>
      <c r="P239" s="15">
        <v>4</v>
      </c>
      <c r="Q239" s="15">
        <v>0.23699999999999999</v>
      </c>
      <c r="R239" s="15">
        <f t="shared" si="12"/>
        <v>182</v>
      </c>
      <c r="S239" s="15">
        <f t="shared" si="13"/>
        <v>10.785185185185185</v>
      </c>
      <c r="T239" s="15">
        <f t="shared" si="14"/>
        <v>7.5496296296296288</v>
      </c>
      <c r="U239" s="15">
        <f t="shared" si="15"/>
        <v>7.5496296296296288</v>
      </c>
    </row>
    <row r="240" spans="1:21" s="15" customFormat="1">
      <c r="A240" s="15" t="s">
        <v>133</v>
      </c>
      <c r="B240" s="15" t="s">
        <v>54</v>
      </c>
      <c r="C240" s="15" t="s">
        <v>1802</v>
      </c>
      <c r="D240" s="15" t="s">
        <v>1327</v>
      </c>
      <c r="E240" s="15">
        <v>118</v>
      </c>
      <c r="F240" s="15">
        <v>404</v>
      </c>
      <c r="G240" s="15">
        <v>47</v>
      </c>
      <c r="H240" s="15">
        <v>63</v>
      </c>
      <c r="I240" s="15">
        <v>25</v>
      </c>
      <c r="J240" s="15">
        <v>1</v>
      </c>
      <c r="K240" s="15">
        <v>14</v>
      </c>
      <c r="L240" s="15">
        <v>52</v>
      </c>
      <c r="M240" s="15">
        <v>39</v>
      </c>
      <c r="N240" s="15">
        <v>129</v>
      </c>
      <c r="O240" s="15">
        <v>1</v>
      </c>
      <c r="P240" s="15">
        <v>1</v>
      </c>
      <c r="Q240" s="15">
        <v>0.255</v>
      </c>
      <c r="R240" s="15">
        <f t="shared" si="12"/>
        <v>181</v>
      </c>
      <c r="S240" s="15">
        <f t="shared" si="13"/>
        <v>10.725925925925926</v>
      </c>
      <c r="T240" s="15">
        <f t="shared" si="14"/>
        <v>7.5081481481481482</v>
      </c>
      <c r="U240" s="15">
        <f t="shared" si="15"/>
        <v>7.5081481481481482</v>
      </c>
    </row>
    <row r="241" spans="1:21" s="15" customFormat="1">
      <c r="A241" s="15" t="s">
        <v>362</v>
      </c>
      <c r="B241" s="15" t="s">
        <v>363</v>
      </c>
      <c r="C241" s="15" t="s">
        <v>1323</v>
      </c>
      <c r="D241" s="15" t="s">
        <v>1317</v>
      </c>
      <c r="E241" s="15">
        <v>113</v>
      </c>
      <c r="F241" s="15">
        <v>350</v>
      </c>
      <c r="G241" s="15">
        <v>43</v>
      </c>
      <c r="H241" s="15">
        <v>51</v>
      </c>
      <c r="I241" s="15">
        <v>19</v>
      </c>
      <c r="J241" s="15">
        <v>2</v>
      </c>
      <c r="K241" s="15">
        <v>13</v>
      </c>
      <c r="L241" s="15">
        <v>48</v>
      </c>
      <c r="M241" s="15">
        <v>30</v>
      </c>
      <c r="N241" s="15">
        <v>87</v>
      </c>
      <c r="O241" s="15">
        <v>0</v>
      </c>
      <c r="P241" s="15">
        <v>0</v>
      </c>
      <c r="Q241" s="15">
        <v>0.24299999999999999</v>
      </c>
      <c r="R241" s="15">
        <f t="shared" si="12"/>
        <v>181</v>
      </c>
      <c r="S241" s="15">
        <f t="shared" si="13"/>
        <v>10.725925925925926</v>
      </c>
      <c r="T241" s="15">
        <f t="shared" si="14"/>
        <v>7.5081481481481482</v>
      </c>
      <c r="U241" s="15">
        <f t="shared" si="15"/>
        <v>7.5081481481481482</v>
      </c>
    </row>
    <row r="242" spans="1:21" s="15" customFormat="1">
      <c r="A242" s="15" t="s">
        <v>444</v>
      </c>
      <c r="B242" s="15" t="s">
        <v>65</v>
      </c>
      <c r="C242" s="15" t="s">
        <v>1810</v>
      </c>
      <c r="D242" s="15" t="s">
        <v>1327</v>
      </c>
      <c r="E242" s="15">
        <v>105</v>
      </c>
      <c r="F242" s="15">
        <v>365</v>
      </c>
      <c r="G242" s="15">
        <v>40</v>
      </c>
      <c r="H242" s="15">
        <v>68</v>
      </c>
      <c r="I242" s="15">
        <v>20</v>
      </c>
      <c r="J242" s="15">
        <v>0</v>
      </c>
      <c r="K242" s="15">
        <v>5</v>
      </c>
      <c r="L242" s="15">
        <v>30</v>
      </c>
      <c r="M242" s="15">
        <v>39</v>
      </c>
      <c r="N242" s="15">
        <v>55</v>
      </c>
      <c r="O242" s="15">
        <v>1</v>
      </c>
      <c r="P242" s="15">
        <v>2</v>
      </c>
      <c r="Q242" s="15">
        <v>0.255</v>
      </c>
      <c r="R242" s="15">
        <f t="shared" si="12"/>
        <v>181</v>
      </c>
      <c r="S242" s="15">
        <f t="shared" si="13"/>
        <v>10.725925925925926</v>
      </c>
      <c r="T242" s="15">
        <f t="shared" si="14"/>
        <v>7.5081481481481482</v>
      </c>
      <c r="U242" s="15">
        <f t="shared" si="15"/>
        <v>7.5081481481481482</v>
      </c>
    </row>
    <row r="243" spans="1:21" s="15" customFormat="1">
      <c r="A243" s="15" t="s">
        <v>468</v>
      </c>
      <c r="B243" s="15" t="s">
        <v>247</v>
      </c>
      <c r="C243" s="15" t="s">
        <v>1808</v>
      </c>
      <c r="D243" s="15" t="s">
        <v>1313</v>
      </c>
      <c r="E243" s="15">
        <v>140</v>
      </c>
      <c r="F243" s="15">
        <v>358</v>
      </c>
      <c r="G243" s="15">
        <v>42</v>
      </c>
      <c r="H243" s="15">
        <v>56</v>
      </c>
      <c r="I243" s="15">
        <v>17</v>
      </c>
      <c r="J243" s="15">
        <v>2</v>
      </c>
      <c r="K243" s="15">
        <v>13</v>
      </c>
      <c r="L243" s="15">
        <v>41</v>
      </c>
      <c r="M243" s="15">
        <v>36</v>
      </c>
      <c r="N243" s="15">
        <v>87</v>
      </c>
      <c r="O243" s="15">
        <v>3</v>
      </c>
      <c r="P243" s="15">
        <v>2</v>
      </c>
      <c r="Q243" s="15">
        <v>0.246</v>
      </c>
      <c r="R243" s="15">
        <f t="shared" si="12"/>
        <v>181</v>
      </c>
      <c r="S243" s="15">
        <f t="shared" si="13"/>
        <v>10.725925925925926</v>
      </c>
      <c r="T243" s="15">
        <f t="shared" si="14"/>
        <v>7.5081481481481482</v>
      </c>
      <c r="U243" s="15">
        <f t="shared" si="15"/>
        <v>7.5081481481481482</v>
      </c>
    </row>
    <row r="244" spans="1:21" s="15" customFormat="1">
      <c r="A244" s="15" t="s">
        <v>500</v>
      </c>
      <c r="B244" s="15" t="s">
        <v>221</v>
      </c>
      <c r="C244" s="15" t="s">
        <v>1812</v>
      </c>
      <c r="D244" s="15" t="s">
        <v>1321</v>
      </c>
      <c r="E244" s="15">
        <v>107</v>
      </c>
      <c r="F244" s="15">
        <v>349</v>
      </c>
      <c r="G244" s="15">
        <v>36</v>
      </c>
      <c r="H244" s="15">
        <v>71</v>
      </c>
      <c r="I244" s="15">
        <v>20</v>
      </c>
      <c r="J244" s="15">
        <v>1</v>
      </c>
      <c r="K244" s="15">
        <v>9</v>
      </c>
      <c r="L244" s="15">
        <v>47</v>
      </c>
      <c r="M244" s="15">
        <v>20</v>
      </c>
      <c r="N244" s="15">
        <v>72</v>
      </c>
      <c r="O244" s="15">
        <v>1</v>
      </c>
      <c r="P244" s="15">
        <v>2</v>
      </c>
      <c r="Q244" s="15">
        <v>0.28899999999999998</v>
      </c>
      <c r="R244" s="15">
        <f t="shared" si="12"/>
        <v>180</v>
      </c>
      <c r="S244" s="15">
        <f t="shared" si="13"/>
        <v>10.666666666666666</v>
      </c>
      <c r="T244" s="15">
        <f t="shared" si="14"/>
        <v>7.4666666666666659</v>
      </c>
      <c r="U244" s="15">
        <f t="shared" si="15"/>
        <v>7.4666666666666659</v>
      </c>
    </row>
    <row r="245" spans="1:21" s="15" customFormat="1">
      <c r="A245" s="15" t="s">
        <v>143</v>
      </c>
      <c r="B245" s="15" t="s">
        <v>128</v>
      </c>
      <c r="C245" s="15" t="s">
        <v>1329</v>
      </c>
      <c r="D245" s="15" t="s">
        <v>1313</v>
      </c>
      <c r="E245" s="15">
        <v>111</v>
      </c>
      <c r="F245" s="15">
        <v>328</v>
      </c>
      <c r="G245" s="15">
        <v>36</v>
      </c>
      <c r="H245" s="15">
        <v>57</v>
      </c>
      <c r="I245" s="15">
        <v>21</v>
      </c>
      <c r="J245" s="15">
        <v>4</v>
      </c>
      <c r="K245" s="15">
        <v>6</v>
      </c>
      <c r="L245" s="15">
        <v>31</v>
      </c>
      <c r="M245" s="15">
        <v>32</v>
      </c>
      <c r="N245" s="15">
        <v>57</v>
      </c>
      <c r="O245" s="15">
        <v>5</v>
      </c>
      <c r="P245" s="15">
        <v>3</v>
      </c>
      <c r="Q245" s="15">
        <v>0.26800000000000002</v>
      </c>
      <c r="R245" s="15">
        <f t="shared" si="12"/>
        <v>179</v>
      </c>
      <c r="S245" s="15">
        <f t="shared" si="13"/>
        <v>10.607407407407408</v>
      </c>
      <c r="T245" s="15">
        <f t="shared" si="14"/>
        <v>7.4251851851851844</v>
      </c>
      <c r="U245" s="15">
        <f t="shared" si="15"/>
        <v>7.4251851851851844</v>
      </c>
    </row>
    <row r="246" spans="1:21" s="15" customFormat="1">
      <c r="A246" s="15" t="s">
        <v>446</v>
      </c>
      <c r="B246" s="15" t="s">
        <v>447</v>
      </c>
      <c r="C246" s="15" t="s">
        <v>1809</v>
      </c>
      <c r="D246" s="15" t="s">
        <v>1327</v>
      </c>
      <c r="E246" s="15">
        <v>115</v>
      </c>
      <c r="F246" s="15">
        <v>390</v>
      </c>
      <c r="G246" s="15">
        <v>52</v>
      </c>
      <c r="H246" s="15">
        <v>56</v>
      </c>
      <c r="I246" s="15">
        <v>23</v>
      </c>
      <c r="J246" s="15">
        <v>1</v>
      </c>
      <c r="K246" s="15">
        <v>14</v>
      </c>
      <c r="L246" s="15">
        <v>56</v>
      </c>
      <c r="M246" s="15">
        <v>45</v>
      </c>
      <c r="N246" s="15">
        <v>138</v>
      </c>
      <c r="O246" s="15">
        <v>1</v>
      </c>
      <c r="P246" s="15">
        <v>1</v>
      </c>
      <c r="Q246" s="15">
        <v>0.24099999999999999</v>
      </c>
      <c r="R246" s="15">
        <f t="shared" si="12"/>
        <v>176</v>
      </c>
      <c r="S246" s="15">
        <f t="shared" si="13"/>
        <v>10.42962962962963</v>
      </c>
      <c r="T246" s="15">
        <f t="shared" si="14"/>
        <v>7.300740740740741</v>
      </c>
      <c r="U246" s="15">
        <f t="shared" si="15"/>
        <v>7.300740740740741</v>
      </c>
    </row>
    <row r="247" spans="1:21" s="15" customFormat="1">
      <c r="A247" s="15" t="s">
        <v>194</v>
      </c>
      <c r="B247" s="15" t="s">
        <v>195</v>
      </c>
      <c r="C247" s="15" t="s">
        <v>1812</v>
      </c>
      <c r="D247" s="15" t="s">
        <v>1327</v>
      </c>
      <c r="E247" s="15">
        <v>96</v>
      </c>
      <c r="F247" s="15">
        <v>323</v>
      </c>
      <c r="G247" s="15">
        <v>33</v>
      </c>
      <c r="H247" s="15">
        <v>54</v>
      </c>
      <c r="I247" s="15">
        <v>14</v>
      </c>
      <c r="J247" s="15">
        <v>1</v>
      </c>
      <c r="K247" s="15">
        <v>9</v>
      </c>
      <c r="L247" s="15">
        <v>41</v>
      </c>
      <c r="M247" s="15">
        <v>45</v>
      </c>
      <c r="N247" s="15">
        <v>65</v>
      </c>
      <c r="O247" s="15">
        <v>0</v>
      </c>
      <c r="P247" s="15">
        <v>0</v>
      </c>
      <c r="Q247" s="15">
        <v>0.24099999999999999</v>
      </c>
      <c r="R247" s="15">
        <f t="shared" si="12"/>
        <v>175</v>
      </c>
      <c r="S247" s="15">
        <f t="shared" si="13"/>
        <v>10.37037037037037</v>
      </c>
      <c r="T247" s="15">
        <f t="shared" si="14"/>
        <v>7.2592592592592586</v>
      </c>
      <c r="U247" s="15">
        <f t="shared" si="15"/>
        <v>7.2592592592592586</v>
      </c>
    </row>
    <row r="248" spans="1:21" s="15" customFormat="1">
      <c r="A248" s="15" t="s">
        <v>1815</v>
      </c>
      <c r="B248" s="15" t="s">
        <v>267</v>
      </c>
      <c r="C248" s="15" t="s">
        <v>1334</v>
      </c>
      <c r="D248" s="15" t="s">
        <v>1313</v>
      </c>
      <c r="E248" s="15">
        <v>115</v>
      </c>
      <c r="F248" s="15">
        <v>349</v>
      </c>
      <c r="G248" s="15">
        <v>53</v>
      </c>
      <c r="H248" s="15">
        <v>63</v>
      </c>
      <c r="I248" s="15">
        <v>15</v>
      </c>
      <c r="J248" s="15">
        <v>5</v>
      </c>
      <c r="K248" s="15">
        <v>3</v>
      </c>
      <c r="L248" s="15">
        <v>22</v>
      </c>
      <c r="M248" s="15">
        <v>30</v>
      </c>
      <c r="N248" s="15">
        <v>69</v>
      </c>
      <c r="O248" s="15">
        <v>25</v>
      </c>
      <c r="P248" s="15">
        <v>7</v>
      </c>
      <c r="Q248" s="15">
        <v>0.246</v>
      </c>
      <c r="R248" s="15">
        <f t="shared" si="12"/>
        <v>174</v>
      </c>
      <c r="S248" s="15">
        <f t="shared" si="13"/>
        <v>10.311111111111112</v>
      </c>
      <c r="T248" s="15">
        <f t="shared" si="14"/>
        <v>7.2177777777777781</v>
      </c>
      <c r="U248" s="15">
        <f t="shared" si="15"/>
        <v>7.2177777777777781</v>
      </c>
    </row>
    <row r="249" spans="1:21" s="15" customFormat="1">
      <c r="A249" s="15" t="s">
        <v>1853</v>
      </c>
      <c r="B249" s="15" t="s">
        <v>333</v>
      </c>
      <c r="C249" s="15" t="s">
        <v>1329</v>
      </c>
      <c r="D249" s="15" t="s">
        <v>1315</v>
      </c>
      <c r="E249" s="15">
        <v>82</v>
      </c>
      <c r="F249" s="15">
        <v>284</v>
      </c>
      <c r="G249" s="15">
        <v>27</v>
      </c>
      <c r="H249" s="15">
        <v>59</v>
      </c>
      <c r="I249" s="15">
        <v>16</v>
      </c>
      <c r="J249" s="15">
        <v>2</v>
      </c>
      <c r="K249" s="15">
        <v>2</v>
      </c>
      <c r="L249" s="15">
        <v>37</v>
      </c>
      <c r="M249" s="15">
        <v>34</v>
      </c>
      <c r="N249" s="15">
        <v>32</v>
      </c>
      <c r="O249" s="15">
        <v>4</v>
      </c>
      <c r="P249" s="15">
        <v>2</v>
      </c>
      <c r="Q249" s="15">
        <v>0.27800000000000002</v>
      </c>
      <c r="R249" s="15">
        <f t="shared" si="12"/>
        <v>173</v>
      </c>
      <c r="S249" s="15">
        <f t="shared" si="13"/>
        <v>10.251851851851852</v>
      </c>
      <c r="T249" s="15">
        <f t="shared" si="14"/>
        <v>7.1762962962962957</v>
      </c>
      <c r="U249" s="15">
        <f t="shared" si="15"/>
        <v>7.1762962962962957</v>
      </c>
    </row>
    <row r="250" spans="1:21" s="15" customFormat="1">
      <c r="A250" s="15" t="s">
        <v>289</v>
      </c>
      <c r="B250" s="15" t="s">
        <v>93</v>
      </c>
      <c r="C250" s="15" t="s">
        <v>1331</v>
      </c>
      <c r="D250" s="15" t="s">
        <v>1327</v>
      </c>
      <c r="E250" s="15">
        <v>91</v>
      </c>
      <c r="F250" s="15">
        <v>272</v>
      </c>
      <c r="G250" s="15">
        <v>38</v>
      </c>
      <c r="H250" s="15">
        <v>48</v>
      </c>
      <c r="I250" s="15">
        <v>16</v>
      </c>
      <c r="J250" s="15">
        <v>2</v>
      </c>
      <c r="K250" s="15">
        <v>7</v>
      </c>
      <c r="L250" s="15">
        <v>35</v>
      </c>
      <c r="M250" s="15">
        <v>36</v>
      </c>
      <c r="N250" s="15">
        <v>54</v>
      </c>
      <c r="O250" s="15">
        <v>3</v>
      </c>
      <c r="P250" s="15">
        <v>1</v>
      </c>
      <c r="Q250" s="15">
        <v>0.26800000000000002</v>
      </c>
      <c r="R250" s="15">
        <f t="shared" si="12"/>
        <v>171</v>
      </c>
      <c r="S250" s="15">
        <f t="shared" si="13"/>
        <v>10.133333333333333</v>
      </c>
      <c r="T250" s="15">
        <f t="shared" si="14"/>
        <v>7.0933333333333328</v>
      </c>
      <c r="U250" s="15">
        <f t="shared" si="15"/>
        <v>7.0933333333333328</v>
      </c>
    </row>
    <row r="251" spans="1:21" s="15" customFormat="1">
      <c r="A251" s="15" t="s">
        <v>525</v>
      </c>
      <c r="B251" s="15" t="s">
        <v>128</v>
      </c>
      <c r="C251" s="15" t="s">
        <v>1336</v>
      </c>
      <c r="D251" s="15" t="s">
        <v>1313</v>
      </c>
      <c r="E251" s="15">
        <v>108</v>
      </c>
      <c r="F251" s="15">
        <v>328</v>
      </c>
      <c r="G251" s="15">
        <v>41</v>
      </c>
      <c r="H251" s="15">
        <v>34</v>
      </c>
      <c r="I251" s="15">
        <v>23</v>
      </c>
      <c r="J251" s="15">
        <v>1</v>
      </c>
      <c r="K251" s="15">
        <v>13</v>
      </c>
      <c r="L251" s="15">
        <v>39</v>
      </c>
      <c r="M251" s="15">
        <v>31</v>
      </c>
      <c r="N251" s="15">
        <v>80</v>
      </c>
      <c r="O251" s="15">
        <v>8</v>
      </c>
      <c r="P251" s="15">
        <v>4</v>
      </c>
      <c r="Q251" s="15">
        <v>0.216</v>
      </c>
      <c r="R251" s="15">
        <f t="shared" si="12"/>
        <v>170</v>
      </c>
      <c r="S251" s="15">
        <f t="shared" si="13"/>
        <v>10.074074074074074</v>
      </c>
      <c r="T251" s="15">
        <f t="shared" si="14"/>
        <v>7.0518518518518514</v>
      </c>
      <c r="U251" s="15">
        <f t="shared" si="15"/>
        <v>7.0518518518518514</v>
      </c>
    </row>
    <row r="252" spans="1:21" s="15" customFormat="1">
      <c r="A252" s="15" t="s">
        <v>1071</v>
      </c>
      <c r="B252" s="15" t="s">
        <v>130</v>
      </c>
      <c r="C252" s="15" t="s">
        <v>1319</v>
      </c>
      <c r="D252" s="15" t="s">
        <v>1315</v>
      </c>
      <c r="E252" s="15">
        <v>140</v>
      </c>
      <c r="F252" s="15">
        <v>380</v>
      </c>
      <c r="G252" s="15">
        <v>37</v>
      </c>
      <c r="H252" s="15">
        <v>68</v>
      </c>
      <c r="I252" s="15">
        <v>14</v>
      </c>
      <c r="J252" s="15">
        <v>3</v>
      </c>
      <c r="K252" s="15">
        <v>5</v>
      </c>
      <c r="L252" s="15">
        <v>36</v>
      </c>
      <c r="M252" s="15">
        <v>25</v>
      </c>
      <c r="N252" s="15">
        <v>60</v>
      </c>
      <c r="O252" s="15">
        <v>9</v>
      </c>
      <c r="P252" s="15">
        <v>3</v>
      </c>
      <c r="Q252" s="15">
        <v>0.23699999999999999</v>
      </c>
      <c r="R252" s="15">
        <f t="shared" si="12"/>
        <v>169</v>
      </c>
      <c r="S252" s="15">
        <f t="shared" si="13"/>
        <v>10.014814814814814</v>
      </c>
      <c r="T252" s="15">
        <f t="shared" si="14"/>
        <v>7.010370370370369</v>
      </c>
      <c r="U252" s="15">
        <f t="shared" si="15"/>
        <v>7.010370370370369</v>
      </c>
    </row>
    <row r="253" spans="1:21" s="15" customFormat="1">
      <c r="A253" s="15" t="s">
        <v>171</v>
      </c>
      <c r="B253" s="15" t="s">
        <v>172</v>
      </c>
      <c r="C253" s="15" t="s">
        <v>1331</v>
      </c>
      <c r="D253" s="15" t="s">
        <v>1813</v>
      </c>
      <c r="E253" s="15">
        <v>106</v>
      </c>
      <c r="F253" s="15">
        <v>334</v>
      </c>
      <c r="G253" s="15">
        <v>42</v>
      </c>
      <c r="H253" s="15">
        <v>55</v>
      </c>
      <c r="I253" s="15">
        <v>21</v>
      </c>
      <c r="J253" s="15">
        <v>2</v>
      </c>
      <c r="K253" s="15">
        <v>6</v>
      </c>
      <c r="L253" s="15">
        <v>23</v>
      </c>
      <c r="M253" s="15">
        <v>31</v>
      </c>
      <c r="N253" s="15">
        <v>55</v>
      </c>
      <c r="O253" s="15">
        <v>3</v>
      </c>
      <c r="P253" s="15">
        <v>2</v>
      </c>
      <c r="Q253" s="15">
        <v>0.251</v>
      </c>
      <c r="R253" s="15">
        <f t="shared" si="12"/>
        <v>169</v>
      </c>
      <c r="S253" s="15">
        <f t="shared" si="13"/>
        <v>10.014814814814814</v>
      </c>
      <c r="T253" s="15">
        <f t="shared" si="14"/>
        <v>7.010370370370369</v>
      </c>
      <c r="U253" s="15">
        <f t="shared" si="15"/>
        <v>7.010370370370369</v>
      </c>
    </row>
    <row r="254" spans="1:21" s="15" customFormat="1">
      <c r="A254" s="15" t="s">
        <v>345</v>
      </c>
      <c r="B254" s="15" t="s">
        <v>120</v>
      </c>
      <c r="C254" s="15" t="s">
        <v>1319</v>
      </c>
      <c r="D254" s="15" t="s">
        <v>1313</v>
      </c>
      <c r="E254" s="15">
        <v>100</v>
      </c>
      <c r="F254" s="15">
        <v>363</v>
      </c>
      <c r="G254" s="15">
        <v>48</v>
      </c>
      <c r="H254" s="15">
        <v>63</v>
      </c>
      <c r="I254" s="15">
        <v>14</v>
      </c>
      <c r="J254" s="15">
        <v>3</v>
      </c>
      <c r="K254" s="15">
        <v>8</v>
      </c>
      <c r="L254" s="15">
        <v>38</v>
      </c>
      <c r="M254" s="15">
        <v>27</v>
      </c>
      <c r="N254" s="15">
        <v>84</v>
      </c>
      <c r="O254" s="15">
        <v>14</v>
      </c>
      <c r="P254" s="15">
        <v>6</v>
      </c>
      <c r="Q254" s="15">
        <v>0.24199999999999999</v>
      </c>
      <c r="R254" s="15">
        <f t="shared" si="12"/>
        <v>169</v>
      </c>
      <c r="S254" s="15">
        <f t="shared" si="13"/>
        <v>10.014814814814814</v>
      </c>
      <c r="T254" s="15">
        <f t="shared" si="14"/>
        <v>7.010370370370369</v>
      </c>
      <c r="U254" s="15">
        <f t="shared" si="15"/>
        <v>7.010370370370369</v>
      </c>
    </row>
    <row r="255" spans="1:21" s="15" customFormat="1">
      <c r="A255" s="15" t="s">
        <v>386</v>
      </c>
      <c r="B255" s="15" t="s">
        <v>387</v>
      </c>
      <c r="C255" s="15" t="s">
        <v>1325</v>
      </c>
      <c r="D255" s="15" t="s">
        <v>1313</v>
      </c>
      <c r="E255" s="15">
        <v>128</v>
      </c>
      <c r="F255" s="15">
        <v>381</v>
      </c>
      <c r="G255" s="15">
        <v>49</v>
      </c>
      <c r="H255" s="15">
        <v>61</v>
      </c>
      <c r="I255" s="15">
        <v>21</v>
      </c>
      <c r="J255" s="15">
        <v>2</v>
      </c>
      <c r="K255" s="15">
        <v>6</v>
      </c>
      <c r="L255" s="15">
        <v>27</v>
      </c>
      <c r="M255" s="15">
        <v>27</v>
      </c>
      <c r="N255" s="15">
        <v>69</v>
      </c>
      <c r="O255" s="15">
        <v>6</v>
      </c>
      <c r="P255" s="15">
        <v>5</v>
      </c>
      <c r="Q255" s="15">
        <v>0.23599999999999999</v>
      </c>
      <c r="R255" s="15">
        <f t="shared" si="12"/>
        <v>168</v>
      </c>
      <c r="S255" s="15">
        <f t="shared" si="13"/>
        <v>9.9555555555555557</v>
      </c>
      <c r="T255" s="15">
        <f t="shared" si="14"/>
        <v>6.9688888888888885</v>
      </c>
      <c r="U255" s="15">
        <f t="shared" si="15"/>
        <v>6.9688888888888885</v>
      </c>
    </row>
    <row r="256" spans="1:21" s="15" customFormat="1">
      <c r="A256" s="15" t="s">
        <v>498</v>
      </c>
      <c r="B256" s="15" t="s">
        <v>1986</v>
      </c>
      <c r="C256" s="15" t="s">
        <v>1334</v>
      </c>
      <c r="D256" s="15" t="s">
        <v>1313</v>
      </c>
      <c r="E256" s="15">
        <v>137</v>
      </c>
      <c r="F256" s="15">
        <v>485</v>
      </c>
      <c r="G256" s="15">
        <v>57</v>
      </c>
      <c r="H256" s="15">
        <v>65</v>
      </c>
      <c r="I256" s="15">
        <v>19</v>
      </c>
      <c r="J256" s="15">
        <v>4</v>
      </c>
      <c r="K256" s="15">
        <v>14</v>
      </c>
      <c r="L256" s="15">
        <v>39</v>
      </c>
      <c r="M256" s="15">
        <v>53</v>
      </c>
      <c r="N256" s="15">
        <v>165</v>
      </c>
      <c r="O256" s="15">
        <v>19</v>
      </c>
      <c r="P256" s="15">
        <v>6</v>
      </c>
      <c r="Q256" s="15">
        <v>0.21</v>
      </c>
      <c r="R256" s="15">
        <f t="shared" si="12"/>
        <v>168</v>
      </c>
      <c r="S256" s="15">
        <f t="shared" si="13"/>
        <v>9.9555555555555557</v>
      </c>
      <c r="T256" s="15">
        <f t="shared" si="14"/>
        <v>6.9688888888888885</v>
      </c>
      <c r="U256" s="15">
        <f t="shared" si="15"/>
        <v>6.9688888888888885</v>
      </c>
    </row>
    <row r="257" spans="1:21" s="15" customFormat="1">
      <c r="A257" s="15" t="s">
        <v>1472</v>
      </c>
      <c r="B257" s="15" t="s">
        <v>44</v>
      </c>
      <c r="C257" s="15" t="s">
        <v>1314</v>
      </c>
      <c r="D257" s="15" t="s">
        <v>1327</v>
      </c>
      <c r="E257" s="15">
        <v>141</v>
      </c>
      <c r="F257" s="15">
        <v>478</v>
      </c>
      <c r="G257" s="15">
        <v>61</v>
      </c>
      <c r="H257" s="15">
        <v>53</v>
      </c>
      <c r="I257" s="15">
        <v>25</v>
      </c>
      <c r="J257" s="15">
        <v>2</v>
      </c>
      <c r="K257" s="15">
        <v>20</v>
      </c>
      <c r="L257" s="15">
        <v>62</v>
      </c>
      <c r="M257" s="15">
        <v>23</v>
      </c>
      <c r="N257" s="15">
        <v>166</v>
      </c>
      <c r="O257" s="15">
        <v>0</v>
      </c>
      <c r="P257" s="15">
        <v>1</v>
      </c>
      <c r="Q257" s="15">
        <v>0.20899999999999999</v>
      </c>
      <c r="R257" s="15">
        <f t="shared" si="12"/>
        <v>168</v>
      </c>
      <c r="S257" s="15">
        <f t="shared" si="13"/>
        <v>9.9555555555555557</v>
      </c>
      <c r="T257" s="15">
        <f t="shared" si="14"/>
        <v>6.9688888888888885</v>
      </c>
      <c r="U257" s="15">
        <f t="shared" si="15"/>
        <v>6.9688888888888885</v>
      </c>
    </row>
    <row r="258" spans="1:21" s="15" customFormat="1">
      <c r="A258" s="15" t="s">
        <v>1633</v>
      </c>
      <c r="B258" s="15" t="s">
        <v>291</v>
      </c>
      <c r="C258" s="15" t="s">
        <v>1809</v>
      </c>
      <c r="D258" s="15" t="s">
        <v>1315</v>
      </c>
      <c r="E258" s="15">
        <v>86</v>
      </c>
      <c r="F258" s="15">
        <v>302</v>
      </c>
      <c r="G258" s="15">
        <v>52</v>
      </c>
      <c r="H258" s="15">
        <v>45</v>
      </c>
      <c r="I258" s="15">
        <v>13</v>
      </c>
      <c r="J258" s="15">
        <v>3</v>
      </c>
      <c r="K258" s="15">
        <v>12</v>
      </c>
      <c r="L258" s="15">
        <v>38</v>
      </c>
      <c r="M258" s="15">
        <v>24</v>
      </c>
      <c r="N258" s="15">
        <v>76</v>
      </c>
      <c r="O258" s="15">
        <v>2</v>
      </c>
      <c r="P258" s="15">
        <v>1</v>
      </c>
      <c r="Q258" s="15">
        <v>0.24199999999999999</v>
      </c>
      <c r="R258" s="15">
        <f t="shared" ref="R258:R321" si="16">G258+H258+(2*I258)+(3*J258)+(4*K258)+L258+M258-N258+O258-P258</f>
        <v>167</v>
      </c>
      <c r="S258" s="15">
        <f t="shared" ref="S258:S321" si="17">R258/16.875</f>
        <v>9.8962962962962955</v>
      </c>
      <c r="T258" s="15">
        <f t="shared" ref="T258:T321" si="18">IF(R258 &gt;= 500,S258*1.1,IF(R258 &gt; 400,S258,IF(R258&gt;300,S258*0.9,IF(R258&gt;200,S258*0.8,IF(R258&gt;100,S258*0.7,S258*0.6)))))</f>
        <v>6.9274074074074061</v>
      </c>
      <c r="U258" s="15">
        <f t="shared" ref="U258:U321" si="19">IF(T258 &lt; 1.5,1,T258)</f>
        <v>6.9274074074074061</v>
      </c>
    </row>
    <row r="259" spans="1:21" s="15" customFormat="1">
      <c r="A259" s="15" t="s">
        <v>478</v>
      </c>
      <c r="B259" s="15" t="s">
        <v>480</v>
      </c>
      <c r="C259" s="15" t="s">
        <v>1809</v>
      </c>
      <c r="D259" s="15" t="s">
        <v>1313</v>
      </c>
      <c r="E259" s="15">
        <v>134</v>
      </c>
      <c r="F259" s="15">
        <v>366</v>
      </c>
      <c r="G259" s="15">
        <v>42</v>
      </c>
      <c r="H259" s="15">
        <v>82</v>
      </c>
      <c r="I259" s="15">
        <v>12</v>
      </c>
      <c r="J259" s="15">
        <v>4</v>
      </c>
      <c r="K259" s="15">
        <v>3</v>
      </c>
      <c r="L259" s="15">
        <v>22</v>
      </c>
      <c r="M259" s="15">
        <v>21</v>
      </c>
      <c r="N259" s="15">
        <v>59</v>
      </c>
      <c r="O259" s="15">
        <v>15</v>
      </c>
      <c r="P259" s="15">
        <v>4</v>
      </c>
      <c r="Q259" s="15">
        <v>0.27600000000000002</v>
      </c>
      <c r="R259" s="15">
        <f t="shared" si="16"/>
        <v>167</v>
      </c>
      <c r="S259" s="15">
        <f t="shared" si="17"/>
        <v>9.8962962962962955</v>
      </c>
      <c r="T259" s="15">
        <f t="shared" si="18"/>
        <v>6.9274074074074061</v>
      </c>
      <c r="U259" s="15">
        <f t="shared" si="19"/>
        <v>6.9274074074074061</v>
      </c>
    </row>
    <row r="260" spans="1:21" s="15" customFormat="1">
      <c r="A260" s="15" t="s">
        <v>1080</v>
      </c>
      <c r="B260" s="15" t="s">
        <v>122</v>
      </c>
      <c r="C260" s="15" t="s">
        <v>1323</v>
      </c>
      <c r="D260" s="15" t="s">
        <v>1327</v>
      </c>
      <c r="E260" s="15">
        <v>101</v>
      </c>
      <c r="F260" s="15">
        <v>347</v>
      </c>
      <c r="G260" s="15">
        <v>41</v>
      </c>
      <c r="H260" s="15">
        <v>55</v>
      </c>
      <c r="I260" s="15">
        <v>17</v>
      </c>
      <c r="J260" s="15">
        <v>0</v>
      </c>
      <c r="K260" s="15">
        <v>13</v>
      </c>
      <c r="L260" s="15">
        <v>45</v>
      </c>
      <c r="M260" s="15">
        <v>20</v>
      </c>
      <c r="N260" s="15">
        <v>81</v>
      </c>
      <c r="O260" s="15">
        <v>0</v>
      </c>
      <c r="P260" s="15">
        <v>0</v>
      </c>
      <c r="Q260" s="15">
        <v>0.245</v>
      </c>
      <c r="R260" s="15">
        <f t="shared" si="16"/>
        <v>166</v>
      </c>
      <c r="S260" s="15">
        <f t="shared" si="17"/>
        <v>9.837037037037037</v>
      </c>
      <c r="T260" s="15">
        <f t="shared" si="18"/>
        <v>6.8859259259259256</v>
      </c>
      <c r="U260" s="15">
        <f t="shared" si="19"/>
        <v>6.8859259259259256</v>
      </c>
    </row>
    <row r="261" spans="1:21" s="15" customFormat="1">
      <c r="A261" s="15" t="s">
        <v>1422</v>
      </c>
      <c r="B261" s="15" t="s">
        <v>1423</v>
      </c>
      <c r="C261" s="15" t="s">
        <v>1336</v>
      </c>
      <c r="D261" s="15" t="s">
        <v>1324</v>
      </c>
      <c r="E261" s="15">
        <v>92</v>
      </c>
      <c r="F261" s="15">
        <v>323</v>
      </c>
      <c r="G261" s="15">
        <v>44</v>
      </c>
      <c r="H261" s="15">
        <v>56</v>
      </c>
      <c r="I261" s="15">
        <v>14</v>
      </c>
      <c r="J261" s="15">
        <v>5</v>
      </c>
      <c r="K261" s="15">
        <v>5</v>
      </c>
      <c r="L261" s="15">
        <v>31</v>
      </c>
      <c r="M261" s="15">
        <v>29</v>
      </c>
      <c r="N261" s="15">
        <v>57</v>
      </c>
      <c r="O261" s="15">
        <v>2</v>
      </c>
      <c r="P261" s="15">
        <v>2</v>
      </c>
      <c r="Q261" s="15">
        <v>0.248</v>
      </c>
      <c r="R261" s="15">
        <f t="shared" si="16"/>
        <v>166</v>
      </c>
      <c r="S261" s="15">
        <f t="shared" si="17"/>
        <v>9.837037037037037</v>
      </c>
      <c r="T261" s="15">
        <f t="shared" si="18"/>
        <v>6.8859259259259256</v>
      </c>
      <c r="U261" s="15">
        <f t="shared" si="19"/>
        <v>6.8859259259259256</v>
      </c>
    </row>
    <row r="262" spans="1:21" s="15" customFormat="1">
      <c r="A262" s="15" t="s">
        <v>1243</v>
      </c>
      <c r="B262" s="15" t="s">
        <v>176</v>
      </c>
      <c r="C262" s="15" t="s">
        <v>1322</v>
      </c>
      <c r="D262" s="15" t="s">
        <v>1313</v>
      </c>
      <c r="E262" s="15">
        <v>93</v>
      </c>
      <c r="F262" s="15">
        <v>303</v>
      </c>
      <c r="G262" s="15">
        <v>42</v>
      </c>
      <c r="H262" s="15">
        <v>60</v>
      </c>
      <c r="I262" s="15">
        <v>19</v>
      </c>
      <c r="J262" s="15">
        <v>0</v>
      </c>
      <c r="K262" s="15">
        <v>6</v>
      </c>
      <c r="L262" s="15">
        <v>37</v>
      </c>
      <c r="M262" s="15">
        <v>31</v>
      </c>
      <c r="N262" s="15">
        <v>66</v>
      </c>
      <c r="O262" s="15">
        <v>2</v>
      </c>
      <c r="P262" s="15">
        <v>2</v>
      </c>
      <c r="Q262" s="15">
        <v>0.28100000000000003</v>
      </c>
      <c r="R262" s="15">
        <f t="shared" si="16"/>
        <v>166</v>
      </c>
      <c r="S262" s="15">
        <f t="shared" si="17"/>
        <v>9.837037037037037</v>
      </c>
      <c r="T262" s="15">
        <f t="shared" si="18"/>
        <v>6.8859259259259256</v>
      </c>
      <c r="U262" s="15">
        <f t="shared" si="19"/>
        <v>6.8859259259259256</v>
      </c>
    </row>
    <row r="263" spans="1:21" s="15" customFormat="1">
      <c r="A263" s="15" t="s">
        <v>463</v>
      </c>
      <c r="B263" s="15" t="s">
        <v>464</v>
      </c>
      <c r="C263" s="15" t="s">
        <v>1810</v>
      </c>
      <c r="D263" s="15" t="s">
        <v>1313</v>
      </c>
      <c r="E263" s="15">
        <v>101</v>
      </c>
      <c r="F263" s="15">
        <v>309</v>
      </c>
      <c r="G263" s="15">
        <v>31</v>
      </c>
      <c r="H263" s="15">
        <v>44</v>
      </c>
      <c r="I263" s="15">
        <v>18</v>
      </c>
      <c r="J263" s="15">
        <v>3</v>
      </c>
      <c r="K263" s="15">
        <v>10</v>
      </c>
      <c r="L263" s="15">
        <v>42</v>
      </c>
      <c r="M263" s="15">
        <v>29</v>
      </c>
      <c r="N263" s="15">
        <v>70</v>
      </c>
      <c r="O263" s="15">
        <v>8</v>
      </c>
      <c r="P263" s="15">
        <v>3</v>
      </c>
      <c r="Q263" s="15">
        <v>0.24299999999999999</v>
      </c>
      <c r="R263" s="15">
        <f t="shared" si="16"/>
        <v>166</v>
      </c>
      <c r="S263" s="15">
        <f t="shared" si="17"/>
        <v>9.837037037037037</v>
      </c>
      <c r="T263" s="15">
        <f t="shared" si="18"/>
        <v>6.8859259259259256</v>
      </c>
      <c r="U263" s="15">
        <f t="shared" si="19"/>
        <v>6.8859259259259256</v>
      </c>
    </row>
    <row r="264" spans="1:21" s="15" customFormat="1">
      <c r="A264" s="15" t="s">
        <v>1458</v>
      </c>
      <c r="B264" s="15" t="s">
        <v>1459</v>
      </c>
      <c r="C264" s="15" t="s">
        <v>1316</v>
      </c>
      <c r="D264" s="15" t="s">
        <v>1313</v>
      </c>
      <c r="E264" s="15">
        <v>85</v>
      </c>
      <c r="F264" s="15">
        <v>300</v>
      </c>
      <c r="G264" s="15">
        <v>45</v>
      </c>
      <c r="H264" s="15">
        <v>52</v>
      </c>
      <c r="I264" s="15">
        <v>16</v>
      </c>
      <c r="J264" s="15">
        <v>2</v>
      </c>
      <c r="K264" s="15">
        <v>10</v>
      </c>
      <c r="L264" s="15">
        <v>38</v>
      </c>
      <c r="M264" s="15">
        <v>16</v>
      </c>
      <c r="N264" s="15">
        <v>64</v>
      </c>
      <c r="O264" s="15">
        <v>5</v>
      </c>
      <c r="P264" s="15">
        <v>5</v>
      </c>
      <c r="Q264" s="15">
        <v>0.26700000000000002</v>
      </c>
      <c r="R264" s="15">
        <f t="shared" si="16"/>
        <v>165</v>
      </c>
      <c r="S264" s="15">
        <f t="shared" si="17"/>
        <v>9.7777777777777786</v>
      </c>
      <c r="T264" s="15">
        <f t="shared" si="18"/>
        <v>6.844444444444445</v>
      </c>
      <c r="U264" s="15">
        <f t="shared" si="19"/>
        <v>6.844444444444445</v>
      </c>
    </row>
    <row r="265" spans="1:21" s="15" customFormat="1">
      <c r="A265" s="15" t="s">
        <v>1508</v>
      </c>
      <c r="B265" s="15" t="s">
        <v>442</v>
      </c>
      <c r="C265" s="15" t="s">
        <v>1810</v>
      </c>
      <c r="D265" s="15" t="s">
        <v>1321</v>
      </c>
      <c r="E265" s="15">
        <v>113</v>
      </c>
      <c r="F265" s="15">
        <v>386</v>
      </c>
      <c r="G265" s="15">
        <v>36</v>
      </c>
      <c r="H265" s="15">
        <v>51</v>
      </c>
      <c r="I265" s="15">
        <v>19</v>
      </c>
      <c r="J265" s="15">
        <v>1</v>
      </c>
      <c r="K265" s="15">
        <v>12</v>
      </c>
      <c r="L265" s="15">
        <v>50</v>
      </c>
      <c r="M265" s="15">
        <v>33</v>
      </c>
      <c r="N265" s="15">
        <v>97</v>
      </c>
      <c r="O265" s="15">
        <v>2</v>
      </c>
      <c r="P265" s="15">
        <v>1</v>
      </c>
      <c r="Q265" s="15">
        <v>0.215</v>
      </c>
      <c r="R265" s="15">
        <f t="shared" si="16"/>
        <v>163</v>
      </c>
      <c r="S265" s="15">
        <f t="shared" si="17"/>
        <v>9.6592592592592599</v>
      </c>
      <c r="T265" s="15">
        <f t="shared" si="18"/>
        <v>6.7614814814814812</v>
      </c>
      <c r="U265" s="15">
        <f t="shared" si="19"/>
        <v>6.7614814814814812</v>
      </c>
    </row>
    <row r="266" spans="1:21" s="15" customFormat="1">
      <c r="A266" s="15" t="s">
        <v>1089</v>
      </c>
      <c r="B266" s="15" t="s">
        <v>314</v>
      </c>
      <c r="C266" s="15" t="s">
        <v>1803</v>
      </c>
      <c r="D266" s="15" t="s">
        <v>1313</v>
      </c>
      <c r="E266" s="15">
        <v>86</v>
      </c>
      <c r="F266" s="15">
        <v>304</v>
      </c>
      <c r="G266" s="15">
        <v>44</v>
      </c>
      <c r="H266" s="15">
        <v>58</v>
      </c>
      <c r="I266" s="15">
        <v>13</v>
      </c>
      <c r="J266" s="15">
        <v>2</v>
      </c>
      <c r="K266" s="15">
        <v>7</v>
      </c>
      <c r="L266" s="15">
        <v>29</v>
      </c>
      <c r="M266" s="15">
        <v>23</v>
      </c>
      <c r="N266" s="15">
        <v>52</v>
      </c>
      <c r="O266" s="15">
        <v>3</v>
      </c>
      <c r="P266" s="15">
        <v>2</v>
      </c>
      <c r="Q266" s="15">
        <v>0.26300000000000001</v>
      </c>
      <c r="R266" s="15">
        <f t="shared" si="16"/>
        <v>163</v>
      </c>
      <c r="S266" s="15">
        <f t="shared" si="17"/>
        <v>9.6592592592592599</v>
      </c>
      <c r="T266" s="15">
        <f t="shared" si="18"/>
        <v>6.7614814814814812</v>
      </c>
      <c r="U266" s="15">
        <f t="shared" si="19"/>
        <v>6.7614814814814812</v>
      </c>
    </row>
    <row r="267" spans="1:21" s="15" customFormat="1">
      <c r="A267" s="15" t="s">
        <v>138</v>
      </c>
      <c r="B267" s="15" t="s">
        <v>139</v>
      </c>
      <c r="C267" s="15" t="s">
        <v>1320</v>
      </c>
      <c r="D267" s="15" t="s">
        <v>1327</v>
      </c>
      <c r="E267" s="15">
        <v>108</v>
      </c>
      <c r="F267" s="15">
        <v>340</v>
      </c>
      <c r="G267" s="15">
        <v>46</v>
      </c>
      <c r="H267" s="15">
        <v>68</v>
      </c>
      <c r="I267" s="15">
        <v>19</v>
      </c>
      <c r="J267" s="15">
        <v>1</v>
      </c>
      <c r="K267" s="15">
        <v>5</v>
      </c>
      <c r="L267" s="15">
        <v>39</v>
      </c>
      <c r="M267" s="15">
        <v>32</v>
      </c>
      <c r="N267" s="15">
        <v>84</v>
      </c>
      <c r="O267" s="15">
        <v>0</v>
      </c>
      <c r="P267" s="15">
        <v>0</v>
      </c>
      <c r="Q267" s="15">
        <v>0.27400000000000002</v>
      </c>
      <c r="R267" s="15">
        <f t="shared" si="16"/>
        <v>162</v>
      </c>
      <c r="S267" s="15">
        <f t="shared" si="17"/>
        <v>9.6</v>
      </c>
      <c r="T267" s="15">
        <f t="shared" si="18"/>
        <v>6.72</v>
      </c>
      <c r="U267" s="15">
        <f t="shared" si="19"/>
        <v>6.72</v>
      </c>
    </row>
    <row r="268" spans="1:21" s="15" customFormat="1">
      <c r="A268" s="15" t="s">
        <v>59</v>
      </c>
      <c r="B268" s="15" t="s">
        <v>60</v>
      </c>
      <c r="C268" s="15" t="s">
        <v>1806</v>
      </c>
      <c r="D268" s="15" t="s">
        <v>1315</v>
      </c>
      <c r="E268" s="15">
        <v>111</v>
      </c>
      <c r="F268" s="15">
        <v>347</v>
      </c>
      <c r="G268" s="15">
        <v>42</v>
      </c>
      <c r="H268" s="15">
        <v>57</v>
      </c>
      <c r="I268" s="15">
        <v>19</v>
      </c>
      <c r="J268" s="15">
        <v>0</v>
      </c>
      <c r="K268" s="15">
        <v>7</v>
      </c>
      <c r="L268" s="15">
        <v>32</v>
      </c>
      <c r="M268" s="15">
        <v>21</v>
      </c>
      <c r="N268" s="15">
        <v>59</v>
      </c>
      <c r="O268" s="15">
        <v>3</v>
      </c>
      <c r="P268" s="15">
        <v>2</v>
      </c>
      <c r="Q268" s="15">
        <v>0.23899999999999999</v>
      </c>
      <c r="R268" s="15">
        <f t="shared" si="16"/>
        <v>160</v>
      </c>
      <c r="S268" s="15">
        <f t="shared" si="17"/>
        <v>9.481481481481481</v>
      </c>
      <c r="T268" s="15">
        <f t="shared" si="18"/>
        <v>6.637037037037036</v>
      </c>
      <c r="U268" s="15">
        <f t="shared" si="19"/>
        <v>6.637037037037036</v>
      </c>
    </row>
    <row r="269" spans="1:21" s="15" customFormat="1">
      <c r="A269" s="15" t="s">
        <v>1492</v>
      </c>
      <c r="B269" s="15" t="s">
        <v>92</v>
      </c>
      <c r="C269" s="15" t="s">
        <v>1323</v>
      </c>
      <c r="D269" s="15" t="s">
        <v>1313</v>
      </c>
      <c r="E269" s="15">
        <v>87</v>
      </c>
      <c r="F269" s="15">
        <v>296</v>
      </c>
      <c r="G269" s="15">
        <v>39</v>
      </c>
      <c r="H269" s="15">
        <v>50</v>
      </c>
      <c r="I269" s="15">
        <v>12</v>
      </c>
      <c r="J269" s="15">
        <v>1</v>
      </c>
      <c r="K269" s="15">
        <v>10</v>
      </c>
      <c r="L269" s="15">
        <v>48</v>
      </c>
      <c r="M269" s="15">
        <v>31</v>
      </c>
      <c r="N269" s="15">
        <v>76</v>
      </c>
      <c r="O269" s="15">
        <v>1</v>
      </c>
      <c r="P269" s="15">
        <v>1</v>
      </c>
      <c r="Q269" s="15">
        <v>0.247</v>
      </c>
      <c r="R269" s="15">
        <f t="shared" si="16"/>
        <v>159</v>
      </c>
      <c r="S269" s="15">
        <f t="shared" si="17"/>
        <v>9.4222222222222225</v>
      </c>
      <c r="T269" s="15">
        <f t="shared" si="18"/>
        <v>6.5955555555555554</v>
      </c>
      <c r="U269" s="15">
        <f t="shared" si="19"/>
        <v>6.5955555555555554</v>
      </c>
    </row>
    <row r="270" spans="1:21" s="15" customFormat="1">
      <c r="A270" s="15" t="s">
        <v>1438</v>
      </c>
      <c r="B270" s="15" t="s">
        <v>188</v>
      </c>
      <c r="C270" s="15" t="s">
        <v>1318</v>
      </c>
      <c r="D270" s="15" t="s">
        <v>1317</v>
      </c>
      <c r="E270" s="15">
        <v>89</v>
      </c>
      <c r="F270" s="15">
        <v>302</v>
      </c>
      <c r="G270" s="15">
        <v>39</v>
      </c>
      <c r="H270" s="15">
        <v>59</v>
      </c>
      <c r="I270" s="15">
        <v>13</v>
      </c>
      <c r="J270" s="15">
        <v>1</v>
      </c>
      <c r="K270" s="15">
        <v>8</v>
      </c>
      <c r="L270" s="15">
        <v>34</v>
      </c>
      <c r="M270" s="15">
        <v>20</v>
      </c>
      <c r="N270" s="15">
        <v>55</v>
      </c>
      <c r="O270" s="15">
        <v>0</v>
      </c>
      <c r="P270" s="15">
        <v>0</v>
      </c>
      <c r="Q270" s="15">
        <v>0.26800000000000002</v>
      </c>
      <c r="R270" s="15">
        <f t="shared" si="16"/>
        <v>158</v>
      </c>
      <c r="S270" s="15">
        <f t="shared" si="17"/>
        <v>9.3629629629629623</v>
      </c>
      <c r="T270" s="15">
        <f t="shared" si="18"/>
        <v>6.5540740740740731</v>
      </c>
      <c r="U270" s="15">
        <f t="shared" si="19"/>
        <v>6.5540740740740731</v>
      </c>
    </row>
    <row r="271" spans="1:21" s="15" customFormat="1">
      <c r="A271" s="15" t="s">
        <v>1604</v>
      </c>
      <c r="B271" s="15" t="s">
        <v>1628</v>
      </c>
      <c r="C271" s="15" t="s">
        <v>1329</v>
      </c>
      <c r="D271" s="15" t="s">
        <v>1315</v>
      </c>
      <c r="E271" s="15">
        <v>86</v>
      </c>
      <c r="F271" s="15">
        <v>332</v>
      </c>
      <c r="G271" s="15">
        <v>41</v>
      </c>
      <c r="H271" s="15">
        <v>50</v>
      </c>
      <c r="I271" s="15">
        <v>16</v>
      </c>
      <c r="J271" s="15">
        <v>3</v>
      </c>
      <c r="K271" s="15">
        <v>11</v>
      </c>
      <c r="L271" s="15">
        <v>37</v>
      </c>
      <c r="M271" s="15">
        <v>26</v>
      </c>
      <c r="N271" s="15">
        <v>91</v>
      </c>
      <c r="O271" s="15">
        <v>15</v>
      </c>
      <c r="P271" s="15">
        <v>6</v>
      </c>
      <c r="Q271" s="15">
        <v>0.24099999999999999</v>
      </c>
      <c r="R271" s="15">
        <f t="shared" si="16"/>
        <v>157</v>
      </c>
      <c r="S271" s="15">
        <f t="shared" si="17"/>
        <v>9.3037037037037038</v>
      </c>
      <c r="T271" s="15">
        <f t="shared" si="18"/>
        <v>6.5125925925925925</v>
      </c>
      <c r="U271" s="15">
        <f t="shared" si="19"/>
        <v>6.5125925925925925</v>
      </c>
    </row>
    <row r="272" spans="1:21" s="15" customFormat="1">
      <c r="A272" s="15" t="s">
        <v>111</v>
      </c>
      <c r="B272" s="15" t="s">
        <v>115</v>
      </c>
      <c r="C272" s="15" t="s">
        <v>1808</v>
      </c>
      <c r="D272" s="15" t="s">
        <v>1324</v>
      </c>
      <c r="E272" s="15">
        <v>96</v>
      </c>
      <c r="F272" s="15">
        <v>372</v>
      </c>
      <c r="G272" s="15">
        <v>44</v>
      </c>
      <c r="H272" s="15">
        <v>73</v>
      </c>
      <c r="I272" s="15">
        <v>15</v>
      </c>
      <c r="J272" s="15">
        <v>3</v>
      </c>
      <c r="K272" s="15">
        <v>3</v>
      </c>
      <c r="L272" s="15">
        <v>24</v>
      </c>
      <c r="M272" s="15">
        <v>31</v>
      </c>
      <c r="N272" s="15">
        <v>84</v>
      </c>
      <c r="O272" s="15">
        <v>29</v>
      </c>
      <c r="P272" s="15">
        <v>11</v>
      </c>
      <c r="Q272" s="15">
        <v>0.253</v>
      </c>
      <c r="R272" s="15">
        <f t="shared" si="16"/>
        <v>157</v>
      </c>
      <c r="S272" s="15">
        <f t="shared" si="17"/>
        <v>9.3037037037037038</v>
      </c>
      <c r="T272" s="15">
        <f t="shared" si="18"/>
        <v>6.5125925925925925</v>
      </c>
      <c r="U272" s="15">
        <f t="shared" si="19"/>
        <v>6.5125925925925925</v>
      </c>
    </row>
    <row r="273" spans="1:21" s="15" customFormat="1">
      <c r="A273" s="15" t="s">
        <v>413</v>
      </c>
      <c r="B273" s="15" t="s">
        <v>65</v>
      </c>
      <c r="C273" s="15" t="s">
        <v>1319</v>
      </c>
      <c r="D273" s="15" t="s">
        <v>1313</v>
      </c>
      <c r="E273" s="15">
        <v>80</v>
      </c>
      <c r="F273" s="15">
        <v>245</v>
      </c>
      <c r="G273" s="15">
        <v>31</v>
      </c>
      <c r="H273" s="15">
        <v>32</v>
      </c>
      <c r="I273" s="15">
        <v>16</v>
      </c>
      <c r="J273" s="15">
        <v>0</v>
      </c>
      <c r="K273" s="15">
        <v>11</v>
      </c>
      <c r="L273" s="15">
        <v>38</v>
      </c>
      <c r="M273" s="15">
        <v>30</v>
      </c>
      <c r="N273" s="15">
        <v>50</v>
      </c>
      <c r="O273" s="15">
        <v>0</v>
      </c>
      <c r="P273" s="15">
        <v>0</v>
      </c>
      <c r="Q273" s="15">
        <v>0.24099999999999999</v>
      </c>
      <c r="R273" s="15">
        <f t="shared" si="16"/>
        <v>157</v>
      </c>
      <c r="S273" s="15">
        <f t="shared" si="17"/>
        <v>9.3037037037037038</v>
      </c>
      <c r="T273" s="15">
        <f t="shared" si="18"/>
        <v>6.5125925925925925</v>
      </c>
      <c r="U273" s="15">
        <f t="shared" si="19"/>
        <v>6.5125925925925925</v>
      </c>
    </row>
    <row r="274" spans="1:21" s="15" customFormat="1">
      <c r="A274" s="15" t="s">
        <v>936</v>
      </c>
      <c r="B274" s="15" t="s">
        <v>447</v>
      </c>
      <c r="C274" s="15" t="s">
        <v>1332</v>
      </c>
      <c r="D274" s="15" t="s">
        <v>1313</v>
      </c>
      <c r="E274" s="15">
        <v>116</v>
      </c>
      <c r="F274" s="15">
        <v>272</v>
      </c>
      <c r="G274" s="15">
        <v>38</v>
      </c>
      <c r="H274" s="15">
        <v>58</v>
      </c>
      <c r="I274" s="15">
        <v>7</v>
      </c>
      <c r="J274" s="15">
        <v>5</v>
      </c>
      <c r="K274" s="15">
        <v>2</v>
      </c>
      <c r="L274" s="15">
        <v>21</v>
      </c>
      <c r="M274" s="15">
        <v>25</v>
      </c>
      <c r="N274" s="15">
        <v>55</v>
      </c>
      <c r="O274" s="15">
        <v>38</v>
      </c>
      <c r="P274" s="15">
        <v>6</v>
      </c>
      <c r="Q274" s="15">
        <v>0.26500000000000001</v>
      </c>
      <c r="R274" s="15">
        <f t="shared" si="16"/>
        <v>156</v>
      </c>
      <c r="S274" s="15">
        <f t="shared" si="17"/>
        <v>9.2444444444444436</v>
      </c>
      <c r="T274" s="15">
        <f t="shared" si="18"/>
        <v>6.4711111111111101</v>
      </c>
      <c r="U274" s="15">
        <f t="shared" si="19"/>
        <v>6.4711111111111101</v>
      </c>
    </row>
    <row r="275" spans="1:21" s="15" customFormat="1">
      <c r="A275" s="15" t="s">
        <v>430</v>
      </c>
      <c r="B275" s="15" t="s">
        <v>174</v>
      </c>
      <c r="C275" s="15" t="s">
        <v>1316</v>
      </c>
      <c r="D275" s="15" t="s">
        <v>1317</v>
      </c>
      <c r="E275" s="15">
        <v>125</v>
      </c>
      <c r="F275" s="15">
        <v>372</v>
      </c>
      <c r="G275" s="15">
        <v>47</v>
      </c>
      <c r="H275" s="15">
        <v>48</v>
      </c>
      <c r="I275" s="15">
        <v>11</v>
      </c>
      <c r="J275" s="15">
        <v>0</v>
      </c>
      <c r="K275" s="15">
        <v>18</v>
      </c>
      <c r="L275" s="15">
        <v>51</v>
      </c>
      <c r="M275" s="15">
        <v>47</v>
      </c>
      <c r="N275" s="15">
        <v>132</v>
      </c>
      <c r="O275" s="15">
        <v>3</v>
      </c>
      <c r="P275" s="15">
        <v>2</v>
      </c>
      <c r="Q275" s="15">
        <v>0.20699999999999999</v>
      </c>
      <c r="R275" s="15">
        <f t="shared" si="16"/>
        <v>156</v>
      </c>
      <c r="S275" s="15">
        <f t="shared" si="17"/>
        <v>9.2444444444444436</v>
      </c>
      <c r="T275" s="15">
        <f t="shared" si="18"/>
        <v>6.4711111111111101</v>
      </c>
      <c r="U275" s="15">
        <f t="shared" si="19"/>
        <v>6.4711111111111101</v>
      </c>
    </row>
    <row r="276" spans="1:21" s="15" customFormat="1">
      <c r="A276" s="15" t="s">
        <v>1402</v>
      </c>
      <c r="B276" s="15" t="s">
        <v>1403</v>
      </c>
      <c r="C276" s="15" t="s">
        <v>1322</v>
      </c>
      <c r="D276" s="15" t="s">
        <v>1321</v>
      </c>
      <c r="E276" s="15">
        <v>84</v>
      </c>
      <c r="F276" s="15">
        <v>322</v>
      </c>
      <c r="G276" s="15">
        <v>47</v>
      </c>
      <c r="H276" s="15">
        <v>68</v>
      </c>
      <c r="I276" s="15">
        <v>15</v>
      </c>
      <c r="J276" s="15">
        <v>2</v>
      </c>
      <c r="K276" s="15">
        <v>3</v>
      </c>
      <c r="L276" s="15">
        <v>24</v>
      </c>
      <c r="M276" s="15">
        <v>26</v>
      </c>
      <c r="N276" s="15">
        <v>64</v>
      </c>
      <c r="O276" s="15">
        <v>9</v>
      </c>
      <c r="P276" s="15">
        <v>3</v>
      </c>
      <c r="Q276" s="15">
        <v>0.27300000000000002</v>
      </c>
      <c r="R276" s="15">
        <f t="shared" si="16"/>
        <v>155</v>
      </c>
      <c r="S276" s="15">
        <f t="shared" si="17"/>
        <v>9.1851851851851851</v>
      </c>
      <c r="T276" s="15">
        <f t="shared" si="18"/>
        <v>6.4296296296296296</v>
      </c>
      <c r="U276" s="15">
        <f t="shared" si="19"/>
        <v>6.4296296296296296</v>
      </c>
    </row>
    <row r="277" spans="1:21" s="15" customFormat="1">
      <c r="A277" s="15" t="s">
        <v>953</v>
      </c>
      <c r="B277" s="15" t="s">
        <v>163</v>
      </c>
      <c r="C277" s="15" t="s">
        <v>1337</v>
      </c>
      <c r="D277" s="15" t="s">
        <v>1313</v>
      </c>
      <c r="E277" s="15">
        <v>98</v>
      </c>
      <c r="F277" s="15">
        <v>314</v>
      </c>
      <c r="G277" s="15">
        <v>48</v>
      </c>
      <c r="H277" s="15">
        <v>50</v>
      </c>
      <c r="I277" s="15">
        <v>13</v>
      </c>
      <c r="J277" s="15">
        <v>3</v>
      </c>
      <c r="K277" s="15">
        <v>6</v>
      </c>
      <c r="L277" s="15">
        <v>34</v>
      </c>
      <c r="M277" s="15">
        <v>42</v>
      </c>
      <c r="N277" s="15">
        <v>85</v>
      </c>
      <c r="O277" s="15">
        <v>9</v>
      </c>
      <c r="P277" s="15">
        <v>4</v>
      </c>
      <c r="Q277" s="15">
        <v>0.22900000000000001</v>
      </c>
      <c r="R277" s="15">
        <f t="shared" si="16"/>
        <v>153</v>
      </c>
      <c r="S277" s="15">
        <f t="shared" si="17"/>
        <v>9.0666666666666664</v>
      </c>
      <c r="T277" s="15">
        <f t="shared" si="18"/>
        <v>6.3466666666666658</v>
      </c>
      <c r="U277" s="15">
        <f t="shared" si="19"/>
        <v>6.3466666666666658</v>
      </c>
    </row>
    <row r="278" spans="1:21" s="15" customFormat="1">
      <c r="A278" s="15" t="s">
        <v>398</v>
      </c>
      <c r="B278" s="15" t="s">
        <v>172</v>
      </c>
      <c r="C278" s="15" t="s">
        <v>1333</v>
      </c>
      <c r="D278" s="15" t="s">
        <v>1313</v>
      </c>
      <c r="E278" s="15">
        <v>80</v>
      </c>
      <c r="F278" s="15">
        <v>298</v>
      </c>
      <c r="G278" s="15">
        <v>38</v>
      </c>
      <c r="H278" s="15">
        <v>56</v>
      </c>
      <c r="I278" s="15">
        <v>11</v>
      </c>
      <c r="J278" s="15">
        <v>6</v>
      </c>
      <c r="K278" s="15">
        <v>7</v>
      </c>
      <c r="L278" s="15">
        <v>33</v>
      </c>
      <c r="M278" s="15">
        <v>14</v>
      </c>
      <c r="N278" s="15">
        <v>59</v>
      </c>
      <c r="O278" s="15">
        <v>5</v>
      </c>
      <c r="P278" s="15">
        <v>2</v>
      </c>
      <c r="Q278" s="15">
        <v>0.26800000000000002</v>
      </c>
      <c r="R278" s="15">
        <f t="shared" si="16"/>
        <v>153</v>
      </c>
      <c r="S278" s="15">
        <f t="shared" si="17"/>
        <v>9.0666666666666664</v>
      </c>
      <c r="T278" s="15">
        <f t="shared" si="18"/>
        <v>6.3466666666666658</v>
      </c>
      <c r="U278" s="15">
        <f t="shared" si="19"/>
        <v>6.3466666666666658</v>
      </c>
    </row>
    <row r="279" spans="1:21" s="15" customFormat="1">
      <c r="A279" s="15" t="s">
        <v>201</v>
      </c>
      <c r="B279" s="15" t="s">
        <v>901</v>
      </c>
      <c r="C279" s="15" t="s">
        <v>1337</v>
      </c>
      <c r="D279" s="15" t="s">
        <v>1324</v>
      </c>
      <c r="E279" s="15">
        <v>116</v>
      </c>
      <c r="F279" s="15">
        <v>352</v>
      </c>
      <c r="G279" s="15">
        <v>44</v>
      </c>
      <c r="H279" s="15">
        <v>62</v>
      </c>
      <c r="I279" s="15">
        <v>24</v>
      </c>
      <c r="J279" s="15">
        <v>3</v>
      </c>
      <c r="K279" s="15">
        <v>4</v>
      </c>
      <c r="L279" s="15">
        <v>28</v>
      </c>
      <c r="M279" s="15">
        <v>21</v>
      </c>
      <c r="N279" s="15">
        <v>76</v>
      </c>
      <c r="O279" s="15">
        <v>1</v>
      </c>
      <c r="P279" s="15">
        <v>1</v>
      </c>
      <c r="Q279" s="15">
        <v>0.26400000000000001</v>
      </c>
      <c r="R279" s="15">
        <f t="shared" si="16"/>
        <v>152</v>
      </c>
      <c r="S279" s="15">
        <f t="shared" si="17"/>
        <v>9.007407407407408</v>
      </c>
      <c r="T279" s="15">
        <f t="shared" si="18"/>
        <v>6.3051851851851852</v>
      </c>
      <c r="U279" s="15">
        <f t="shared" si="19"/>
        <v>6.3051851851851852</v>
      </c>
    </row>
    <row r="280" spans="1:21" s="15" customFormat="1">
      <c r="A280" s="15" t="s">
        <v>1637</v>
      </c>
      <c r="B280" s="15" t="s">
        <v>151</v>
      </c>
      <c r="C280" s="15" t="s">
        <v>1812</v>
      </c>
      <c r="D280" s="15" t="s">
        <v>1313</v>
      </c>
      <c r="E280" s="15">
        <v>92</v>
      </c>
      <c r="F280" s="15">
        <v>220</v>
      </c>
      <c r="G280" s="15">
        <v>35</v>
      </c>
      <c r="H280" s="15">
        <v>37</v>
      </c>
      <c r="I280" s="15">
        <v>14</v>
      </c>
      <c r="J280" s="15">
        <v>1</v>
      </c>
      <c r="K280" s="15">
        <v>12</v>
      </c>
      <c r="L280" s="15">
        <v>35</v>
      </c>
      <c r="M280" s="15">
        <v>35</v>
      </c>
      <c r="N280" s="15">
        <v>70</v>
      </c>
      <c r="O280" s="15">
        <v>3</v>
      </c>
      <c r="P280" s="15">
        <v>2</v>
      </c>
      <c r="Q280" s="15">
        <v>0.29099999999999998</v>
      </c>
      <c r="R280" s="15">
        <f t="shared" si="16"/>
        <v>152</v>
      </c>
      <c r="S280" s="15">
        <f t="shared" si="17"/>
        <v>9.007407407407408</v>
      </c>
      <c r="T280" s="15">
        <f t="shared" si="18"/>
        <v>6.3051851851851852</v>
      </c>
      <c r="U280" s="15">
        <f t="shared" si="19"/>
        <v>6.3051851851851852</v>
      </c>
    </row>
    <row r="281" spans="1:21" s="15" customFormat="1">
      <c r="A281" s="15" t="s">
        <v>505</v>
      </c>
      <c r="B281" s="15" t="s">
        <v>432</v>
      </c>
      <c r="C281" s="15" t="s">
        <v>1319</v>
      </c>
      <c r="D281" s="15" t="s">
        <v>1313</v>
      </c>
      <c r="E281" s="15">
        <v>111</v>
      </c>
      <c r="F281" s="15">
        <v>325</v>
      </c>
      <c r="G281" s="15">
        <v>41</v>
      </c>
      <c r="H281" s="15">
        <v>54</v>
      </c>
      <c r="I281" s="15">
        <v>13</v>
      </c>
      <c r="J281" s="15">
        <v>3</v>
      </c>
      <c r="K281" s="15">
        <v>10</v>
      </c>
      <c r="L281" s="15">
        <v>31</v>
      </c>
      <c r="M281" s="15">
        <v>25</v>
      </c>
      <c r="N281" s="15">
        <v>82</v>
      </c>
      <c r="O281" s="15">
        <v>12</v>
      </c>
      <c r="P281" s="15">
        <v>4</v>
      </c>
      <c r="Q281" s="15">
        <v>0.246</v>
      </c>
      <c r="R281" s="15">
        <f t="shared" si="16"/>
        <v>152</v>
      </c>
      <c r="S281" s="15">
        <f t="shared" si="17"/>
        <v>9.007407407407408</v>
      </c>
      <c r="T281" s="15">
        <f t="shared" si="18"/>
        <v>6.3051851851851852</v>
      </c>
      <c r="U281" s="15">
        <f t="shared" si="19"/>
        <v>6.3051851851851852</v>
      </c>
    </row>
    <row r="282" spans="1:21" s="15" customFormat="1">
      <c r="A282" s="15" t="s">
        <v>506</v>
      </c>
      <c r="B282" s="15" t="s">
        <v>507</v>
      </c>
      <c r="C282" s="15" t="s">
        <v>1803</v>
      </c>
      <c r="D282" s="15" t="s">
        <v>1313</v>
      </c>
      <c r="E282" s="15">
        <v>74</v>
      </c>
      <c r="F282" s="15">
        <v>267</v>
      </c>
      <c r="G282" s="15">
        <v>39</v>
      </c>
      <c r="H282" s="15">
        <v>42</v>
      </c>
      <c r="I282" s="15">
        <v>12</v>
      </c>
      <c r="J282" s="15">
        <v>1</v>
      </c>
      <c r="K282" s="15">
        <v>12</v>
      </c>
      <c r="L282" s="15">
        <v>39</v>
      </c>
      <c r="M282" s="15">
        <v>16</v>
      </c>
      <c r="N282" s="15">
        <v>59</v>
      </c>
      <c r="O282" s="15">
        <v>0</v>
      </c>
      <c r="P282" s="15">
        <v>0</v>
      </c>
      <c r="Q282" s="15">
        <v>0.251</v>
      </c>
      <c r="R282" s="15">
        <f t="shared" si="16"/>
        <v>152</v>
      </c>
      <c r="S282" s="15">
        <f t="shared" si="17"/>
        <v>9.007407407407408</v>
      </c>
      <c r="T282" s="15">
        <f t="shared" si="18"/>
        <v>6.3051851851851852</v>
      </c>
      <c r="U282" s="15">
        <f t="shared" si="19"/>
        <v>6.3051851851851852</v>
      </c>
    </row>
    <row r="283" spans="1:21" s="15" customFormat="1">
      <c r="A283" s="15" t="s">
        <v>84</v>
      </c>
      <c r="B283" s="15" t="s">
        <v>85</v>
      </c>
      <c r="C283" s="15" t="s">
        <v>1806</v>
      </c>
      <c r="D283" s="15" t="s">
        <v>1315</v>
      </c>
      <c r="E283" s="15">
        <v>111</v>
      </c>
      <c r="F283" s="15">
        <v>379</v>
      </c>
      <c r="G283" s="15">
        <v>47</v>
      </c>
      <c r="H283" s="15">
        <v>70</v>
      </c>
      <c r="I283" s="15">
        <v>16</v>
      </c>
      <c r="J283" s="15">
        <v>4</v>
      </c>
      <c r="K283" s="15">
        <v>3</v>
      </c>
      <c r="L283" s="15">
        <v>24</v>
      </c>
      <c r="M283" s="15">
        <v>27</v>
      </c>
      <c r="N283" s="15">
        <v>91</v>
      </c>
      <c r="O283" s="15">
        <v>27</v>
      </c>
      <c r="P283" s="15">
        <v>9</v>
      </c>
      <c r="Q283" s="15">
        <v>0.245</v>
      </c>
      <c r="R283" s="15">
        <f t="shared" si="16"/>
        <v>151</v>
      </c>
      <c r="S283" s="15">
        <f t="shared" si="17"/>
        <v>8.9481481481481477</v>
      </c>
      <c r="T283" s="15">
        <f t="shared" si="18"/>
        <v>6.2637037037037029</v>
      </c>
      <c r="U283" s="15">
        <f t="shared" si="19"/>
        <v>6.2637037037037029</v>
      </c>
    </row>
    <row r="284" spans="1:21" s="15" customFormat="1">
      <c r="A284" s="15" t="s">
        <v>1347</v>
      </c>
      <c r="B284" s="15" t="s">
        <v>432</v>
      </c>
      <c r="C284" s="15" t="s">
        <v>1319</v>
      </c>
      <c r="D284" s="15" t="s">
        <v>1321</v>
      </c>
      <c r="E284" s="15">
        <v>105</v>
      </c>
      <c r="F284" s="15">
        <v>378</v>
      </c>
      <c r="G284" s="15">
        <v>39</v>
      </c>
      <c r="H284" s="15">
        <v>55</v>
      </c>
      <c r="I284" s="15">
        <v>17</v>
      </c>
      <c r="J284" s="15">
        <v>0</v>
      </c>
      <c r="K284" s="15">
        <v>14</v>
      </c>
      <c r="L284" s="15">
        <v>50</v>
      </c>
      <c r="M284" s="15">
        <v>24</v>
      </c>
      <c r="N284" s="15">
        <v>109</v>
      </c>
      <c r="O284" s="15">
        <v>2</v>
      </c>
      <c r="P284" s="15">
        <v>1</v>
      </c>
      <c r="Q284" s="15">
        <v>0.22800000000000001</v>
      </c>
      <c r="R284" s="15">
        <f t="shared" si="16"/>
        <v>150</v>
      </c>
      <c r="S284" s="15">
        <f t="shared" si="17"/>
        <v>8.8888888888888893</v>
      </c>
      <c r="T284" s="15">
        <f t="shared" si="18"/>
        <v>6.2222222222222223</v>
      </c>
      <c r="U284" s="15">
        <f t="shared" si="19"/>
        <v>6.2222222222222223</v>
      </c>
    </row>
    <row r="285" spans="1:21" s="15" customFormat="1">
      <c r="A285" s="15" t="s">
        <v>1861</v>
      </c>
      <c r="B285" s="15" t="s">
        <v>220</v>
      </c>
      <c r="C285" s="15" t="s">
        <v>1333</v>
      </c>
      <c r="D285" s="15" t="s">
        <v>1321</v>
      </c>
      <c r="E285" s="15">
        <v>93</v>
      </c>
      <c r="F285" s="15">
        <v>328</v>
      </c>
      <c r="G285" s="15">
        <v>45</v>
      </c>
      <c r="H285" s="15">
        <v>53</v>
      </c>
      <c r="I285" s="15">
        <v>18</v>
      </c>
      <c r="J285" s="15">
        <v>2</v>
      </c>
      <c r="K285" s="15">
        <v>10</v>
      </c>
      <c r="L285" s="15">
        <v>42</v>
      </c>
      <c r="M285" s="15">
        <v>30</v>
      </c>
      <c r="N285" s="15">
        <v>103</v>
      </c>
      <c r="O285" s="15">
        <v>2</v>
      </c>
      <c r="P285" s="15">
        <v>2</v>
      </c>
      <c r="Q285" s="15">
        <v>0.253</v>
      </c>
      <c r="R285" s="15">
        <f t="shared" si="16"/>
        <v>149</v>
      </c>
      <c r="S285" s="15">
        <f t="shared" si="17"/>
        <v>8.8296296296296291</v>
      </c>
      <c r="T285" s="15">
        <f t="shared" si="18"/>
        <v>6.18074074074074</v>
      </c>
      <c r="U285" s="15">
        <f t="shared" si="19"/>
        <v>6.18074074074074</v>
      </c>
    </row>
    <row r="286" spans="1:21" s="15" customFormat="1">
      <c r="A286" s="15" t="s">
        <v>358</v>
      </c>
      <c r="B286" s="15" t="s">
        <v>216</v>
      </c>
      <c r="C286" s="15" t="s">
        <v>1314</v>
      </c>
      <c r="D286" s="15" t="s">
        <v>1317</v>
      </c>
      <c r="E286" s="15">
        <v>77</v>
      </c>
      <c r="F286" s="15">
        <v>289</v>
      </c>
      <c r="G286" s="15">
        <v>31</v>
      </c>
      <c r="H286" s="15">
        <v>51</v>
      </c>
      <c r="I286" s="15">
        <v>13</v>
      </c>
      <c r="J286" s="15">
        <v>1</v>
      </c>
      <c r="K286" s="15">
        <v>9</v>
      </c>
      <c r="L286" s="15">
        <v>40</v>
      </c>
      <c r="M286" s="15">
        <v>22</v>
      </c>
      <c r="N286" s="15">
        <v>61</v>
      </c>
      <c r="O286" s="15">
        <v>0</v>
      </c>
      <c r="P286" s="15">
        <v>0</v>
      </c>
      <c r="Q286" s="15">
        <v>0.25600000000000001</v>
      </c>
      <c r="R286" s="15">
        <f t="shared" si="16"/>
        <v>148</v>
      </c>
      <c r="S286" s="15">
        <f t="shared" si="17"/>
        <v>8.7703703703703706</v>
      </c>
      <c r="T286" s="15">
        <f t="shared" si="18"/>
        <v>6.1392592592592594</v>
      </c>
      <c r="U286" s="15">
        <f t="shared" si="19"/>
        <v>6.1392592592592594</v>
      </c>
    </row>
    <row r="287" spans="1:21" s="15" customFormat="1">
      <c r="A287" s="15" t="s">
        <v>984</v>
      </c>
      <c r="B287" s="15" t="s">
        <v>344</v>
      </c>
      <c r="C287" s="15" t="s">
        <v>1314</v>
      </c>
      <c r="D287" s="15" t="s">
        <v>1313</v>
      </c>
      <c r="E287" s="15">
        <v>98</v>
      </c>
      <c r="F287" s="15">
        <v>301</v>
      </c>
      <c r="G287" s="15">
        <v>37</v>
      </c>
      <c r="H287" s="15">
        <v>50</v>
      </c>
      <c r="I287" s="15">
        <v>16</v>
      </c>
      <c r="J287" s="15">
        <v>1</v>
      </c>
      <c r="K287" s="15">
        <v>11</v>
      </c>
      <c r="L287" s="15">
        <v>37</v>
      </c>
      <c r="M287" s="15">
        <v>28</v>
      </c>
      <c r="N287" s="15">
        <v>87</v>
      </c>
      <c r="O287" s="15">
        <v>8</v>
      </c>
      <c r="P287" s="15">
        <v>6</v>
      </c>
      <c r="Q287" s="15">
        <v>0.25900000000000001</v>
      </c>
      <c r="R287" s="15">
        <f t="shared" si="16"/>
        <v>146</v>
      </c>
      <c r="S287" s="15">
        <f t="shared" si="17"/>
        <v>8.6518518518518519</v>
      </c>
      <c r="T287" s="15">
        <f t="shared" si="18"/>
        <v>6.0562962962962956</v>
      </c>
      <c r="U287" s="15">
        <f t="shared" si="19"/>
        <v>6.0562962962962956</v>
      </c>
    </row>
    <row r="288" spans="1:21" s="15" customFormat="1">
      <c r="A288" s="15" t="s">
        <v>1475</v>
      </c>
      <c r="B288" s="15" t="s">
        <v>911</v>
      </c>
      <c r="C288" s="15" t="s">
        <v>1334</v>
      </c>
      <c r="D288" s="15" t="s">
        <v>1327</v>
      </c>
      <c r="E288" s="15">
        <v>115</v>
      </c>
      <c r="F288" s="15">
        <v>436</v>
      </c>
      <c r="G288" s="15">
        <v>42</v>
      </c>
      <c r="H288" s="15">
        <v>89</v>
      </c>
      <c r="I288" s="15">
        <v>15</v>
      </c>
      <c r="J288" s="15">
        <v>1</v>
      </c>
      <c r="K288" s="15">
        <v>4</v>
      </c>
      <c r="L288" s="15">
        <v>39</v>
      </c>
      <c r="M288" s="15">
        <v>13</v>
      </c>
      <c r="N288" s="15">
        <v>88</v>
      </c>
      <c r="O288" s="15">
        <v>2</v>
      </c>
      <c r="P288" s="15">
        <v>2</v>
      </c>
      <c r="Q288" s="15">
        <v>0.25</v>
      </c>
      <c r="R288" s="15">
        <f t="shared" si="16"/>
        <v>144</v>
      </c>
      <c r="S288" s="15">
        <f t="shared" si="17"/>
        <v>8.5333333333333332</v>
      </c>
      <c r="T288" s="15">
        <f t="shared" si="18"/>
        <v>5.9733333333333327</v>
      </c>
      <c r="U288" s="15">
        <f t="shared" si="19"/>
        <v>5.9733333333333327</v>
      </c>
    </row>
    <row r="289" spans="1:21" s="15" customFormat="1">
      <c r="A289" s="15" t="s">
        <v>1435</v>
      </c>
      <c r="B289" s="15" t="s">
        <v>1361</v>
      </c>
      <c r="C289" s="15" t="s">
        <v>1810</v>
      </c>
      <c r="D289" s="15" t="s">
        <v>1321</v>
      </c>
      <c r="E289" s="15">
        <v>79</v>
      </c>
      <c r="F289" s="15">
        <v>307</v>
      </c>
      <c r="G289" s="15">
        <v>37</v>
      </c>
      <c r="H289" s="15">
        <v>51</v>
      </c>
      <c r="I289" s="15">
        <v>15</v>
      </c>
      <c r="J289" s="15">
        <v>1</v>
      </c>
      <c r="K289" s="15">
        <v>8</v>
      </c>
      <c r="L289" s="15">
        <v>39</v>
      </c>
      <c r="M289" s="15">
        <v>11</v>
      </c>
      <c r="N289" s="15">
        <v>59</v>
      </c>
      <c r="O289" s="15">
        <v>1</v>
      </c>
      <c r="P289" s="15">
        <v>1</v>
      </c>
      <c r="Q289" s="15">
        <v>0.24399999999999999</v>
      </c>
      <c r="R289" s="15">
        <f t="shared" si="16"/>
        <v>144</v>
      </c>
      <c r="S289" s="15">
        <f t="shared" si="17"/>
        <v>8.5333333333333332</v>
      </c>
      <c r="T289" s="15">
        <f t="shared" si="18"/>
        <v>5.9733333333333327</v>
      </c>
      <c r="U289" s="15">
        <f t="shared" si="19"/>
        <v>5.9733333333333327</v>
      </c>
    </row>
    <row r="290" spans="1:21" s="15" customFormat="1">
      <c r="A290" s="15" t="s">
        <v>1099</v>
      </c>
      <c r="B290" s="15" t="s">
        <v>58</v>
      </c>
      <c r="C290" s="15" t="s">
        <v>1328</v>
      </c>
      <c r="D290" s="15" t="s">
        <v>1324</v>
      </c>
      <c r="E290" s="15">
        <v>100</v>
      </c>
      <c r="F290" s="15">
        <v>332</v>
      </c>
      <c r="G290" s="15">
        <v>38</v>
      </c>
      <c r="H290" s="15">
        <v>73</v>
      </c>
      <c r="I290" s="15">
        <v>13</v>
      </c>
      <c r="J290" s="15">
        <v>1</v>
      </c>
      <c r="K290" s="15">
        <v>3</v>
      </c>
      <c r="L290" s="15">
        <v>26</v>
      </c>
      <c r="M290" s="15">
        <v>18</v>
      </c>
      <c r="N290" s="15">
        <v>55</v>
      </c>
      <c r="O290" s="15">
        <v>7</v>
      </c>
      <c r="P290" s="15">
        <v>4</v>
      </c>
      <c r="Q290" s="15">
        <v>0.27100000000000002</v>
      </c>
      <c r="R290" s="15">
        <f t="shared" si="16"/>
        <v>144</v>
      </c>
      <c r="S290" s="15">
        <f t="shared" si="17"/>
        <v>8.5333333333333332</v>
      </c>
      <c r="T290" s="15">
        <f t="shared" si="18"/>
        <v>5.9733333333333327</v>
      </c>
      <c r="U290" s="15">
        <f t="shared" si="19"/>
        <v>5.9733333333333327</v>
      </c>
    </row>
    <row r="291" spans="1:21" s="15" customFormat="1">
      <c r="A291" s="15" t="s">
        <v>41</v>
      </c>
      <c r="B291" s="15" t="s">
        <v>42</v>
      </c>
      <c r="C291" s="15" t="s">
        <v>1328</v>
      </c>
      <c r="D291" s="15" t="s">
        <v>1327</v>
      </c>
      <c r="E291" s="15">
        <v>106</v>
      </c>
      <c r="F291" s="15">
        <v>338</v>
      </c>
      <c r="G291" s="15">
        <v>39</v>
      </c>
      <c r="H291" s="15">
        <v>47</v>
      </c>
      <c r="I291" s="15">
        <v>18</v>
      </c>
      <c r="J291" s="15">
        <v>1</v>
      </c>
      <c r="K291" s="15">
        <v>10</v>
      </c>
      <c r="L291" s="15">
        <v>47</v>
      </c>
      <c r="M291" s="15">
        <v>51</v>
      </c>
      <c r="N291" s="15">
        <v>120</v>
      </c>
      <c r="O291" s="15">
        <v>0</v>
      </c>
      <c r="P291" s="15">
        <v>1</v>
      </c>
      <c r="Q291" s="15">
        <v>0.22500000000000001</v>
      </c>
      <c r="R291" s="15">
        <f t="shared" si="16"/>
        <v>142</v>
      </c>
      <c r="S291" s="15">
        <f t="shared" si="17"/>
        <v>8.4148148148148145</v>
      </c>
      <c r="T291" s="15">
        <f t="shared" si="18"/>
        <v>5.8903703703703698</v>
      </c>
      <c r="U291" s="15">
        <f t="shared" si="19"/>
        <v>5.8903703703703698</v>
      </c>
    </row>
    <row r="292" spans="1:21" s="15" customFormat="1">
      <c r="A292" s="15" t="s">
        <v>187</v>
      </c>
      <c r="B292" s="15" t="s">
        <v>188</v>
      </c>
      <c r="C292" s="15" t="s">
        <v>1336</v>
      </c>
      <c r="D292" s="15" t="s">
        <v>1324</v>
      </c>
      <c r="E292" s="15">
        <v>97</v>
      </c>
      <c r="F292" s="15">
        <v>331</v>
      </c>
      <c r="G292" s="15">
        <v>34</v>
      </c>
      <c r="H292" s="15">
        <v>39</v>
      </c>
      <c r="I292" s="15">
        <v>19</v>
      </c>
      <c r="J292" s="15">
        <v>3</v>
      </c>
      <c r="K292" s="15">
        <v>9</v>
      </c>
      <c r="L292" s="15">
        <v>40</v>
      </c>
      <c r="M292" s="15">
        <v>38</v>
      </c>
      <c r="N292" s="15">
        <v>92</v>
      </c>
      <c r="O292" s="15">
        <v>2</v>
      </c>
      <c r="P292" s="15">
        <v>2</v>
      </c>
      <c r="Q292" s="15">
        <v>0.21099999999999999</v>
      </c>
      <c r="R292" s="15">
        <f t="shared" si="16"/>
        <v>142</v>
      </c>
      <c r="S292" s="15">
        <f t="shared" si="17"/>
        <v>8.4148148148148145</v>
      </c>
      <c r="T292" s="15">
        <f t="shared" si="18"/>
        <v>5.8903703703703698</v>
      </c>
      <c r="U292" s="15">
        <f t="shared" si="19"/>
        <v>5.8903703703703698</v>
      </c>
    </row>
    <row r="293" spans="1:21" s="15" customFormat="1">
      <c r="A293" s="15" t="s">
        <v>246</v>
      </c>
      <c r="B293" s="15" t="s">
        <v>209</v>
      </c>
      <c r="C293" s="15" t="s">
        <v>1331</v>
      </c>
      <c r="D293" s="15" t="s">
        <v>1315</v>
      </c>
      <c r="E293" s="15">
        <v>82</v>
      </c>
      <c r="F293" s="15">
        <v>295</v>
      </c>
      <c r="G293" s="15">
        <v>36</v>
      </c>
      <c r="H293" s="15">
        <v>44</v>
      </c>
      <c r="I293" s="15">
        <v>15</v>
      </c>
      <c r="J293" s="15">
        <v>2</v>
      </c>
      <c r="K293" s="15">
        <v>9</v>
      </c>
      <c r="L293" s="15">
        <v>35</v>
      </c>
      <c r="M293" s="15">
        <v>35</v>
      </c>
      <c r="N293" s="15">
        <v>84</v>
      </c>
      <c r="O293" s="15">
        <v>6</v>
      </c>
      <c r="P293" s="15">
        <v>2</v>
      </c>
      <c r="Q293" s="15">
        <v>0.23699999999999999</v>
      </c>
      <c r="R293" s="15">
        <f t="shared" si="16"/>
        <v>142</v>
      </c>
      <c r="S293" s="15">
        <f t="shared" si="17"/>
        <v>8.4148148148148145</v>
      </c>
      <c r="T293" s="15">
        <f t="shared" si="18"/>
        <v>5.8903703703703698</v>
      </c>
      <c r="U293" s="15">
        <f t="shared" si="19"/>
        <v>5.8903703703703698</v>
      </c>
    </row>
    <row r="294" spans="1:21" s="15" customFormat="1">
      <c r="A294" s="15" t="s">
        <v>237</v>
      </c>
      <c r="B294" s="15" t="s">
        <v>238</v>
      </c>
      <c r="C294" s="15" t="s">
        <v>1334</v>
      </c>
      <c r="D294" s="15" t="s">
        <v>1313</v>
      </c>
      <c r="E294" s="15">
        <v>111</v>
      </c>
      <c r="F294" s="15">
        <v>287</v>
      </c>
      <c r="G294" s="15">
        <v>38</v>
      </c>
      <c r="H294" s="15">
        <v>49</v>
      </c>
      <c r="I294" s="15">
        <v>11</v>
      </c>
      <c r="J294" s="15">
        <v>0</v>
      </c>
      <c r="K294" s="15">
        <v>10</v>
      </c>
      <c r="L294" s="15">
        <v>44</v>
      </c>
      <c r="M294" s="15">
        <v>39</v>
      </c>
      <c r="N294" s="15">
        <v>91</v>
      </c>
      <c r="O294" s="15">
        <v>1</v>
      </c>
      <c r="P294" s="15">
        <v>1</v>
      </c>
      <c r="Q294" s="15">
        <v>0.24399999999999999</v>
      </c>
      <c r="R294" s="15">
        <f t="shared" si="16"/>
        <v>141</v>
      </c>
      <c r="S294" s="15">
        <f t="shared" si="17"/>
        <v>8.3555555555555561</v>
      </c>
      <c r="T294" s="15">
        <f t="shared" si="18"/>
        <v>5.8488888888888892</v>
      </c>
      <c r="U294" s="15">
        <f t="shared" si="19"/>
        <v>5.8488888888888892</v>
      </c>
    </row>
    <row r="295" spans="1:21" s="15" customFormat="1">
      <c r="A295" s="15" t="s">
        <v>950</v>
      </c>
      <c r="B295" s="15" t="s">
        <v>610</v>
      </c>
      <c r="C295" s="15" t="s">
        <v>1318</v>
      </c>
      <c r="D295" s="15" t="s">
        <v>1313</v>
      </c>
      <c r="E295" s="15">
        <v>104</v>
      </c>
      <c r="F295" s="15">
        <v>251</v>
      </c>
      <c r="G295" s="15">
        <v>31</v>
      </c>
      <c r="H295" s="15">
        <v>37</v>
      </c>
      <c r="I295" s="15">
        <v>15</v>
      </c>
      <c r="J295" s="15">
        <v>3</v>
      </c>
      <c r="K295" s="15">
        <v>3</v>
      </c>
      <c r="L295" s="15">
        <v>25</v>
      </c>
      <c r="M295" s="15">
        <v>29</v>
      </c>
      <c r="N295" s="15">
        <v>43</v>
      </c>
      <c r="O295" s="15">
        <v>14</v>
      </c>
      <c r="P295" s="15">
        <v>4</v>
      </c>
      <c r="Q295" s="15">
        <v>0.23100000000000001</v>
      </c>
      <c r="R295" s="15">
        <f t="shared" si="16"/>
        <v>140</v>
      </c>
      <c r="S295" s="15">
        <f t="shared" si="17"/>
        <v>8.2962962962962958</v>
      </c>
      <c r="T295" s="15">
        <f t="shared" si="18"/>
        <v>5.8074074074074069</v>
      </c>
      <c r="U295" s="15">
        <f t="shared" si="19"/>
        <v>5.8074074074074069</v>
      </c>
    </row>
    <row r="296" spans="1:21" s="15" customFormat="1">
      <c r="A296" s="15" t="s">
        <v>353</v>
      </c>
      <c r="B296" s="15" t="s">
        <v>354</v>
      </c>
      <c r="C296" s="15" t="s">
        <v>1807</v>
      </c>
      <c r="D296" s="15" t="s">
        <v>1313</v>
      </c>
      <c r="E296" s="15">
        <v>103</v>
      </c>
      <c r="F296" s="15">
        <v>291</v>
      </c>
      <c r="G296" s="15">
        <v>37</v>
      </c>
      <c r="H296" s="15">
        <v>46</v>
      </c>
      <c r="I296" s="15">
        <v>16</v>
      </c>
      <c r="J296" s="15">
        <v>1</v>
      </c>
      <c r="K296" s="15">
        <v>5</v>
      </c>
      <c r="L296" s="15">
        <v>18</v>
      </c>
      <c r="M296" s="15">
        <v>30</v>
      </c>
      <c r="N296" s="15">
        <v>56</v>
      </c>
      <c r="O296" s="15">
        <v>12</v>
      </c>
      <c r="P296" s="15">
        <v>3</v>
      </c>
      <c r="Q296" s="15">
        <v>0.23400000000000001</v>
      </c>
      <c r="R296" s="15">
        <f t="shared" si="16"/>
        <v>139</v>
      </c>
      <c r="S296" s="15">
        <f t="shared" si="17"/>
        <v>8.2370370370370374</v>
      </c>
      <c r="T296" s="15">
        <f t="shared" si="18"/>
        <v>5.7659259259259255</v>
      </c>
      <c r="U296" s="15">
        <f t="shared" si="19"/>
        <v>5.7659259259259255</v>
      </c>
    </row>
    <row r="297" spans="1:21" s="15" customFormat="1">
      <c r="A297" s="15" t="s">
        <v>236</v>
      </c>
      <c r="B297" s="15" t="s">
        <v>442</v>
      </c>
      <c r="C297" s="15" t="s">
        <v>1333</v>
      </c>
      <c r="D297" s="15" t="s">
        <v>1313</v>
      </c>
      <c r="E297" s="15">
        <v>95</v>
      </c>
      <c r="F297" s="15">
        <v>286</v>
      </c>
      <c r="G297" s="15">
        <v>30</v>
      </c>
      <c r="H297" s="15">
        <v>54</v>
      </c>
      <c r="I297" s="15">
        <v>15</v>
      </c>
      <c r="J297" s="15">
        <v>0</v>
      </c>
      <c r="K297" s="15">
        <v>7</v>
      </c>
      <c r="L297" s="15">
        <v>34</v>
      </c>
      <c r="M297" s="15">
        <v>23</v>
      </c>
      <c r="N297" s="15">
        <v>60</v>
      </c>
      <c r="O297" s="15">
        <v>1</v>
      </c>
      <c r="P297" s="15">
        <v>1</v>
      </c>
      <c r="Q297" s="15">
        <v>0.26600000000000001</v>
      </c>
      <c r="R297" s="15">
        <f t="shared" si="16"/>
        <v>139</v>
      </c>
      <c r="S297" s="15">
        <f t="shared" si="17"/>
        <v>8.2370370370370374</v>
      </c>
      <c r="T297" s="15">
        <f t="shared" si="18"/>
        <v>5.7659259259259255</v>
      </c>
      <c r="U297" s="15">
        <f t="shared" si="19"/>
        <v>5.7659259259259255</v>
      </c>
    </row>
    <row r="298" spans="1:21" s="15" customFormat="1">
      <c r="A298" s="15" t="s">
        <v>958</v>
      </c>
      <c r="B298" s="15" t="s">
        <v>267</v>
      </c>
      <c r="C298" s="15" t="s">
        <v>1318</v>
      </c>
      <c r="D298" s="15" t="s">
        <v>1315</v>
      </c>
      <c r="E298" s="15">
        <v>108</v>
      </c>
      <c r="F298" s="15">
        <v>285</v>
      </c>
      <c r="G298" s="15">
        <v>35</v>
      </c>
      <c r="H298" s="15">
        <v>52</v>
      </c>
      <c r="I298" s="15">
        <v>13</v>
      </c>
      <c r="J298" s="15">
        <v>2</v>
      </c>
      <c r="K298" s="15">
        <v>1</v>
      </c>
      <c r="L298" s="15">
        <v>24</v>
      </c>
      <c r="M298" s="15">
        <v>25</v>
      </c>
      <c r="N298" s="15">
        <v>38</v>
      </c>
      <c r="O298" s="15">
        <v>9</v>
      </c>
      <c r="P298" s="15">
        <v>4</v>
      </c>
      <c r="Q298" s="15">
        <v>0.23899999999999999</v>
      </c>
      <c r="R298" s="15">
        <f t="shared" si="16"/>
        <v>139</v>
      </c>
      <c r="S298" s="15">
        <f t="shared" si="17"/>
        <v>8.2370370370370374</v>
      </c>
      <c r="T298" s="15">
        <f t="shared" si="18"/>
        <v>5.7659259259259255</v>
      </c>
      <c r="U298" s="15">
        <f t="shared" si="19"/>
        <v>5.7659259259259255</v>
      </c>
    </row>
    <row r="299" spans="1:21" s="15" customFormat="1">
      <c r="A299" s="15" t="s">
        <v>962</v>
      </c>
      <c r="B299" s="15" t="s">
        <v>344</v>
      </c>
      <c r="C299" s="15" t="s">
        <v>1812</v>
      </c>
      <c r="D299" s="15" t="s">
        <v>1321</v>
      </c>
      <c r="E299" s="15">
        <v>99</v>
      </c>
      <c r="F299" s="15">
        <v>239</v>
      </c>
      <c r="G299" s="15">
        <v>30</v>
      </c>
      <c r="H299" s="15">
        <v>48</v>
      </c>
      <c r="I299" s="15">
        <v>17</v>
      </c>
      <c r="J299" s="15">
        <v>1</v>
      </c>
      <c r="K299" s="15">
        <v>4</v>
      </c>
      <c r="L299" s="15">
        <v>30</v>
      </c>
      <c r="M299" s="15">
        <v>19</v>
      </c>
      <c r="N299" s="15">
        <v>44</v>
      </c>
      <c r="O299" s="15">
        <v>3</v>
      </c>
      <c r="P299" s="15">
        <v>1</v>
      </c>
      <c r="Q299" s="15">
        <v>0.29299999999999998</v>
      </c>
      <c r="R299" s="15">
        <f t="shared" si="16"/>
        <v>138</v>
      </c>
      <c r="S299" s="15">
        <f t="shared" si="17"/>
        <v>8.1777777777777771</v>
      </c>
      <c r="T299" s="15">
        <f t="shared" si="18"/>
        <v>5.724444444444444</v>
      </c>
      <c r="U299" s="15">
        <f t="shared" si="19"/>
        <v>5.724444444444444</v>
      </c>
    </row>
    <row r="300" spans="1:21" s="15" customFormat="1">
      <c r="A300" s="15" t="s">
        <v>375</v>
      </c>
      <c r="B300" s="15" t="s">
        <v>376</v>
      </c>
      <c r="C300" s="15" t="s">
        <v>1803</v>
      </c>
      <c r="D300" s="15" t="s">
        <v>1327</v>
      </c>
      <c r="E300" s="15">
        <v>72</v>
      </c>
      <c r="F300" s="15">
        <v>232</v>
      </c>
      <c r="G300" s="15">
        <v>22</v>
      </c>
      <c r="H300" s="15">
        <v>47</v>
      </c>
      <c r="I300" s="15">
        <v>10</v>
      </c>
      <c r="J300" s="15">
        <v>0</v>
      </c>
      <c r="K300" s="15">
        <v>8</v>
      </c>
      <c r="L300" s="15">
        <v>34</v>
      </c>
      <c r="M300" s="15">
        <v>17</v>
      </c>
      <c r="N300" s="15">
        <v>36</v>
      </c>
      <c r="O300" s="15">
        <v>1</v>
      </c>
      <c r="P300" s="15">
        <v>1</v>
      </c>
      <c r="Q300" s="15">
        <v>0.28000000000000003</v>
      </c>
      <c r="R300" s="15">
        <f t="shared" si="16"/>
        <v>136</v>
      </c>
      <c r="S300" s="15">
        <f t="shared" si="17"/>
        <v>8.0592592592592585</v>
      </c>
      <c r="T300" s="15">
        <f t="shared" si="18"/>
        <v>5.6414814814814802</v>
      </c>
      <c r="U300" s="15">
        <f t="shared" si="19"/>
        <v>5.6414814814814802</v>
      </c>
    </row>
    <row r="301" spans="1:21" s="15" customFormat="1">
      <c r="A301" s="15" t="s">
        <v>1826</v>
      </c>
      <c r="B301" s="15" t="s">
        <v>308</v>
      </c>
      <c r="C301" s="15" t="s">
        <v>1803</v>
      </c>
      <c r="D301" s="15" t="s">
        <v>1313</v>
      </c>
      <c r="E301" s="15">
        <v>76</v>
      </c>
      <c r="F301" s="15">
        <v>244</v>
      </c>
      <c r="G301" s="15">
        <v>35</v>
      </c>
      <c r="H301" s="15">
        <v>44</v>
      </c>
      <c r="I301" s="15">
        <v>17</v>
      </c>
      <c r="J301" s="15">
        <v>1</v>
      </c>
      <c r="K301" s="15">
        <v>5</v>
      </c>
      <c r="L301" s="15">
        <v>27</v>
      </c>
      <c r="M301" s="15">
        <v>12</v>
      </c>
      <c r="N301" s="15">
        <v>44</v>
      </c>
      <c r="O301" s="15">
        <v>8</v>
      </c>
      <c r="P301" s="15">
        <v>3</v>
      </c>
      <c r="Q301" s="15">
        <v>0.27500000000000002</v>
      </c>
      <c r="R301" s="15">
        <f t="shared" si="16"/>
        <v>136</v>
      </c>
      <c r="S301" s="15">
        <f t="shared" si="17"/>
        <v>8.0592592592592585</v>
      </c>
      <c r="T301" s="15">
        <f t="shared" si="18"/>
        <v>5.6414814814814802</v>
      </c>
      <c r="U301" s="15">
        <f t="shared" si="19"/>
        <v>5.6414814814814802</v>
      </c>
    </row>
    <row r="302" spans="1:21" s="15" customFormat="1">
      <c r="A302" s="15" t="s">
        <v>1363</v>
      </c>
      <c r="B302" s="15" t="s">
        <v>62</v>
      </c>
      <c r="C302" s="15" t="s">
        <v>1805</v>
      </c>
      <c r="D302" s="15" t="s">
        <v>1324</v>
      </c>
      <c r="E302" s="15">
        <v>94</v>
      </c>
      <c r="F302" s="15">
        <v>296</v>
      </c>
      <c r="G302" s="15">
        <v>43</v>
      </c>
      <c r="H302" s="15">
        <v>54</v>
      </c>
      <c r="I302" s="15">
        <v>13</v>
      </c>
      <c r="J302" s="15">
        <v>4</v>
      </c>
      <c r="K302" s="15">
        <v>5</v>
      </c>
      <c r="L302" s="15">
        <v>29</v>
      </c>
      <c r="M302" s="15">
        <v>19</v>
      </c>
      <c r="N302" s="15">
        <v>71</v>
      </c>
      <c r="O302" s="15">
        <v>6</v>
      </c>
      <c r="P302" s="15">
        <v>2</v>
      </c>
      <c r="Q302" s="15">
        <v>0.25700000000000001</v>
      </c>
      <c r="R302" s="15">
        <f t="shared" si="16"/>
        <v>136</v>
      </c>
      <c r="S302" s="15">
        <f t="shared" si="17"/>
        <v>8.0592592592592585</v>
      </c>
      <c r="T302" s="15">
        <f t="shared" si="18"/>
        <v>5.6414814814814802</v>
      </c>
      <c r="U302" s="15">
        <f t="shared" si="19"/>
        <v>5.6414814814814802</v>
      </c>
    </row>
    <row r="303" spans="1:21" s="15" customFormat="1">
      <c r="A303" s="15" t="s">
        <v>1427</v>
      </c>
      <c r="B303" s="15" t="s">
        <v>1479</v>
      </c>
      <c r="C303" s="15" t="s">
        <v>1811</v>
      </c>
      <c r="D303" s="15" t="s">
        <v>1321</v>
      </c>
      <c r="E303" s="15">
        <v>103</v>
      </c>
      <c r="F303" s="15">
        <v>317</v>
      </c>
      <c r="G303" s="15">
        <v>38</v>
      </c>
      <c r="H303" s="15">
        <v>50</v>
      </c>
      <c r="I303" s="15">
        <v>18</v>
      </c>
      <c r="J303" s="15">
        <v>2</v>
      </c>
      <c r="K303" s="15">
        <v>8</v>
      </c>
      <c r="L303" s="15">
        <v>32</v>
      </c>
      <c r="M303" s="15">
        <v>20</v>
      </c>
      <c r="N303" s="15">
        <v>86</v>
      </c>
      <c r="O303" s="15">
        <v>10</v>
      </c>
      <c r="P303" s="15">
        <v>3</v>
      </c>
      <c r="Q303" s="15">
        <v>0.246</v>
      </c>
      <c r="R303" s="15">
        <f t="shared" si="16"/>
        <v>135</v>
      </c>
      <c r="S303" s="15">
        <f t="shared" si="17"/>
        <v>8</v>
      </c>
      <c r="T303" s="15">
        <f t="shared" si="18"/>
        <v>5.6</v>
      </c>
      <c r="U303" s="15">
        <f t="shared" si="19"/>
        <v>5.6</v>
      </c>
    </row>
    <row r="304" spans="1:21" s="15" customFormat="1">
      <c r="A304" s="15" t="s">
        <v>1277</v>
      </c>
      <c r="B304" s="15" t="s">
        <v>1543</v>
      </c>
      <c r="C304" s="15" t="s">
        <v>1337</v>
      </c>
      <c r="D304" s="15" t="s">
        <v>1327</v>
      </c>
      <c r="E304" s="15">
        <v>79</v>
      </c>
      <c r="F304" s="15">
        <v>286</v>
      </c>
      <c r="G304" s="15">
        <v>38</v>
      </c>
      <c r="H304" s="15">
        <v>50</v>
      </c>
      <c r="I304" s="15">
        <v>15</v>
      </c>
      <c r="J304" s="15">
        <v>1</v>
      </c>
      <c r="K304" s="15">
        <v>8</v>
      </c>
      <c r="L304" s="15">
        <v>32</v>
      </c>
      <c r="M304" s="15">
        <v>25</v>
      </c>
      <c r="N304" s="15">
        <v>75</v>
      </c>
      <c r="O304" s="15">
        <v>0</v>
      </c>
      <c r="P304" s="15">
        <v>0</v>
      </c>
      <c r="Q304" s="15">
        <v>0.25900000000000001</v>
      </c>
      <c r="R304" s="15">
        <f t="shared" si="16"/>
        <v>135</v>
      </c>
      <c r="S304" s="15">
        <f t="shared" si="17"/>
        <v>8</v>
      </c>
      <c r="T304" s="15">
        <f t="shared" si="18"/>
        <v>5.6</v>
      </c>
      <c r="U304" s="15">
        <f t="shared" si="19"/>
        <v>5.6</v>
      </c>
    </row>
    <row r="305" spans="1:21" s="15" customFormat="1">
      <c r="A305" s="15" t="s">
        <v>525</v>
      </c>
      <c r="B305" s="15" t="s">
        <v>526</v>
      </c>
      <c r="C305" s="15" t="s">
        <v>1808</v>
      </c>
      <c r="D305" s="15" t="s">
        <v>1313</v>
      </c>
      <c r="E305" s="15">
        <v>91</v>
      </c>
      <c r="F305" s="15">
        <v>268</v>
      </c>
      <c r="G305" s="15">
        <v>31</v>
      </c>
      <c r="H305" s="15">
        <v>50</v>
      </c>
      <c r="I305" s="15">
        <v>17</v>
      </c>
      <c r="J305" s="15">
        <v>0</v>
      </c>
      <c r="K305" s="15">
        <v>8</v>
      </c>
      <c r="L305" s="15">
        <v>32</v>
      </c>
      <c r="M305" s="15">
        <v>13</v>
      </c>
      <c r="N305" s="15">
        <v>56</v>
      </c>
      <c r="O305" s="15">
        <v>0</v>
      </c>
      <c r="P305" s="15">
        <v>1</v>
      </c>
      <c r="Q305" s="15">
        <v>0.28000000000000003</v>
      </c>
      <c r="R305" s="15">
        <f t="shared" si="16"/>
        <v>135</v>
      </c>
      <c r="S305" s="15">
        <f t="shared" si="17"/>
        <v>8</v>
      </c>
      <c r="T305" s="15">
        <f t="shared" si="18"/>
        <v>5.6</v>
      </c>
      <c r="U305" s="15">
        <f t="shared" si="19"/>
        <v>5.6</v>
      </c>
    </row>
    <row r="306" spans="1:21" s="15" customFormat="1">
      <c r="A306" s="15" t="s">
        <v>485</v>
      </c>
      <c r="B306" s="15" t="s">
        <v>486</v>
      </c>
      <c r="C306" s="15" t="s">
        <v>1330</v>
      </c>
      <c r="D306" s="15" t="s">
        <v>1324</v>
      </c>
      <c r="E306" s="15">
        <v>97</v>
      </c>
      <c r="F306" s="15">
        <v>324</v>
      </c>
      <c r="G306" s="15">
        <v>31</v>
      </c>
      <c r="H306" s="15">
        <v>61</v>
      </c>
      <c r="I306" s="15">
        <v>14</v>
      </c>
      <c r="J306" s="15">
        <v>0</v>
      </c>
      <c r="K306" s="15">
        <v>3</v>
      </c>
      <c r="L306" s="15">
        <v>25</v>
      </c>
      <c r="M306" s="15">
        <v>34</v>
      </c>
      <c r="N306" s="15">
        <v>57</v>
      </c>
      <c r="O306" s="15">
        <v>2</v>
      </c>
      <c r="P306" s="15">
        <v>2</v>
      </c>
      <c r="Q306" s="15">
        <v>0.24099999999999999</v>
      </c>
      <c r="R306" s="15">
        <f t="shared" si="16"/>
        <v>134</v>
      </c>
      <c r="S306" s="15">
        <f t="shared" si="17"/>
        <v>7.9407407407407407</v>
      </c>
      <c r="T306" s="15">
        <f t="shared" si="18"/>
        <v>5.5585185185185182</v>
      </c>
      <c r="U306" s="15">
        <f t="shared" si="19"/>
        <v>5.5585185185185182</v>
      </c>
    </row>
    <row r="307" spans="1:21" s="15" customFormat="1">
      <c r="A307" s="15" t="s">
        <v>436</v>
      </c>
      <c r="B307" s="15" t="s">
        <v>437</v>
      </c>
      <c r="C307" s="15" t="s">
        <v>1320</v>
      </c>
      <c r="D307" s="15" t="s">
        <v>1315</v>
      </c>
      <c r="E307" s="15">
        <v>100</v>
      </c>
      <c r="F307" s="15">
        <v>255</v>
      </c>
      <c r="G307" s="15">
        <v>35</v>
      </c>
      <c r="H307" s="15">
        <v>34</v>
      </c>
      <c r="I307" s="15">
        <v>15</v>
      </c>
      <c r="J307" s="15">
        <v>2</v>
      </c>
      <c r="K307" s="15">
        <v>10</v>
      </c>
      <c r="L307" s="15">
        <v>39</v>
      </c>
      <c r="M307" s="15">
        <v>15</v>
      </c>
      <c r="N307" s="15">
        <v>70</v>
      </c>
      <c r="O307" s="15">
        <v>3</v>
      </c>
      <c r="P307" s="15">
        <v>1</v>
      </c>
      <c r="Q307" s="15">
        <v>0.23899999999999999</v>
      </c>
      <c r="R307" s="15">
        <f t="shared" si="16"/>
        <v>131</v>
      </c>
      <c r="S307" s="15">
        <f t="shared" si="17"/>
        <v>7.7629629629629626</v>
      </c>
      <c r="T307" s="15">
        <f t="shared" si="18"/>
        <v>5.4340740740740738</v>
      </c>
      <c r="U307" s="15">
        <f t="shared" si="19"/>
        <v>5.4340740740740738</v>
      </c>
    </row>
    <row r="308" spans="1:21" s="15" customFormat="1">
      <c r="A308" s="15" t="s">
        <v>259</v>
      </c>
      <c r="B308" s="15" t="s">
        <v>128</v>
      </c>
      <c r="C308" s="15" t="s">
        <v>1812</v>
      </c>
      <c r="D308" s="15" t="s">
        <v>1313</v>
      </c>
      <c r="E308" s="15">
        <v>109</v>
      </c>
      <c r="F308" s="15">
        <v>270</v>
      </c>
      <c r="G308" s="15">
        <v>34</v>
      </c>
      <c r="H308" s="15">
        <v>38</v>
      </c>
      <c r="I308" s="15">
        <v>14</v>
      </c>
      <c r="J308" s="15">
        <v>2</v>
      </c>
      <c r="K308" s="15">
        <v>10</v>
      </c>
      <c r="L308" s="15">
        <v>29</v>
      </c>
      <c r="M308" s="15">
        <v>14</v>
      </c>
      <c r="N308" s="15">
        <v>63</v>
      </c>
      <c r="O308" s="15">
        <v>7</v>
      </c>
      <c r="P308" s="15">
        <v>3</v>
      </c>
      <c r="Q308" s="15">
        <v>0.23699999999999999</v>
      </c>
      <c r="R308" s="15">
        <f t="shared" si="16"/>
        <v>130</v>
      </c>
      <c r="S308" s="15">
        <f t="shared" si="17"/>
        <v>7.7037037037037033</v>
      </c>
      <c r="T308" s="15">
        <f t="shared" si="18"/>
        <v>5.3925925925925924</v>
      </c>
      <c r="U308" s="15">
        <f t="shared" si="19"/>
        <v>5.3925925925925924</v>
      </c>
    </row>
    <row r="309" spans="1:21" s="15" customFormat="1">
      <c r="A309" s="15" t="s">
        <v>955</v>
      </c>
      <c r="B309" s="15" t="s">
        <v>149</v>
      </c>
      <c r="C309" s="15" t="s">
        <v>1318</v>
      </c>
      <c r="D309" s="15" t="s">
        <v>1313</v>
      </c>
      <c r="E309" s="15">
        <v>103</v>
      </c>
      <c r="F309" s="15">
        <v>238</v>
      </c>
      <c r="G309" s="15">
        <v>37</v>
      </c>
      <c r="H309" s="15">
        <v>52</v>
      </c>
      <c r="I309" s="15">
        <v>9</v>
      </c>
      <c r="J309" s="15">
        <v>3</v>
      </c>
      <c r="K309" s="15">
        <v>1</v>
      </c>
      <c r="L309" s="15">
        <v>18</v>
      </c>
      <c r="M309" s="15">
        <v>21</v>
      </c>
      <c r="N309" s="15">
        <v>45</v>
      </c>
      <c r="O309" s="15">
        <v>20</v>
      </c>
      <c r="P309" s="15">
        <v>5</v>
      </c>
      <c r="Q309" s="15">
        <v>0.27300000000000002</v>
      </c>
      <c r="R309" s="15">
        <f t="shared" si="16"/>
        <v>129</v>
      </c>
      <c r="S309" s="15">
        <f t="shared" si="17"/>
        <v>7.6444444444444448</v>
      </c>
      <c r="T309" s="15">
        <f t="shared" si="18"/>
        <v>5.3511111111111109</v>
      </c>
      <c r="U309" s="15">
        <f t="shared" si="19"/>
        <v>5.3511111111111109</v>
      </c>
    </row>
    <row r="310" spans="1:21" s="15" customFormat="1">
      <c r="A310" s="15" t="s">
        <v>251</v>
      </c>
      <c r="B310" s="15" t="s">
        <v>98</v>
      </c>
      <c r="C310" s="15" t="s">
        <v>1322</v>
      </c>
      <c r="D310" s="15" t="s">
        <v>1327</v>
      </c>
      <c r="E310" s="15">
        <v>89</v>
      </c>
      <c r="F310" s="15">
        <v>276</v>
      </c>
      <c r="G310" s="15">
        <v>20</v>
      </c>
      <c r="H310" s="15">
        <v>46</v>
      </c>
      <c r="I310" s="15">
        <v>11</v>
      </c>
      <c r="J310" s="15">
        <v>0</v>
      </c>
      <c r="K310" s="15">
        <v>4</v>
      </c>
      <c r="L310" s="15">
        <v>29</v>
      </c>
      <c r="M310" s="15">
        <v>35</v>
      </c>
      <c r="N310" s="15">
        <v>41</v>
      </c>
      <c r="O310" s="15">
        <v>0</v>
      </c>
      <c r="P310" s="15">
        <v>0</v>
      </c>
      <c r="Q310" s="15">
        <v>0.221</v>
      </c>
      <c r="R310" s="15">
        <f t="shared" si="16"/>
        <v>127</v>
      </c>
      <c r="S310" s="15">
        <f t="shared" si="17"/>
        <v>7.5259259259259261</v>
      </c>
      <c r="T310" s="15">
        <f t="shared" si="18"/>
        <v>5.268148148148148</v>
      </c>
      <c r="U310" s="15">
        <f t="shared" si="19"/>
        <v>5.268148148148148</v>
      </c>
    </row>
    <row r="311" spans="1:21" s="15" customFormat="1">
      <c r="A311" s="15" t="s">
        <v>946</v>
      </c>
      <c r="B311" s="15" t="s">
        <v>93</v>
      </c>
      <c r="C311" s="15" t="s">
        <v>1330</v>
      </c>
      <c r="D311" s="15" t="s">
        <v>1313</v>
      </c>
      <c r="E311" s="15">
        <v>108</v>
      </c>
      <c r="F311" s="15">
        <v>264</v>
      </c>
      <c r="G311" s="15">
        <v>32</v>
      </c>
      <c r="H311" s="15">
        <v>34</v>
      </c>
      <c r="I311" s="15">
        <v>17</v>
      </c>
      <c r="J311" s="15">
        <v>1</v>
      </c>
      <c r="K311" s="15">
        <v>8</v>
      </c>
      <c r="L311" s="15">
        <v>32</v>
      </c>
      <c r="M311" s="15">
        <v>25</v>
      </c>
      <c r="N311" s="15">
        <v>66</v>
      </c>
      <c r="O311" s="15">
        <v>1</v>
      </c>
      <c r="P311" s="15">
        <v>1</v>
      </c>
      <c r="Q311" s="15">
        <v>0.22700000000000001</v>
      </c>
      <c r="R311" s="15">
        <f t="shared" si="16"/>
        <v>126</v>
      </c>
      <c r="S311" s="15">
        <f t="shared" si="17"/>
        <v>7.4666666666666668</v>
      </c>
      <c r="T311" s="15">
        <f t="shared" si="18"/>
        <v>5.2266666666666666</v>
      </c>
      <c r="U311" s="15">
        <f t="shared" si="19"/>
        <v>5.2266666666666666</v>
      </c>
    </row>
    <row r="312" spans="1:21" s="15" customFormat="1">
      <c r="A312" s="15" t="s">
        <v>455</v>
      </c>
      <c r="B312" s="15" t="s">
        <v>92</v>
      </c>
      <c r="C312" s="15" t="s">
        <v>1803</v>
      </c>
      <c r="D312" s="15" t="s">
        <v>1313</v>
      </c>
      <c r="E312" s="15">
        <v>70</v>
      </c>
      <c r="F312" s="15">
        <v>221</v>
      </c>
      <c r="G312" s="15">
        <v>34</v>
      </c>
      <c r="H312" s="15">
        <v>35</v>
      </c>
      <c r="I312" s="15">
        <v>12</v>
      </c>
      <c r="J312" s="15">
        <v>1</v>
      </c>
      <c r="K312" s="15">
        <v>8</v>
      </c>
      <c r="L312" s="15">
        <v>28</v>
      </c>
      <c r="M312" s="15">
        <v>26</v>
      </c>
      <c r="N312" s="15">
        <v>60</v>
      </c>
      <c r="O312" s="15">
        <v>6</v>
      </c>
      <c r="P312" s="15">
        <v>2</v>
      </c>
      <c r="Q312" s="15">
        <v>0.253</v>
      </c>
      <c r="R312" s="15">
        <f t="shared" si="16"/>
        <v>126</v>
      </c>
      <c r="S312" s="15">
        <f t="shared" si="17"/>
        <v>7.4666666666666668</v>
      </c>
      <c r="T312" s="15">
        <f t="shared" si="18"/>
        <v>5.2266666666666666</v>
      </c>
      <c r="U312" s="15">
        <f t="shared" si="19"/>
        <v>5.2266666666666666</v>
      </c>
    </row>
    <row r="313" spans="1:21" s="15" customFormat="1">
      <c r="A313" s="15" t="s">
        <v>240</v>
      </c>
      <c r="B313" s="15" t="s">
        <v>1373</v>
      </c>
      <c r="C313" s="15" t="s">
        <v>1802</v>
      </c>
      <c r="D313" s="15" t="s">
        <v>1324</v>
      </c>
      <c r="E313" s="15">
        <v>107</v>
      </c>
      <c r="F313" s="15">
        <v>294</v>
      </c>
      <c r="G313" s="15">
        <v>33</v>
      </c>
      <c r="H313" s="15">
        <v>54</v>
      </c>
      <c r="I313" s="15">
        <v>15</v>
      </c>
      <c r="J313" s="15">
        <v>0</v>
      </c>
      <c r="K313" s="15">
        <v>6</v>
      </c>
      <c r="L313" s="15">
        <v>22</v>
      </c>
      <c r="M313" s="15">
        <v>16</v>
      </c>
      <c r="N313" s="15">
        <v>55</v>
      </c>
      <c r="O313" s="15">
        <v>4</v>
      </c>
      <c r="P313" s="15">
        <v>3</v>
      </c>
      <c r="Q313" s="15">
        <v>0.255</v>
      </c>
      <c r="R313" s="15">
        <f t="shared" si="16"/>
        <v>125</v>
      </c>
      <c r="S313" s="15">
        <f t="shared" si="17"/>
        <v>7.4074074074074074</v>
      </c>
      <c r="T313" s="15">
        <f t="shared" si="18"/>
        <v>5.1851851851851851</v>
      </c>
      <c r="U313" s="15">
        <f t="shared" si="19"/>
        <v>5.1851851851851851</v>
      </c>
    </row>
    <row r="314" spans="1:21" s="15" customFormat="1">
      <c r="A314" s="15" t="s">
        <v>703</v>
      </c>
      <c r="B314" s="15" t="s">
        <v>1477</v>
      </c>
      <c r="C314" s="15" t="s">
        <v>1319</v>
      </c>
      <c r="D314" s="15" t="s">
        <v>1313</v>
      </c>
      <c r="E314" s="15">
        <v>85</v>
      </c>
      <c r="F314" s="15">
        <v>306</v>
      </c>
      <c r="G314" s="15">
        <v>43</v>
      </c>
      <c r="H314" s="15">
        <v>52</v>
      </c>
      <c r="I314" s="15">
        <v>17</v>
      </c>
      <c r="J314" s="15">
        <v>2</v>
      </c>
      <c r="K314" s="15">
        <v>5</v>
      </c>
      <c r="L314" s="15">
        <v>32</v>
      </c>
      <c r="M314" s="15">
        <v>22</v>
      </c>
      <c r="N314" s="15">
        <v>97</v>
      </c>
      <c r="O314" s="15">
        <v>15</v>
      </c>
      <c r="P314" s="15">
        <v>3</v>
      </c>
      <c r="Q314" s="15">
        <v>0.248</v>
      </c>
      <c r="R314" s="15">
        <f t="shared" si="16"/>
        <v>124</v>
      </c>
      <c r="S314" s="15">
        <f t="shared" si="17"/>
        <v>7.3481481481481481</v>
      </c>
      <c r="T314" s="15">
        <f t="shared" si="18"/>
        <v>5.1437037037037037</v>
      </c>
      <c r="U314" s="15">
        <f t="shared" si="19"/>
        <v>5.1437037037037037</v>
      </c>
    </row>
    <row r="315" spans="1:21" s="15" customFormat="1">
      <c r="A315" s="15" t="s">
        <v>392</v>
      </c>
      <c r="B315" s="15" t="s">
        <v>393</v>
      </c>
      <c r="C315" s="15" t="s">
        <v>1811</v>
      </c>
      <c r="D315" s="15" t="s">
        <v>1327</v>
      </c>
      <c r="E315" s="15">
        <v>92</v>
      </c>
      <c r="F315" s="15">
        <v>286</v>
      </c>
      <c r="G315" s="15">
        <v>20</v>
      </c>
      <c r="H315" s="15">
        <v>57</v>
      </c>
      <c r="I315" s="15">
        <v>14</v>
      </c>
      <c r="J315" s="15">
        <v>0</v>
      </c>
      <c r="K315" s="15">
        <v>4</v>
      </c>
      <c r="L315" s="15">
        <v>24</v>
      </c>
      <c r="M315" s="15">
        <v>14</v>
      </c>
      <c r="N315" s="15">
        <v>34</v>
      </c>
      <c r="O315" s="15">
        <v>1</v>
      </c>
      <c r="P315" s="15">
        <v>2</v>
      </c>
      <c r="Q315" s="15">
        <v>0.26200000000000001</v>
      </c>
      <c r="R315" s="15">
        <f t="shared" si="16"/>
        <v>124</v>
      </c>
      <c r="S315" s="15">
        <f t="shared" si="17"/>
        <v>7.3481481481481481</v>
      </c>
      <c r="T315" s="15">
        <f t="shared" si="18"/>
        <v>5.1437037037037037</v>
      </c>
      <c r="U315" s="15">
        <f t="shared" si="19"/>
        <v>5.1437037037037037</v>
      </c>
    </row>
    <row r="316" spans="1:21" s="15" customFormat="1">
      <c r="A316" s="15" t="s">
        <v>966</v>
      </c>
      <c r="B316" s="15" t="s">
        <v>911</v>
      </c>
      <c r="C316" s="15" t="s">
        <v>1332</v>
      </c>
      <c r="D316" s="15" t="s">
        <v>1324</v>
      </c>
      <c r="E316" s="15">
        <v>59</v>
      </c>
      <c r="F316" s="15">
        <v>211</v>
      </c>
      <c r="G316" s="15">
        <v>28</v>
      </c>
      <c r="H316" s="15">
        <v>44</v>
      </c>
      <c r="I316" s="15">
        <v>8</v>
      </c>
      <c r="J316" s="15">
        <v>1</v>
      </c>
      <c r="K316" s="15">
        <v>3</v>
      </c>
      <c r="L316" s="15">
        <v>23</v>
      </c>
      <c r="M316" s="15">
        <v>17</v>
      </c>
      <c r="N316" s="15">
        <v>25</v>
      </c>
      <c r="O316" s="15">
        <v>7</v>
      </c>
      <c r="P316" s="15">
        <v>2</v>
      </c>
      <c r="Q316" s="15">
        <v>0.26500000000000001</v>
      </c>
      <c r="R316" s="15">
        <f t="shared" si="16"/>
        <v>123</v>
      </c>
      <c r="S316" s="15">
        <f t="shared" si="17"/>
        <v>7.2888888888888888</v>
      </c>
      <c r="T316" s="15">
        <f t="shared" si="18"/>
        <v>5.1022222222222222</v>
      </c>
      <c r="U316" s="15">
        <f t="shared" si="19"/>
        <v>5.1022222222222222</v>
      </c>
    </row>
    <row r="317" spans="1:21" s="15" customFormat="1">
      <c r="A317" s="15" t="s">
        <v>1527</v>
      </c>
      <c r="B317" s="15" t="s">
        <v>597</v>
      </c>
      <c r="C317" s="15" t="s">
        <v>1334</v>
      </c>
      <c r="D317" s="15" t="s">
        <v>1315</v>
      </c>
      <c r="E317" s="15">
        <v>80</v>
      </c>
      <c r="F317" s="15">
        <v>279</v>
      </c>
      <c r="G317" s="15">
        <v>35</v>
      </c>
      <c r="H317" s="15">
        <v>60</v>
      </c>
      <c r="I317" s="15">
        <v>13</v>
      </c>
      <c r="J317" s="15">
        <v>1</v>
      </c>
      <c r="K317" s="15">
        <v>2</v>
      </c>
      <c r="L317" s="15">
        <v>21</v>
      </c>
      <c r="M317" s="15">
        <v>17</v>
      </c>
      <c r="N317" s="15">
        <v>50</v>
      </c>
      <c r="O317" s="15">
        <v>5</v>
      </c>
      <c r="P317" s="15">
        <v>2</v>
      </c>
      <c r="Q317" s="15">
        <v>0.27200000000000002</v>
      </c>
      <c r="R317" s="15">
        <f t="shared" si="16"/>
        <v>123</v>
      </c>
      <c r="S317" s="15">
        <f t="shared" si="17"/>
        <v>7.2888888888888888</v>
      </c>
      <c r="T317" s="15">
        <f t="shared" si="18"/>
        <v>5.1022222222222222</v>
      </c>
      <c r="U317" s="15">
        <f t="shared" si="19"/>
        <v>5.1022222222222222</v>
      </c>
    </row>
    <row r="318" spans="1:21" s="15" customFormat="1">
      <c r="A318" s="15" t="s">
        <v>991</v>
      </c>
      <c r="B318" s="15" t="s">
        <v>44</v>
      </c>
      <c r="C318" s="15" t="s">
        <v>1326</v>
      </c>
      <c r="D318" s="15" t="s">
        <v>1327</v>
      </c>
      <c r="E318" s="15">
        <v>64</v>
      </c>
      <c r="F318" s="15">
        <v>189</v>
      </c>
      <c r="G318" s="15">
        <v>27</v>
      </c>
      <c r="H318" s="15">
        <v>35</v>
      </c>
      <c r="I318" s="15">
        <v>11</v>
      </c>
      <c r="J318" s="15">
        <v>0</v>
      </c>
      <c r="K318" s="15">
        <v>9</v>
      </c>
      <c r="L318" s="15">
        <v>26</v>
      </c>
      <c r="M318" s="15">
        <v>24</v>
      </c>
      <c r="N318" s="15">
        <v>47</v>
      </c>
      <c r="O318" s="15">
        <v>0</v>
      </c>
      <c r="P318" s="15">
        <v>0</v>
      </c>
      <c r="Q318" s="15">
        <v>0.29099999999999998</v>
      </c>
      <c r="R318" s="15">
        <f t="shared" si="16"/>
        <v>123</v>
      </c>
      <c r="S318" s="15">
        <f t="shared" si="17"/>
        <v>7.2888888888888888</v>
      </c>
      <c r="T318" s="15">
        <f t="shared" si="18"/>
        <v>5.1022222222222222</v>
      </c>
      <c r="U318" s="15">
        <f t="shared" si="19"/>
        <v>5.1022222222222222</v>
      </c>
    </row>
    <row r="319" spans="1:21" s="15" customFormat="1">
      <c r="A319" s="15" t="s">
        <v>1614</v>
      </c>
      <c r="B319" s="15" t="s">
        <v>73</v>
      </c>
      <c r="C319" s="15" t="s">
        <v>1322</v>
      </c>
      <c r="D319" s="15" t="s">
        <v>1327</v>
      </c>
      <c r="E319" s="15">
        <v>60</v>
      </c>
      <c r="F319" s="15">
        <v>211</v>
      </c>
      <c r="G319" s="15">
        <v>30</v>
      </c>
      <c r="H319" s="15">
        <v>39</v>
      </c>
      <c r="I319" s="15">
        <v>12</v>
      </c>
      <c r="J319" s="15">
        <v>1</v>
      </c>
      <c r="K319" s="15">
        <v>6</v>
      </c>
      <c r="L319" s="15">
        <v>30</v>
      </c>
      <c r="M319" s="15">
        <v>15</v>
      </c>
      <c r="N319" s="15">
        <v>43</v>
      </c>
      <c r="O319" s="15">
        <v>2</v>
      </c>
      <c r="P319" s="15">
        <v>1</v>
      </c>
      <c r="Q319" s="15">
        <v>0.27500000000000002</v>
      </c>
      <c r="R319" s="15">
        <f t="shared" si="16"/>
        <v>123</v>
      </c>
      <c r="S319" s="15">
        <f t="shared" si="17"/>
        <v>7.2888888888888888</v>
      </c>
      <c r="T319" s="15">
        <f t="shared" si="18"/>
        <v>5.1022222222222222</v>
      </c>
      <c r="U319" s="15">
        <f t="shared" si="19"/>
        <v>5.1022222222222222</v>
      </c>
    </row>
    <row r="320" spans="1:21" s="15" customFormat="1">
      <c r="A320" s="15" t="s">
        <v>515</v>
      </c>
      <c r="B320" s="15" t="s">
        <v>516</v>
      </c>
      <c r="C320" s="15" t="s">
        <v>1314</v>
      </c>
      <c r="D320" s="15" t="s">
        <v>1315</v>
      </c>
      <c r="E320" s="15">
        <v>97</v>
      </c>
      <c r="F320" s="15">
        <v>273</v>
      </c>
      <c r="G320" s="15">
        <v>36</v>
      </c>
      <c r="H320" s="15">
        <v>39</v>
      </c>
      <c r="I320" s="15">
        <v>17</v>
      </c>
      <c r="J320" s="15">
        <v>1</v>
      </c>
      <c r="K320" s="15">
        <v>8</v>
      </c>
      <c r="L320" s="15">
        <v>26</v>
      </c>
      <c r="M320" s="15">
        <v>30</v>
      </c>
      <c r="N320" s="15">
        <v>80</v>
      </c>
      <c r="O320" s="15">
        <v>5</v>
      </c>
      <c r="P320" s="15">
        <v>3</v>
      </c>
      <c r="Q320" s="15">
        <v>0.23799999999999999</v>
      </c>
      <c r="R320" s="15">
        <f t="shared" si="16"/>
        <v>122</v>
      </c>
      <c r="S320" s="15">
        <f t="shared" si="17"/>
        <v>7.2296296296296294</v>
      </c>
      <c r="T320" s="15">
        <f t="shared" si="18"/>
        <v>5.0607407407407399</v>
      </c>
      <c r="U320" s="15">
        <f t="shared" si="19"/>
        <v>5.0607407407407399</v>
      </c>
    </row>
    <row r="321" spans="1:21" s="15" customFormat="1">
      <c r="A321" s="15" t="s">
        <v>292</v>
      </c>
      <c r="B321" s="15" t="s">
        <v>294</v>
      </c>
      <c r="C321" s="15" t="s">
        <v>1334</v>
      </c>
      <c r="D321" s="15" t="s">
        <v>1321</v>
      </c>
      <c r="E321" s="15">
        <v>104</v>
      </c>
      <c r="F321" s="15">
        <v>305</v>
      </c>
      <c r="G321" s="15">
        <v>35</v>
      </c>
      <c r="H321" s="15">
        <v>40</v>
      </c>
      <c r="I321" s="15">
        <v>13</v>
      </c>
      <c r="J321" s="15">
        <v>2</v>
      </c>
      <c r="K321" s="15">
        <v>10</v>
      </c>
      <c r="L321" s="15">
        <v>36</v>
      </c>
      <c r="M321" s="15">
        <v>32</v>
      </c>
      <c r="N321" s="15">
        <v>95</v>
      </c>
      <c r="O321" s="15">
        <v>4</v>
      </c>
      <c r="P321" s="15">
        <v>3</v>
      </c>
      <c r="Q321" s="15">
        <v>0.21299999999999999</v>
      </c>
      <c r="R321" s="15">
        <f t="shared" si="16"/>
        <v>121</v>
      </c>
      <c r="S321" s="15">
        <f t="shared" si="17"/>
        <v>7.1703703703703701</v>
      </c>
      <c r="T321" s="15">
        <f t="shared" si="18"/>
        <v>5.0192592592592584</v>
      </c>
      <c r="U321" s="15">
        <f t="shared" si="19"/>
        <v>5.0192592592592584</v>
      </c>
    </row>
    <row r="322" spans="1:21" s="15" customFormat="1">
      <c r="A322" s="15" t="s">
        <v>175</v>
      </c>
      <c r="B322" s="15" t="s">
        <v>176</v>
      </c>
      <c r="C322" s="15" t="s">
        <v>1326</v>
      </c>
      <c r="D322" s="15" t="s">
        <v>1315</v>
      </c>
      <c r="E322" s="15">
        <v>117</v>
      </c>
      <c r="F322" s="15">
        <v>252</v>
      </c>
      <c r="G322" s="15">
        <v>31</v>
      </c>
      <c r="H322" s="15">
        <v>37</v>
      </c>
      <c r="I322" s="15">
        <v>19</v>
      </c>
      <c r="J322" s="15">
        <v>2</v>
      </c>
      <c r="K322" s="15">
        <v>2</v>
      </c>
      <c r="L322" s="15">
        <v>24</v>
      </c>
      <c r="M322" s="15">
        <v>24</v>
      </c>
      <c r="N322" s="15">
        <v>49</v>
      </c>
      <c r="O322" s="15">
        <v>3</v>
      </c>
      <c r="P322" s="15">
        <v>2</v>
      </c>
      <c r="Q322" s="15">
        <v>0.23799999999999999</v>
      </c>
      <c r="R322" s="15">
        <f t="shared" ref="R322:R385" si="20">G322+H322+(2*I322)+(3*J322)+(4*K322)+L322+M322-N322+O322-P322</f>
        <v>120</v>
      </c>
      <c r="S322" s="15">
        <f t="shared" ref="S322:S385" si="21">R322/16.875</f>
        <v>7.1111111111111107</v>
      </c>
      <c r="T322" s="15">
        <f t="shared" ref="T322:T385" si="22">IF(R322 &gt;= 500,S322*1.1,IF(R322 &gt; 400,S322,IF(R322&gt;300,S322*0.9,IF(R322&gt;200,S322*0.8,IF(R322&gt;100,S322*0.7,S322*0.6)))))</f>
        <v>4.977777777777777</v>
      </c>
      <c r="U322" s="15">
        <f t="shared" ref="U322:U385" si="23">IF(T322 &lt; 1.5,1,T322)</f>
        <v>4.977777777777777</v>
      </c>
    </row>
    <row r="323" spans="1:21" s="15" customFormat="1">
      <c r="A323" s="15" t="s">
        <v>39</v>
      </c>
      <c r="B323" s="15" t="s">
        <v>40</v>
      </c>
      <c r="C323" s="15" t="s">
        <v>1808</v>
      </c>
      <c r="D323" s="15" t="s">
        <v>1327</v>
      </c>
      <c r="E323" s="15">
        <v>94</v>
      </c>
      <c r="F323" s="15">
        <v>317</v>
      </c>
      <c r="G323" s="15">
        <v>32</v>
      </c>
      <c r="H323" s="15">
        <v>38</v>
      </c>
      <c r="I323" s="15">
        <v>13</v>
      </c>
      <c r="J323" s="15">
        <v>0</v>
      </c>
      <c r="K323" s="15">
        <v>11</v>
      </c>
      <c r="L323" s="15">
        <v>40</v>
      </c>
      <c r="M323" s="15">
        <v>9</v>
      </c>
      <c r="N323" s="15">
        <v>71</v>
      </c>
      <c r="O323" s="15">
        <v>0</v>
      </c>
      <c r="P323" s="15">
        <v>0</v>
      </c>
      <c r="Q323" s="15">
        <v>0.19600000000000001</v>
      </c>
      <c r="R323" s="15">
        <f t="shared" si="20"/>
        <v>118</v>
      </c>
      <c r="S323" s="15">
        <f t="shared" si="21"/>
        <v>6.9925925925925929</v>
      </c>
      <c r="T323" s="15">
        <f t="shared" si="22"/>
        <v>4.894814814814815</v>
      </c>
      <c r="U323" s="15">
        <f t="shared" si="23"/>
        <v>4.894814814814815</v>
      </c>
    </row>
    <row r="324" spans="1:21" s="15" customFormat="1">
      <c r="A324" s="15" t="s">
        <v>1212</v>
      </c>
      <c r="B324" s="15" t="s">
        <v>1488</v>
      </c>
      <c r="C324" s="15" t="s">
        <v>1334</v>
      </c>
      <c r="D324" s="15" t="s">
        <v>1313</v>
      </c>
      <c r="E324" s="15">
        <v>64</v>
      </c>
      <c r="F324" s="15">
        <v>236</v>
      </c>
      <c r="G324" s="15">
        <v>28</v>
      </c>
      <c r="H324" s="15">
        <v>43</v>
      </c>
      <c r="I324" s="15">
        <v>10</v>
      </c>
      <c r="J324" s="15">
        <v>1</v>
      </c>
      <c r="K324" s="15">
        <v>7</v>
      </c>
      <c r="L324" s="15">
        <v>34</v>
      </c>
      <c r="M324" s="15">
        <v>16</v>
      </c>
      <c r="N324" s="15">
        <v>56</v>
      </c>
      <c r="O324" s="15">
        <v>3</v>
      </c>
      <c r="P324" s="15">
        <v>2</v>
      </c>
      <c r="Q324" s="15">
        <v>0.25800000000000001</v>
      </c>
      <c r="R324" s="15">
        <f t="shared" si="20"/>
        <v>117</v>
      </c>
      <c r="S324" s="15">
        <f t="shared" si="21"/>
        <v>6.9333333333333336</v>
      </c>
      <c r="T324" s="15">
        <f t="shared" si="22"/>
        <v>4.8533333333333335</v>
      </c>
      <c r="U324" s="15">
        <f t="shared" si="23"/>
        <v>4.8533333333333335</v>
      </c>
    </row>
    <row r="325" spans="1:21" s="15" customFormat="1">
      <c r="A325" s="15" t="s">
        <v>457</v>
      </c>
      <c r="B325" s="15" t="s">
        <v>458</v>
      </c>
      <c r="C325" s="15" t="s">
        <v>1811</v>
      </c>
      <c r="D325" s="15" t="s">
        <v>1313</v>
      </c>
      <c r="E325" s="15">
        <v>101</v>
      </c>
      <c r="F325" s="15">
        <v>275</v>
      </c>
      <c r="G325" s="15">
        <v>28</v>
      </c>
      <c r="H325" s="15">
        <v>53</v>
      </c>
      <c r="I325" s="15">
        <v>14</v>
      </c>
      <c r="J325" s="15">
        <v>1</v>
      </c>
      <c r="K325" s="15">
        <v>2</v>
      </c>
      <c r="L325" s="15">
        <v>27</v>
      </c>
      <c r="M325" s="15">
        <v>23</v>
      </c>
      <c r="N325" s="15">
        <v>52</v>
      </c>
      <c r="O325" s="15">
        <v>1</v>
      </c>
      <c r="P325" s="15">
        <v>2</v>
      </c>
      <c r="Q325" s="15">
        <v>0.255</v>
      </c>
      <c r="R325" s="15">
        <f t="shared" si="20"/>
        <v>117</v>
      </c>
      <c r="S325" s="15">
        <f t="shared" si="21"/>
        <v>6.9333333333333336</v>
      </c>
      <c r="T325" s="15">
        <f t="shared" si="22"/>
        <v>4.8533333333333335</v>
      </c>
      <c r="U325" s="15">
        <f t="shared" si="23"/>
        <v>4.8533333333333335</v>
      </c>
    </row>
    <row r="326" spans="1:21" s="15" customFormat="1">
      <c r="A326" s="15" t="s">
        <v>296</v>
      </c>
      <c r="B326" s="15" t="s">
        <v>321</v>
      </c>
      <c r="C326" s="15" t="s">
        <v>1314</v>
      </c>
      <c r="D326" s="15" t="s">
        <v>1313</v>
      </c>
      <c r="E326" s="15">
        <v>77</v>
      </c>
      <c r="F326" s="15">
        <v>242</v>
      </c>
      <c r="G326" s="15">
        <v>34</v>
      </c>
      <c r="H326" s="15">
        <v>48</v>
      </c>
      <c r="I326" s="15">
        <v>8</v>
      </c>
      <c r="J326" s="15">
        <v>5</v>
      </c>
      <c r="K326" s="15">
        <v>2</v>
      </c>
      <c r="L326" s="15">
        <v>15</v>
      </c>
      <c r="M326" s="15">
        <v>15</v>
      </c>
      <c r="N326" s="15">
        <v>51</v>
      </c>
      <c r="O326" s="15">
        <v>19</v>
      </c>
      <c r="P326" s="15">
        <v>3</v>
      </c>
      <c r="Q326" s="15">
        <v>0.26</v>
      </c>
      <c r="R326" s="15">
        <f t="shared" si="20"/>
        <v>116</v>
      </c>
      <c r="S326" s="15">
        <f t="shared" si="21"/>
        <v>6.8740740740740742</v>
      </c>
      <c r="T326" s="15">
        <f t="shared" si="22"/>
        <v>4.811851851851852</v>
      </c>
      <c r="U326" s="15">
        <f t="shared" si="23"/>
        <v>4.811851851851852</v>
      </c>
    </row>
    <row r="327" spans="1:21" s="15" customFormat="1">
      <c r="A327" s="15" t="s">
        <v>1534</v>
      </c>
      <c r="B327" s="15" t="s">
        <v>62</v>
      </c>
      <c r="C327" s="15" t="s">
        <v>1318</v>
      </c>
      <c r="D327" s="15" t="s">
        <v>1327</v>
      </c>
      <c r="E327" s="15">
        <v>72</v>
      </c>
      <c r="F327" s="15">
        <v>261</v>
      </c>
      <c r="G327" s="15">
        <v>28</v>
      </c>
      <c r="H327" s="15">
        <v>39</v>
      </c>
      <c r="I327" s="15">
        <v>12</v>
      </c>
      <c r="J327" s="15">
        <v>1</v>
      </c>
      <c r="K327" s="15">
        <v>8</v>
      </c>
      <c r="L327" s="15">
        <v>34</v>
      </c>
      <c r="M327" s="15">
        <v>11</v>
      </c>
      <c r="N327" s="15">
        <v>55</v>
      </c>
      <c r="O327" s="15">
        <v>0</v>
      </c>
      <c r="P327" s="15">
        <v>0</v>
      </c>
      <c r="Q327" s="15">
        <v>0.23</v>
      </c>
      <c r="R327" s="15">
        <f t="shared" si="20"/>
        <v>116</v>
      </c>
      <c r="S327" s="15">
        <f t="shared" si="21"/>
        <v>6.8740740740740742</v>
      </c>
      <c r="T327" s="15">
        <f t="shared" si="22"/>
        <v>4.811851851851852</v>
      </c>
      <c r="U327" s="15">
        <f t="shared" si="23"/>
        <v>4.811851851851852</v>
      </c>
    </row>
    <row r="328" spans="1:21" s="15" customFormat="1">
      <c r="A328" s="15" t="s">
        <v>1096</v>
      </c>
      <c r="B328" s="15" t="s">
        <v>33</v>
      </c>
      <c r="C328" s="15" t="s">
        <v>1331</v>
      </c>
      <c r="D328" s="15" t="s">
        <v>1313</v>
      </c>
      <c r="E328" s="15">
        <v>69</v>
      </c>
      <c r="F328" s="15">
        <v>203</v>
      </c>
      <c r="G328" s="15">
        <v>32</v>
      </c>
      <c r="H328" s="15">
        <v>39</v>
      </c>
      <c r="I328" s="15">
        <v>12</v>
      </c>
      <c r="J328" s="15">
        <v>2</v>
      </c>
      <c r="K328" s="15">
        <v>3</v>
      </c>
      <c r="L328" s="15">
        <v>22</v>
      </c>
      <c r="M328" s="15">
        <v>14</v>
      </c>
      <c r="N328" s="15">
        <v>39</v>
      </c>
      <c r="O328" s="15">
        <v>7</v>
      </c>
      <c r="P328" s="15">
        <v>2</v>
      </c>
      <c r="Q328" s="15">
        <v>0.27600000000000002</v>
      </c>
      <c r="R328" s="15">
        <f t="shared" si="20"/>
        <v>115</v>
      </c>
      <c r="S328" s="15">
        <f t="shared" si="21"/>
        <v>6.8148148148148149</v>
      </c>
      <c r="T328" s="15">
        <f t="shared" si="22"/>
        <v>4.7703703703703697</v>
      </c>
      <c r="U328" s="15">
        <f t="shared" si="23"/>
        <v>4.7703703703703697</v>
      </c>
    </row>
    <row r="329" spans="1:21" s="15" customFormat="1">
      <c r="A329" s="15" t="s">
        <v>1434</v>
      </c>
      <c r="B329" s="15" t="s">
        <v>488</v>
      </c>
      <c r="C329" s="15" t="s">
        <v>1318</v>
      </c>
      <c r="D329" s="15" t="s">
        <v>1321</v>
      </c>
      <c r="E329" s="15">
        <v>58</v>
      </c>
      <c r="F329" s="15">
        <v>210</v>
      </c>
      <c r="G329" s="15">
        <v>30</v>
      </c>
      <c r="H329" s="15">
        <v>31</v>
      </c>
      <c r="I329" s="15">
        <v>12</v>
      </c>
      <c r="J329" s="15">
        <v>2</v>
      </c>
      <c r="K329" s="15">
        <v>7</v>
      </c>
      <c r="L329" s="15">
        <v>27</v>
      </c>
      <c r="M329" s="15">
        <v>22</v>
      </c>
      <c r="N329" s="15">
        <v>56</v>
      </c>
      <c r="O329" s="15">
        <v>6</v>
      </c>
      <c r="P329" s="15">
        <v>3</v>
      </c>
      <c r="Q329" s="15">
        <v>0.248</v>
      </c>
      <c r="R329" s="15">
        <f t="shared" si="20"/>
        <v>115</v>
      </c>
      <c r="S329" s="15">
        <f t="shared" si="21"/>
        <v>6.8148148148148149</v>
      </c>
      <c r="T329" s="15">
        <f t="shared" si="22"/>
        <v>4.7703703703703697</v>
      </c>
      <c r="U329" s="15">
        <f t="shared" si="23"/>
        <v>4.7703703703703697</v>
      </c>
    </row>
    <row r="330" spans="1:21" s="15" customFormat="1">
      <c r="A330" s="15" t="s">
        <v>272</v>
      </c>
      <c r="B330" s="15" t="s">
        <v>209</v>
      </c>
      <c r="C330" s="15" t="s">
        <v>1326</v>
      </c>
      <c r="D330" s="15" t="s">
        <v>1327</v>
      </c>
      <c r="E330" s="15">
        <v>111</v>
      </c>
      <c r="F330" s="15">
        <v>334</v>
      </c>
      <c r="G330" s="15">
        <v>29</v>
      </c>
      <c r="H330" s="15">
        <v>52</v>
      </c>
      <c r="I330" s="15">
        <v>14</v>
      </c>
      <c r="J330" s="15">
        <v>0</v>
      </c>
      <c r="K330" s="15">
        <v>10</v>
      </c>
      <c r="L330" s="15">
        <v>36</v>
      </c>
      <c r="M330" s="15">
        <v>20</v>
      </c>
      <c r="N330" s="15">
        <v>91</v>
      </c>
      <c r="O330" s="15">
        <v>0</v>
      </c>
      <c r="P330" s="15">
        <v>0</v>
      </c>
      <c r="Q330" s="15">
        <v>0.22800000000000001</v>
      </c>
      <c r="R330" s="15">
        <f t="shared" si="20"/>
        <v>114</v>
      </c>
      <c r="S330" s="15">
        <f t="shared" si="21"/>
        <v>6.7555555555555555</v>
      </c>
      <c r="T330" s="15">
        <f t="shared" si="22"/>
        <v>4.7288888888888883</v>
      </c>
      <c r="U330" s="15">
        <f t="shared" si="23"/>
        <v>4.7288888888888883</v>
      </c>
    </row>
    <row r="331" spans="1:21" s="15" customFormat="1">
      <c r="A331" s="15" t="s">
        <v>1625</v>
      </c>
      <c r="B331" s="15" t="s">
        <v>740</v>
      </c>
      <c r="C331" s="15" t="s">
        <v>1326</v>
      </c>
      <c r="D331" s="15" t="s">
        <v>1324</v>
      </c>
      <c r="E331" s="15">
        <v>79</v>
      </c>
      <c r="F331" s="15">
        <v>266</v>
      </c>
      <c r="G331" s="15">
        <v>32</v>
      </c>
      <c r="H331" s="15">
        <v>40</v>
      </c>
      <c r="I331" s="15">
        <v>12</v>
      </c>
      <c r="J331" s="15">
        <v>3</v>
      </c>
      <c r="K331" s="15">
        <v>5</v>
      </c>
      <c r="L331" s="15">
        <v>36</v>
      </c>
      <c r="M331" s="15">
        <v>14</v>
      </c>
      <c r="N331" s="15">
        <v>65</v>
      </c>
      <c r="O331" s="15">
        <v>6</v>
      </c>
      <c r="P331" s="15">
        <v>3</v>
      </c>
      <c r="Q331" s="15">
        <v>0.22600000000000001</v>
      </c>
      <c r="R331" s="15">
        <f t="shared" si="20"/>
        <v>113</v>
      </c>
      <c r="S331" s="15">
        <f t="shared" si="21"/>
        <v>6.6962962962962962</v>
      </c>
      <c r="T331" s="15">
        <f t="shared" si="22"/>
        <v>4.6874074074074068</v>
      </c>
      <c r="U331" s="15">
        <f t="shared" si="23"/>
        <v>4.6874074074074068</v>
      </c>
    </row>
    <row r="332" spans="1:21" s="15" customFormat="1">
      <c r="A332" s="15" t="s">
        <v>139</v>
      </c>
      <c r="B332" s="15" t="s">
        <v>221</v>
      </c>
      <c r="C332" s="15" t="s">
        <v>1331</v>
      </c>
      <c r="D332" s="15" t="s">
        <v>1321</v>
      </c>
      <c r="E332" s="15">
        <v>110</v>
      </c>
      <c r="F332" s="15">
        <v>292</v>
      </c>
      <c r="G332" s="15">
        <v>35</v>
      </c>
      <c r="H332" s="15">
        <v>35</v>
      </c>
      <c r="I332" s="15">
        <v>14</v>
      </c>
      <c r="J332" s="15">
        <v>1</v>
      </c>
      <c r="K332" s="15">
        <v>15</v>
      </c>
      <c r="L332" s="15">
        <v>43</v>
      </c>
      <c r="M332" s="15">
        <v>26</v>
      </c>
      <c r="N332" s="15">
        <v>116</v>
      </c>
      <c r="O332" s="15">
        <v>0</v>
      </c>
      <c r="P332" s="15">
        <v>1</v>
      </c>
      <c r="Q332" s="15">
        <v>0.223</v>
      </c>
      <c r="R332" s="15">
        <f t="shared" si="20"/>
        <v>113</v>
      </c>
      <c r="S332" s="15">
        <f t="shared" si="21"/>
        <v>6.6962962962962962</v>
      </c>
      <c r="T332" s="15">
        <f t="shared" si="22"/>
        <v>4.6874074074074068</v>
      </c>
      <c r="U332" s="15">
        <f t="shared" si="23"/>
        <v>4.6874074074074068</v>
      </c>
    </row>
    <row r="333" spans="1:21" s="15" customFormat="1">
      <c r="A333" s="15" t="s">
        <v>1379</v>
      </c>
      <c r="B333" s="15" t="s">
        <v>810</v>
      </c>
      <c r="C333" s="15" t="s">
        <v>1328</v>
      </c>
      <c r="D333" s="15" t="s">
        <v>1313</v>
      </c>
      <c r="E333" s="15">
        <v>100</v>
      </c>
      <c r="F333" s="15">
        <v>296</v>
      </c>
      <c r="G333" s="15">
        <v>40</v>
      </c>
      <c r="H333" s="15">
        <v>45</v>
      </c>
      <c r="I333" s="15">
        <v>18</v>
      </c>
      <c r="J333" s="15">
        <v>4</v>
      </c>
      <c r="K333" s="15">
        <v>3</v>
      </c>
      <c r="L333" s="15">
        <v>21</v>
      </c>
      <c r="M333" s="15">
        <v>26</v>
      </c>
      <c r="N333" s="15">
        <v>90</v>
      </c>
      <c r="O333" s="15">
        <v>19</v>
      </c>
      <c r="P333" s="15">
        <v>8</v>
      </c>
      <c r="Q333" s="15">
        <v>0.23599999999999999</v>
      </c>
      <c r="R333" s="15">
        <f t="shared" si="20"/>
        <v>113</v>
      </c>
      <c r="S333" s="15">
        <f t="shared" si="21"/>
        <v>6.6962962962962962</v>
      </c>
      <c r="T333" s="15">
        <f t="shared" si="22"/>
        <v>4.6874074074074068</v>
      </c>
      <c r="U333" s="15">
        <f t="shared" si="23"/>
        <v>4.6874074074074068</v>
      </c>
    </row>
    <row r="334" spans="1:21" s="15" customFormat="1">
      <c r="A334" s="15" t="s">
        <v>1600</v>
      </c>
      <c r="B334" s="15" t="s">
        <v>220</v>
      </c>
      <c r="C334" s="15" t="s">
        <v>1802</v>
      </c>
      <c r="D334" s="15" t="s">
        <v>1313</v>
      </c>
      <c r="E334" s="15">
        <v>81</v>
      </c>
      <c r="F334" s="15">
        <v>285</v>
      </c>
      <c r="G334" s="15">
        <v>32</v>
      </c>
      <c r="H334" s="15">
        <v>54</v>
      </c>
      <c r="I334" s="15">
        <v>11</v>
      </c>
      <c r="J334" s="15">
        <v>2</v>
      </c>
      <c r="K334" s="15">
        <v>5</v>
      </c>
      <c r="L334" s="15">
        <v>28</v>
      </c>
      <c r="M334" s="15">
        <v>14</v>
      </c>
      <c r="N334" s="15">
        <v>72</v>
      </c>
      <c r="O334" s="15">
        <v>15</v>
      </c>
      <c r="P334" s="15">
        <v>6</v>
      </c>
      <c r="Q334" s="15">
        <v>0.253</v>
      </c>
      <c r="R334" s="15">
        <f t="shared" si="20"/>
        <v>113</v>
      </c>
      <c r="S334" s="15">
        <f t="shared" si="21"/>
        <v>6.6962962962962962</v>
      </c>
      <c r="T334" s="15">
        <f t="shared" si="22"/>
        <v>4.6874074074074068</v>
      </c>
      <c r="U334" s="15">
        <f t="shared" si="23"/>
        <v>4.6874074074074068</v>
      </c>
    </row>
    <row r="335" spans="1:21" s="15" customFormat="1">
      <c r="A335" s="15" t="s">
        <v>571</v>
      </c>
      <c r="B335" s="15" t="s">
        <v>128</v>
      </c>
      <c r="C335" s="15" t="s">
        <v>1314</v>
      </c>
      <c r="D335" s="15" t="s">
        <v>1324</v>
      </c>
      <c r="E335" s="15">
        <v>71</v>
      </c>
      <c r="F335" s="15">
        <v>242</v>
      </c>
      <c r="G335" s="15">
        <v>39</v>
      </c>
      <c r="H335" s="15">
        <v>49</v>
      </c>
      <c r="I335" s="15">
        <v>12</v>
      </c>
      <c r="J335" s="15">
        <v>2</v>
      </c>
      <c r="K335" s="15">
        <v>2</v>
      </c>
      <c r="L335" s="15">
        <v>20</v>
      </c>
      <c r="M335" s="15">
        <v>21</v>
      </c>
      <c r="N335" s="15">
        <v>62</v>
      </c>
      <c r="O335" s="15">
        <v>12</v>
      </c>
      <c r="P335" s="15">
        <v>4</v>
      </c>
      <c r="Q335" s="15">
        <v>0.26900000000000002</v>
      </c>
      <c r="R335" s="15">
        <f t="shared" si="20"/>
        <v>113</v>
      </c>
      <c r="S335" s="15">
        <f t="shared" si="21"/>
        <v>6.6962962962962962</v>
      </c>
      <c r="T335" s="15">
        <f t="shared" si="22"/>
        <v>4.6874074074074068</v>
      </c>
      <c r="U335" s="15">
        <f t="shared" si="23"/>
        <v>4.6874074074074068</v>
      </c>
    </row>
    <row r="336" spans="1:21" s="15" customFormat="1">
      <c r="A336" s="15" t="s">
        <v>833</v>
      </c>
      <c r="B336" s="15" t="s">
        <v>911</v>
      </c>
      <c r="C336" s="15" t="s">
        <v>1322</v>
      </c>
      <c r="D336" s="15" t="s">
        <v>1327</v>
      </c>
      <c r="E336" s="15">
        <v>65</v>
      </c>
      <c r="F336" s="15">
        <v>222</v>
      </c>
      <c r="G336" s="15">
        <v>26</v>
      </c>
      <c r="H336" s="15">
        <v>43</v>
      </c>
      <c r="I336" s="15">
        <v>13</v>
      </c>
      <c r="J336" s="15">
        <v>0</v>
      </c>
      <c r="K336" s="15">
        <v>3</v>
      </c>
      <c r="L336" s="15">
        <v>26</v>
      </c>
      <c r="M336" s="15">
        <v>19</v>
      </c>
      <c r="N336" s="15">
        <v>39</v>
      </c>
      <c r="O336" s="15">
        <v>0</v>
      </c>
      <c r="P336" s="15">
        <v>0</v>
      </c>
      <c r="Q336" s="15">
        <v>0.26600000000000001</v>
      </c>
      <c r="R336" s="15">
        <f t="shared" si="20"/>
        <v>113</v>
      </c>
      <c r="S336" s="15">
        <f t="shared" si="21"/>
        <v>6.6962962962962962</v>
      </c>
      <c r="T336" s="15">
        <f t="shared" si="22"/>
        <v>4.6874074074074068</v>
      </c>
      <c r="U336" s="15">
        <f t="shared" si="23"/>
        <v>4.6874074074074068</v>
      </c>
    </row>
    <row r="337" spans="1:21" s="15" customFormat="1">
      <c r="A337" s="15" t="s">
        <v>1092</v>
      </c>
      <c r="B337" s="15" t="s">
        <v>368</v>
      </c>
      <c r="C337" s="15" t="s">
        <v>1331</v>
      </c>
      <c r="D337" s="15" t="s">
        <v>1315</v>
      </c>
      <c r="E337" s="15">
        <v>95</v>
      </c>
      <c r="F337" s="15">
        <v>276</v>
      </c>
      <c r="G337" s="15">
        <v>31</v>
      </c>
      <c r="H337" s="15">
        <v>47</v>
      </c>
      <c r="I337" s="15">
        <v>10</v>
      </c>
      <c r="J337" s="15">
        <v>1</v>
      </c>
      <c r="K337" s="15">
        <v>6</v>
      </c>
      <c r="L337" s="15">
        <v>24</v>
      </c>
      <c r="M337" s="15">
        <v>24</v>
      </c>
      <c r="N337" s="15">
        <v>63</v>
      </c>
      <c r="O337" s="15">
        <v>4</v>
      </c>
      <c r="P337" s="15">
        <v>2</v>
      </c>
      <c r="Q337" s="15">
        <v>0.23200000000000001</v>
      </c>
      <c r="R337" s="15">
        <f t="shared" si="20"/>
        <v>112</v>
      </c>
      <c r="S337" s="15">
        <f t="shared" si="21"/>
        <v>6.6370370370370368</v>
      </c>
      <c r="T337" s="15">
        <f t="shared" si="22"/>
        <v>4.6459259259259253</v>
      </c>
      <c r="U337" s="15">
        <f t="shared" si="23"/>
        <v>4.6459259259259253</v>
      </c>
    </row>
    <row r="338" spans="1:21" s="15" customFormat="1">
      <c r="A338" s="15" t="s">
        <v>262</v>
      </c>
      <c r="B338" s="15" t="s">
        <v>1851</v>
      </c>
      <c r="C338" s="15" t="s">
        <v>1330</v>
      </c>
      <c r="D338" s="15" t="s">
        <v>1315</v>
      </c>
      <c r="E338" s="15">
        <v>49</v>
      </c>
      <c r="F338" s="15">
        <v>187</v>
      </c>
      <c r="G338" s="15">
        <v>31</v>
      </c>
      <c r="H338" s="15">
        <v>36</v>
      </c>
      <c r="I338" s="15">
        <v>10</v>
      </c>
      <c r="J338" s="15">
        <v>2</v>
      </c>
      <c r="K338" s="15">
        <v>5</v>
      </c>
      <c r="L338" s="15">
        <v>27</v>
      </c>
      <c r="M338" s="15">
        <v>15</v>
      </c>
      <c r="N338" s="15">
        <v>47</v>
      </c>
      <c r="O338" s="15">
        <v>5</v>
      </c>
      <c r="P338" s="15">
        <v>2</v>
      </c>
      <c r="Q338" s="15">
        <v>0.28299999999999997</v>
      </c>
      <c r="R338" s="15">
        <f t="shared" si="20"/>
        <v>111</v>
      </c>
      <c r="S338" s="15">
        <f t="shared" si="21"/>
        <v>6.5777777777777775</v>
      </c>
      <c r="T338" s="15">
        <f t="shared" si="22"/>
        <v>4.6044444444444439</v>
      </c>
      <c r="U338" s="15">
        <f t="shared" si="23"/>
        <v>4.6044444444444439</v>
      </c>
    </row>
    <row r="339" spans="1:21" s="15" customFormat="1">
      <c r="A339" s="15" t="s">
        <v>1398</v>
      </c>
      <c r="B339" s="15" t="s">
        <v>172</v>
      </c>
      <c r="C339" s="15" t="s">
        <v>1808</v>
      </c>
      <c r="D339" s="15" t="s">
        <v>1313</v>
      </c>
      <c r="E339" s="15">
        <v>91</v>
      </c>
      <c r="F339" s="15">
        <v>202</v>
      </c>
      <c r="G339" s="15">
        <v>29</v>
      </c>
      <c r="H339" s="15">
        <v>38</v>
      </c>
      <c r="I339" s="15">
        <v>9</v>
      </c>
      <c r="J339" s="15">
        <v>3</v>
      </c>
      <c r="K339" s="15">
        <v>4</v>
      </c>
      <c r="L339" s="15">
        <v>19</v>
      </c>
      <c r="M339" s="15">
        <v>12</v>
      </c>
      <c r="N339" s="15">
        <v>35</v>
      </c>
      <c r="O339" s="15">
        <v>6</v>
      </c>
      <c r="P339" s="15">
        <v>3</v>
      </c>
      <c r="Q339" s="15">
        <v>0.26700000000000002</v>
      </c>
      <c r="R339" s="15">
        <f t="shared" si="20"/>
        <v>109</v>
      </c>
      <c r="S339" s="15">
        <f t="shared" si="21"/>
        <v>6.4592592592592597</v>
      </c>
      <c r="T339" s="15">
        <f t="shared" si="22"/>
        <v>4.5214814814814819</v>
      </c>
      <c r="U339" s="15">
        <f t="shared" si="23"/>
        <v>4.5214814814814819</v>
      </c>
    </row>
    <row r="340" spans="1:21" s="15" customFormat="1">
      <c r="A340" s="15" t="s">
        <v>1825</v>
      </c>
      <c r="B340" s="15" t="s">
        <v>333</v>
      </c>
      <c r="C340" s="15" t="s">
        <v>1319</v>
      </c>
      <c r="D340" s="15" t="s">
        <v>1317</v>
      </c>
      <c r="E340" s="15">
        <v>74</v>
      </c>
      <c r="F340" s="15">
        <v>204</v>
      </c>
      <c r="G340" s="15">
        <v>28</v>
      </c>
      <c r="H340" s="15">
        <v>30</v>
      </c>
      <c r="I340" s="15">
        <v>11</v>
      </c>
      <c r="J340" s="15">
        <v>2</v>
      </c>
      <c r="K340" s="15">
        <v>9</v>
      </c>
      <c r="L340" s="15">
        <v>29</v>
      </c>
      <c r="M340" s="15">
        <v>16</v>
      </c>
      <c r="N340" s="15">
        <v>60</v>
      </c>
      <c r="O340" s="15">
        <v>4</v>
      </c>
      <c r="P340" s="15">
        <v>2</v>
      </c>
      <c r="Q340" s="15">
        <v>0.255</v>
      </c>
      <c r="R340" s="15">
        <f t="shared" si="20"/>
        <v>109</v>
      </c>
      <c r="S340" s="15">
        <f t="shared" si="21"/>
        <v>6.4592592592592597</v>
      </c>
      <c r="T340" s="15">
        <f t="shared" si="22"/>
        <v>4.5214814814814819</v>
      </c>
      <c r="U340" s="15">
        <f t="shared" si="23"/>
        <v>4.5214814814814819</v>
      </c>
    </row>
    <row r="341" spans="1:21" s="15" customFormat="1">
      <c r="A341" s="15" t="s">
        <v>959</v>
      </c>
      <c r="B341" s="15" t="s">
        <v>145</v>
      </c>
      <c r="C341" s="15" t="s">
        <v>1806</v>
      </c>
      <c r="D341" s="15" t="s">
        <v>1327</v>
      </c>
      <c r="E341" s="15">
        <v>122</v>
      </c>
      <c r="F341" s="15">
        <v>395</v>
      </c>
      <c r="G341" s="15">
        <v>39</v>
      </c>
      <c r="H341" s="15">
        <v>63</v>
      </c>
      <c r="I341" s="15">
        <v>14</v>
      </c>
      <c r="J341" s="15">
        <v>0</v>
      </c>
      <c r="K341" s="15">
        <v>14</v>
      </c>
      <c r="L341" s="15">
        <v>45</v>
      </c>
      <c r="M341" s="15">
        <v>21</v>
      </c>
      <c r="N341" s="15">
        <v>144</v>
      </c>
      <c r="O341" s="15">
        <v>0</v>
      </c>
      <c r="P341" s="15">
        <v>0</v>
      </c>
      <c r="Q341" s="15">
        <v>0.23</v>
      </c>
      <c r="R341" s="15">
        <f t="shared" si="20"/>
        <v>108</v>
      </c>
      <c r="S341" s="15">
        <f t="shared" si="21"/>
        <v>6.4</v>
      </c>
      <c r="T341" s="15">
        <f t="shared" si="22"/>
        <v>4.4799999999999995</v>
      </c>
      <c r="U341" s="15">
        <f t="shared" si="23"/>
        <v>4.4799999999999995</v>
      </c>
    </row>
    <row r="342" spans="1:21" s="15" customFormat="1">
      <c r="A342" s="15" t="s">
        <v>1367</v>
      </c>
      <c r="B342" s="15" t="s">
        <v>1368</v>
      </c>
      <c r="C342" s="15" t="s">
        <v>1809</v>
      </c>
      <c r="D342" s="15" t="s">
        <v>1315</v>
      </c>
      <c r="E342" s="15">
        <v>90</v>
      </c>
      <c r="F342" s="15">
        <v>280</v>
      </c>
      <c r="G342" s="15">
        <v>25</v>
      </c>
      <c r="H342" s="15">
        <v>63</v>
      </c>
      <c r="I342" s="15">
        <v>8</v>
      </c>
      <c r="J342" s="15">
        <v>2</v>
      </c>
      <c r="K342" s="15">
        <v>2</v>
      </c>
      <c r="L342" s="15">
        <v>25</v>
      </c>
      <c r="M342" s="15">
        <v>18</v>
      </c>
      <c r="N342" s="15">
        <v>55</v>
      </c>
      <c r="O342" s="15">
        <v>4</v>
      </c>
      <c r="P342" s="15">
        <v>2</v>
      </c>
      <c r="Q342" s="15">
        <v>0.26800000000000002</v>
      </c>
      <c r="R342" s="15">
        <f t="shared" si="20"/>
        <v>108</v>
      </c>
      <c r="S342" s="15">
        <f t="shared" si="21"/>
        <v>6.4</v>
      </c>
      <c r="T342" s="15">
        <f t="shared" si="22"/>
        <v>4.4799999999999995</v>
      </c>
      <c r="U342" s="15">
        <f t="shared" si="23"/>
        <v>4.4799999999999995</v>
      </c>
    </row>
    <row r="343" spans="1:21" s="15" customFormat="1">
      <c r="A343" s="15" t="s">
        <v>1550</v>
      </c>
      <c r="B343" s="15" t="s">
        <v>712</v>
      </c>
      <c r="C343" s="15" t="s">
        <v>1319</v>
      </c>
      <c r="D343" s="15" t="s">
        <v>1315</v>
      </c>
      <c r="E343" s="15">
        <v>92</v>
      </c>
      <c r="F343" s="15">
        <v>327</v>
      </c>
      <c r="G343" s="15">
        <v>33</v>
      </c>
      <c r="H343" s="15">
        <v>73</v>
      </c>
      <c r="I343" s="15">
        <v>12</v>
      </c>
      <c r="J343" s="15">
        <v>2</v>
      </c>
      <c r="K343" s="15">
        <v>2</v>
      </c>
      <c r="L343" s="15">
        <v>27</v>
      </c>
      <c r="M343" s="15">
        <v>15</v>
      </c>
      <c r="N343" s="15">
        <v>83</v>
      </c>
      <c r="O343" s="15">
        <v>8</v>
      </c>
      <c r="P343" s="15">
        <v>3</v>
      </c>
      <c r="Q343" s="15">
        <v>0.27200000000000002</v>
      </c>
      <c r="R343" s="15">
        <f t="shared" si="20"/>
        <v>108</v>
      </c>
      <c r="S343" s="15">
        <f t="shared" si="21"/>
        <v>6.4</v>
      </c>
      <c r="T343" s="15">
        <f t="shared" si="22"/>
        <v>4.4799999999999995</v>
      </c>
      <c r="U343" s="15">
        <f t="shared" si="23"/>
        <v>4.4799999999999995</v>
      </c>
    </row>
    <row r="344" spans="1:21" s="15" customFormat="1">
      <c r="A344" s="15" t="s">
        <v>146</v>
      </c>
      <c r="B344" s="15" t="s">
        <v>147</v>
      </c>
      <c r="C344" s="15" t="s">
        <v>1802</v>
      </c>
      <c r="D344" s="15" t="s">
        <v>1327</v>
      </c>
      <c r="E344" s="15">
        <v>97</v>
      </c>
      <c r="F344" s="15">
        <v>267</v>
      </c>
      <c r="G344" s="15">
        <v>26</v>
      </c>
      <c r="H344" s="15">
        <v>40</v>
      </c>
      <c r="I344" s="15">
        <v>14</v>
      </c>
      <c r="J344" s="15">
        <v>0</v>
      </c>
      <c r="K344" s="15">
        <v>7</v>
      </c>
      <c r="L344" s="15">
        <v>28</v>
      </c>
      <c r="M344" s="15">
        <v>23</v>
      </c>
      <c r="N344" s="15">
        <v>66</v>
      </c>
      <c r="O344" s="15">
        <v>0</v>
      </c>
      <c r="P344" s="15">
        <v>0</v>
      </c>
      <c r="Q344" s="15">
        <v>0.22800000000000001</v>
      </c>
      <c r="R344" s="15">
        <f t="shared" si="20"/>
        <v>107</v>
      </c>
      <c r="S344" s="15">
        <f t="shared" si="21"/>
        <v>6.340740740740741</v>
      </c>
      <c r="T344" s="15">
        <f t="shared" si="22"/>
        <v>4.4385185185185181</v>
      </c>
      <c r="U344" s="15">
        <f t="shared" si="23"/>
        <v>4.4385185185185181</v>
      </c>
    </row>
    <row r="345" spans="1:21" s="15" customFormat="1">
      <c r="A345" s="15" t="s">
        <v>1236</v>
      </c>
      <c r="B345" s="15" t="s">
        <v>98</v>
      </c>
      <c r="C345" s="15" t="s">
        <v>1808</v>
      </c>
      <c r="D345" s="15" t="s">
        <v>1315</v>
      </c>
      <c r="E345" s="15">
        <v>92</v>
      </c>
      <c r="F345" s="15">
        <v>248</v>
      </c>
      <c r="G345" s="15">
        <v>28</v>
      </c>
      <c r="H345" s="15">
        <v>34</v>
      </c>
      <c r="I345" s="15">
        <v>12</v>
      </c>
      <c r="J345" s="15">
        <v>1</v>
      </c>
      <c r="K345" s="15">
        <v>8</v>
      </c>
      <c r="L345" s="15">
        <v>28</v>
      </c>
      <c r="M345" s="15">
        <v>18</v>
      </c>
      <c r="N345" s="15">
        <v>62</v>
      </c>
      <c r="O345" s="15">
        <v>1</v>
      </c>
      <c r="P345" s="15">
        <v>0</v>
      </c>
      <c r="Q345" s="15">
        <v>0.222</v>
      </c>
      <c r="R345" s="15">
        <f t="shared" si="20"/>
        <v>106</v>
      </c>
      <c r="S345" s="15">
        <f t="shared" si="21"/>
        <v>6.2814814814814817</v>
      </c>
      <c r="T345" s="15">
        <f t="shared" si="22"/>
        <v>4.3970370370370366</v>
      </c>
      <c r="U345" s="15">
        <f t="shared" si="23"/>
        <v>4.3970370370370366</v>
      </c>
    </row>
    <row r="346" spans="1:21" s="15" customFormat="1">
      <c r="A346" s="15" t="s">
        <v>1595</v>
      </c>
      <c r="B346" s="15" t="s">
        <v>139</v>
      </c>
      <c r="C346" s="15" t="s">
        <v>1335</v>
      </c>
      <c r="D346" s="15" t="s">
        <v>1324</v>
      </c>
      <c r="E346" s="15">
        <v>59</v>
      </c>
      <c r="F346" s="15">
        <v>233</v>
      </c>
      <c r="G346" s="15">
        <v>30</v>
      </c>
      <c r="H346" s="15">
        <v>45</v>
      </c>
      <c r="I346" s="15">
        <v>8</v>
      </c>
      <c r="J346" s="15">
        <v>2</v>
      </c>
      <c r="K346" s="15">
        <v>3</v>
      </c>
      <c r="L346" s="15">
        <v>18</v>
      </c>
      <c r="M346" s="15">
        <v>18</v>
      </c>
      <c r="N346" s="15">
        <v>44</v>
      </c>
      <c r="O346" s="15">
        <v>9</v>
      </c>
      <c r="P346" s="15">
        <v>4</v>
      </c>
      <c r="Q346" s="15">
        <v>0.249</v>
      </c>
      <c r="R346" s="15">
        <f t="shared" si="20"/>
        <v>106</v>
      </c>
      <c r="S346" s="15">
        <f t="shared" si="21"/>
        <v>6.2814814814814817</v>
      </c>
      <c r="T346" s="15">
        <f t="shared" si="22"/>
        <v>4.3970370370370366</v>
      </c>
      <c r="U346" s="15">
        <f t="shared" si="23"/>
        <v>4.3970370370370366</v>
      </c>
    </row>
    <row r="347" spans="1:21" s="15" customFormat="1">
      <c r="A347" s="15" t="s">
        <v>1850</v>
      </c>
      <c r="B347" s="15" t="s">
        <v>98</v>
      </c>
      <c r="C347" s="15" t="s">
        <v>1323</v>
      </c>
      <c r="D347" s="15" t="s">
        <v>1313</v>
      </c>
      <c r="E347" s="15">
        <v>57</v>
      </c>
      <c r="F347" s="15">
        <v>206</v>
      </c>
      <c r="G347" s="15">
        <v>28</v>
      </c>
      <c r="H347" s="15">
        <v>34</v>
      </c>
      <c r="I347" s="15">
        <v>10</v>
      </c>
      <c r="J347" s="15">
        <v>1</v>
      </c>
      <c r="K347" s="15">
        <v>7</v>
      </c>
      <c r="L347" s="15">
        <v>28</v>
      </c>
      <c r="M347" s="15">
        <v>15</v>
      </c>
      <c r="N347" s="15">
        <v>53</v>
      </c>
      <c r="O347" s="15">
        <v>3</v>
      </c>
      <c r="P347" s="15">
        <v>1</v>
      </c>
      <c r="Q347" s="15">
        <v>0.252</v>
      </c>
      <c r="R347" s="15">
        <f t="shared" si="20"/>
        <v>105</v>
      </c>
      <c r="S347" s="15">
        <f t="shared" si="21"/>
        <v>6.2222222222222223</v>
      </c>
      <c r="T347" s="15">
        <f t="shared" si="22"/>
        <v>4.3555555555555552</v>
      </c>
      <c r="U347" s="15">
        <f t="shared" si="23"/>
        <v>4.3555555555555552</v>
      </c>
    </row>
    <row r="348" spans="1:21" s="15" customFormat="1">
      <c r="A348" s="15" t="s">
        <v>1635</v>
      </c>
      <c r="B348" s="15" t="s">
        <v>1636</v>
      </c>
      <c r="C348" s="15" t="s">
        <v>1335</v>
      </c>
      <c r="D348" s="15" t="s">
        <v>1321</v>
      </c>
      <c r="E348" s="15">
        <v>60</v>
      </c>
      <c r="F348" s="15">
        <v>228</v>
      </c>
      <c r="G348" s="15">
        <v>23</v>
      </c>
      <c r="H348" s="15">
        <v>37</v>
      </c>
      <c r="I348" s="15">
        <v>13</v>
      </c>
      <c r="J348" s="15">
        <v>1</v>
      </c>
      <c r="K348" s="15">
        <v>4</v>
      </c>
      <c r="L348" s="15">
        <v>26</v>
      </c>
      <c r="M348" s="15">
        <v>9</v>
      </c>
      <c r="N348" s="15">
        <v>35</v>
      </c>
      <c r="O348" s="15">
        <v>0</v>
      </c>
      <c r="P348" s="15">
        <v>0</v>
      </c>
      <c r="Q348" s="15">
        <v>0.24099999999999999</v>
      </c>
      <c r="R348" s="15">
        <f t="shared" si="20"/>
        <v>105</v>
      </c>
      <c r="S348" s="15">
        <f t="shared" si="21"/>
        <v>6.2222222222222223</v>
      </c>
      <c r="T348" s="15">
        <f t="shared" si="22"/>
        <v>4.3555555555555552</v>
      </c>
      <c r="U348" s="15">
        <f t="shared" si="23"/>
        <v>4.3555555555555552</v>
      </c>
    </row>
    <row r="349" spans="1:21" s="15" customFormat="1">
      <c r="A349" s="15" t="s">
        <v>1406</v>
      </c>
      <c r="B349" s="15" t="s">
        <v>33</v>
      </c>
      <c r="C349" s="15" t="s">
        <v>1326</v>
      </c>
      <c r="D349" s="15" t="s">
        <v>1313</v>
      </c>
      <c r="E349" s="15">
        <v>118</v>
      </c>
      <c r="F349" s="15">
        <v>248</v>
      </c>
      <c r="G349" s="15">
        <v>35</v>
      </c>
      <c r="H349" s="15">
        <v>51</v>
      </c>
      <c r="I349" s="15">
        <v>15</v>
      </c>
      <c r="J349" s="15">
        <v>2</v>
      </c>
      <c r="K349" s="15">
        <v>6</v>
      </c>
      <c r="L349" s="15">
        <v>28</v>
      </c>
      <c r="M349" s="15">
        <v>16</v>
      </c>
      <c r="N349" s="15">
        <v>90</v>
      </c>
      <c r="O349" s="15">
        <v>6</v>
      </c>
      <c r="P349" s="15">
        <v>2</v>
      </c>
      <c r="Q349" s="15">
        <v>0.29799999999999999</v>
      </c>
      <c r="R349" s="15">
        <f t="shared" si="20"/>
        <v>104</v>
      </c>
      <c r="S349" s="15">
        <f t="shared" si="21"/>
        <v>6.162962962962963</v>
      </c>
      <c r="T349" s="15">
        <f t="shared" si="22"/>
        <v>4.3140740740740737</v>
      </c>
      <c r="U349" s="15">
        <f t="shared" si="23"/>
        <v>4.3140740740740737</v>
      </c>
    </row>
    <row r="350" spans="1:21" s="15" customFormat="1">
      <c r="A350" s="15" t="s">
        <v>985</v>
      </c>
      <c r="B350" s="15" t="s">
        <v>714</v>
      </c>
      <c r="C350" s="15" t="s">
        <v>1337</v>
      </c>
      <c r="D350" s="15" t="s">
        <v>1313</v>
      </c>
      <c r="E350" s="15">
        <v>101</v>
      </c>
      <c r="F350" s="15">
        <v>234</v>
      </c>
      <c r="G350" s="15">
        <v>30</v>
      </c>
      <c r="H350" s="15">
        <v>42</v>
      </c>
      <c r="I350" s="15">
        <v>9</v>
      </c>
      <c r="J350" s="15">
        <v>2</v>
      </c>
      <c r="K350" s="15">
        <v>2</v>
      </c>
      <c r="L350" s="15">
        <v>19</v>
      </c>
      <c r="M350" s="15">
        <v>27</v>
      </c>
      <c r="N350" s="15">
        <v>66</v>
      </c>
      <c r="O350" s="15">
        <v>27</v>
      </c>
      <c r="P350" s="15">
        <v>7</v>
      </c>
      <c r="Q350" s="15">
        <v>0.23499999999999999</v>
      </c>
      <c r="R350" s="15">
        <f t="shared" si="20"/>
        <v>104</v>
      </c>
      <c r="S350" s="15">
        <f t="shared" si="21"/>
        <v>6.162962962962963</v>
      </c>
      <c r="T350" s="15">
        <f t="shared" si="22"/>
        <v>4.3140740740740737</v>
      </c>
      <c r="U350" s="15">
        <f t="shared" si="23"/>
        <v>4.3140740740740737</v>
      </c>
    </row>
    <row r="351" spans="1:21" s="15" customFormat="1">
      <c r="A351" s="15" t="s">
        <v>571</v>
      </c>
      <c r="B351" s="15" t="s">
        <v>92</v>
      </c>
      <c r="C351" s="15" t="s">
        <v>1807</v>
      </c>
      <c r="D351" s="15" t="s">
        <v>1313</v>
      </c>
      <c r="E351" s="15">
        <v>65</v>
      </c>
      <c r="F351" s="15">
        <v>232</v>
      </c>
      <c r="G351" s="15">
        <v>36</v>
      </c>
      <c r="H351" s="15">
        <v>37</v>
      </c>
      <c r="I351" s="15">
        <v>16</v>
      </c>
      <c r="J351" s="15">
        <v>2</v>
      </c>
      <c r="K351" s="15">
        <v>6</v>
      </c>
      <c r="L351" s="15">
        <v>33</v>
      </c>
      <c r="M351" s="15">
        <v>18</v>
      </c>
      <c r="N351" s="15">
        <v>89</v>
      </c>
      <c r="O351" s="15">
        <v>10</v>
      </c>
      <c r="P351" s="15">
        <v>4</v>
      </c>
      <c r="Q351" s="15">
        <v>0.26300000000000001</v>
      </c>
      <c r="R351" s="15">
        <f t="shared" si="20"/>
        <v>103</v>
      </c>
      <c r="S351" s="15">
        <f t="shared" si="21"/>
        <v>6.1037037037037036</v>
      </c>
      <c r="T351" s="15">
        <f t="shared" si="22"/>
        <v>4.2725925925925923</v>
      </c>
      <c r="U351" s="15">
        <f t="shared" si="23"/>
        <v>4.2725925925925923</v>
      </c>
    </row>
    <row r="352" spans="1:21" s="15" customFormat="1">
      <c r="A352" s="15" t="s">
        <v>1022</v>
      </c>
      <c r="B352" s="15" t="s">
        <v>152</v>
      </c>
      <c r="C352" s="15" t="s">
        <v>1335</v>
      </c>
      <c r="D352" s="15" t="s">
        <v>1813</v>
      </c>
      <c r="E352" s="15">
        <v>75</v>
      </c>
      <c r="F352" s="15">
        <v>224</v>
      </c>
      <c r="G352" s="15">
        <v>31</v>
      </c>
      <c r="H352" s="15">
        <v>30</v>
      </c>
      <c r="I352" s="15">
        <v>10</v>
      </c>
      <c r="J352" s="15">
        <v>2</v>
      </c>
      <c r="K352" s="15">
        <v>11</v>
      </c>
      <c r="L352" s="15">
        <v>30</v>
      </c>
      <c r="M352" s="15">
        <v>11</v>
      </c>
      <c r="N352" s="15">
        <v>68</v>
      </c>
      <c r="O352" s="15">
        <v>0</v>
      </c>
      <c r="P352" s="15">
        <v>1</v>
      </c>
      <c r="Q352" s="15">
        <v>0.23699999999999999</v>
      </c>
      <c r="R352" s="15">
        <f t="shared" si="20"/>
        <v>103</v>
      </c>
      <c r="S352" s="15">
        <f t="shared" si="21"/>
        <v>6.1037037037037036</v>
      </c>
      <c r="T352" s="15">
        <f t="shared" si="22"/>
        <v>4.2725925925925923</v>
      </c>
      <c r="U352" s="15">
        <f t="shared" si="23"/>
        <v>4.2725925925925923</v>
      </c>
    </row>
    <row r="353" spans="1:21" s="15" customFormat="1">
      <c r="A353" s="15" t="s">
        <v>1305</v>
      </c>
      <c r="B353" s="15" t="s">
        <v>329</v>
      </c>
      <c r="C353" s="15" t="s">
        <v>1802</v>
      </c>
      <c r="D353" s="15" t="s">
        <v>1324</v>
      </c>
      <c r="E353" s="15">
        <v>101</v>
      </c>
      <c r="F353" s="15">
        <v>344</v>
      </c>
      <c r="G353" s="15">
        <v>41</v>
      </c>
      <c r="H353" s="15">
        <v>58</v>
      </c>
      <c r="I353" s="15">
        <v>11</v>
      </c>
      <c r="J353" s="15">
        <v>3</v>
      </c>
      <c r="K353" s="15">
        <v>6</v>
      </c>
      <c r="L353" s="15">
        <v>29</v>
      </c>
      <c r="M353" s="15">
        <v>27</v>
      </c>
      <c r="N353" s="15">
        <v>125</v>
      </c>
      <c r="O353" s="15">
        <v>24</v>
      </c>
      <c r="P353" s="15">
        <v>7</v>
      </c>
      <c r="Q353" s="15">
        <v>0.22700000000000001</v>
      </c>
      <c r="R353" s="15">
        <f t="shared" si="20"/>
        <v>102</v>
      </c>
      <c r="S353" s="15">
        <f t="shared" si="21"/>
        <v>6.0444444444444443</v>
      </c>
      <c r="T353" s="15">
        <f t="shared" si="22"/>
        <v>4.2311111111111108</v>
      </c>
      <c r="U353" s="15">
        <f t="shared" si="23"/>
        <v>4.2311111111111108</v>
      </c>
    </row>
    <row r="354" spans="1:21" s="15" customFormat="1">
      <c r="A354" s="15" t="s">
        <v>471</v>
      </c>
      <c r="B354" s="15" t="s">
        <v>472</v>
      </c>
      <c r="C354" s="15" t="s">
        <v>1806</v>
      </c>
      <c r="D354" s="15" t="s">
        <v>1327</v>
      </c>
      <c r="E354" s="15">
        <v>70</v>
      </c>
      <c r="F354" s="15">
        <v>223</v>
      </c>
      <c r="G354" s="15">
        <v>27</v>
      </c>
      <c r="H354" s="15">
        <v>31</v>
      </c>
      <c r="I354" s="15">
        <v>12</v>
      </c>
      <c r="J354" s="15">
        <v>0</v>
      </c>
      <c r="K354" s="15">
        <v>8</v>
      </c>
      <c r="L354" s="15">
        <v>29</v>
      </c>
      <c r="M354" s="15">
        <v>22</v>
      </c>
      <c r="N354" s="15">
        <v>63</v>
      </c>
      <c r="O354" s="15">
        <v>0</v>
      </c>
      <c r="P354" s="15">
        <v>1</v>
      </c>
      <c r="Q354" s="15">
        <v>0.22900000000000001</v>
      </c>
      <c r="R354" s="15">
        <f t="shared" si="20"/>
        <v>101</v>
      </c>
      <c r="S354" s="15">
        <f t="shared" si="21"/>
        <v>5.9851851851851849</v>
      </c>
      <c r="T354" s="15">
        <f t="shared" si="22"/>
        <v>4.1896296296296294</v>
      </c>
      <c r="U354" s="15">
        <f t="shared" si="23"/>
        <v>4.1896296296296294</v>
      </c>
    </row>
    <row r="355" spans="1:21" s="15" customFormat="1">
      <c r="A355" s="15" t="s">
        <v>416</v>
      </c>
      <c r="B355" s="15" t="s">
        <v>98</v>
      </c>
      <c r="C355" s="15" t="s">
        <v>1335</v>
      </c>
      <c r="D355" s="15" t="s">
        <v>1313</v>
      </c>
      <c r="E355" s="15">
        <v>77</v>
      </c>
      <c r="F355" s="15">
        <v>213</v>
      </c>
      <c r="G355" s="15">
        <v>25</v>
      </c>
      <c r="H355" s="15">
        <v>27</v>
      </c>
      <c r="I355" s="15">
        <v>12</v>
      </c>
      <c r="J355" s="15">
        <v>0</v>
      </c>
      <c r="K355" s="15">
        <v>8</v>
      </c>
      <c r="L355" s="15">
        <v>31</v>
      </c>
      <c r="M355" s="15">
        <v>18</v>
      </c>
      <c r="N355" s="15">
        <v>57</v>
      </c>
      <c r="O355" s="15">
        <v>0</v>
      </c>
      <c r="P355" s="15">
        <v>0</v>
      </c>
      <c r="Q355" s="15">
        <v>0.221</v>
      </c>
      <c r="R355" s="15">
        <f t="shared" si="20"/>
        <v>100</v>
      </c>
      <c r="S355" s="15">
        <f t="shared" si="21"/>
        <v>5.9259259259259256</v>
      </c>
      <c r="T355" s="15">
        <f t="shared" si="22"/>
        <v>3.5555555555555554</v>
      </c>
      <c r="U355" s="15">
        <f t="shared" si="23"/>
        <v>3.5555555555555554</v>
      </c>
    </row>
    <row r="356" spans="1:21" s="15" customFormat="1">
      <c r="A356" s="15" t="s">
        <v>34</v>
      </c>
      <c r="B356" s="15" t="s">
        <v>1842</v>
      </c>
      <c r="C356" s="15" t="s">
        <v>1808</v>
      </c>
      <c r="D356" s="15" t="s">
        <v>1313</v>
      </c>
      <c r="E356" s="15">
        <v>52</v>
      </c>
      <c r="F356" s="15">
        <v>206</v>
      </c>
      <c r="G356" s="15">
        <v>24</v>
      </c>
      <c r="H356" s="15">
        <v>34</v>
      </c>
      <c r="I356" s="15">
        <v>11</v>
      </c>
      <c r="J356" s="15">
        <v>1</v>
      </c>
      <c r="K356" s="15">
        <v>4</v>
      </c>
      <c r="L356" s="15">
        <v>26</v>
      </c>
      <c r="M356" s="15">
        <v>6</v>
      </c>
      <c r="N356" s="15">
        <v>32</v>
      </c>
      <c r="O356" s="15">
        <v>2</v>
      </c>
      <c r="P356" s="15">
        <v>2</v>
      </c>
      <c r="Q356" s="15">
        <v>0.24299999999999999</v>
      </c>
      <c r="R356" s="15">
        <f t="shared" si="20"/>
        <v>99</v>
      </c>
      <c r="S356" s="15">
        <f t="shared" si="21"/>
        <v>5.8666666666666663</v>
      </c>
      <c r="T356" s="15">
        <f t="shared" si="22"/>
        <v>3.5199999999999996</v>
      </c>
      <c r="U356" s="15">
        <f t="shared" si="23"/>
        <v>3.5199999999999996</v>
      </c>
    </row>
    <row r="357" spans="1:21" s="15" customFormat="1">
      <c r="A357" s="15" t="s">
        <v>47</v>
      </c>
      <c r="B357" s="15" t="s">
        <v>48</v>
      </c>
      <c r="C357" s="15" t="s">
        <v>1809</v>
      </c>
      <c r="D357" s="15" t="s">
        <v>1315</v>
      </c>
      <c r="E357" s="15">
        <v>84</v>
      </c>
      <c r="F357" s="15">
        <v>187</v>
      </c>
      <c r="G357" s="15">
        <v>24</v>
      </c>
      <c r="H357" s="15">
        <v>31</v>
      </c>
      <c r="I357" s="15">
        <v>10</v>
      </c>
      <c r="J357" s="15">
        <v>2</v>
      </c>
      <c r="K357" s="15">
        <v>6</v>
      </c>
      <c r="L357" s="15">
        <v>25</v>
      </c>
      <c r="M357" s="15">
        <v>14</v>
      </c>
      <c r="N357" s="15">
        <v>49</v>
      </c>
      <c r="O357" s="15">
        <v>2</v>
      </c>
      <c r="P357" s="15">
        <v>1</v>
      </c>
      <c r="Q357" s="15">
        <v>0.26200000000000001</v>
      </c>
      <c r="R357" s="15">
        <f t="shared" si="20"/>
        <v>96</v>
      </c>
      <c r="S357" s="15">
        <f t="shared" si="21"/>
        <v>5.6888888888888891</v>
      </c>
      <c r="T357" s="15">
        <f t="shared" si="22"/>
        <v>3.4133333333333336</v>
      </c>
      <c r="U357" s="15">
        <f t="shared" si="23"/>
        <v>3.4133333333333336</v>
      </c>
    </row>
    <row r="358" spans="1:21" s="15" customFormat="1">
      <c r="A358" s="15" t="s">
        <v>757</v>
      </c>
      <c r="B358" s="15" t="s">
        <v>901</v>
      </c>
      <c r="C358" s="15" t="s">
        <v>1337</v>
      </c>
      <c r="D358" s="15" t="s">
        <v>1324</v>
      </c>
      <c r="E358" s="15">
        <v>68</v>
      </c>
      <c r="F358" s="15">
        <v>195</v>
      </c>
      <c r="G358" s="15">
        <v>23</v>
      </c>
      <c r="H358" s="15">
        <v>38</v>
      </c>
      <c r="I358" s="15">
        <v>8</v>
      </c>
      <c r="J358" s="15">
        <v>2</v>
      </c>
      <c r="K358" s="15">
        <v>3</v>
      </c>
      <c r="L358" s="15">
        <v>22</v>
      </c>
      <c r="M358" s="15">
        <v>6</v>
      </c>
      <c r="N358" s="15">
        <v>32</v>
      </c>
      <c r="O358" s="15">
        <v>8</v>
      </c>
      <c r="P358" s="15">
        <v>4</v>
      </c>
      <c r="Q358" s="15">
        <v>0.26200000000000001</v>
      </c>
      <c r="R358" s="15">
        <f t="shared" si="20"/>
        <v>95</v>
      </c>
      <c r="S358" s="15">
        <f t="shared" si="21"/>
        <v>5.6296296296296298</v>
      </c>
      <c r="T358" s="15">
        <f t="shared" si="22"/>
        <v>3.3777777777777778</v>
      </c>
      <c r="U358" s="15">
        <f t="shared" si="23"/>
        <v>3.3777777777777778</v>
      </c>
    </row>
    <row r="359" spans="1:21" s="15" customFormat="1">
      <c r="A359" s="15" t="s">
        <v>396</v>
      </c>
      <c r="B359" s="15" t="s">
        <v>397</v>
      </c>
      <c r="C359" s="15" t="s">
        <v>1333</v>
      </c>
      <c r="D359" s="15" t="s">
        <v>1324</v>
      </c>
      <c r="E359" s="15">
        <v>86</v>
      </c>
      <c r="F359" s="15">
        <v>247</v>
      </c>
      <c r="G359" s="15">
        <v>27</v>
      </c>
      <c r="H359" s="15">
        <v>47</v>
      </c>
      <c r="I359" s="15">
        <v>9</v>
      </c>
      <c r="J359" s="15">
        <v>1</v>
      </c>
      <c r="K359" s="15">
        <v>2</v>
      </c>
      <c r="L359" s="15">
        <v>15</v>
      </c>
      <c r="M359" s="15">
        <v>24</v>
      </c>
      <c r="N359" s="15">
        <v>51</v>
      </c>
      <c r="O359" s="15">
        <v>6</v>
      </c>
      <c r="P359" s="15">
        <v>2</v>
      </c>
      <c r="Q359" s="15">
        <v>0.23899999999999999</v>
      </c>
      <c r="R359" s="15">
        <f t="shared" si="20"/>
        <v>95</v>
      </c>
      <c r="S359" s="15">
        <f t="shared" si="21"/>
        <v>5.6296296296296298</v>
      </c>
      <c r="T359" s="15">
        <f t="shared" si="22"/>
        <v>3.3777777777777778</v>
      </c>
      <c r="U359" s="15">
        <f t="shared" si="23"/>
        <v>3.3777777777777778</v>
      </c>
    </row>
    <row r="360" spans="1:21" s="15" customFormat="1">
      <c r="A360" s="15" t="s">
        <v>504</v>
      </c>
      <c r="B360" s="15" t="s">
        <v>205</v>
      </c>
      <c r="C360" s="15" t="s">
        <v>1803</v>
      </c>
      <c r="D360" s="15" t="s">
        <v>1321</v>
      </c>
      <c r="E360" s="15">
        <v>68</v>
      </c>
      <c r="F360" s="15">
        <v>211</v>
      </c>
      <c r="G360" s="15">
        <v>19</v>
      </c>
      <c r="H360" s="15">
        <v>35</v>
      </c>
      <c r="I360" s="15">
        <v>14</v>
      </c>
      <c r="J360" s="15">
        <v>1</v>
      </c>
      <c r="K360" s="15">
        <v>5</v>
      </c>
      <c r="L360" s="15">
        <v>28</v>
      </c>
      <c r="M360" s="15">
        <v>10</v>
      </c>
      <c r="N360" s="15">
        <v>48</v>
      </c>
      <c r="O360" s="15">
        <v>1</v>
      </c>
      <c r="P360" s="15">
        <v>1</v>
      </c>
      <c r="Q360" s="15">
        <v>0.26100000000000001</v>
      </c>
      <c r="R360" s="15">
        <f t="shared" si="20"/>
        <v>95</v>
      </c>
      <c r="S360" s="15">
        <f t="shared" si="21"/>
        <v>5.6296296296296298</v>
      </c>
      <c r="T360" s="15">
        <f t="shared" si="22"/>
        <v>3.3777777777777778</v>
      </c>
      <c r="U360" s="15">
        <f t="shared" si="23"/>
        <v>3.3777777777777778</v>
      </c>
    </row>
    <row r="361" spans="1:21" s="15" customFormat="1">
      <c r="A361" s="15" t="s">
        <v>1247</v>
      </c>
      <c r="B361" s="15" t="s">
        <v>562</v>
      </c>
      <c r="C361" s="15" t="s">
        <v>1804</v>
      </c>
      <c r="D361" s="15" t="s">
        <v>1321</v>
      </c>
      <c r="E361" s="15">
        <v>105</v>
      </c>
      <c r="F361" s="15">
        <v>225</v>
      </c>
      <c r="G361" s="15">
        <v>20</v>
      </c>
      <c r="H361" s="15">
        <v>46</v>
      </c>
      <c r="I361" s="15">
        <v>10</v>
      </c>
      <c r="J361" s="15">
        <v>2</v>
      </c>
      <c r="K361" s="15">
        <v>1</v>
      </c>
      <c r="L361" s="15">
        <v>20</v>
      </c>
      <c r="M361" s="15">
        <v>7</v>
      </c>
      <c r="N361" s="15">
        <v>30</v>
      </c>
      <c r="O361" s="15">
        <v>2</v>
      </c>
      <c r="P361" s="15">
        <v>1</v>
      </c>
      <c r="Q361" s="15">
        <v>0.26200000000000001</v>
      </c>
      <c r="R361" s="15">
        <f t="shared" si="20"/>
        <v>94</v>
      </c>
      <c r="S361" s="15">
        <f t="shared" si="21"/>
        <v>5.5703703703703704</v>
      </c>
      <c r="T361" s="15">
        <f t="shared" si="22"/>
        <v>3.342222222222222</v>
      </c>
      <c r="U361" s="15">
        <f t="shared" si="23"/>
        <v>3.342222222222222</v>
      </c>
    </row>
    <row r="362" spans="1:21" s="15" customFormat="1">
      <c r="A362" s="15" t="s">
        <v>1111</v>
      </c>
      <c r="B362" s="15" t="s">
        <v>128</v>
      </c>
      <c r="C362" s="15" t="s">
        <v>1808</v>
      </c>
      <c r="D362" s="15" t="s">
        <v>1317</v>
      </c>
      <c r="E362" s="15">
        <v>88</v>
      </c>
      <c r="F362" s="15">
        <v>255</v>
      </c>
      <c r="G362" s="15">
        <v>23</v>
      </c>
      <c r="H362" s="15">
        <v>44</v>
      </c>
      <c r="I362" s="15">
        <v>11</v>
      </c>
      <c r="J362" s="15">
        <v>0</v>
      </c>
      <c r="K362" s="15">
        <v>7</v>
      </c>
      <c r="L362" s="15">
        <v>25</v>
      </c>
      <c r="M362" s="15">
        <v>21</v>
      </c>
      <c r="N362" s="15">
        <v>68</v>
      </c>
      <c r="O362" s="15">
        <v>0</v>
      </c>
      <c r="P362" s="15">
        <v>1</v>
      </c>
      <c r="Q362" s="15">
        <v>0.24299999999999999</v>
      </c>
      <c r="R362" s="15">
        <f t="shared" si="20"/>
        <v>94</v>
      </c>
      <c r="S362" s="15">
        <f t="shared" si="21"/>
        <v>5.5703703703703704</v>
      </c>
      <c r="T362" s="15">
        <f t="shared" si="22"/>
        <v>3.342222222222222</v>
      </c>
      <c r="U362" s="15">
        <f t="shared" si="23"/>
        <v>3.342222222222222</v>
      </c>
    </row>
    <row r="363" spans="1:21" s="15" customFormat="1">
      <c r="A363" s="15" t="s">
        <v>974</v>
      </c>
      <c r="B363" s="15" t="s">
        <v>58</v>
      </c>
      <c r="C363" s="15" t="s">
        <v>1807</v>
      </c>
      <c r="D363" s="15" t="s">
        <v>1327</v>
      </c>
      <c r="E363" s="15">
        <v>70</v>
      </c>
      <c r="F363" s="15">
        <v>230</v>
      </c>
      <c r="G363" s="15">
        <v>21</v>
      </c>
      <c r="H363" s="15">
        <v>40</v>
      </c>
      <c r="I363" s="15">
        <v>11</v>
      </c>
      <c r="J363" s="15">
        <v>0</v>
      </c>
      <c r="K363" s="15">
        <v>6</v>
      </c>
      <c r="L363" s="15">
        <v>30</v>
      </c>
      <c r="M363" s="15">
        <v>22</v>
      </c>
      <c r="N363" s="15">
        <v>68</v>
      </c>
      <c r="O363" s="15">
        <v>0</v>
      </c>
      <c r="P363" s="15">
        <v>0</v>
      </c>
      <c r="Q363" s="15">
        <v>0.248</v>
      </c>
      <c r="R363" s="15">
        <f t="shared" si="20"/>
        <v>91</v>
      </c>
      <c r="S363" s="15">
        <f t="shared" si="21"/>
        <v>5.3925925925925924</v>
      </c>
      <c r="T363" s="15">
        <f t="shared" si="22"/>
        <v>3.2355555555555555</v>
      </c>
      <c r="U363" s="15">
        <f t="shared" si="23"/>
        <v>3.2355555555555555</v>
      </c>
    </row>
    <row r="364" spans="1:21" s="15" customFormat="1">
      <c r="A364" s="15" t="s">
        <v>1471</v>
      </c>
      <c r="B364" s="15" t="s">
        <v>112</v>
      </c>
      <c r="C364" s="15" t="s">
        <v>1337</v>
      </c>
      <c r="D364" s="15" t="s">
        <v>1321</v>
      </c>
      <c r="E364" s="15">
        <v>50</v>
      </c>
      <c r="F364" s="15">
        <v>179</v>
      </c>
      <c r="G364" s="15">
        <v>27</v>
      </c>
      <c r="H364" s="15">
        <v>25</v>
      </c>
      <c r="I364" s="15">
        <v>11</v>
      </c>
      <c r="J364" s="15">
        <v>2</v>
      </c>
      <c r="K364" s="15">
        <v>6</v>
      </c>
      <c r="L364" s="15">
        <v>32</v>
      </c>
      <c r="M364" s="15">
        <v>20</v>
      </c>
      <c r="N364" s="15">
        <v>69</v>
      </c>
      <c r="O364" s="15">
        <v>3</v>
      </c>
      <c r="P364" s="15">
        <v>1</v>
      </c>
      <c r="Q364" s="15">
        <v>0.246</v>
      </c>
      <c r="R364" s="15">
        <f t="shared" si="20"/>
        <v>89</v>
      </c>
      <c r="S364" s="15">
        <f t="shared" si="21"/>
        <v>5.2740740740740737</v>
      </c>
      <c r="T364" s="15">
        <f t="shared" si="22"/>
        <v>3.1644444444444439</v>
      </c>
      <c r="U364" s="15">
        <f t="shared" si="23"/>
        <v>3.1644444444444439</v>
      </c>
    </row>
    <row r="365" spans="1:21" s="15" customFormat="1">
      <c r="A365" s="15" t="s">
        <v>204</v>
      </c>
      <c r="B365" s="15" t="s">
        <v>205</v>
      </c>
      <c r="C365" s="15" t="s">
        <v>1807</v>
      </c>
      <c r="D365" s="15" t="s">
        <v>1315</v>
      </c>
      <c r="E365" s="15">
        <v>98</v>
      </c>
      <c r="F365" s="15">
        <v>318</v>
      </c>
      <c r="G365" s="15">
        <v>33</v>
      </c>
      <c r="H365" s="15">
        <v>43</v>
      </c>
      <c r="I365" s="15">
        <v>16</v>
      </c>
      <c r="J365" s="15">
        <v>2</v>
      </c>
      <c r="K365" s="15">
        <v>8</v>
      </c>
      <c r="L365" s="15">
        <v>27</v>
      </c>
      <c r="M365" s="15">
        <v>18</v>
      </c>
      <c r="N365" s="15">
        <v>108</v>
      </c>
      <c r="O365" s="15">
        <v>8</v>
      </c>
      <c r="P365" s="15">
        <v>3</v>
      </c>
      <c r="Q365" s="15">
        <v>0.217</v>
      </c>
      <c r="R365" s="15">
        <f t="shared" si="20"/>
        <v>88</v>
      </c>
      <c r="S365" s="15">
        <f t="shared" si="21"/>
        <v>5.2148148148148152</v>
      </c>
      <c r="T365" s="15">
        <f t="shared" si="22"/>
        <v>3.1288888888888891</v>
      </c>
      <c r="U365" s="15">
        <f t="shared" si="23"/>
        <v>3.1288888888888891</v>
      </c>
    </row>
    <row r="366" spans="1:21" s="15" customFormat="1">
      <c r="A366" s="15" t="s">
        <v>131</v>
      </c>
      <c r="B366" s="15" t="s">
        <v>1256</v>
      </c>
      <c r="C366" s="15" t="s">
        <v>1329</v>
      </c>
      <c r="D366" s="15" t="s">
        <v>1327</v>
      </c>
      <c r="E366" s="15">
        <v>61</v>
      </c>
      <c r="F366" s="15">
        <v>212</v>
      </c>
      <c r="G366" s="15">
        <v>18</v>
      </c>
      <c r="H366" s="15">
        <v>34</v>
      </c>
      <c r="I366" s="15">
        <v>12</v>
      </c>
      <c r="J366" s="15">
        <v>0</v>
      </c>
      <c r="K366" s="15">
        <v>7</v>
      </c>
      <c r="L366" s="15">
        <v>22</v>
      </c>
      <c r="M366" s="15">
        <v>17</v>
      </c>
      <c r="N366" s="15">
        <v>55</v>
      </c>
      <c r="O366" s="15">
        <v>0</v>
      </c>
      <c r="P366" s="15">
        <v>1</v>
      </c>
      <c r="Q366" s="15">
        <v>0.25</v>
      </c>
      <c r="R366" s="15">
        <f t="shared" si="20"/>
        <v>87</v>
      </c>
      <c r="S366" s="15">
        <f t="shared" si="21"/>
        <v>5.1555555555555559</v>
      </c>
      <c r="T366" s="15">
        <f t="shared" si="22"/>
        <v>3.0933333333333333</v>
      </c>
      <c r="U366" s="15">
        <f t="shared" si="23"/>
        <v>3.0933333333333333</v>
      </c>
    </row>
    <row r="367" spans="1:21" s="15" customFormat="1">
      <c r="A367" s="15" t="s">
        <v>1620</v>
      </c>
      <c r="B367" s="15" t="s">
        <v>209</v>
      </c>
      <c r="C367" s="15" t="s">
        <v>1333</v>
      </c>
      <c r="D367" s="15" t="s">
        <v>1324</v>
      </c>
      <c r="E367" s="15">
        <v>53</v>
      </c>
      <c r="F367" s="15">
        <v>184</v>
      </c>
      <c r="G367" s="15">
        <v>24</v>
      </c>
      <c r="H367" s="15">
        <v>35</v>
      </c>
      <c r="I367" s="15">
        <v>9</v>
      </c>
      <c r="J367" s="15">
        <v>1</v>
      </c>
      <c r="K367" s="15">
        <v>2</v>
      </c>
      <c r="L367" s="15">
        <v>17</v>
      </c>
      <c r="M367" s="15">
        <v>10</v>
      </c>
      <c r="N367" s="15">
        <v>33</v>
      </c>
      <c r="O367" s="15">
        <v>6</v>
      </c>
      <c r="P367" s="15">
        <v>2</v>
      </c>
      <c r="Q367" s="15">
        <v>0.255</v>
      </c>
      <c r="R367" s="15">
        <f t="shared" si="20"/>
        <v>86</v>
      </c>
      <c r="S367" s="15">
        <f t="shared" si="21"/>
        <v>5.0962962962962965</v>
      </c>
      <c r="T367" s="15">
        <f t="shared" si="22"/>
        <v>3.0577777777777779</v>
      </c>
      <c r="U367" s="15">
        <f t="shared" si="23"/>
        <v>3.0577777777777779</v>
      </c>
    </row>
    <row r="368" spans="1:21" s="15" customFormat="1">
      <c r="A368" s="15" t="s">
        <v>247</v>
      </c>
      <c r="B368" s="15" t="s">
        <v>1746</v>
      </c>
      <c r="C368" s="15" t="s">
        <v>1803</v>
      </c>
      <c r="D368" s="15" t="s">
        <v>1315</v>
      </c>
      <c r="E368" s="15">
        <v>39</v>
      </c>
      <c r="F368" s="15">
        <v>150</v>
      </c>
      <c r="G368" s="15">
        <v>24</v>
      </c>
      <c r="H368" s="15">
        <v>30</v>
      </c>
      <c r="I368" s="15">
        <v>6</v>
      </c>
      <c r="J368" s="15">
        <v>2</v>
      </c>
      <c r="K368" s="15">
        <v>3</v>
      </c>
      <c r="L368" s="15">
        <v>17</v>
      </c>
      <c r="M368" s="15">
        <v>10</v>
      </c>
      <c r="N368" s="15">
        <v>27</v>
      </c>
      <c r="O368" s="15">
        <v>5</v>
      </c>
      <c r="P368" s="15">
        <v>3</v>
      </c>
      <c r="Q368" s="15">
        <v>0.27300000000000002</v>
      </c>
      <c r="R368" s="15">
        <f t="shared" si="20"/>
        <v>86</v>
      </c>
      <c r="S368" s="15">
        <f t="shared" si="21"/>
        <v>5.0962962962962965</v>
      </c>
      <c r="T368" s="15">
        <f t="shared" si="22"/>
        <v>3.0577777777777779</v>
      </c>
      <c r="U368" s="15">
        <f t="shared" si="23"/>
        <v>3.0577777777777779</v>
      </c>
    </row>
    <row r="369" spans="1:21" s="15" customFormat="1">
      <c r="A369" s="15" t="s">
        <v>1868</v>
      </c>
      <c r="B369" s="15" t="s">
        <v>132</v>
      </c>
      <c r="C369" s="15" t="s">
        <v>1325</v>
      </c>
      <c r="D369" s="15" t="s">
        <v>1324</v>
      </c>
      <c r="E369" s="15">
        <v>56</v>
      </c>
      <c r="F369" s="15">
        <v>202</v>
      </c>
      <c r="G369" s="15">
        <v>25</v>
      </c>
      <c r="H369" s="15">
        <v>39</v>
      </c>
      <c r="I369" s="15">
        <v>10</v>
      </c>
      <c r="J369" s="15">
        <v>1</v>
      </c>
      <c r="K369" s="15">
        <v>1</v>
      </c>
      <c r="L369" s="15">
        <v>16</v>
      </c>
      <c r="M369" s="15">
        <v>8</v>
      </c>
      <c r="N369" s="15">
        <v>36</v>
      </c>
      <c r="O369" s="15">
        <v>8</v>
      </c>
      <c r="P369" s="15">
        <v>2</v>
      </c>
      <c r="Q369" s="15">
        <v>0.252</v>
      </c>
      <c r="R369" s="15">
        <f t="shared" si="20"/>
        <v>85</v>
      </c>
      <c r="S369" s="15">
        <f t="shared" si="21"/>
        <v>5.0370370370370372</v>
      </c>
      <c r="T369" s="15">
        <f t="shared" si="22"/>
        <v>3.0222222222222221</v>
      </c>
      <c r="U369" s="15">
        <f t="shared" si="23"/>
        <v>3.0222222222222221</v>
      </c>
    </row>
    <row r="370" spans="1:21" s="15" customFormat="1">
      <c r="A370" s="15" t="s">
        <v>281</v>
      </c>
      <c r="B370" s="15" t="s">
        <v>282</v>
      </c>
      <c r="C370" s="15" t="s">
        <v>1803</v>
      </c>
      <c r="D370" s="15" t="s">
        <v>1315</v>
      </c>
      <c r="E370" s="15">
        <v>58</v>
      </c>
      <c r="F370" s="15">
        <v>187</v>
      </c>
      <c r="G370" s="15">
        <v>18</v>
      </c>
      <c r="H370" s="15">
        <v>38</v>
      </c>
      <c r="I370" s="15">
        <v>6</v>
      </c>
      <c r="J370" s="15">
        <v>0</v>
      </c>
      <c r="K370" s="15">
        <v>2</v>
      </c>
      <c r="L370" s="15">
        <v>15</v>
      </c>
      <c r="M370" s="15">
        <v>14</v>
      </c>
      <c r="N370" s="15">
        <v>21</v>
      </c>
      <c r="O370" s="15">
        <v>1</v>
      </c>
      <c r="P370" s="15">
        <v>1</v>
      </c>
      <c r="Q370" s="15">
        <v>0.246</v>
      </c>
      <c r="R370" s="15">
        <f t="shared" si="20"/>
        <v>84</v>
      </c>
      <c r="S370" s="15">
        <f t="shared" si="21"/>
        <v>4.9777777777777779</v>
      </c>
      <c r="T370" s="15">
        <f t="shared" si="22"/>
        <v>2.9866666666666668</v>
      </c>
      <c r="U370" s="15">
        <f t="shared" si="23"/>
        <v>2.9866666666666668</v>
      </c>
    </row>
    <row r="371" spans="1:21" s="15" customFormat="1">
      <c r="A371" s="15" t="s">
        <v>89</v>
      </c>
      <c r="B371" s="15" t="s">
        <v>90</v>
      </c>
      <c r="C371" s="15" t="s">
        <v>1316</v>
      </c>
      <c r="D371" s="15" t="s">
        <v>1313</v>
      </c>
      <c r="E371" s="15">
        <v>95</v>
      </c>
      <c r="F371" s="15">
        <v>218</v>
      </c>
      <c r="G371" s="15">
        <v>29</v>
      </c>
      <c r="H371" s="15">
        <v>43</v>
      </c>
      <c r="I371" s="15">
        <v>6</v>
      </c>
      <c r="J371" s="15">
        <v>3</v>
      </c>
      <c r="K371" s="15">
        <v>3</v>
      </c>
      <c r="L371" s="15">
        <v>19</v>
      </c>
      <c r="M371" s="15">
        <v>16</v>
      </c>
      <c r="N371" s="15">
        <v>61</v>
      </c>
      <c r="O371" s="15">
        <v>7</v>
      </c>
      <c r="P371" s="15">
        <v>3</v>
      </c>
      <c r="Q371" s="15">
        <v>0.252</v>
      </c>
      <c r="R371" s="15">
        <f t="shared" si="20"/>
        <v>83</v>
      </c>
      <c r="S371" s="15">
        <f t="shared" si="21"/>
        <v>4.9185185185185185</v>
      </c>
      <c r="T371" s="15">
        <f t="shared" si="22"/>
        <v>2.951111111111111</v>
      </c>
      <c r="U371" s="15">
        <f t="shared" si="23"/>
        <v>2.951111111111111</v>
      </c>
    </row>
    <row r="372" spans="1:21" s="15" customFormat="1">
      <c r="A372" s="15" t="s">
        <v>434</v>
      </c>
      <c r="B372" s="15" t="s">
        <v>1203</v>
      </c>
      <c r="C372" s="15" t="s">
        <v>1331</v>
      </c>
      <c r="D372" s="15" t="s">
        <v>1327</v>
      </c>
      <c r="E372" s="15">
        <v>67</v>
      </c>
      <c r="F372" s="15">
        <v>187</v>
      </c>
      <c r="G372" s="15">
        <v>16</v>
      </c>
      <c r="H372" s="15">
        <v>28</v>
      </c>
      <c r="I372" s="15">
        <v>10</v>
      </c>
      <c r="J372" s="15">
        <v>1</v>
      </c>
      <c r="K372" s="15">
        <v>6</v>
      </c>
      <c r="L372" s="15">
        <v>25</v>
      </c>
      <c r="M372" s="15">
        <v>15</v>
      </c>
      <c r="N372" s="15">
        <v>49</v>
      </c>
      <c r="O372" s="15">
        <v>0</v>
      </c>
      <c r="P372" s="15">
        <v>0</v>
      </c>
      <c r="Q372" s="15">
        <v>0.24099999999999999</v>
      </c>
      <c r="R372" s="15">
        <f t="shared" si="20"/>
        <v>82</v>
      </c>
      <c r="S372" s="15">
        <f t="shared" si="21"/>
        <v>4.8592592592592592</v>
      </c>
      <c r="T372" s="15">
        <f t="shared" si="22"/>
        <v>2.9155555555555552</v>
      </c>
      <c r="U372" s="15">
        <f t="shared" si="23"/>
        <v>2.9155555555555552</v>
      </c>
    </row>
    <row r="373" spans="1:21" s="15" customFormat="1">
      <c r="A373" s="15" t="s">
        <v>448</v>
      </c>
      <c r="B373" s="15" t="s">
        <v>65</v>
      </c>
      <c r="C373" s="15" t="s">
        <v>1806</v>
      </c>
      <c r="D373" s="15" t="s">
        <v>1321</v>
      </c>
      <c r="E373" s="15">
        <v>51</v>
      </c>
      <c r="F373" s="15">
        <v>195</v>
      </c>
      <c r="G373" s="15">
        <v>21</v>
      </c>
      <c r="H373" s="15">
        <v>39</v>
      </c>
      <c r="I373" s="15">
        <v>9</v>
      </c>
      <c r="J373" s="15">
        <v>1</v>
      </c>
      <c r="K373" s="15">
        <v>2</v>
      </c>
      <c r="L373" s="15">
        <v>16</v>
      </c>
      <c r="M373" s="15">
        <v>12</v>
      </c>
      <c r="N373" s="15">
        <v>39</v>
      </c>
      <c r="O373" s="15">
        <v>6</v>
      </c>
      <c r="P373" s="15">
        <v>3</v>
      </c>
      <c r="Q373" s="15">
        <v>0.26200000000000001</v>
      </c>
      <c r="R373" s="15">
        <f t="shared" si="20"/>
        <v>81</v>
      </c>
      <c r="S373" s="15">
        <f t="shared" si="21"/>
        <v>4.8</v>
      </c>
      <c r="T373" s="15">
        <f t="shared" si="22"/>
        <v>2.88</v>
      </c>
      <c r="U373" s="15">
        <f t="shared" si="23"/>
        <v>2.88</v>
      </c>
    </row>
    <row r="374" spans="1:21" s="15" customFormat="1">
      <c r="A374" s="15" t="s">
        <v>646</v>
      </c>
      <c r="B374" s="15" t="s">
        <v>551</v>
      </c>
      <c r="C374" s="15" t="s">
        <v>1805</v>
      </c>
      <c r="D374" s="15" t="s">
        <v>1315</v>
      </c>
      <c r="E374" s="15">
        <v>59</v>
      </c>
      <c r="F374" s="15">
        <v>192</v>
      </c>
      <c r="G374" s="15">
        <v>20</v>
      </c>
      <c r="H374" s="15">
        <v>37</v>
      </c>
      <c r="I374" s="15">
        <v>10</v>
      </c>
      <c r="J374" s="15">
        <v>1</v>
      </c>
      <c r="K374" s="15">
        <v>3</v>
      </c>
      <c r="L374" s="15">
        <v>21</v>
      </c>
      <c r="M374" s="15">
        <v>9</v>
      </c>
      <c r="N374" s="15">
        <v>42</v>
      </c>
      <c r="O374" s="15">
        <v>2</v>
      </c>
      <c r="P374" s="15">
        <v>3</v>
      </c>
      <c r="Q374" s="15">
        <v>0.26600000000000001</v>
      </c>
      <c r="R374" s="15">
        <f t="shared" si="20"/>
        <v>79</v>
      </c>
      <c r="S374" s="15">
        <f t="shared" si="21"/>
        <v>4.6814814814814811</v>
      </c>
      <c r="T374" s="15">
        <f t="shared" si="22"/>
        <v>2.8088888888888888</v>
      </c>
      <c r="U374" s="15">
        <f t="shared" si="23"/>
        <v>2.8088888888888888</v>
      </c>
    </row>
    <row r="375" spans="1:21" s="15" customFormat="1">
      <c r="A375" s="15" t="s">
        <v>772</v>
      </c>
      <c r="B375" s="15" t="s">
        <v>1867</v>
      </c>
      <c r="C375" s="15" t="s">
        <v>1804</v>
      </c>
      <c r="D375" s="15" t="s">
        <v>1313</v>
      </c>
      <c r="E375" s="15">
        <v>67</v>
      </c>
      <c r="F375" s="15">
        <v>173</v>
      </c>
      <c r="G375" s="15">
        <v>23</v>
      </c>
      <c r="H375" s="15">
        <v>29</v>
      </c>
      <c r="I375" s="15">
        <v>12</v>
      </c>
      <c r="J375" s="15">
        <v>1</v>
      </c>
      <c r="K375" s="15">
        <v>2</v>
      </c>
      <c r="L375" s="15">
        <v>17</v>
      </c>
      <c r="M375" s="15">
        <v>9</v>
      </c>
      <c r="N375" s="15">
        <v>37</v>
      </c>
      <c r="O375" s="15">
        <v>5</v>
      </c>
      <c r="P375" s="15">
        <v>3</v>
      </c>
      <c r="Q375" s="15">
        <v>0.254</v>
      </c>
      <c r="R375" s="15">
        <f t="shared" si="20"/>
        <v>78</v>
      </c>
      <c r="S375" s="15">
        <f t="shared" si="21"/>
        <v>4.6222222222222218</v>
      </c>
      <c r="T375" s="15">
        <f t="shared" si="22"/>
        <v>2.773333333333333</v>
      </c>
      <c r="U375" s="15">
        <f t="shared" si="23"/>
        <v>2.773333333333333</v>
      </c>
    </row>
    <row r="376" spans="1:21" s="15" customFormat="1">
      <c r="A376" s="15" t="s">
        <v>412</v>
      </c>
      <c r="B376" s="15" t="s">
        <v>209</v>
      </c>
      <c r="C376" s="15" t="s">
        <v>1333</v>
      </c>
      <c r="D376" s="15" t="s">
        <v>1315</v>
      </c>
      <c r="E376" s="15">
        <v>90</v>
      </c>
      <c r="F376" s="15">
        <v>224</v>
      </c>
      <c r="G376" s="15">
        <v>25</v>
      </c>
      <c r="H376" s="15">
        <v>39</v>
      </c>
      <c r="I376" s="15">
        <v>10</v>
      </c>
      <c r="J376" s="15">
        <v>1</v>
      </c>
      <c r="K376" s="15">
        <v>1</v>
      </c>
      <c r="L376" s="15">
        <v>16</v>
      </c>
      <c r="M376" s="15">
        <v>28</v>
      </c>
      <c r="N376" s="15">
        <v>57</v>
      </c>
      <c r="O376" s="15">
        <v>3</v>
      </c>
      <c r="P376" s="15">
        <v>3</v>
      </c>
      <c r="Q376" s="15">
        <v>0.22800000000000001</v>
      </c>
      <c r="R376" s="15">
        <f t="shared" si="20"/>
        <v>78</v>
      </c>
      <c r="S376" s="15">
        <f t="shared" si="21"/>
        <v>4.6222222222222218</v>
      </c>
      <c r="T376" s="15">
        <f t="shared" si="22"/>
        <v>2.773333333333333</v>
      </c>
      <c r="U376" s="15">
        <f t="shared" si="23"/>
        <v>2.773333333333333</v>
      </c>
    </row>
    <row r="377" spans="1:21" s="15" customFormat="1">
      <c r="A377" s="15" t="s">
        <v>292</v>
      </c>
      <c r="B377" s="15" t="s">
        <v>906</v>
      </c>
      <c r="C377" s="15" t="s">
        <v>1806</v>
      </c>
      <c r="D377" s="15" t="s">
        <v>1315</v>
      </c>
      <c r="E377" s="15">
        <v>38</v>
      </c>
      <c r="F377" s="15">
        <v>156</v>
      </c>
      <c r="G377" s="15">
        <v>21</v>
      </c>
      <c r="H377" s="15">
        <v>28</v>
      </c>
      <c r="I377" s="15">
        <v>6</v>
      </c>
      <c r="J377" s="15">
        <v>2</v>
      </c>
      <c r="K377" s="15">
        <v>2</v>
      </c>
      <c r="L377" s="15">
        <v>13</v>
      </c>
      <c r="M377" s="15">
        <v>11</v>
      </c>
      <c r="N377" s="15">
        <v>33</v>
      </c>
      <c r="O377" s="15">
        <v>16</v>
      </c>
      <c r="P377" s="15">
        <v>5</v>
      </c>
      <c r="Q377" s="15">
        <v>0.24399999999999999</v>
      </c>
      <c r="R377" s="15">
        <f t="shared" si="20"/>
        <v>77</v>
      </c>
      <c r="S377" s="15">
        <f t="shared" si="21"/>
        <v>4.5629629629629633</v>
      </c>
      <c r="T377" s="15">
        <f t="shared" si="22"/>
        <v>2.7377777777777781</v>
      </c>
      <c r="U377" s="15">
        <f t="shared" si="23"/>
        <v>2.7377777777777781</v>
      </c>
    </row>
    <row r="378" spans="1:21" s="15" customFormat="1">
      <c r="A378" s="15" t="s">
        <v>453</v>
      </c>
      <c r="B378" s="15" t="s">
        <v>1519</v>
      </c>
      <c r="C378" s="15" t="s">
        <v>1802</v>
      </c>
      <c r="D378" s="15" t="s">
        <v>1313</v>
      </c>
      <c r="E378" s="15">
        <v>61</v>
      </c>
      <c r="F378" s="15">
        <v>228</v>
      </c>
      <c r="G378" s="15">
        <v>30</v>
      </c>
      <c r="H378" s="15">
        <v>35</v>
      </c>
      <c r="I378" s="15">
        <v>10</v>
      </c>
      <c r="J378" s="15">
        <v>1</v>
      </c>
      <c r="K378" s="15">
        <v>7</v>
      </c>
      <c r="L378" s="15">
        <v>32</v>
      </c>
      <c r="M378" s="15">
        <v>22</v>
      </c>
      <c r="N378" s="15">
        <v>95</v>
      </c>
      <c r="O378" s="15">
        <v>4</v>
      </c>
      <c r="P378" s="15">
        <v>3</v>
      </c>
      <c r="Q378" s="15">
        <v>0.23200000000000001</v>
      </c>
      <c r="R378" s="15">
        <f t="shared" si="20"/>
        <v>76</v>
      </c>
      <c r="S378" s="15">
        <f t="shared" si="21"/>
        <v>4.503703703703704</v>
      </c>
      <c r="T378" s="15">
        <f t="shared" si="22"/>
        <v>2.7022222222222223</v>
      </c>
      <c r="U378" s="15">
        <f t="shared" si="23"/>
        <v>2.7022222222222223</v>
      </c>
    </row>
    <row r="379" spans="1:21" s="15" customFormat="1">
      <c r="A379" s="15" t="s">
        <v>1086</v>
      </c>
      <c r="B379" s="15" t="s">
        <v>915</v>
      </c>
      <c r="C379" s="15" t="s">
        <v>1805</v>
      </c>
      <c r="D379" s="15" t="s">
        <v>1313</v>
      </c>
      <c r="E379" s="15">
        <v>84</v>
      </c>
      <c r="F379" s="15">
        <v>198</v>
      </c>
      <c r="G379" s="15">
        <v>26</v>
      </c>
      <c r="H379" s="15">
        <v>36</v>
      </c>
      <c r="I379" s="15">
        <v>7</v>
      </c>
      <c r="J379" s="15">
        <v>1</v>
      </c>
      <c r="K379" s="15">
        <v>4</v>
      </c>
      <c r="L379" s="15">
        <v>17</v>
      </c>
      <c r="M379" s="15">
        <v>17</v>
      </c>
      <c r="N379" s="15">
        <v>56</v>
      </c>
      <c r="O379" s="15">
        <v>3</v>
      </c>
      <c r="P379" s="15">
        <v>1</v>
      </c>
      <c r="Q379" s="15">
        <v>0.24199999999999999</v>
      </c>
      <c r="R379" s="15">
        <f t="shared" si="20"/>
        <v>75</v>
      </c>
      <c r="S379" s="15">
        <f t="shared" si="21"/>
        <v>4.4444444444444446</v>
      </c>
      <c r="T379" s="15">
        <f t="shared" si="22"/>
        <v>2.6666666666666665</v>
      </c>
      <c r="U379" s="15">
        <f t="shared" si="23"/>
        <v>2.6666666666666665</v>
      </c>
    </row>
    <row r="380" spans="1:21" s="15" customFormat="1">
      <c r="A380" s="15" t="s">
        <v>1514</v>
      </c>
      <c r="B380" s="15" t="s">
        <v>583</v>
      </c>
      <c r="C380" s="15" t="s">
        <v>1314</v>
      </c>
      <c r="D380" s="15" t="s">
        <v>1317</v>
      </c>
      <c r="E380" s="15">
        <v>38</v>
      </c>
      <c r="F380" s="15">
        <v>151</v>
      </c>
      <c r="G380" s="15">
        <v>21</v>
      </c>
      <c r="H380" s="15">
        <v>23</v>
      </c>
      <c r="I380" s="15">
        <v>7</v>
      </c>
      <c r="J380" s="15">
        <v>0</v>
      </c>
      <c r="K380" s="15">
        <v>6</v>
      </c>
      <c r="L380" s="15">
        <v>26</v>
      </c>
      <c r="M380" s="15">
        <v>10</v>
      </c>
      <c r="N380" s="15">
        <v>43</v>
      </c>
      <c r="O380" s="15">
        <v>0</v>
      </c>
      <c r="P380" s="15">
        <v>1</v>
      </c>
      <c r="Q380" s="15">
        <v>0.23799999999999999</v>
      </c>
      <c r="R380" s="15">
        <f t="shared" si="20"/>
        <v>74</v>
      </c>
      <c r="S380" s="15">
        <f t="shared" si="21"/>
        <v>4.3851851851851853</v>
      </c>
      <c r="T380" s="15">
        <f t="shared" si="22"/>
        <v>2.6311111111111112</v>
      </c>
      <c r="U380" s="15">
        <f t="shared" si="23"/>
        <v>2.6311111111111112</v>
      </c>
    </row>
    <row r="381" spans="1:21" s="15" customFormat="1">
      <c r="A381" s="15" t="s">
        <v>49</v>
      </c>
      <c r="B381" s="15" t="s">
        <v>50</v>
      </c>
      <c r="C381" s="15" t="s">
        <v>1319</v>
      </c>
      <c r="D381" s="15" t="s">
        <v>1324</v>
      </c>
      <c r="E381" s="15">
        <v>84</v>
      </c>
      <c r="F381" s="15">
        <v>228</v>
      </c>
      <c r="G381" s="15">
        <v>21</v>
      </c>
      <c r="H381" s="15">
        <v>38</v>
      </c>
      <c r="I381" s="15">
        <v>10</v>
      </c>
      <c r="J381" s="15">
        <v>0</v>
      </c>
      <c r="K381" s="15">
        <v>3</v>
      </c>
      <c r="L381" s="15">
        <v>19</v>
      </c>
      <c r="M381" s="15">
        <v>13</v>
      </c>
      <c r="N381" s="15">
        <v>50</v>
      </c>
      <c r="O381" s="15">
        <v>1</v>
      </c>
      <c r="P381" s="15">
        <v>1</v>
      </c>
      <c r="Q381" s="15">
        <v>0.224</v>
      </c>
      <c r="R381" s="15">
        <f t="shared" si="20"/>
        <v>73</v>
      </c>
      <c r="S381" s="15">
        <f t="shared" si="21"/>
        <v>4.325925925925926</v>
      </c>
      <c r="T381" s="15">
        <f t="shared" si="22"/>
        <v>2.5955555555555554</v>
      </c>
      <c r="U381" s="15">
        <f t="shared" si="23"/>
        <v>2.5955555555555554</v>
      </c>
    </row>
    <row r="382" spans="1:21" s="15" customFormat="1">
      <c r="A382" s="15" t="s">
        <v>1372</v>
      </c>
      <c r="B382" s="15" t="s">
        <v>449</v>
      </c>
      <c r="C382" s="15" t="s">
        <v>1810</v>
      </c>
      <c r="D382" s="15" t="s">
        <v>1315</v>
      </c>
      <c r="E382" s="15">
        <v>50</v>
      </c>
      <c r="F382" s="15">
        <v>215</v>
      </c>
      <c r="G382" s="15">
        <v>14</v>
      </c>
      <c r="H382" s="15">
        <v>32</v>
      </c>
      <c r="I382" s="15">
        <v>10</v>
      </c>
      <c r="J382" s="15">
        <v>2</v>
      </c>
      <c r="K382" s="15">
        <v>3</v>
      </c>
      <c r="L382" s="15">
        <v>18</v>
      </c>
      <c r="M382" s="15">
        <v>9</v>
      </c>
      <c r="N382" s="15">
        <v>41</v>
      </c>
      <c r="O382" s="15">
        <v>1</v>
      </c>
      <c r="P382" s="15">
        <v>1</v>
      </c>
      <c r="Q382" s="15">
        <v>0.219</v>
      </c>
      <c r="R382" s="15">
        <f t="shared" si="20"/>
        <v>70</v>
      </c>
      <c r="S382" s="15">
        <f t="shared" si="21"/>
        <v>4.1481481481481479</v>
      </c>
      <c r="T382" s="15">
        <f t="shared" si="22"/>
        <v>2.4888888888888885</v>
      </c>
      <c r="U382" s="15">
        <f t="shared" si="23"/>
        <v>2.4888888888888885</v>
      </c>
    </row>
    <row r="383" spans="1:21" s="15" customFormat="1">
      <c r="A383" s="15" t="s">
        <v>448</v>
      </c>
      <c r="B383" s="15" t="s">
        <v>29</v>
      </c>
      <c r="C383" s="15" t="s">
        <v>1320</v>
      </c>
      <c r="D383" s="15" t="s">
        <v>1327</v>
      </c>
      <c r="E383" s="15">
        <v>57</v>
      </c>
      <c r="F383" s="15">
        <v>203</v>
      </c>
      <c r="G383" s="15">
        <v>19</v>
      </c>
      <c r="H383" s="15">
        <v>30</v>
      </c>
      <c r="I383" s="15">
        <v>15</v>
      </c>
      <c r="J383" s="15">
        <v>0</v>
      </c>
      <c r="K383" s="15">
        <v>4</v>
      </c>
      <c r="L383" s="15">
        <v>30</v>
      </c>
      <c r="M383" s="15">
        <v>20</v>
      </c>
      <c r="N383" s="15">
        <v>75</v>
      </c>
      <c r="O383" s="15">
        <v>0</v>
      </c>
      <c r="P383" s="15">
        <v>0</v>
      </c>
      <c r="Q383" s="15">
        <v>0.24099999999999999</v>
      </c>
      <c r="R383" s="15">
        <f t="shared" si="20"/>
        <v>70</v>
      </c>
      <c r="S383" s="15">
        <f t="shared" si="21"/>
        <v>4.1481481481481479</v>
      </c>
      <c r="T383" s="15">
        <f t="shared" si="22"/>
        <v>2.4888888888888885</v>
      </c>
      <c r="U383" s="15">
        <f t="shared" si="23"/>
        <v>2.4888888888888885</v>
      </c>
    </row>
    <row r="384" spans="1:21" s="15" customFormat="1">
      <c r="A384" s="15" t="s">
        <v>1870</v>
      </c>
      <c r="B384" s="15" t="s">
        <v>603</v>
      </c>
      <c r="C384" s="15" t="s">
        <v>1811</v>
      </c>
      <c r="D384" s="15" t="s">
        <v>1313</v>
      </c>
      <c r="E384" s="15">
        <v>31</v>
      </c>
      <c r="F384" s="15">
        <v>117</v>
      </c>
      <c r="G384" s="15">
        <v>17</v>
      </c>
      <c r="H384" s="15">
        <v>20</v>
      </c>
      <c r="I384" s="15">
        <v>5</v>
      </c>
      <c r="J384" s="15">
        <v>1</v>
      </c>
      <c r="K384" s="15">
        <v>4</v>
      </c>
      <c r="L384" s="15">
        <v>18</v>
      </c>
      <c r="M384" s="15">
        <v>14</v>
      </c>
      <c r="N384" s="15">
        <v>29</v>
      </c>
      <c r="O384" s="15">
        <v>2</v>
      </c>
      <c r="P384" s="15">
        <v>1</v>
      </c>
      <c r="Q384" s="15">
        <v>0.25600000000000001</v>
      </c>
      <c r="R384" s="15">
        <f t="shared" si="20"/>
        <v>70</v>
      </c>
      <c r="S384" s="15">
        <f t="shared" si="21"/>
        <v>4.1481481481481479</v>
      </c>
      <c r="T384" s="15">
        <f t="shared" si="22"/>
        <v>2.4888888888888885</v>
      </c>
      <c r="U384" s="15">
        <f t="shared" si="23"/>
        <v>2.4888888888888885</v>
      </c>
    </row>
    <row r="385" spans="1:21" s="15" customFormat="1">
      <c r="A385" s="15" t="s">
        <v>280</v>
      </c>
      <c r="B385" s="15" t="s">
        <v>247</v>
      </c>
      <c r="C385" s="15" t="s">
        <v>1804</v>
      </c>
      <c r="D385" s="15" t="s">
        <v>1317</v>
      </c>
      <c r="E385" s="15">
        <v>82</v>
      </c>
      <c r="F385" s="15">
        <v>131</v>
      </c>
      <c r="G385" s="15">
        <v>14</v>
      </c>
      <c r="H385" s="15">
        <v>21</v>
      </c>
      <c r="I385" s="15">
        <v>8</v>
      </c>
      <c r="J385" s="15">
        <v>1</v>
      </c>
      <c r="K385" s="15">
        <v>4</v>
      </c>
      <c r="L385" s="15">
        <v>23</v>
      </c>
      <c r="M385" s="15">
        <v>11</v>
      </c>
      <c r="N385" s="15">
        <v>36</v>
      </c>
      <c r="O385" s="15">
        <v>0</v>
      </c>
      <c r="P385" s="15">
        <v>0</v>
      </c>
      <c r="Q385" s="15">
        <v>0.26</v>
      </c>
      <c r="R385" s="15">
        <f t="shared" si="20"/>
        <v>68</v>
      </c>
      <c r="S385" s="15">
        <f t="shared" si="21"/>
        <v>4.0296296296296292</v>
      </c>
      <c r="T385" s="15">
        <f t="shared" si="22"/>
        <v>2.4177777777777774</v>
      </c>
      <c r="U385" s="15">
        <f t="shared" si="23"/>
        <v>2.4177777777777774</v>
      </c>
    </row>
    <row r="386" spans="1:21" s="15" customFormat="1">
      <c r="A386" s="15" t="s">
        <v>79</v>
      </c>
      <c r="B386" s="15" t="s">
        <v>80</v>
      </c>
      <c r="C386" s="15" t="s">
        <v>1314</v>
      </c>
      <c r="D386" s="15" t="s">
        <v>1324</v>
      </c>
      <c r="E386" s="15">
        <v>53</v>
      </c>
      <c r="F386" s="15">
        <v>167</v>
      </c>
      <c r="G386" s="15">
        <v>21</v>
      </c>
      <c r="H386" s="15">
        <v>37</v>
      </c>
      <c r="I386" s="15">
        <v>7</v>
      </c>
      <c r="J386" s="15">
        <v>1</v>
      </c>
      <c r="K386" s="15">
        <v>0</v>
      </c>
      <c r="L386" s="15">
        <v>14</v>
      </c>
      <c r="M386" s="15">
        <v>6</v>
      </c>
      <c r="N386" s="15">
        <v>30</v>
      </c>
      <c r="O386" s="15">
        <v>2</v>
      </c>
      <c r="P386" s="15">
        <v>1</v>
      </c>
      <c r="Q386" s="15">
        <v>0.26900000000000002</v>
      </c>
      <c r="R386" s="15">
        <f t="shared" ref="R386:R425" si="24">G386+H386+(2*I386)+(3*J386)+(4*K386)+L386+M386-N386+O386-P386</f>
        <v>66</v>
      </c>
      <c r="S386" s="15">
        <f t="shared" ref="S386:S425" si="25">R386/16.875</f>
        <v>3.911111111111111</v>
      </c>
      <c r="T386" s="15">
        <f t="shared" ref="T386:T425" si="26">IF(R386 &gt;= 500,S386*1.1,IF(R386 &gt; 400,S386,IF(R386&gt;300,S386*0.9,IF(R386&gt;200,S386*0.8,IF(R386&gt;100,S386*0.7,S386*0.6)))))</f>
        <v>2.3466666666666667</v>
      </c>
      <c r="U386" s="15">
        <f t="shared" ref="U386:U425" si="27">IF(T386 &lt; 1.5,1,T386)</f>
        <v>2.3466666666666667</v>
      </c>
    </row>
    <row r="387" spans="1:21" s="15" customFormat="1">
      <c r="A387" s="15" t="s">
        <v>1085</v>
      </c>
      <c r="B387" s="15" t="s">
        <v>65</v>
      </c>
      <c r="C387" s="15" t="s">
        <v>1323</v>
      </c>
      <c r="D387" s="15" t="s">
        <v>1327</v>
      </c>
      <c r="E387" s="15">
        <v>53</v>
      </c>
      <c r="F387" s="15">
        <v>162</v>
      </c>
      <c r="G387" s="15">
        <v>17</v>
      </c>
      <c r="H387" s="15">
        <v>27</v>
      </c>
      <c r="I387" s="15">
        <v>5</v>
      </c>
      <c r="J387" s="15">
        <v>0</v>
      </c>
      <c r="K387" s="15">
        <v>6</v>
      </c>
      <c r="L387" s="15">
        <v>18</v>
      </c>
      <c r="M387" s="15">
        <v>11</v>
      </c>
      <c r="N387" s="15">
        <v>42</v>
      </c>
      <c r="O387" s="15">
        <v>0</v>
      </c>
      <c r="P387" s="15">
        <v>0</v>
      </c>
      <c r="Q387" s="15">
        <v>0.23499999999999999</v>
      </c>
      <c r="R387" s="15">
        <f t="shared" si="24"/>
        <v>65</v>
      </c>
      <c r="S387" s="15">
        <f t="shared" si="25"/>
        <v>3.8518518518518516</v>
      </c>
      <c r="T387" s="15">
        <f t="shared" si="26"/>
        <v>2.3111111111111109</v>
      </c>
      <c r="U387" s="15">
        <f t="shared" si="27"/>
        <v>2.3111111111111109</v>
      </c>
    </row>
    <row r="388" spans="1:21" s="15" customFormat="1">
      <c r="A388" s="15" t="s">
        <v>1555</v>
      </c>
      <c r="B388" s="15" t="s">
        <v>1546</v>
      </c>
      <c r="C388" s="15" t="s">
        <v>1329</v>
      </c>
      <c r="D388" s="15" t="s">
        <v>1313</v>
      </c>
      <c r="E388" s="15">
        <v>75</v>
      </c>
      <c r="F388" s="15">
        <v>233</v>
      </c>
      <c r="G388" s="15">
        <v>24</v>
      </c>
      <c r="H388" s="15">
        <v>37</v>
      </c>
      <c r="I388" s="15">
        <v>10</v>
      </c>
      <c r="J388" s="15">
        <v>1</v>
      </c>
      <c r="K388" s="15">
        <v>7</v>
      </c>
      <c r="L388" s="15">
        <v>18</v>
      </c>
      <c r="M388" s="15">
        <v>11</v>
      </c>
      <c r="N388" s="15">
        <v>78</v>
      </c>
      <c r="O388" s="15">
        <v>5</v>
      </c>
      <c r="P388" s="15">
        <v>3</v>
      </c>
      <c r="Q388" s="15">
        <v>0.23599999999999999</v>
      </c>
      <c r="R388" s="15">
        <f t="shared" si="24"/>
        <v>65</v>
      </c>
      <c r="S388" s="15">
        <f t="shared" si="25"/>
        <v>3.8518518518518516</v>
      </c>
      <c r="T388" s="15">
        <f t="shared" si="26"/>
        <v>2.3111111111111109</v>
      </c>
      <c r="U388" s="15">
        <f t="shared" si="27"/>
        <v>2.3111111111111109</v>
      </c>
    </row>
    <row r="389" spans="1:21" s="15" customFormat="1">
      <c r="A389" s="15" t="s">
        <v>1348</v>
      </c>
      <c r="B389" s="15" t="s">
        <v>1349</v>
      </c>
      <c r="C389" s="15" t="s">
        <v>1330</v>
      </c>
      <c r="D389" s="15" t="s">
        <v>1313</v>
      </c>
      <c r="E389" s="15">
        <v>61</v>
      </c>
      <c r="F389" s="15">
        <v>135</v>
      </c>
      <c r="G389" s="15">
        <v>18</v>
      </c>
      <c r="H389" s="15">
        <v>17</v>
      </c>
      <c r="I389" s="15">
        <v>10</v>
      </c>
      <c r="J389" s="15">
        <v>1</v>
      </c>
      <c r="K389" s="15">
        <v>4</v>
      </c>
      <c r="L389" s="15">
        <v>17</v>
      </c>
      <c r="M389" s="15">
        <v>18</v>
      </c>
      <c r="N389" s="15">
        <v>47</v>
      </c>
      <c r="O389" s="15">
        <v>3</v>
      </c>
      <c r="P389" s="15">
        <v>2</v>
      </c>
      <c r="Q389" s="15">
        <v>0.23699999999999999</v>
      </c>
      <c r="R389" s="15">
        <f t="shared" si="24"/>
        <v>63</v>
      </c>
      <c r="S389" s="15">
        <f t="shared" si="25"/>
        <v>3.7333333333333334</v>
      </c>
      <c r="T389" s="15">
        <f t="shared" si="26"/>
        <v>2.2399999999999998</v>
      </c>
      <c r="U389" s="15">
        <f t="shared" si="27"/>
        <v>2.2399999999999998</v>
      </c>
    </row>
    <row r="390" spans="1:21" s="15" customFormat="1">
      <c r="A390" s="15" t="s">
        <v>1530</v>
      </c>
      <c r="B390" s="15" t="s">
        <v>1531</v>
      </c>
      <c r="C390" s="15" t="s">
        <v>1337</v>
      </c>
      <c r="D390" s="15" t="s">
        <v>1313</v>
      </c>
      <c r="E390" s="15">
        <v>25</v>
      </c>
      <c r="F390" s="15">
        <v>93</v>
      </c>
      <c r="G390" s="15">
        <v>17</v>
      </c>
      <c r="H390" s="15">
        <v>18</v>
      </c>
      <c r="I390" s="15">
        <v>3</v>
      </c>
      <c r="J390" s="15">
        <v>2</v>
      </c>
      <c r="K390" s="15">
        <v>3</v>
      </c>
      <c r="L390" s="15">
        <v>17</v>
      </c>
      <c r="M390" s="15">
        <v>7</v>
      </c>
      <c r="N390" s="15">
        <v>24</v>
      </c>
      <c r="O390" s="15">
        <v>5</v>
      </c>
      <c r="P390" s="15">
        <v>2</v>
      </c>
      <c r="Q390" s="15">
        <v>0.28000000000000003</v>
      </c>
      <c r="R390" s="15">
        <f t="shared" si="24"/>
        <v>62</v>
      </c>
      <c r="S390" s="15">
        <f t="shared" si="25"/>
        <v>3.674074074074074</v>
      </c>
      <c r="T390" s="15">
        <f t="shared" si="26"/>
        <v>2.2044444444444444</v>
      </c>
      <c r="U390" s="15">
        <f t="shared" si="27"/>
        <v>2.2044444444444444</v>
      </c>
    </row>
    <row r="391" spans="1:21" s="15" customFormat="1">
      <c r="A391" s="15" t="s">
        <v>262</v>
      </c>
      <c r="B391" s="15" t="s">
        <v>1374</v>
      </c>
      <c r="C391" s="15" t="s">
        <v>1325</v>
      </c>
      <c r="D391" s="15" t="s">
        <v>1321</v>
      </c>
      <c r="E391" s="15">
        <v>69</v>
      </c>
      <c r="F391" s="15">
        <v>186</v>
      </c>
      <c r="G391" s="15">
        <v>23</v>
      </c>
      <c r="H391" s="15">
        <v>37</v>
      </c>
      <c r="I391" s="15">
        <v>7</v>
      </c>
      <c r="J391" s="15">
        <v>1</v>
      </c>
      <c r="K391" s="15">
        <v>1</v>
      </c>
      <c r="L391" s="15">
        <v>11</v>
      </c>
      <c r="M391" s="15">
        <v>12</v>
      </c>
      <c r="N391" s="15">
        <v>46</v>
      </c>
      <c r="O391" s="15">
        <v>5</v>
      </c>
      <c r="P391" s="15">
        <v>2</v>
      </c>
      <c r="Q391" s="15">
        <v>0.247</v>
      </c>
      <c r="R391" s="15">
        <f t="shared" si="24"/>
        <v>61</v>
      </c>
      <c r="S391" s="15">
        <f t="shared" si="25"/>
        <v>3.6148148148148147</v>
      </c>
      <c r="T391" s="15">
        <f t="shared" si="26"/>
        <v>2.1688888888888886</v>
      </c>
      <c r="U391" s="15">
        <f t="shared" si="27"/>
        <v>2.1688888888888886</v>
      </c>
    </row>
    <row r="392" spans="1:21" s="15" customFormat="1">
      <c r="A392" s="15" t="s">
        <v>1357</v>
      </c>
      <c r="B392" s="15" t="s">
        <v>1343</v>
      </c>
      <c r="C392" s="15" t="s">
        <v>1808</v>
      </c>
      <c r="D392" s="15" t="s">
        <v>1327</v>
      </c>
      <c r="E392" s="15">
        <v>60</v>
      </c>
      <c r="F392" s="15">
        <v>182</v>
      </c>
      <c r="G392" s="15">
        <v>18</v>
      </c>
      <c r="H392" s="15">
        <v>26</v>
      </c>
      <c r="I392" s="15">
        <v>7</v>
      </c>
      <c r="J392" s="15">
        <v>0</v>
      </c>
      <c r="K392" s="15">
        <v>6</v>
      </c>
      <c r="L392" s="15">
        <v>21</v>
      </c>
      <c r="M392" s="15">
        <v>13</v>
      </c>
      <c r="N392" s="15">
        <v>55</v>
      </c>
      <c r="O392" s="15">
        <v>0</v>
      </c>
      <c r="P392" s="15">
        <v>0</v>
      </c>
      <c r="Q392" s="15">
        <v>0.214</v>
      </c>
      <c r="R392" s="15">
        <f t="shared" si="24"/>
        <v>61</v>
      </c>
      <c r="S392" s="15">
        <f t="shared" si="25"/>
        <v>3.6148148148148147</v>
      </c>
      <c r="T392" s="15">
        <f t="shared" si="26"/>
        <v>2.1688888888888886</v>
      </c>
      <c r="U392" s="15">
        <f t="shared" si="27"/>
        <v>2.1688888888888886</v>
      </c>
    </row>
    <row r="393" spans="1:21" s="15" customFormat="1">
      <c r="A393" s="15" t="s">
        <v>951</v>
      </c>
      <c r="B393" s="15" t="s">
        <v>337</v>
      </c>
      <c r="C393" s="15" t="s">
        <v>1325</v>
      </c>
      <c r="D393" s="15" t="s">
        <v>1327</v>
      </c>
      <c r="E393" s="15">
        <v>61</v>
      </c>
      <c r="F393" s="15">
        <v>155</v>
      </c>
      <c r="G393" s="15">
        <v>15</v>
      </c>
      <c r="H393" s="15">
        <v>23</v>
      </c>
      <c r="I393" s="15">
        <v>6</v>
      </c>
      <c r="J393" s="15">
        <v>0</v>
      </c>
      <c r="K393" s="15">
        <v>5</v>
      </c>
      <c r="L393" s="15">
        <v>20</v>
      </c>
      <c r="M393" s="15">
        <v>13</v>
      </c>
      <c r="N393" s="15">
        <v>42</v>
      </c>
      <c r="O393" s="15">
        <v>0</v>
      </c>
      <c r="P393" s="15">
        <v>0</v>
      </c>
      <c r="Q393" s="15">
        <v>0.219</v>
      </c>
      <c r="R393" s="15">
        <f t="shared" si="24"/>
        <v>61</v>
      </c>
      <c r="S393" s="15">
        <f t="shared" si="25"/>
        <v>3.6148148148148147</v>
      </c>
      <c r="T393" s="15">
        <f t="shared" si="26"/>
        <v>2.1688888888888886</v>
      </c>
      <c r="U393" s="15">
        <f t="shared" si="27"/>
        <v>2.1688888888888886</v>
      </c>
    </row>
    <row r="394" spans="1:21" s="15" customFormat="1">
      <c r="A394" s="15" t="s">
        <v>1593</v>
      </c>
      <c r="B394" s="15" t="s">
        <v>511</v>
      </c>
      <c r="C394" s="15" t="s">
        <v>1323</v>
      </c>
      <c r="D394" s="15" t="s">
        <v>1317</v>
      </c>
      <c r="E394" s="15">
        <v>39</v>
      </c>
      <c r="F394" s="15">
        <v>139</v>
      </c>
      <c r="G394" s="15">
        <v>22</v>
      </c>
      <c r="H394" s="15">
        <v>15</v>
      </c>
      <c r="I394" s="15">
        <v>5</v>
      </c>
      <c r="J394" s="15">
        <v>0</v>
      </c>
      <c r="K394" s="15">
        <v>9</v>
      </c>
      <c r="L394" s="15">
        <v>24</v>
      </c>
      <c r="M394" s="15">
        <v>15</v>
      </c>
      <c r="N394" s="15">
        <v>63</v>
      </c>
      <c r="O394" s="15">
        <v>1</v>
      </c>
      <c r="P394" s="15">
        <v>1</v>
      </c>
      <c r="Q394" s="15">
        <v>0.20899999999999999</v>
      </c>
      <c r="R394" s="15">
        <f t="shared" si="24"/>
        <v>59</v>
      </c>
      <c r="S394" s="15">
        <f t="shared" si="25"/>
        <v>3.4962962962962965</v>
      </c>
      <c r="T394" s="15">
        <f t="shared" si="26"/>
        <v>2.097777777777778</v>
      </c>
      <c r="U394" s="15">
        <f t="shared" si="27"/>
        <v>2.097777777777778</v>
      </c>
    </row>
    <row r="395" spans="1:21" s="15" customFormat="1">
      <c r="A395" s="15" t="s">
        <v>448</v>
      </c>
      <c r="B395" s="15" t="s">
        <v>908</v>
      </c>
      <c r="C395" s="15" t="s">
        <v>1804</v>
      </c>
      <c r="D395" s="15" t="s">
        <v>1327</v>
      </c>
      <c r="E395" s="15">
        <v>66</v>
      </c>
      <c r="F395" s="15">
        <v>161</v>
      </c>
      <c r="G395" s="15">
        <v>10</v>
      </c>
      <c r="H395" s="15">
        <v>26</v>
      </c>
      <c r="I395" s="15">
        <v>9</v>
      </c>
      <c r="J395" s="15">
        <v>0</v>
      </c>
      <c r="K395" s="15">
        <v>4</v>
      </c>
      <c r="L395" s="15">
        <v>27</v>
      </c>
      <c r="M395" s="15">
        <v>7</v>
      </c>
      <c r="N395" s="15">
        <v>46</v>
      </c>
      <c r="O395" s="15">
        <v>0</v>
      </c>
      <c r="P395" s="15">
        <v>0</v>
      </c>
      <c r="Q395" s="15">
        <v>0.24199999999999999</v>
      </c>
      <c r="R395" s="15">
        <f t="shared" si="24"/>
        <v>58</v>
      </c>
      <c r="S395" s="15">
        <f t="shared" si="25"/>
        <v>3.4370370370370371</v>
      </c>
      <c r="T395" s="15">
        <f t="shared" si="26"/>
        <v>2.0622222222222222</v>
      </c>
      <c r="U395" s="15">
        <f t="shared" si="27"/>
        <v>2.0622222222222222</v>
      </c>
    </row>
    <row r="396" spans="1:21" s="15" customFormat="1">
      <c r="A396" s="15" t="s">
        <v>346</v>
      </c>
      <c r="B396" s="15" t="s">
        <v>321</v>
      </c>
      <c r="C396" s="15" t="s">
        <v>1328</v>
      </c>
      <c r="D396" s="15" t="s">
        <v>1327</v>
      </c>
      <c r="E396" s="15">
        <v>49</v>
      </c>
      <c r="F396" s="15">
        <v>180</v>
      </c>
      <c r="G396" s="15">
        <v>17</v>
      </c>
      <c r="H396" s="15">
        <v>31</v>
      </c>
      <c r="I396" s="15">
        <v>10</v>
      </c>
      <c r="J396" s="15">
        <v>0</v>
      </c>
      <c r="K396" s="15">
        <v>2</v>
      </c>
      <c r="L396" s="15">
        <v>17</v>
      </c>
      <c r="M396" s="15">
        <v>7</v>
      </c>
      <c r="N396" s="15">
        <v>44</v>
      </c>
      <c r="O396" s="15">
        <v>3</v>
      </c>
      <c r="P396" s="15">
        <v>2</v>
      </c>
      <c r="Q396" s="15">
        <v>0.23899999999999999</v>
      </c>
      <c r="R396" s="15">
        <f t="shared" si="24"/>
        <v>57</v>
      </c>
      <c r="S396" s="15">
        <f t="shared" si="25"/>
        <v>3.3777777777777778</v>
      </c>
      <c r="T396" s="15">
        <f t="shared" si="26"/>
        <v>2.0266666666666664</v>
      </c>
      <c r="U396" s="15">
        <f t="shared" si="27"/>
        <v>2.0266666666666664</v>
      </c>
    </row>
    <row r="397" spans="1:21" s="15" customFormat="1">
      <c r="A397" s="15" t="s">
        <v>98</v>
      </c>
      <c r="B397" s="15" t="s">
        <v>445</v>
      </c>
      <c r="C397" s="15" t="s">
        <v>1336</v>
      </c>
      <c r="D397" s="15" t="s">
        <v>1324</v>
      </c>
      <c r="E397" s="15">
        <v>83</v>
      </c>
      <c r="F397" s="15">
        <v>231</v>
      </c>
      <c r="G397" s="15">
        <v>19</v>
      </c>
      <c r="H397" s="15">
        <v>33</v>
      </c>
      <c r="I397" s="15">
        <v>9</v>
      </c>
      <c r="J397" s="15">
        <v>0</v>
      </c>
      <c r="K397" s="15">
        <v>2</v>
      </c>
      <c r="L397" s="15">
        <v>17</v>
      </c>
      <c r="M397" s="15">
        <v>17</v>
      </c>
      <c r="N397" s="15">
        <v>56</v>
      </c>
      <c r="O397" s="15">
        <v>3</v>
      </c>
      <c r="P397" s="15">
        <v>2</v>
      </c>
      <c r="Q397" s="15">
        <v>0.19</v>
      </c>
      <c r="R397" s="15">
        <f t="shared" si="24"/>
        <v>57</v>
      </c>
      <c r="S397" s="15">
        <f t="shared" si="25"/>
        <v>3.3777777777777778</v>
      </c>
      <c r="T397" s="15">
        <f t="shared" si="26"/>
        <v>2.0266666666666664</v>
      </c>
      <c r="U397" s="15">
        <f t="shared" si="27"/>
        <v>2.0266666666666664</v>
      </c>
    </row>
    <row r="398" spans="1:21" s="15" customFormat="1">
      <c r="A398" s="15" t="s">
        <v>1630</v>
      </c>
      <c r="B398" s="15" t="s">
        <v>90</v>
      </c>
      <c r="C398" s="15" t="s">
        <v>1333</v>
      </c>
      <c r="D398" s="15" t="s">
        <v>1327</v>
      </c>
      <c r="E398" s="15">
        <v>37</v>
      </c>
      <c r="F398" s="15">
        <v>139</v>
      </c>
      <c r="G398" s="15">
        <v>19</v>
      </c>
      <c r="H398" s="15">
        <v>17</v>
      </c>
      <c r="I398" s="15">
        <v>8</v>
      </c>
      <c r="J398" s="15">
        <v>0</v>
      </c>
      <c r="K398" s="15">
        <v>6</v>
      </c>
      <c r="L398" s="15">
        <v>21</v>
      </c>
      <c r="M398" s="15">
        <v>7</v>
      </c>
      <c r="N398" s="15">
        <v>48</v>
      </c>
      <c r="O398" s="15">
        <v>0</v>
      </c>
      <c r="P398" s="15">
        <v>0</v>
      </c>
      <c r="Q398" s="15">
        <v>0.223</v>
      </c>
      <c r="R398" s="15">
        <f t="shared" si="24"/>
        <v>56</v>
      </c>
      <c r="S398" s="15">
        <f t="shared" si="25"/>
        <v>3.3185185185185184</v>
      </c>
      <c r="T398" s="15">
        <f t="shared" si="26"/>
        <v>1.9911111111111111</v>
      </c>
      <c r="U398" s="15">
        <f t="shared" si="27"/>
        <v>1.9911111111111111</v>
      </c>
    </row>
    <row r="399" spans="1:21" s="15" customFormat="1">
      <c r="A399" s="15" t="s">
        <v>639</v>
      </c>
      <c r="B399" s="15" t="s">
        <v>1507</v>
      </c>
      <c r="C399" s="15" t="s">
        <v>1806</v>
      </c>
      <c r="D399" s="15" t="s">
        <v>1324</v>
      </c>
      <c r="E399" s="15">
        <v>77</v>
      </c>
      <c r="F399" s="15">
        <v>201</v>
      </c>
      <c r="G399" s="15">
        <v>24</v>
      </c>
      <c r="H399" s="15">
        <v>39</v>
      </c>
      <c r="I399" s="15">
        <v>5</v>
      </c>
      <c r="J399" s="15">
        <v>1</v>
      </c>
      <c r="K399" s="15">
        <v>1</v>
      </c>
      <c r="L399" s="15">
        <v>12</v>
      </c>
      <c r="M399" s="15">
        <v>11</v>
      </c>
      <c r="N399" s="15">
        <v>57</v>
      </c>
      <c r="O399" s="15">
        <v>12</v>
      </c>
      <c r="P399" s="15">
        <v>3</v>
      </c>
      <c r="Q399" s="15">
        <v>0.22900000000000001</v>
      </c>
      <c r="R399" s="15">
        <f t="shared" si="24"/>
        <v>55</v>
      </c>
      <c r="S399" s="15">
        <f t="shared" si="25"/>
        <v>3.2592592592592591</v>
      </c>
      <c r="T399" s="15">
        <f t="shared" si="26"/>
        <v>1.9555555555555553</v>
      </c>
      <c r="U399" s="15">
        <f t="shared" si="27"/>
        <v>1.9555555555555553</v>
      </c>
    </row>
    <row r="400" spans="1:21" s="15" customFormat="1">
      <c r="A400" s="15" t="s">
        <v>159</v>
      </c>
      <c r="B400" s="15" t="s">
        <v>29</v>
      </c>
      <c r="C400" s="15" t="s">
        <v>1316</v>
      </c>
      <c r="D400" s="15" t="s">
        <v>1327</v>
      </c>
      <c r="E400" s="15">
        <v>50</v>
      </c>
      <c r="F400" s="15">
        <v>130</v>
      </c>
      <c r="G400" s="15">
        <v>12</v>
      </c>
      <c r="H400" s="15">
        <v>20</v>
      </c>
      <c r="I400" s="15">
        <v>6</v>
      </c>
      <c r="J400" s="15">
        <v>0</v>
      </c>
      <c r="K400" s="15">
        <v>2</v>
      </c>
      <c r="L400" s="15">
        <v>19</v>
      </c>
      <c r="M400" s="15">
        <v>8</v>
      </c>
      <c r="N400" s="15">
        <v>26</v>
      </c>
      <c r="O400" s="15">
        <v>0</v>
      </c>
      <c r="P400" s="15">
        <v>0</v>
      </c>
      <c r="Q400" s="15">
        <v>0.215</v>
      </c>
      <c r="R400" s="15">
        <f t="shared" si="24"/>
        <v>53</v>
      </c>
      <c r="S400" s="15">
        <f t="shared" si="25"/>
        <v>3.1407407407407408</v>
      </c>
      <c r="T400" s="15">
        <f t="shared" si="26"/>
        <v>1.8844444444444444</v>
      </c>
      <c r="U400" s="15">
        <f t="shared" si="27"/>
        <v>1.8844444444444444</v>
      </c>
    </row>
    <row r="401" spans="1:21" s="15" customFormat="1">
      <c r="A401" s="15" t="s">
        <v>476</v>
      </c>
      <c r="B401" s="15" t="s">
        <v>128</v>
      </c>
      <c r="C401" s="15" t="s">
        <v>1320</v>
      </c>
      <c r="D401" s="15" t="s">
        <v>1327</v>
      </c>
      <c r="E401" s="15">
        <v>70</v>
      </c>
      <c r="F401" s="15">
        <v>190</v>
      </c>
      <c r="G401" s="15">
        <v>16</v>
      </c>
      <c r="H401" s="15">
        <v>38</v>
      </c>
      <c r="I401" s="15">
        <v>6</v>
      </c>
      <c r="J401" s="15">
        <v>0</v>
      </c>
      <c r="K401" s="15">
        <v>2</v>
      </c>
      <c r="L401" s="15">
        <v>15</v>
      </c>
      <c r="M401" s="15">
        <v>17</v>
      </c>
      <c r="N401" s="15">
        <v>55</v>
      </c>
      <c r="O401" s="15">
        <v>2</v>
      </c>
      <c r="P401" s="15">
        <v>1</v>
      </c>
      <c r="Q401" s="15">
        <v>0.24199999999999999</v>
      </c>
      <c r="R401" s="15">
        <f t="shared" si="24"/>
        <v>52</v>
      </c>
      <c r="S401" s="15">
        <f t="shared" si="25"/>
        <v>3.0814814814814815</v>
      </c>
      <c r="T401" s="15">
        <f t="shared" si="26"/>
        <v>1.8488888888888888</v>
      </c>
      <c r="U401" s="15">
        <f t="shared" si="27"/>
        <v>1.8488888888888888</v>
      </c>
    </row>
    <row r="402" spans="1:21" s="15" customFormat="1">
      <c r="A402" s="15" t="s">
        <v>489</v>
      </c>
      <c r="B402" s="15" t="s">
        <v>62</v>
      </c>
      <c r="C402" s="15" t="s">
        <v>1803</v>
      </c>
      <c r="D402" s="15" t="s">
        <v>1327</v>
      </c>
      <c r="E402" s="15">
        <v>61</v>
      </c>
      <c r="F402" s="15">
        <v>160</v>
      </c>
      <c r="G402" s="15">
        <v>13</v>
      </c>
      <c r="H402" s="15">
        <v>30</v>
      </c>
      <c r="I402" s="15">
        <v>5</v>
      </c>
      <c r="J402" s="15">
        <v>0</v>
      </c>
      <c r="K402" s="15">
        <v>1</v>
      </c>
      <c r="L402" s="15">
        <v>10</v>
      </c>
      <c r="M402" s="15">
        <v>15</v>
      </c>
      <c r="N402" s="15">
        <v>29</v>
      </c>
      <c r="O402" s="15">
        <v>0</v>
      </c>
      <c r="P402" s="15">
        <v>1</v>
      </c>
      <c r="Q402" s="15">
        <v>0.22500000000000001</v>
      </c>
      <c r="R402" s="15">
        <f t="shared" si="24"/>
        <v>52</v>
      </c>
      <c r="S402" s="15">
        <f t="shared" si="25"/>
        <v>3.0814814814814815</v>
      </c>
      <c r="T402" s="15">
        <f t="shared" si="26"/>
        <v>1.8488888888888888</v>
      </c>
      <c r="U402" s="15">
        <f t="shared" si="27"/>
        <v>1.8488888888888888</v>
      </c>
    </row>
    <row r="403" spans="1:21" s="15" customFormat="1">
      <c r="A403" s="15" t="s">
        <v>236</v>
      </c>
      <c r="B403" s="15" t="s">
        <v>172</v>
      </c>
      <c r="C403" s="15" t="s">
        <v>1329</v>
      </c>
      <c r="D403" s="15" t="s">
        <v>1327</v>
      </c>
      <c r="E403" s="15">
        <v>47</v>
      </c>
      <c r="F403" s="15">
        <v>139</v>
      </c>
      <c r="G403" s="15">
        <v>15</v>
      </c>
      <c r="H403" s="15">
        <v>17</v>
      </c>
      <c r="I403" s="15">
        <v>6</v>
      </c>
      <c r="J403" s="15">
        <v>0</v>
      </c>
      <c r="K403" s="15">
        <v>6</v>
      </c>
      <c r="L403" s="15">
        <v>15</v>
      </c>
      <c r="M403" s="15">
        <v>15</v>
      </c>
      <c r="N403" s="15">
        <v>53</v>
      </c>
      <c r="O403" s="15">
        <v>0</v>
      </c>
      <c r="P403" s="15">
        <v>2</v>
      </c>
      <c r="Q403" s="15">
        <v>0.20899999999999999</v>
      </c>
      <c r="R403" s="15">
        <f t="shared" si="24"/>
        <v>43</v>
      </c>
      <c r="S403" s="15">
        <f t="shared" si="25"/>
        <v>2.5481481481481483</v>
      </c>
      <c r="T403" s="15">
        <f t="shared" si="26"/>
        <v>1.528888888888889</v>
      </c>
      <c r="U403" s="15">
        <f t="shared" si="27"/>
        <v>1.528888888888889</v>
      </c>
    </row>
    <row r="404" spans="1:21" s="15" customFormat="1">
      <c r="A404" s="15" t="s">
        <v>182</v>
      </c>
      <c r="B404" s="15" t="s">
        <v>128</v>
      </c>
      <c r="C404" s="15" t="s">
        <v>1803</v>
      </c>
      <c r="D404" s="15" t="s">
        <v>1313</v>
      </c>
      <c r="E404" s="15">
        <v>65</v>
      </c>
      <c r="F404" s="15">
        <v>130</v>
      </c>
      <c r="G404" s="15">
        <v>19</v>
      </c>
      <c r="H404" s="15">
        <v>22</v>
      </c>
      <c r="I404" s="15">
        <v>5</v>
      </c>
      <c r="J404" s="15">
        <v>0</v>
      </c>
      <c r="K404" s="15">
        <v>3</v>
      </c>
      <c r="L404" s="15">
        <v>12</v>
      </c>
      <c r="M404" s="15">
        <v>12</v>
      </c>
      <c r="N404" s="15">
        <v>48</v>
      </c>
      <c r="O404" s="15">
        <v>5</v>
      </c>
      <c r="P404" s="15">
        <v>2</v>
      </c>
      <c r="Q404" s="15">
        <v>0.23100000000000001</v>
      </c>
      <c r="R404" s="15">
        <f t="shared" si="24"/>
        <v>42</v>
      </c>
      <c r="S404" s="15">
        <f t="shared" si="25"/>
        <v>2.4888888888888889</v>
      </c>
      <c r="T404" s="15">
        <f t="shared" si="26"/>
        <v>1.4933333333333334</v>
      </c>
      <c r="U404" s="15">
        <f t="shared" si="27"/>
        <v>1</v>
      </c>
    </row>
    <row r="405" spans="1:21" s="15" customFormat="1">
      <c r="A405" s="15" t="s">
        <v>1864</v>
      </c>
      <c r="B405" s="15" t="s">
        <v>1292</v>
      </c>
      <c r="C405" s="15" t="s">
        <v>1328</v>
      </c>
      <c r="D405" s="15" t="s">
        <v>1313</v>
      </c>
      <c r="E405" s="15">
        <v>38</v>
      </c>
      <c r="F405" s="15">
        <v>147</v>
      </c>
      <c r="G405" s="15">
        <v>15</v>
      </c>
      <c r="H405" s="15">
        <v>19</v>
      </c>
      <c r="I405" s="15">
        <v>6</v>
      </c>
      <c r="J405" s="15">
        <v>1</v>
      </c>
      <c r="K405" s="15">
        <v>5</v>
      </c>
      <c r="L405" s="15">
        <v>21</v>
      </c>
      <c r="M405" s="15">
        <v>4</v>
      </c>
      <c r="N405" s="15">
        <v>53</v>
      </c>
      <c r="O405" s="15">
        <v>3</v>
      </c>
      <c r="P405" s="15">
        <v>2</v>
      </c>
      <c r="Q405" s="15">
        <v>0.21099999999999999</v>
      </c>
      <c r="R405" s="15">
        <f t="shared" si="24"/>
        <v>42</v>
      </c>
      <c r="S405" s="15">
        <f t="shared" si="25"/>
        <v>2.4888888888888889</v>
      </c>
      <c r="T405" s="15">
        <f t="shared" si="26"/>
        <v>1.4933333333333334</v>
      </c>
      <c r="U405" s="15">
        <f t="shared" si="27"/>
        <v>1</v>
      </c>
    </row>
    <row r="406" spans="1:21" s="15" customFormat="1">
      <c r="A406" s="15" t="s">
        <v>1450</v>
      </c>
      <c r="B406" s="15" t="s">
        <v>1451</v>
      </c>
      <c r="C406" s="15" t="s">
        <v>1333</v>
      </c>
      <c r="D406" s="15" t="s">
        <v>1327</v>
      </c>
      <c r="E406" s="15">
        <v>35</v>
      </c>
      <c r="F406" s="15">
        <v>120</v>
      </c>
      <c r="G406" s="15">
        <v>5</v>
      </c>
      <c r="H406" s="15">
        <v>18</v>
      </c>
      <c r="I406" s="15">
        <v>9</v>
      </c>
      <c r="J406" s="15">
        <v>0</v>
      </c>
      <c r="K406" s="15">
        <v>1</v>
      </c>
      <c r="L406" s="15">
        <v>9</v>
      </c>
      <c r="M406" s="15">
        <v>5</v>
      </c>
      <c r="N406" s="15">
        <v>20</v>
      </c>
      <c r="O406" s="15">
        <v>0</v>
      </c>
      <c r="P406" s="15">
        <v>0</v>
      </c>
      <c r="Q406" s="15">
        <v>0.23300000000000001</v>
      </c>
      <c r="R406" s="15">
        <f t="shared" si="24"/>
        <v>39</v>
      </c>
      <c r="S406" s="15">
        <f t="shared" si="25"/>
        <v>2.3111111111111109</v>
      </c>
      <c r="T406" s="15">
        <f t="shared" si="26"/>
        <v>1.3866666666666665</v>
      </c>
      <c r="U406" s="15">
        <f t="shared" si="27"/>
        <v>1</v>
      </c>
    </row>
    <row r="407" spans="1:21" s="15" customFormat="1">
      <c r="A407" s="15" t="s">
        <v>341</v>
      </c>
      <c r="B407" s="15" t="s">
        <v>48</v>
      </c>
      <c r="C407" s="15" t="s">
        <v>1809</v>
      </c>
      <c r="D407" s="15" t="s">
        <v>1327</v>
      </c>
      <c r="E407" s="15">
        <v>65</v>
      </c>
      <c r="F407" s="15">
        <v>185</v>
      </c>
      <c r="G407" s="15">
        <v>15</v>
      </c>
      <c r="H407" s="15">
        <v>27</v>
      </c>
      <c r="I407" s="15">
        <v>8</v>
      </c>
      <c r="J407" s="15">
        <v>0</v>
      </c>
      <c r="K407" s="15">
        <v>3</v>
      </c>
      <c r="L407" s="15">
        <v>22</v>
      </c>
      <c r="M407" s="15">
        <v>17</v>
      </c>
      <c r="N407" s="15">
        <v>72</v>
      </c>
      <c r="O407" s="15">
        <v>0</v>
      </c>
      <c r="P407" s="15">
        <v>0</v>
      </c>
      <c r="Q407" s="15">
        <v>0.20499999999999999</v>
      </c>
      <c r="R407" s="15">
        <f t="shared" si="24"/>
        <v>37</v>
      </c>
      <c r="S407" s="15">
        <f t="shared" si="25"/>
        <v>2.1925925925925926</v>
      </c>
      <c r="T407" s="15">
        <f t="shared" si="26"/>
        <v>1.3155555555555556</v>
      </c>
      <c r="U407" s="15">
        <f t="shared" si="27"/>
        <v>1</v>
      </c>
    </row>
    <row r="408" spans="1:21" s="15" customFormat="1">
      <c r="A408" s="15" t="s">
        <v>606</v>
      </c>
      <c r="B408" s="15" t="s">
        <v>714</v>
      </c>
      <c r="C408" s="15" t="s">
        <v>1810</v>
      </c>
      <c r="D408" s="15" t="s">
        <v>1313</v>
      </c>
      <c r="E408" s="15">
        <v>55</v>
      </c>
      <c r="F408" s="15">
        <v>131</v>
      </c>
      <c r="G408" s="15">
        <v>16</v>
      </c>
      <c r="H408" s="15">
        <v>29</v>
      </c>
      <c r="I408" s="15">
        <v>2</v>
      </c>
      <c r="J408" s="15">
        <v>0</v>
      </c>
      <c r="K408" s="15">
        <v>1</v>
      </c>
      <c r="L408" s="15">
        <v>11</v>
      </c>
      <c r="M408" s="15">
        <v>13</v>
      </c>
      <c r="N408" s="15">
        <v>50</v>
      </c>
      <c r="O408" s="15">
        <v>4</v>
      </c>
      <c r="P408" s="15">
        <v>2</v>
      </c>
      <c r="Q408" s="15">
        <v>0.24399999999999999</v>
      </c>
      <c r="R408" s="15">
        <f t="shared" si="24"/>
        <v>29</v>
      </c>
      <c r="S408" s="15">
        <f t="shared" si="25"/>
        <v>1.7185185185185186</v>
      </c>
      <c r="T408" s="15">
        <f t="shared" si="26"/>
        <v>1.0311111111111111</v>
      </c>
      <c r="U408" s="15">
        <f t="shared" si="27"/>
        <v>1</v>
      </c>
    </row>
    <row r="409" spans="1:21" s="15" customFormat="1">
      <c r="A409" s="15" t="s">
        <v>47</v>
      </c>
      <c r="B409" s="15" t="s">
        <v>93</v>
      </c>
      <c r="C409" s="15" t="s">
        <v>1314</v>
      </c>
      <c r="D409" s="15" t="s">
        <v>1327</v>
      </c>
      <c r="E409" s="15">
        <v>50</v>
      </c>
      <c r="F409" s="15">
        <v>137</v>
      </c>
      <c r="G409" s="15">
        <v>7</v>
      </c>
      <c r="H409" s="15">
        <v>20</v>
      </c>
      <c r="I409" s="15">
        <v>6</v>
      </c>
      <c r="J409" s="15">
        <v>0</v>
      </c>
      <c r="K409" s="15">
        <v>1</v>
      </c>
      <c r="L409" s="15">
        <v>12</v>
      </c>
      <c r="M409" s="15">
        <v>16</v>
      </c>
      <c r="N409" s="15">
        <v>49</v>
      </c>
      <c r="O409" s="15">
        <v>0</v>
      </c>
      <c r="P409" s="15">
        <v>0</v>
      </c>
      <c r="Q409" s="15">
        <v>0.19700000000000001</v>
      </c>
      <c r="R409" s="15">
        <f t="shared" si="24"/>
        <v>22</v>
      </c>
      <c r="S409" s="15">
        <f t="shared" si="25"/>
        <v>1.3037037037037038</v>
      </c>
      <c r="T409" s="15">
        <f t="shared" si="26"/>
        <v>0.78222222222222226</v>
      </c>
      <c r="U409" s="15">
        <f t="shared" si="27"/>
        <v>1</v>
      </c>
    </row>
    <row r="410" spans="1:21" s="15" customFormat="1">
      <c r="A410" s="15" t="s">
        <v>783</v>
      </c>
      <c r="B410" s="15" t="s">
        <v>295</v>
      </c>
      <c r="C410" s="15" t="s">
        <v>1805</v>
      </c>
      <c r="D410" s="15" t="s">
        <v>1313</v>
      </c>
      <c r="E410" s="15">
        <v>16</v>
      </c>
      <c r="F410" s="15">
        <v>35</v>
      </c>
      <c r="G410" s="15">
        <v>2</v>
      </c>
      <c r="H410" s="15">
        <v>5</v>
      </c>
      <c r="I410" s="15">
        <v>1</v>
      </c>
      <c r="J410" s="15">
        <v>0</v>
      </c>
      <c r="K410" s="15">
        <v>0</v>
      </c>
      <c r="L410" s="15">
        <v>2</v>
      </c>
      <c r="M410" s="15">
        <v>1</v>
      </c>
      <c r="N410" s="15">
        <v>2</v>
      </c>
      <c r="O410" s="15">
        <v>0</v>
      </c>
      <c r="P410" s="15">
        <v>0</v>
      </c>
      <c r="Q410" s="15">
        <v>0.17100000000000001</v>
      </c>
      <c r="R410" s="15">
        <f t="shared" si="24"/>
        <v>10</v>
      </c>
      <c r="S410" s="15">
        <f t="shared" si="25"/>
        <v>0.59259259259259256</v>
      </c>
      <c r="T410" s="15">
        <f t="shared" si="26"/>
        <v>0.35555555555555551</v>
      </c>
      <c r="U410" s="15">
        <f t="shared" si="27"/>
        <v>1</v>
      </c>
    </row>
    <row r="411" spans="1:21" s="15" customFormat="1">
      <c r="A411" s="15" t="s">
        <v>119</v>
      </c>
      <c r="B411" s="15" t="s">
        <v>1858</v>
      </c>
      <c r="C411" s="15" t="s">
        <v>1323</v>
      </c>
      <c r="D411" s="15" t="s">
        <v>1324</v>
      </c>
      <c r="E411" s="15">
        <v>0</v>
      </c>
      <c r="F411" s="15">
        <v>0</v>
      </c>
      <c r="G411" s="15">
        <v>0</v>
      </c>
      <c r="H411" s="15">
        <v>0</v>
      </c>
      <c r="I411" s="15">
        <v>0</v>
      </c>
      <c r="J411" s="15">
        <v>0</v>
      </c>
      <c r="K411" s="15">
        <v>0</v>
      </c>
      <c r="L411" s="15">
        <v>0</v>
      </c>
      <c r="M411" s="15">
        <v>0</v>
      </c>
      <c r="N411" s="15">
        <v>0</v>
      </c>
      <c r="O411" s="15">
        <v>0</v>
      </c>
      <c r="P411" s="15">
        <v>0</v>
      </c>
      <c r="Q411" s="15">
        <v>0</v>
      </c>
      <c r="R411" s="15">
        <f t="shared" si="24"/>
        <v>0</v>
      </c>
      <c r="S411" s="15">
        <f t="shared" si="25"/>
        <v>0</v>
      </c>
      <c r="T411" s="15">
        <f t="shared" si="26"/>
        <v>0</v>
      </c>
      <c r="U411" s="15">
        <f t="shared" si="27"/>
        <v>1</v>
      </c>
    </row>
    <row r="412" spans="1:21" s="15" customFormat="1">
      <c r="A412" s="15" t="s">
        <v>1212</v>
      </c>
      <c r="B412" s="15" t="s">
        <v>1586</v>
      </c>
      <c r="C412" s="15" t="s">
        <v>1319</v>
      </c>
      <c r="D412" s="15" t="s">
        <v>1313</v>
      </c>
      <c r="E412" s="15">
        <v>0</v>
      </c>
      <c r="F412" s="15">
        <v>0</v>
      </c>
      <c r="G412" s="15">
        <v>0</v>
      </c>
      <c r="H412" s="15">
        <v>0</v>
      </c>
      <c r="I412" s="15">
        <v>0</v>
      </c>
      <c r="J412" s="15">
        <v>0</v>
      </c>
      <c r="K412" s="15">
        <v>0</v>
      </c>
      <c r="L412" s="15">
        <v>0</v>
      </c>
      <c r="M412" s="15">
        <v>0</v>
      </c>
      <c r="N412" s="15">
        <v>0</v>
      </c>
      <c r="O412" s="15">
        <v>0</v>
      </c>
      <c r="P412" s="15">
        <v>0</v>
      </c>
      <c r="Q412" s="15">
        <v>0</v>
      </c>
      <c r="R412" s="15">
        <f t="shared" si="24"/>
        <v>0</v>
      </c>
      <c r="S412" s="15">
        <f t="shared" si="25"/>
        <v>0</v>
      </c>
      <c r="T412" s="15">
        <f t="shared" si="26"/>
        <v>0</v>
      </c>
      <c r="U412" s="15">
        <f t="shared" si="27"/>
        <v>1</v>
      </c>
    </row>
    <row r="413" spans="1:21" s="15" customFormat="1">
      <c r="A413" s="15" t="s">
        <v>88</v>
      </c>
      <c r="B413" s="15" t="s">
        <v>54</v>
      </c>
      <c r="C413" s="15" t="s">
        <v>1811</v>
      </c>
      <c r="D413" s="15" t="s">
        <v>1313</v>
      </c>
      <c r="E413" s="15">
        <v>0</v>
      </c>
      <c r="F413" s="15">
        <v>0</v>
      </c>
      <c r="G413" s="15">
        <v>0</v>
      </c>
      <c r="H413" s="15">
        <v>0</v>
      </c>
      <c r="I413" s="15">
        <v>0</v>
      </c>
      <c r="J413" s="15">
        <v>0</v>
      </c>
      <c r="K413" s="15">
        <v>0</v>
      </c>
      <c r="L413" s="15">
        <v>0</v>
      </c>
      <c r="M413" s="15">
        <v>0</v>
      </c>
      <c r="N413" s="15">
        <v>0</v>
      </c>
      <c r="O413" s="15">
        <v>0</v>
      </c>
      <c r="P413" s="15">
        <v>0</v>
      </c>
      <c r="Q413" s="15">
        <v>0</v>
      </c>
      <c r="R413" s="15">
        <f t="shared" si="24"/>
        <v>0</v>
      </c>
      <c r="S413" s="15">
        <f t="shared" si="25"/>
        <v>0</v>
      </c>
      <c r="T413" s="15">
        <f t="shared" si="26"/>
        <v>0</v>
      </c>
      <c r="U413" s="15">
        <f t="shared" si="27"/>
        <v>1</v>
      </c>
    </row>
    <row r="414" spans="1:21" s="15" customFormat="1">
      <c r="A414" s="15" t="s">
        <v>1342</v>
      </c>
      <c r="B414" s="15" t="s">
        <v>1343</v>
      </c>
      <c r="C414" s="15" t="s">
        <v>1803</v>
      </c>
      <c r="D414" s="15" t="s">
        <v>1313</v>
      </c>
      <c r="E414" s="15">
        <v>0</v>
      </c>
      <c r="F414" s="15">
        <v>0</v>
      </c>
      <c r="G414" s="15">
        <v>0</v>
      </c>
      <c r="H414" s="15">
        <v>0</v>
      </c>
      <c r="I414" s="15">
        <v>0</v>
      </c>
      <c r="J414" s="15">
        <v>0</v>
      </c>
      <c r="K414" s="15">
        <v>0</v>
      </c>
      <c r="L414" s="15">
        <v>0</v>
      </c>
      <c r="M414" s="15">
        <v>0</v>
      </c>
      <c r="N414" s="15">
        <v>0</v>
      </c>
      <c r="O414" s="15">
        <v>0</v>
      </c>
      <c r="P414" s="15">
        <v>0</v>
      </c>
      <c r="Q414" s="15">
        <v>0</v>
      </c>
      <c r="R414" s="15">
        <f t="shared" si="24"/>
        <v>0</v>
      </c>
      <c r="S414" s="15">
        <f t="shared" si="25"/>
        <v>0</v>
      </c>
      <c r="T414" s="15">
        <f t="shared" si="26"/>
        <v>0</v>
      </c>
      <c r="U414" s="15">
        <f t="shared" si="27"/>
        <v>1</v>
      </c>
    </row>
    <row r="415" spans="1:21" s="15" customFormat="1">
      <c r="A415" s="15" t="s">
        <v>1504</v>
      </c>
      <c r="B415" s="15" t="s">
        <v>98</v>
      </c>
      <c r="C415" s="15" t="s">
        <v>1803</v>
      </c>
      <c r="D415" s="15" t="s">
        <v>1315</v>
      </c>
      <c r="E415" s="15">
        <v>0</v>
      </c>
      <c r="F415" s="15">
        <v>0</v>
      </c>
      <c r="G415" s="15">
        <v>0</v>
      </c>
      <c r="H415" s="15">
        <v>0</v>
      </c>
      <c r="I415" s="15">
        <v>0</v>
      </c>
      <c r="J415" s="15">
        <v>0</v>
      </c>
      <c r="K415" s="15">
        <v>0</v>
      </c>
      <c r="L415" s="15">
        <v>0</v>
      </c>
      <c r="M415" s="15">
        <v>0</v>
      </c>
      <c r="N415" s="15">
        <v>0</v>
      </c>
      <c r="O415" s="15">
        <v>0</v>
      </c>
      <c r="P415" s="15">
        <v>0</v>
      </c>
      <c r="Q415" s="15">
        <v>0</v>
      </c>
      <c r="R415" s="15">
        <f t="shared" si="24"/>
        <v>0</v>
      </c>
      <c r="S415" s="15">
        <f t="shared" si="25"/>
        <v>0</v>
      </c>
      <c r="T415" s="15">
        <f t="shared" si="26"/>
        <v>0</v>
      </c>
      <c r="U415" s="15">
        <f t="shared" si="27"/>
        <v>1</v>
      </c>
    </row>
    <row r="416" spans="1:21" s="15" customFormat="1">
      <c r="A416" s="15" t="s">
        <v>1393</v>
      </c>
      <c r="B416" s="15" t="s">
        <v>1394</v>
      </c>
      <c r="C416" s="15" t="s">
        <v>1803</v>
      </c>
      <c r="D416" s="15" t="s">
        <v>1324</v>
      </c>
      <c r="E416" s="15">
        <v>0</v>
      </c>
      <c r="F416" s="15">
        <v>0</v>
      </c>
      <c r="G416" s="15">
        <v>0</v>
      </c>
      <c r="H416" s="15">
        <v>0</v>
      </c>
      <c r="I416" s="15">
        <v>0</v>
      </c>
      <c r="J416" s="15">
        <v>0</v>
      </c>
      <c r="K416" s="15">
        <v>0</v>
      </c>
      <c r="L416" s="15">
        <v>0</v>
      </c>
      <c r="M416" s="15">
        <v>0</v>
      </c>
      <c r="N416" s="15">
        <v>0</v>
      </c>
      <c r="O416" s="15">
        <v>0</v>
      </c>
      <c r="P416" s="15">
        <v>0</v>
      </c>
      <c r="Q416" s="15">
        <v>0</v>
      </c>
      <c r="R416" s="15">
        <f t="shared" si="24"/>
        <v>0</v>
      </c>
      <c r="S416" s="15">
        <f t="shared" si="25"/>
        <v>0</v>
      </c>
      <c r="T416" s="15">
        <f t="shared" si="26"/>
        <v>0</v>
      </c>
      <c r="U416" s="15">
        <f t="shared" si="27"/>
        <v>1</v>
      </c>
    </row>
    <row r="417" spans="1:21" s="15" customFormat="1">
      <c r="A417" s="15" t="s">
        <v>310</v>
      </c>
      <c r="B417" s="15" t="s">
        <v>311</v>
      </c>
      <c r="C417" s="15" t="s">
        <v>1333</v>
      </c>
      <c r="D417" s="15" t="s">
        <v>1327</v>
      </c>
      <c r="E417" s="15">
        <v>0</v>
      </c>
      <c r="F417" s="15">
        <v>0</v>
      </c>
      <c r="G417" s="15">
        <v>0</v>
      </c>
      <c r="H417" s="15">
        <v>0</v>
      </c>
      <c r="I417" s="15">
        <v>0</v>
      </c>
      <c r="J417" s="15">
        <v>0</v>
      </c>
      <c r="K417" s="15">
        <v>0</v>
      </c>
      <c r="L417" s="15">
        <v>0</v>
      </c>
      <c r="M417" s="15">
        <v>0</v>
      </c>
      <c r="N417" s="15">
        <v>0</v>
      </c>
      <c r="O417" s="15">
        <v>0</v>
      </c>
      <c r="P417" s="15">
        <v>0</v>
      </c>
      <c r="Q417" s="15">
        <v>0</v>
      </c>
      <c r="R417" s="15">
        <f t="shared" si="24"/>
        <v>0</v>
      </c>
      <c r="S417" s="15">
        <f t="shared" si="25"/>
        <v>0</v>
      </c>
      <c r="T417" s="15">
        <f t="shared" si="26"/>
        <v>0</v>
      </c>
      <c r="U417" s="15">
        <f t="shared" si="27"/>
        <v>1</v>
      </c>
    </row>
    <row r="418" spans="1:21" s="15" customFormat="1">
      <c r="A418" s="15" t="s">
        <v>1862</v>
      </c>
      <c r="B418" s="15" t="s">
        <v>1863</v>
      </c>
      <c r="C418" s="15" t="s">
        <v>1322</v>
      </c>
      <c r="D418" s="15" t="s">
        <v>1321</v>
      </c>
      <c r="E418" s="15">
        <v>0</v>
      </c>
      <c r="F418" s="15">
        <v>0</v>
      </c>
      <c r="G418" s="15">
        <v>0</v>
      </c>
      <c r="H418" s="15">
        <v>0</v>
      </c>
      <c r="I418" s="15">
        <v>0</v>
      </c>
      <c r="J418" s="15">
        <v>0</v>
      </c>
      <c r="K418" s="15">
        <v>0</v>
      </c>
      <c r="L418" s="15">
        <v>0</v>
      </c>
      <c r="M418" s="15">
        <v>0</v>
      </c>
      <c r="N418" s="15">
        <v>0</v>
      </c>
      <c r="O418" s="15">
        <v>0</v>
      </c>
      <c r="P418" s="15">
        <v>0</v>
      </c>
      <c r="Q418" s="15">
        <v>0</v>
      </c>
      <c r="R418" s="15">
        <f t="shared" si="24"/>
        <v>0</v>
      </c>
      <c r="S418" s="15">
        <f t="shared" si="25"/>
        <v>0</v>
      </c>
      <c r="T418" s="15">
        <f t="shared" si="26"/>
        <v>0</v>
      </c>
      <c r="U418" s="15">
        <f t="shared" si="27"/>
        <v>1</v>
      </c>
    </row>
    <row r="419" spans="1:21" s="15" customFormat="1">
      <c r="A419" s="15" t="s">
        <v>933</v>
      </c>
      <c r="B419" s="15" t="s">
        <v>900</v>
      </c>
      <c r="C419" s="15" t="s">
        <v>1319</v>
      </c>
      <c r="D419" s="15" t="s">
        <v>1327</v>
      </c>
      <c r="E419" s="15">
        <v>0</v>
      </c>
      <c r="F419" s="15">
        <v>0</v>
      </c>
      <c r="G419" s="15">
        <v>0</v>
      </c>
      <c r="H419" s="15">
        <v>0</v>
      </c>
      <c r="I419" s="15">
        <v>0</v>
      </c>
      <c r="J419" s="15">
        <v>0</v>
      </c>
      <c r="K419" s="15">
        <v>0</v>
      </c>
      <c r="L419" s="15">
        <v>0</v>
      </c>
      <c r="M419" s="15">
        <v>0</v>
      </c>
      <c r="N419" s="15">
        <v>0</v>
      </c>
      <c r="O419" s="15">
        <v>0</v>
      </c>
      <c r="P419" s="15">
        <v>0</v>
      </c>
      <c r="Q419" s="15">
        <v>0</v>
      </c>
      <c r="R419" s="15">
        <f t="shared" si="24"/>
        <v>0</v>
      </c>
      <c r="S419" s="15">
        <f t="shared" si="25"/>
        <v>0</v>
      </c>
      <c r="T419" s="15">
        <f t="shared" si="26"/>
        <v>0</v>
      </c>
      <c r="U419" s="15">
        <f t="shared" si="27"/>
        <v>1</v>
      </c>
    </row>
    <row r="420" spans="1:21" s="15" customFormat="1">
      <c r="A420" s="15" t="s">
        <v>1865</v>
      </c>
      <c r="B420" s="15" t="s">
        <v>908</v>
      </c>
      <c r="C420" s="15" t="s">
        <v>1814</v>
      </c>
      <c r="D420" s="15" t="s">
        <v>1315</v>
      </c>
      <c r="E420" s="15">
        <v>0</v>
      </c>
      <c r="F420" s="15">
        <v>0</v>
      </c>
      <c r="G420" s="15">
        <v>0</v>
      </c>
      <c r="H420" s="15">
        <v>0</v>
      </c>
      <c r="I420" s="15">
        <v>0</v>
      </c>
      <c r="J420" s="15">
        <v>0</v>
      </c>
      <c r="K420" s="15">
        <v>0</v>
      </c>
      <c r="L420" s="15">
        <v>0</v>
      </c>
      <c r="M420" s="15">
        <v>0</v>
      </c>
      <c r="N420" s="15">
        <v>0</v>
      </c>
      <c r="O420" s="15">
        <v>0</v>
      </c>
      <c r="P420" s="15">
        <v>0</v>
      </c>
      <c r="Q420" s="15">
        <v>0</v>
      </c>
      <c r="R420" s="15">
        <f t="shared" si="24"/>
        <v>0</v>
      </c>
      <c r="S420" s="15">
        <f t="shared" si="25"/>
        <v>0</v>
      </c>
      <c r="T420" s="15">
        <f t="shared" si="26"/>
        <v>0</v>
      </c>
      <c r="U420" s="15">
        <f t="shared" si="27"/>
        <v>1</v>
      </c>
    </row>
    <row r="421" spans="1:21" s="15" customFormat="1">
      <c r="A421" s="15" t="s">
        <v>1412</v>
      </c>
      <c r="B421" s="15" t="s">
        <v>1413</v>
      </c>
      <c r="C421" s="15" t="s">
        <v>1323</v>
      </c>
      <c r="D421" s="15" t="s">
        <v>1315</v>
      </c>
      <c r="E421" s="15">
        <v>0</v>
      </c>
      <c r="F421" s="15">
        <v>0</v>
      </c>
      <c r="G421" s="15">
        <v>0</v>
      </c>
      <c r="H421" s="15">
        <v>0</v>
      </c>
      <c r="I421" s="15">
        <v>0</v>
      </c>
      <c r="J421" s="15">
        <v>0</v>
      </c>
      <c r="K421" s="15">
        <v>0</v>
      </c>
      <c r="L421" s="15">
        <v>0</v>
      </c>
      <c r="M421" s="15">
        <v>0</v>
      </c>
      <c r="N421" s="15">
        <v>0</v>
      </c>
      <c r="O421" s="15">
        <v>0</v>
      </c>
      <c r="P421" s="15">
        <v>0</v>
      </c>
      <c r="Q421" s="15">
        <v>0</v>
      </c>
      <c r="R421" s="15">
        <f t="shared" si="24"/>
        <v>0</v>
      </c>
      <c r="S421" s="15">
        <f t="shared" si="25"/>
        <v>0</v>
      </c>
      <c r="T421" s="15">
        <f t="shared" si="26"/>
        <v>0</v>
      </c>
      <c r="U421" s="15">
        <f t="shared" si="27"/>
        <v>1</v>
      </c>
    </row>
    <row r="422" spans="1:21" s="15" customFormat="1">
      <c r="A422" s="15" t="s">
        <v>783</v>
      </c>
      <c r="B422" s="15" t="s">
        <v>176</v>
      </c>
      <c r="C422" s="15" t="s">
        <v>1331</v>
      </c>
      <c r="D422" s="15" t="s">
        <v>1324</v>
      </c>
      <c r="E422" s="15">
        <v>0</v>
      </c>
      <c r="F422" s="15">
        <v>0</v>
      </c>
      <c r="G422" s="15">
        <v>0</v>
      </c>
      <c r="H422" s="15">
        <v>0</v>
      </c>
      <c r="I422" s="15">
        <v>0</v>
      </c>
      <c r="J422" s="15">
        <v>0</v>
      </c>
      <c r="K422" s="15">
        <v>0</v>
      </c>
      <c r="L422" s="15">
        <v>0</v>
      </c>
      <c r="M422" s="15">
        <v>0</v>
      </c>
      <c r="N422" s="15">
        <v>0</v>
      </c>
      <c r="O422" s="15">
        <v>0</v>
      </c>
      <c r="P422" s="15">
        <v>0</v>
      </c>
      <c r="Q422" s="15">
        <v>0</v>
      </c>
      <c r="R422" s="15">
        <f t="shared" si="24"/>
        <v>0</v>
      </c>
      <c r="S422" s="15">
        <f t="shared" si="25"/>
        <v>0</v>
      </c>
      <c r="T422" s="15">
        <f t="shared" si="26"/>
        <v>0</v>
      </c>
      <c r="U422" s="15">
        <f t="shared" si="27"/>
        <v>1</v>
      </c>
    </row>
    <row r="423" spans="1:21" s="15" customFormat="1">
      <c r="A423" s="15" t="s">
        <v>1521</v>
      </c>
      <c r="B423" s="15" t="s">
        <v>220</v>
      </c>
      <c r="C423" s="15" t="s">
        <v>1323</v>
      </c>
      <c r="D423" s="15" t="s">
        <v>1313</v>
      </c>
      <c r="E423" s="15">
        <v>0</v>
      </c>
      <c r="F423" s="15">
        <v>0</v>
      </c>
      <c r="G423" s="15">
        <v>0</v>
      </c>
      <c r="H423" s="15">
        <v>0</v>
      </c>
      <c r="I423" s="15">
        <v>0</v>
      </c>
      <c r="J423" s="15">
        <v>0</v>
      </c>
      <c r="K423" s="15">
        <v>0</v>
      </c>
      <c r="L423" s="15">
        <v>0</v>
      </c>
      <c r="M423" s="15">
        <v>0</v>
      </c>
      <c r="N423" s="15">
        <v>0</v>
      </c>
      <c r="O423" s="15">
        <v>0</v>
      </c>
      <c r="P423" s="15">
        <v>0</v>
      </c>
      <c r="Q423" s="15">
        <v>0</v>
      </c>
      <c r="R423" s="15">
        <f t="shared" si="24"/>
        <v>0</v>
      </c>
      <c r="S423" s="15">
        <f t="shared" si="25"/>
        <v>0</v>
      </c>
      <c r="T423" s="15">
        <f t="shared" si="26"/>
        <v>0</v>
      </c>
      <c r="U423" s="15">
        <f t="shared" si="27"/>
        <v>1</v>
      </c>
    </row>
    <row r="424" spans="1:21" s="15" customFormat="1">
      <c r="A424" s="15" t="s">
        <v>1346</v>
      </c>
      <c r="B424" s="15" t="s">
        <v>1588</v>
      </c>
      <c r="C424" s="15" t="s">
        <v>1332</v>
      </c>
      <c r="D424" s="15" t="s">
        <v>1313</v>
      </c>
      <c r="E424" s="15">
        <v>0</v>
      </c>
      <c r="F424" s="15">
        <v>0</v>
      </c>
      <c r="G424" s="15">
        <v>0</v>
      </c>
      <c r="H424" s="15">
        <v>0</v>
      </c>
      <c r="I424" s="15">
        <v>0</v>
      </c>
      <c r="J424" s="15">
        <v>0</v>
      </c>
      <c r="K424" s="15">
        <v>0</v>
      </c>
      <c r="L424" s="15">
        <v>0</v>
      </c>
      <c r="M424" s="15">
        <v>0</v>
      </c>
      <c r="N424" s="15">
        <v>0</v>
      </c>
      <c r="O424" s="15">
        <v>0</v>
      </c>
      <c r="P424" s="15">
        <v>0</v>
      </c>
      <c r="Q424" s="15">
        <v>0</v>
      </c>
      <c r="R424" s="15">
        <f t="shared" si="24"/>
        <v>0</v>
      </c>
      <c r="S424" s="15">
        <f t="shared" si="25"/>
        <v>0</v>
      </c>
      <c r="T424" s="15">
        <f t="shared" si="26"/>
        <v>0</v>
      </c>
      <c r="U424" s="15">
        <f t="shared" si="27"/>
        <v>1</v>
      </c>
    </row>
    <row r="425" spans="1:21" s="15" customFormat="1">
      <c r="A425" s="15" t="s">
        <v>1253</v>
      </c>
      <c r="B425" s="15" t="s">
        <v>904</v>
      </c>
      <c r="C425" s="15" t="s">
        <v>1803</v>
      </c>
      <c r="D425" s="15" t="s">
        <v>1321</v>
      </c>
      <c r="E425" s="15">
        <v>0</v>
      </c>
      <c r="F425" s="15">
        <v>0</v>
      </c>
      <c r="G425" s="15">
        <v>0</v>
      </c>
      <c r="H425" s="15">
        <v>0</v>
      </c>
      <c r="I425" s="15">
        <v>0</v>
      </c>
      <c r="J425" s="15">
        <v>0</v>
      </c>
      <c r="K425" s="15">
        <v>0</v>
      </c>
      <c r="L425" s="15">
        <v>0</v>
      </c>
      <c r="M425" s="15">
        <v>0</v>
      </c>
      <c r="N425" s="15">
        <v>0</v>
      </c>
      <c r="O425" s="15">
        <v>0</v>
      </c>
      <c r="P425" s="15">
        <v>0</v>
      </c>
      <c r="Q425" s="15">
        <v>0</v>
      </c>
      <c r="R425" s="15">
        <f t="shared" si="24"/>
        <v>0</v>
      </c>
      <c r="S425" s="15">
        <f t="shared" si="25"/>
        <v>0</v>
      </c>
      <c r="T425" s="15">
        <f t="shared" si="26"/>
        <v>0</v>
      </c>
      <c r="U425" s="15">
        <f t="shared" si="27"/>
        <v>1</v>
      </c>
    </row>
  </sheetData>
  <sortState ref="A2:U426">
    <sortCondition descending="1" ref="R2:R426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X613"/>
  <sheetViews>
    <sheetView topLeftCell="A72" workbookViewId="0">
      <selection activeCell="B87" sqref="B87"/>
    </sheetView>
  </sheetViews>
  <sheetFormatPr defaultRowHeight="15"/>
  <cols>
    <col min="1" max="1" width="10.42578125" customWidth="1"/>
    <col min="2" max="2" width="13.28515625" customWidth="1"/>
    <col min="4" max="4" width="4.7109375" customWidth="1"/>
    <col min="5" max="5" width="5.7109375" customWidth="1"/>
    <col min="6" max="6" width="5.42578125" customWidth="1"/>
    <col min="7" max="7" width="6.28515625" customWidth="1"/>
    <col min="8" max="8" width="6.42578125" customWidth="1"/>
    <col min="9" max="9" width="4.7109375" customWidth="1"/>
    <col min="10" max="10" width="5.28515625" customWidth="1"/>
    <col min="11" max="11" width="6.42578125" customWidth="1"/>
    <col min="12" max="12" width="6" customWidth="1"/>
    <col min="13" max="14" width="5.7109375" customWidth="1"/>
    <col min="15" max="15" width="6" customWidth="1"/>
    <col min="16" max="16" width="5.5703125" customWidth="1"/>
    <col min="17" max="17" width="5.7109375" customWidth="1"/>
    <col min="18" max="18" width="5.5703125" customWidth="1"/>
    <col min="19" max="19" width="5.140625" customWidth="1"/>
    <col min="20" max="20" width="6.7109375" customWidth="1"/>
    <col min="22" max="22" width="8.28515625" customWidth="1"/>
    <col min="23" max="23" width="11.28515625" customWidth="1"/>
  </cols>
  <sheetData>
    <row r="1" spans="1:24">
      <c r="A1" t="s">
        <v>22</v>
      </c>
      <c r="B1" t="s">
        <v>23</v>
      </c>
      <c r="C1" t="s">
        <v>0</v>
      </c>
      <c r="D1" t="s">
        <v>25</v>
      </c>
      <c r="E1" t="s">
        <v>530</v>
      </c>
      <c r="F1" t="s">
        <v>14</v>
      </c>
      <c r="G1" t="s">
        <v>1816</v>
      </c>
      <c r="H1" t="s">
        <v>21</v>
      </c>
      <c r="I1" t="s">
        <v>19</v>
      </c>
      <c r="J1" t="s">
        <v>20</v>
      </c>
      <c r="K1" t="s">
        <v>531</v>
      </c>
      <c r="L1" t="s">
        <v>532</v>
      </c>
      <c r="M1" t="s">
        <v>6</v>
      </c>
      <c r="N1" t="s">
        <v>15</v>
      </c>
      <c r="O1" t="s">
        <v>4</v>
      </c>
      <c r="P1" t="s">
        <v>18</v>
      </c>
      <c r="Q1" t="s">
        <v>1817</v>
      </c>
      <c r="R1" t="s">
        <v>13</v>
      </c>
      <c r="S1" t="s">
        <v>1818</v>
      </c>
      <c r="T1" t="s">
        <v>533</v>
      </c>
      <c r="U1" t="s">
        <v>11</v>
      </c>
      <c r="V1" t="s">
        <v>1819</v>
      </c>
      <c r="W1" t="s">
        <v>994</v>
      </c>
      <c r="X1" t="s">
        <v>995</v>
      </c>
    </row>
    <row r="2" spans="1:24" s="15" customFormat="1">
      <c r="A2" s="15" t="s">
        <v>684</v>
      </c>
      <c r="B2" s="15" t="s">
        <v>685</v>
      </c>
      <c r="C2" s="15" t="s">
        <v>1812</v>
      </c>
      <c r="D2" s="15">
        <v>33</v>
      </c>
      <c r="E2" s="15">
        <v>33</v>
      </c>
      <c r="F2" s="15">
        <v>5</v>
      </c>
      <c r="G2" s="15">
        <v>2</v>
      </c>
      <c r="H2" s="15">
        <v>22</v>
      </c>
      <c r="I2" s="15">
        <v>6</v>
      </c>
      <c r="J2" s="15">
        <v>0</v>
      </c>
      <c r="K2" s="15">
        <v>218</v>
      </c>
      <c r="L2" s="15">
        <v>159</v>
      </c>
      <c r="M2" s="15">
        <v>12</v>
      </c>
      <c r="N2" s="15">
        <v>50</v>
      </c>
      <c r="O2" s="15">
        <v>47</v>
      </c>
      <c r="P2" s="15">
        <v>229</v>
      </c>
      <c r="Q2" s="15">
        <v>0</v>
      </c>
      <c r="R2" s="15">
        <v>0</v>
      </c>
      <c r="S2" s="15">
        <v>28</v>
      </c>
      <c r="T2" s="15">
        <v>2.06</v>
      </c>
      <c r="U2" s="15">
        <f t="shared" ref="U2:U65" si="0">(5*F2)+(H2*10)-(3*I2)+(7*J2)+K2-(L2*0.5)-(N2*0.5)-O2+P2-(R2*2)+(Q2*3)</f>
        <v>522.5</v>
      </c>
      <c r="V2" s="15">
        <f t="shared" ref="V2:V65" si="1">U2/16.875</f>
        <v>30.962962962962962</v>
      </c>
      <c r="W2" s="15">
        <f t="shared" ref="W2:W65" si="2">IF(U2 &gt;= 400,V2*1.2,IF(U2 &gt; 300,V2,IF(U2&gt;200,V2*0.8,IF(U2&gt;100,V2*0.6,V2*0.5))))</f>
        <v>37.155555555555551</v>
      </c>
      <c r="X2" s="15">
        <f t="shared" ref="X2:X65" si="3">IF(W2 &lt; 1.5,1,W2)</f>
        <v>37.155555555555551</v>
      </c>
    </row>
    <row r="3" spans="1:24" s="15" customFormat="1">
      <c r="A3" s="15" t="s">
        <v>803</v>
      </c>
      <c r="B3" s="15" t="s">
        <v>804</v>
      </c>
      <c r="C3" s="15" t="s">
        <v>1807</v>
      </c>
      <c r="D3" s="15">
        <v>32</v>
      </c>
      <c r="E3" s="15">
        <v>32</v>
      </c>
      <c r="F3" s="15">
        <v>0</v>
      </c>
      <c r="G3" s="15">
        <v>0</v>
      </c>
      <c r="H3" s="15">
        <v>18</v>
      </c>
      <c r="I3" s="15">
        <v>6</v>
      </c>
      <c r="J3" s="15">
        <v>0</v>
      </c>
      <c r="K3" s="15">
        <v>213</v>
      </c>
      <c r="L3" s="15">
        <v>175</v>
      </c>
      <c r="M3" s="15">
        <v>19</v>
      </c>
      <c r="N3" s="15">
        <v>73</v>
      </c>
      <c r="O3" s="15">
        <v>57</v>
      </c>
      <c r="P3" s="15">
        <v>252</v>
      </c>
      <c r="Q3" s="15">
        <v>0</v>
      </c>
      <c r="R3" s="15">
        <v>0</v>
      </c>
      <c r="S3" s="15">
        <v>23</v>
      </c>
      <c r="T3" s="15">
        <v>3.08</v>
      </c>
      <c r="U3" s="15">
        <f t="shared" si="0"/>
        <v>446</v>
      </c>
      <c r="V3" s="15">
        <f t="shared" si="1"/>
        <v>26.42962962962963</v>
      </c>
      <c r="W3" s="15">
        <f t="shared" si="2"/>
        <v>31.715555555555554</v>
      </c>
      <c r="X3" s="15">
        <f t="shared" si="3"/>
        <v>31.715555555555554</v>
      </c>
    </row>
    <row r="4" spans="1:24" s="15" customFormat="1">
      <c r="A4" s="15" t="s">
        <v>261</v>
      </c>
      <c r="B4" s="15" t="s">
        <v>403</v>
      </c>
      <c r="C4" s="15" t="s">
        <v>1314</v>
      </c>
      <c r="D4" s="15">
        <v>33</v>
      </c>
      <c r="E4" s="15">
        <v>33</v>
      </c>
      <c r="F4" s="15">
        <v>3</v>
      </c>
      <c r="G4" s="15">
        <v>2</v>
      </c>
      <c r="H4" s="15">
        <v>16</v>
      </c>
      <c r="I4" s="15">
        <v>7</v>
      </c>
      <c r="J4" s="15">
        <v>0</v>
      </c>
      <c r="K4" s="15">
        <v>225</v>
      </c>
      <c r="L4" s="15">
        <v>182</v>
      </c>
      <c r="M4" s="15">
        <v>17</v>
      </c>
      <c r="N4" s="15">
        <v>64</v>
      </c>
      <c r="O4" s="15">
        <v>48</v>
      </c>
      <c r="P4" s="15">
        <v>233</v>
      </c>
      <c r="Q4" s="15">
        <v>0</v>
      </c>
      <c r="R4" s="15">
        <v>0</v>
      </c>
      <c r="S4" s="15">
        <v>26</v>
      </c>
      <c r="T4" s="15">
        <v>2.56</v>
      </c>
      <c r="U4" s="15">
        <f t="shared" si="0"/>
        <v>441</v>
      </c>
      <c r="V4" s="15">
        <f t="shared" si="1"/>
        <v>26.133333333333333</v>
      </c>
      <c r="W4" s="15">
        <f t="shared" si="2"/>
        <v>31.36</v>
      </c>
      <c r="X4" s="15">
        <f t="shared" si="3"/>
        <v>31.36</v>
      </c>
    </row>
    <row r="5" spans="1:24" s="15" customFormat="1">
      <c r="A5" s="15" t="s">
        <v>668</v>
      </c>
      <c r="B5" s="15" t="s">
        <v>899</v>
      </c>
      <c r="C5" s="15" t="s">
        <v>1332</v>
      </c>
      <c r="D5" s="15">
        <v>67</v>
      </c>
      <c r="E5" s="15">
        <v>0</v>
      </c>
      <c r="F5" s="15">
        <v>0</v>
      </c>
      <c r="G5" s="15">
        <v>0</v>
      </c>
      <c r="H5" s="15">
        <v>3</v>
      </c>
      <c r="I5" s="15">
        <v>3</v>
      </c>
      <c r="J5" s="15">
        <v>44</v>
      </c>
      <c r="K5" s="15">
        <v>65</v>
      </c>
      <c r="L5" s="15">
        <v>42</v>
      </c>
      <c r="M5" s="15">
        <v>3</v>
      </c>
      <c r="N5" s="15">
        <v>12</v>
      </c>
      <c r="O5" s="15">
        <v>22</v>
      </c>
      <c r="P5" s="15">
        <v>95</v>
      </c>
      <c r="Q5" s="15">
        <v>0</v>
      </c>
      <c r="R5" s="15">
        <v>3</v>
      </c>
      <c r="S5" s="15">
        <v>0</v>
      </c>
      <c r="T5" s="15">
        <v>1.66</v>
      </c>
      <c r="U5" s="15">
        <f t="shared" si="0"/>
        <v>434</v>
      </c>
      <c r="V5" s="15">
        <f t="shared" si="1"/>
        <v>25.718518518518518</v>
      </c>
      <c r="W5" s="15">
        <f t="shared" si="2"/>
        <v>30.862222222222222</v>
      </c>
      <c r="X5" s="15">
        <f t="shared" si="3"/>
        <v>30.862222222222222</v>
      </c>
    </row>
    <row r="6" spans="1:24" s="15" customFormat="1">
      <c r="A6" s="15" t="s">
        <v>1133</v>
      </c>
      <c r="B6" s="15" t="s">
        <v>1352</v>
      </c>
      <c r="C6" s="15" t="s">
        <v>1336</v>
      </c>
      <c r="D6" s="15">
        <v>73</v>
      </c>
      <c r="E6" s="15">
        <v>0</v>
      </c>
      <c r="F6" s="15">
        <v>0</v>
      </c>
      <c r="G6" s="15">
        <v>0</v>
      </c>
      <c r="H6" s="15">
        <v>3</v>
      </c>
      <c r="I6" s="15">
        <v>2</v>
      </c>
      <c r="J6" s="15">
        <v>41</v>
      </c>
      <c r="K6" s="15">
        <v>85</v>
      </c>
      <c r="L6" s="15">
        <v>51</v>
      </c>
      <c r="M6" s="15">
        <v>4</v>
      </c>
      <c r="N6" s="15">
        <v>24</v>
      </c>
      <c r="O6" s="15">
        <v>33</v>
      </c>
      <c r="P6" s="15">
        <v>115</v>
      </c>
      <c r="Q6" s="15">
        <v>0</v>
      </c>
      <c r="R6" s="15">
        <v>4</v>
      </c>
      <c r="S6" s="15">
        <v>0</v>
      </c>
      <c r="T6" s="15">
        <v>2.54</v>
      </c>
      <c r="U6" s="15">
        <f t="shared" si="0"/>
        <v>432.5</v>
      </c>
      <c r="V6" s="15">
        <f t="shared" si="1"/>
        <v>25.62962962962963</v>
      </c>
      <c r="W6" s="15">
        <f t="shared" si="2"/>
        <v>30.755555555555553</v>
      </c>
      <c r="X6" s="15">
        <f t="shared" si="3"/>
        <v>30.755555555555553</v>
      </c>
    </row>
    <row r="7" spans="1:24" s="15" customFormat="1">
      <c r="A7" s="15" t="s">
        <v>686</v>
      </c>
      <c r="B7" s="15" t="s">
        <v>149</v>
      </c>
      <c r="C7" s="15" t="s">
        <v>1334</v>
      </c>
      <c r="D7" s="15">
        <v>65</v>
      </c>
      <c r="E7" s="15">
        <v>0</v>
      </c>
      <c r="F7" s="15">
        <v>0</v>
      </c>
      <c r="G7" s="15">
        <v>0</v>
      </c>
      <c r="H7" s="15">
        <v>2</v>
      </c>
      <c r="I7" s="15">
        <v>3</v>
      </c>
      <c r="J7" s="15">
        <v>45</v>
      </c>
      <c r="K7" s="15">
        <v>64</v>
      </c>
      <c r="L7" s="15">
        <v>33</v>
      </c>
      <c r="M7" s="15">
        <v>3</v>
      </c>
      <c r="N7" s="15">
        <v>10</v>
      </c>
      <c r="O7" s="15">
        <v>24</v>
      </c>
      <c r="P7" s="15">
        <v>94</v>
      </c>
      <c r="Q7" s="15">
        <v>0</v>
      </c>
      <c r="R7" s="15">
        <v>4</v>
      </c>
      <c r="S7" s="15">
        <v>0</v>
      </c>
      <c r="T7" s="15">
        <v>1.41</v>
      </c>
      <c r="U7" s="15">
        <f t="shared" si="0"/>
        <v>430.5</v>
      </c>
      <c r="V7" s="15">
        <f t="shared" si="1"/>
        <v>25.511111111111113</v>
      </c>
      <c r="W7" s="15">
        <f t="shared" si="2"/>
        <v>30.613333333333333</v>
      </c>
      <c r="X7" s="15">
        <f t="shared" si="3"/>
        <v>30.613333333333333</v>
      </c>
    </row>
    <row r="8" spans="1:24" s="15" customFormat="1">
      <c r="A8" s="15" t="s">
        <v>797</v>
      </c>
      <c r="B8" s="15" t="s">
        <v>128</v>
      </c>
      <c r="C8" s="15" t="s">
        <v>1806</v>
      </c>
      <c r="D8" s="15">
        <v>33</v>
      </c>
      <c r="E8" s="15">
        <v>33</v>
      </c>
      <c r="F8" s="15">
        <v>3</v>
      </c>
      <c r="G8" s="15">
        <v>1</v>
      </c>
      <c r="H8" s="15">
        <v>15</v>
      </c>
      <c r="I8" s="15">
        <v>10</v>
      </c>
      <c r="J8" s="15">
        <v>0</v>
      </c>
      <c r="K8" s="15">
        <v>229</v>
      </c>
      <c r="L8" s="15">
        <v>187</v>
      </c>
      <c r="M8" s="15">
        <v>21</v>
      </c>
      <c r="N8" s="15">
        <v>67</v>
      </c>
      <c r="O8" s="15">
        <v>52</v>
      </c>
      <c r="P8" s="15">
        <v>240</v>
      </c>
      <c r="Q8" s="15">
        <v>0</v>
      </c>
      <c r="R8" s="15">
        <v>0</v>
      </c>
      <c r="S8" s="15">
        <v>25</v>
      </c>
      <c r="T8" s="15">
        <v>2.63</v>
      </c>
      <c r="U8" s="15">
        <f t="shared" si="0"/>
        <v>425</v>
      </c>
      <c r="V8" s="15">
        <f t="shared" si="1"/>
        <v>25.185185185185187</v>
      </c>
      <c r="W8" s="15">
        <f t="shared" si="2"/>
        <v>30.222222222222221</v>
      </c>
      <c r="X8" s="15">
        <f t="shared" si="3"/>
        <v>30.222222222222221</v>
      </c>
    </row>
    <row r="9" spans="1:24" s="15" customFormat="1">
      <c r="A9" s="15" t="s">
        <v>590</v>
      </c>
      <c r="B9" s="15" t="s">
        <v>591</v>
      </c>
      <c r="C9" s="15" t="s">
        <v>1811</v>
      </c>
      <c r="D9" s="15">
        <v>67</v>
      </c>
      <c r="E9" s="15">
        <v>0</v>
      </c>
      <c r="F9" s="15">
        <v>0</v>
      </c>
      <c r="G9" s="15">
        <v>0</v>
      </c>
      <c r="H9" s="15">
        <v>2</v>
      </c>
      <c r="I9" s="15">
        <v>4</v>
      </c>
      <c r="J9" s="15">
        <v>41</v>
      </c>
      <c r="K9" s="15">
        <v>66</v>
      </c>
      <c r="L9" s="15">
        <v>32</v>
      </c>
      <c r="M9" s="15">
        <v>3</v>
      </c>
      <c r="N9" s="15">
        <v>15</v>
      </c>
      <c r="O9" s="15">
        <v>27</v>
      </c>
      <c r="P9" s="15">
        <v>122</v>
      </c>
      <c r="Q9" s="15">
        <v>0</v>
      </c>
      <c r="R9" s="15">
        <v>4</v>
      </c>
      <c r="S9" s="15">
        <v>0</v>
      </c>
      <c r="T9" s="15">
        <v>2.0499999999999998</v>
      </c>
      <c r="U9" s="15">
        <f t="shared" si="0"/>
        <v>424.5</v>
      </c>
      <c r="V9" s="15">
        <f t="shared" si="1"/>
        <v>25.155555555555555</v>
      </c>
      <c r="W9" s="15">
        <f t="shared" si="2"/>
        <v>30.186666666666664</v>
      </c>
      <c r="X9" s="15">
        <f t="shared" si="3"/>
        <v>30.186666666666664</v>
      </c>
    </row>
    <row r="10" spans="1:24" s="15" customFormat="1">
      <c r="A10" s="15" t="s">
        <v>783</v>
      </c>
      <c r="B10" s="15" t="s">
        <v>172</v>
      </c>
      <c r="C10" s="15" t="s">
        <v>1806</v>
      </c>
      <c r="D10" s="15">
        <v>66</v>
      </c>
      <c r="E10" s="15">
        <v>0</v>
      </c>
      <c r="F10" s="15">
        <v>0</v>
      </c>
      <c r="G10" s="15">
        <v>0</v>
      </c>
      <c r="H10" s="15">
        <v>4</v>
      </c>
      <c r="I10" s="15">
        <v>3</v>
      </c>
      <c r="J10" s="15">
        <v>41</v>
      </c>
      <c r="K10" s="15">
        <v>65</v>
      </c>
      <c r="L10" s="15">
        <v>48</v>
      </c>
      <c r="M10" s="15">
        <v>6</v>
      </c>
      <c r="N10" s="15">
        <v>19</v>
      </c>
      <c r="O10" s="15">
        <v>21</v>
      </c>
      <c r="P10" s="15">
        <v>87</v>
      </c>
      <c r="Q10" s="15">
        <v>0</v>
      </c>
      <c r="R10" s="15">
        <v>5</v>
      </c>
      <c r="S10" s="15">
        <v>0</v>
      </c>
      <c r="T10" s="15">
        <v>2.63</v>
      </c>
      <c r="U10" s="15">
        <f t="shared" si="0"/>
        <v>405.5</v>
      </c>
      <c r="V10" s="15">
        <f t="shared" si="1"/>
        <v>24.029629629629628</v>
      </c>
      <c r="W10" s="15">
        <f t="shared" si="2"/>
        <v>28.835555555555551</v>
      </c>
      <c r="X10" s="15">
        <f t="shared" si="3"/>
        <v>28.835555555555551</v>
      </c>
    </row>
    <row r="11" spans="1:24" s="15" customFormat="1">
      <c r="A11" s="15" t="s">
        <v>776</v>
      </c>
      <c r="B11" s="15" t="s">
        <v>172</v>
      </c>
      <c r="C11" s="15" t="s">
        <v>1328</v>
      </c>
      <c r="D11" s="15">
        <v>32</v>
      </c>
      <c r="E11" s="15">
        <v>32</v>
      </c>
      <c r="F11" s="15">
        <v>3</v>
      </c>
      <c r="G11" s="15">
        <v>1</v>
      </c>
      <c r="H11" s="15">
        <v>15</v>
      </c>
      <c r="I11" s="15">
        <v>9</v>
      </c>
      <c r="J11" s="15">
        <v>0</v>
      </c>
      <c r="K11" s="15">
        <v>222</v>
      </c>
      <c r="L11" s="15">
        <v>203</v>
      </c>
      <c r="M11" s="15">
        <v>21</v>
      </c>
      <c r="N11" s="15">
        <v>78</v>
      </c>
      <c r="O11" s="15">
        <v>38</v>
      </c>
      <c r="P11" s="15">
        <v>220</v>
      </c>
      <c r="Q11" s="15">
        <v>0</v>
      </c>
      <c r="R11" s="15">
        <v>0</v>
      </c>
      <c r="S11" s="15">
        <v>24</v>
      </c>
      <c r="T11" s="15">
        <v>3.16</v>
      </c>
      <c r="U11" s="15">
        <f t="shared" si="0"/>
        <v>401.5</v>
      </c>
      <c r="V11" s="15">
        <f t="shared" si="1"/>
        <v>23.792592592592591</v>
      </c>
      <c r="W11" s="15">
        <f t="shared" si="2"/>
        <v>28.551111111111108</v>
      </c>
      <c r="X11" s="15">
        <f t="shared" si="3"/>
        <v>28.551111111111108</v>
      </c>
    </row>
    <row r="12" spans="1:24" s="15" customFormat="1">
      <c r="A12" s="15" t="s">
        <v>732</v>
      </c>
      <c r="B12" s="15" t="s">
        <v>174</v>
      </c>
      <c r="C12" s="15" t="s">
        <v>1320</v>
      </c>
      <c r="D12" s="15">
        <v>67</v>
      </c>
      <c r="E12" s="15">
        <v>0</v>
      </c>
      <c r="F12" s="15">
        <v>0</v>
      </c>
      <c r="G12" s="15">
        <v>0</v>
      </c>
      <c r="H12" s="15">
        <v>4</v>
      </c>
      <c r="I12" s="15">
        <v>3</v>
      </c>
      <c r="J12" s="15">
        <v>41</v>
      </c>
      <c r="K12" s="15">
        <v>67</v>
      </c>
      <c r="L12" s="15">
        <v>53</v>
      </c>
      <c r="M12" s="15">
        <v>3</v>
      </c>
      <c r="N12" s="15">
        <v>16</v>
      </c>
      <c r="O12" s="15">
        <v>10</v>
      </c>
      <c r="P12" s="15">
        <v>66</v>
      </c>
      <c r="Q12" s="15">
        <v>0</v>
      </c>
      <c r="R12" s="15">
        <v>4</v>
      </c>
      <c r="S12" s="15">
        <v>0</v>
      </c>
      <c r="T12" s="15">
        <v>2.15</v>
      </c>
      <c r="U12" s="15">
        <f t="shared" si="0"/>
        <v>398.5</v>
      </c>
      <c r="V12" s="15">
        <f t="shared" si="1"/>
        <v>23.614814814814814</v>
      </c>
      <c r="W12" s="15">
        <f t="shared" si="2"/>
        <v>23.614814814814814</v>
      </c>
      <c r="X12" s="15">
        <f t="shared" si="3"/>
        <v>23.614814814814814</v>
      </c>
    </row>
    <row r="13" spans="1:24" s="15" customFormat="1">
      <c r="A13" s="15" t="s">
        <v>1039</v>
      </c>
      <c r="B13" s="15" t="s">
        <v>904</v>
      </c>
      <c r="C13" s="15" t="s">
        <v>1809</v>
      </c>
      <c r="D13" s="15">
        <v>68</v>
      </c>
      <c r="E13" s="15">
        <v>0</v>
      </c>
      <c r="F13" s="15">
        <v>0</v>
      </c>
      <c r="G13" s="15">
        <v>0</v>
      </c>
      <c r="H13" s="15">
        <v>4</v>
      </c>
      <c r="I13" s="15">
        <v>3</v>
      </c>
      <c r="J13" s="15">
        <v>41</v>
      </c>
      <c r="K13" s="15">
        <v>67</v>
      </c>
      <c r="L13" s="15">
        <v>56</v>
      </c>
      <c r="M13" s="15">
        <v>3</v>
      </c>
      <c r="N13" s="15">
        <v>21</v>
      </c>
      <c r="O13" s="15">
        <v>23</v>
      </c>
      <c r="P13" s="15">
        <v>78</v>
      </c>
      <c r="Q13" s="15">
        <v>0</v>
      </c>
      <c r="R13" s="15">
        <v>3</v>
      </c>
      <c r="S13" s="15">
        <v>0</v>
      </c>
      <c r="T13" s="15">
        <v>2.82</v>
      </c>
      <c r="U13" s="15">
        <f t="shared" si="0"/>
        <v>395.5</v>
      </c>
      <c r="V13" s="15">
        <f t="shared" si="1"/>
        <v>23.437037037037037</v>
      </c>
      <c r="W13" s="15">
        <f t="shared" si="2"/>
        <v>23.437037037037037</v>
      </c>
      <c r="X13" s="15">
        <f t="shared" si="3"/>
        <v>23.437037037037037</v>
      </c>
    </row>
    <row r="14" spans="1:24" s="15" customFormat="1">
      <c r="A14" s="15" t="s">
        <v>1145</v>
      </c>
      <c r="B14" s="15" t="s">
        <v>1264</v>
      </c>
      <c r="C14" s="15" t="s">
        <v>1323</v>
      </c>
      <c r="D14" s="15">
        <v>32</v>
      </c>
      <c r="E14" s="15">
        <v>32</v>
      </c>
      <c r="F14" s="15">
        <v>2</v>
      </c>
      <c r="G14" s="15">
        <v>1</v>
      </c>
      <c r="H14" s="15">
        <v>14</v>
      </c>
      <c r="I14" s="15">
        <v>10</v>
      </c>
      <c r="J14" s="15">
        <v>0</v>
      </c>
      <c r="K14" s="15">
        <v>208</v>
      </c>
      <c r="L14" s="15">
        <v>169</v>
      </c>
      <c r="M14" s="15">
        <v>21</v>
      </c>
      <c r="N14" s="15">
        <v>73</v>
      </c>
      <c r="O14" s="15">
        <v>79</v>
      </c>
      <c r="P14" s="15">
        <v>264</v>
      </c>
      <c r="Q14" s="15">
        <v>0</v>
      </c>
      <c r="R14" s="15">
        <v>0</v>
      </c>
      <c r="S14" s="15">
        <v>22</v>
      </c>
      <c r="T14" s="15">
        <v>3.16</v>
      </c>
      <c r="U14" s="15">
        <f t="shared" si="0"/>
        <v>392</v>
      </c>
      <c r="V14" s="15">
        <f t="shared" si="1"/>
        <v>23.229629629629631</v>
      </c>
      <c r="W14" s="15">
        <f t="shared" si="2"/>
        <v>23.229629629629631</v>
      </c>
      <c r="X14" s="15">
        <f t="shared" si="3"/>
        <v>23.229629629629631</v>
      </c>
    </row>
    <row r="15" spans="1:24" s="15" customFormat="1">
      <c r="A15" s="15" t="s">
        <v>573</v>
      </c>
      <c r="B15" s="15" t="s">
        <v>574</v>
      </c>
      <c r="C15" s="15" t="s">
        <v>1804</v>
      </c>
      <c r="D15" s="15">
        <v>32</v>
      </c>
      <c r="E15" s="15">
        <v>32</v>
      </c>
      <c r="F15" s="15">
        <v>5</v>
      </c>
      <c r="G15" s="15">
        <v>3</v>
      </c>
      <c r="H15" s="15">
        <v>17</v>
      </c>
      <c r="I15" s="15">
        <v>10</v>
      </c>
      <c r="J15" s="15">
        <v>0</v>
      </c>
      <c r="K15" s="15">
        <v>210</v>
      </c>
      <c r="L15" s="15">
        <v>183</v>
      </c>
      <c r="M15" s="15">
        <v>22</v>
      </c>
      <c r="N15" s="15">
        <v>73</v>
      </c>
      <c r="O15" s="15">
        <v>54</v>
      </c>
      <c r="P15" s="15">
        <v>197</v>
      </c>
      <c r="Q15" s="15">
        <v>0</v>
      </c>
      <c r="R15" s="15">
        <v>0</v>
      </c>
      <c r="S15" s="15">
        <v>23</v>
      </c>
      <c r="T15" s="15">
        <v>3.13</v>
      </c>
      <c r="U15" s="15">
        <f t="shared" si="0"/>
        <v>390</v>
      </c>
      <c r="V15" s="15">
        <f t="shared" si="1"/>
        <v>23.111111111111111</v>
      </c>
      <c r="W15" s="15">
        <f t="shared" si="2"/>
        <v>23.111111111111111</v>
      </c>
      <c r="X15" s="15">
        <f t="shared" si="3"/>
        <v>23.111111111111111</v>
      </c>
    </row>
    <row r="16" spans="1:24" s="15" customFormat="1">
      <c r="A16" s="15" t="s">
        <v>648</v>
      </c>
      <c r="B16" s="15" t="s">
        <v>649</v>
      </c>
      <c r="C16" s="15" t="s">
        <v>1812</v>
      </c>
      <c r="D16" s="15">
        <v>32</v>
      </c>
      <c r="E16" s="15">
        <v>32</v>
      </c>
      <c r="F16" s="15">
        <v>1</v>
      </c>
      <c r="G16" s="15">
        <v>0</v>
      </c>
      <c r="H16" s="15">
        <v>18</v>
      </c>
      <c r="I16" s="15">
        <v>6</v>
      </c>
      <c r="J16" s="15">
        <v>0</v>
      </c>
      <c r="K16" s="15">
        <v>196</v>
      </c>
      <c r="L16" s="15">
        <v>175</v>
      </c>
      <c r="M16" s="15">
        <v>17</v>
      </c>
      <c r="N16" s="15">
        <v>60</v>
      </c>
      <c r="O16" s="15">
        <v>46</v>
      </c>
      <c r="P16" s="15">
        <v>189</v>
      </c>
      <c r="Q16" s="15">
        <v>0</v>
      </c>
      <c r="R16" s="15">
        <v>0</v>
      </c>
      <c r="S16" s="15">
        <v>20</v>
      </c>
      <c r="T16" s="15">
        <v>2.76</v>
      </c>
      <c r="U16" s="15">
        <f t="shared" si="0"/>
        <v>388.5</v>
      </c>
      <c r="V16" s="15">
        <f t="shared" si="1"/>
        <v>23.022222222222222</v>
      </c>
      <c r="W16" s="15">
        <f t="shared" si="2"/>
        <v>23.022222222222222</v>
      </c>
      <c r="X16" s="15">
        <f t="shared" si="3"/>
        <v>23.022222222222222</v>
      </c>
    </row>
    <row r="17" spans="1:24" s="15" customFormat="1">
      <c r="A17" s="15" t="s">
        <v>1161</v>
      </c>
      <c r="B17" s="15" t="s">
        <v>256</v>
      </c>
      <c r="C17" s="15" t="s">
        <v>1335</v>
      </c>
      <c r="D17" s="15">
        <v>31</v>
      </c>
      <c r="E17" s="15">
        <v>31</v>
      </c>
      <c r="F17" s="15">
        <v>4</v>
      </c>
      <c r="G17" s="15">
        <v>2</v>
      </c>
      <c r="H17" s="15">
        <v>15</v>
      </c>
      <c r="I17" s="15">
        <v>9</v>
      </c>
      <c r="J17" s="15">
        <v>0</v>
      </c>
      <c r="K17" s="15">
        <v>200</v>
      </c>
      <c r="L17" s="15">
        <v>187</v>
      </c>
      <c r="M17" s="15">
        <v>15</v>
      </c>
      <c r="N17" s="15">
        <v>67</v>
      </c>
      <c r="O17" s="15">
        <v>48</v>
      </c>
      <c r="P17" s="15">
        <v>210</v>
      </c>
      <c r="Q17" s="15">
        <v>0</v>
      </c>
      <c r="R17" s="15">
        <v>0</v>
      </c>
      <c r="S17" s="15">
        <v>24</v>
      </c>
      <c r="T17" s="15">
        <v>3.02</v>
      </c>
      <c r="U17" s="15">
        <f t="shared" si="0"/>
        <v>378</v>
      </c>
      <c r="V17" s="15">
        <f t="shared" si="1"/>
        <v>22.4</v>
      </c>
      <c r="W17" s="15">
        <f t="shared" si="2"/>
        <v>22.4</v>
      </c>
      <c r="X17" s="15">
        <f t="shared" si="3"/>
        <v>22.4</v>
      </c>
    </row>
    <row r="18" spans="1:24" s="15" customFormat="1">
      <c r="A18" s="15" t="s">
        <v>827</v>
      </c>
      <c r="B18" s="15" t="s">
        <v>828</v>
      </c>
      <c r="C18" s="15" t="s">
        <v>1322</v>
      </c>
      <c r="D18" s="15">
        <v>63</v>
      </c>
      <c r="E18" s="15">
        <v>0</v>
      </c>
      <c r="F18" s="15">
        <v>0</v>
      </c>
      <c r="G18" s="15">
        <v>0</v>
      </c>
      <c r="H18" s="15">
        <v>6</v>
      </c>
      <c r="I18" s="15">
        <v>5</v>
      </c>
      <c r="J18" s="15">
        <v>35</v>
      </c>
      <c r="K18" s="15">
        <v>63</v>
      </c>
      <c r="L18" s="15">
        <v>44</v>
      </c>
      <c r="M18" s="15">
        <v>7</v>
      </c>
      <c r="N18" s="15">
        <v>16</v>
      </c>
      <c r="O18" s="15">
        <v>10</v>
      </c>
      <c r="P18" s="15">
        <v>76</v>
      </c>
      <c r="Q18" s="15">
        <v>0</v>
      </c>
      <c r="R18" s="15">
        <v>6</v>
      </c>
      <c r="S18" s="15">
        <v>0</v>
      </c>
      <c r="T18" s="15">
        <v>2.29</v>
      </c>
      <c r="U18" s="15">
        <f t="shared" si="0"/>
        <v>377</v>
      </c>
      <c r="V18" s="15">
        <f t="shared" si="1"/>
        <v>22.340740740740742</v>
      </c>
      <c r="W18" s="15">
        <f t="shared" si="2"/>
        <v>22.340740740740742</v>
      </c>
      <c r="X18" s="15">
        <f t="shared" si="3"/>
        <v>22.340740740740742</v>
      </c>
    </row>
    <row r="19" spans="1:24" s="15" customFormat="1">
      <c r="A19" s="15" t="s">
        <v>816</v>
      </c>
      <c r="B19" s="15" t="s">
        <v>188</v>
      </c>
      <c r="C19" s="15" t="s">
        <v>1807</v>
      </c>
      <c r="D19" s="15">
        <v>32</v>
      </c>
      <c r="E19" s="15">
        <v>32</v>
      </c>
      <c r="F19" s="15">
        <v>1</v>
      </c>
      <c r="G19" s="15">
        <v>1</v>
      </c>
      <c r="H19" s="15">
        <v>15</v>
      </c>
      <c r="I19" s="15">
        <v>9</v>
      </c>
      <c r="J19" s="15">
        <v>0</v>
      </c>
      <c r="K19" s="15">
        <v>195</v>
      </c>
      <c r="L19" s="15">
        <v>167</v>
      </c>
      <c r="M19" s="15">
        <v>19</v>
      </c>
      <c r="N19" s="15">
        <v>67</v>
      </c>
      <c r="O19" s="15">
        <v>48</v>
      </c>
      <c r="P19" s="15">
        <v>218</v>
      </c>
      <c r="Q19" s="15">
        <v>0</v>
      </c>
      <c r="R19" s="15">
        <v>0</v>
      </c>
      <c r="S19" s="15">
        <v>22</v>
      </c>
      <c r="T19" s="15">
        <v>3.09</v>
      </c>
      <c r="U19" s="15">
        <f t="shared" si="0"/>
        <v>376</v>
      </c>
      <c r="V19" s="15">
        <f t="shared" si="1"/>
        <v>22.281481481481482</v>
      </c>
      <c r="W19" s="15">
        <f t="shared" si="2"/>
        <v>22.281481481481482</v>
      </c>
      <c r="X19" s="15">
        <f t="shared" si="3"/>
        <v>22.281481481481482</v>
      </c>
    </row>
    <row r="20" spans="1:24" s="15" customFormat="1">
      <c r="A20" s="15" t="s">
        <v>839</v>
      </c>
      <c r="B20" s="15" t="s">
        <v>193</v>
      </c>
      <c r="C20" s="15" t="s">
        <v>1316</v>
      </c>
      <c r="D20" s="15">
        <v>30</v>
      </c>
      <c r="E20" s="15">
        <v>30</v>
      </c>
      <c r="F20" s="15">
        <v>4</v>
      </c>
      <c r="G20" s="15">
        <v>2</v>
      </c>
      <c r="H20" s="15">
        <v>17</v>
      </c>
      <c r="I20" s="15">
        <v>10</v>
      </c>
      <c r="J20" s="15">
        <v>0</v>
      </c>
      <c r="K20" s="15">
        <v>215</v>
      </c>
      <c r="L20" s="15">
        <v>197</v>
      </c>
      <c r="M20" s="15">
        <v>14</v>
      </c>
      <c r="N20" s="15">
        <v>74</v>
      </c>
      <c r="O20" s="15">
        <v>50</v>
      </c>
      <c r="P20" s="15">
        <v>184</v>
      </c>
      <c r="Q20" s="15">
        <v>0</v>
      </c>
      <c r="R20" s="15">
        <v>0</v>
      </c>
      <c r="S20" s="15">
        <v>24</v>
      </c>
      <c r="T20" s="15">
        <v>3.1</v>
      </c>
      <c r="U20" s="15">
        <f t="shared" si="0"/>
        <v>373.5</v>
      </c>
      <c r="V20" s="15">
        <f t="shared" si="1"/>
        <v>22.133333333333333</v>
      </c>
      <c r="W20" s="15">
        <f t="shared" si="2"/>
        <v>22.133333333333333</v>
      </c>
      <c r="X20" s="15">
        <f t="shared" si="3"/>
        <v>22.133333333333333</v>
      </c>
    </row>
    <row r="21" spans="1:24" s="15" customFormat="1">
      <c r="A21" s="15" t="s">
        <v>32</v>
      </c>
      <c r="B21" s="15" t="s">
        <v>442</v>
      </c>
      <c r="C21" s="15" t="s">
        <v>1335</v>
      </c>
      <c r="D21" s="15">
        <v>72</v>
      </c>
      <c r="E21" s="15">
        <v>0</v>
      </c>
      <c r="F21" s="15">
        <v>0</v>
      </c>
      <c r="G21" s="15">
        <v>0</v>
      </c>
      <c r="H21" s="15">
        <v>4</v>
      </c>
      <c r="I21" s="15">
        <v>3</v>
      </c>
      <c r="J21" s="15">
        <v>37</v>
      </c>
      <c r="K21" s="15">
        <v>69</v>
      </c>
      <c r="L21" s="15">
        <v>53</v>
      </c>
      <c r="M21" s="15">
        <v>7</v>
      </c>
      <c r="N21" s="15">
        <v>18</v>
      </c>
      <c r="O21" s="15">
        <v>26</v>
      </c>
      <c r="P21" s="15">
        <v>85</v>
      </c>
      <c r="Q21" s="15">
        <v>0</v>
      </c>
      <c r="R21" s="15">
        <v>5</v>
      </c>
      <c r="S21" s="15">
        <v>0</v>
      </c>
      <c r="T21" s="15">
        <v>2.35</v>
      </c>
      <c r="U21" s="15">
        <f t="shared" si="0"/>
        <v>372.5</v>
      </c>
      <c r="V21" s="15">
        <f t="shared" si="1"/>
        <v>22.074074074074073</v>
      </c>
      <c r="W21" s="15">
        <f t="shared" si="2"/>
        <v>22.074074074074073</v>
      </c>
      <c r="X21" s="15">
        <f t="shared" si="3"/>
        <v>22.074074074074073</v>
      </c>
    </row>
    <row r="22" spans="1:24" s="15" customFormat="1">
      <c r="A22" s="15" t="s">
        <v>604</v>
      </c>
      <c r="B22" s="15" t="s">
        <v>165</v>
      </c>
      <c r="C22" s="15" t="s">
        <v>1811</v>
      </c>
      <c r="D22" s="15">
        <v>31</v>
      </c>
      <c r="E22" s="15">
        <v>31</v>
      </c>
      <c r="F22" s="15">
        <v>3</v>
      </c>
      <c r="G22" s="15">
        <v>2</v>
      </c>
      <c r="H22" s="15">
        <v>14</v>
      </c>
      <c r="I22" s="15">
        <v>9</v>
      </c>
      <c r="J22" s="15">
        <v>0</v>
      </c>
      <c r="K22" s="15">
        <v>214</v>
      </c>
      <c r="L22" s="15">
        <v>173</v>
      </c>
      <c r="M22" s="15">
        <v>20</v>
      </c>
      <c r="N22" s="15">
        <v>69</v>
      </c>
      <c r="O22" s="15">
        <v>59</v>
      </c>
      <c r="P22" s="15">
        <v>205</v>
      </c>
      <c r="Q22" s="15">
        <v>0</v>
      </c>
      <c r="R22" s="15">
        <v>0</v>
      </c>
      <c r="S22" s="15">
        <v>24</v>
      </c>
      <c r="T22" s="15">
        <v>2.9</v>
      </c>
      <c r="U22" s="15">
        <f t="shared" si="0"/>
        <v>367</v>
      </c>
      <c r="V22" s="15">
        <f t="shared" si="1"/>
        <v>21.748148148148147</v>
      </c>
      <c r="W22" s="15">
        <f t="shared" si="2"/>
        <v>21.748148148148147</v>
      </c>
      <c r="X22" s="15">
        <f t="shared" si="3"/>
        <v>21.748148148148147</v>
      </c>
    </row>
    <row r="23" spans="1:24" s="15" customFormat="1">
      <c r="A23" s="15" t="s">
        <v>855</v>
      </c>
      <c r="B23" s="15" t="s">
        <v>714</v>
      </c>
      <c r="C23" s="15" t="s">
        <v>1807</v>
      </c>
      <c r="D23" s="15">
        <v>32</v>
      </c>
      <c r="E23" s="15">
        <v>32</v>
      </c>
      <c r="F23" s="15">
        <v>4</v>
      </c>
      <c r="G23" s="15">
        <v>2</v>
      </c>
      <c r="H23" s="15">
        <v>15</v>
      </c>
      <c r="I23" s="15">
        <v>8</v>
      </c>
      <c r="J23" s="15">
        <v>0</v>
      </c>
      <c r="K23" s="15">
        <v>203</v>
      </c>
      <c r="L23" s="15">
        <v>188</v>
      </c>
      <c r="M23" s="15">
        <v>16</v>
      </c>
      <c r="N23" s="15">
        <v>66</v>
      </c>
      <c r="O23" s="15">
        <v>35</v>
      </c>
      <c r="P23" s="15">
        <v>179</v>
      </c>
      <c r="Q23" s="15">
        <v>0</v>
      </c>
      <c r="R23" s="15">
        <v>0</v>
      </c>
      <c r="S23" s="15">
        <v>24</v>
      </c>
      <c r="T23" s="15">
        <v>2.93</v>
      </c>
      <c r="U23" s="15">
        <f t="shared" si="0"/>
        <v>366</v>
      </c>
      <c r="V23" s="15">
        <f t="shared" si="1"/>
        <v>21.68888888888889</v>
      </c>
      <c r="W23" s="15">
        <f t="shared" si="2"/>
        <v>21.68888888888889</v>
      </c>
      <c r="X23" s="15">
        <f t="shared" si="3"/>
        <v>21.68888888888889</v>
      </c>
    </row>
    <row r="24" spans="1:24" s="15" customFormat="1">
      <c r="A24" s="15" t="s">
        <v>784</v>
      </c>
      <c r="B24" s="15" t="s">
        <v>535</v>
      </c>
      <c r="C24" s="15" t="s">
        <v>1314</v>
      </c>
      <c r="D24" s="15">
        <v>70</v>
      </c>
      <c r="E24" s="15">
        <v>0</v>
      </c>
      <c r="F24" s="15">
        <v>0</v>
      </c>
      <c r="G24" s="15">
        <v>0</v>
      </c>
      <c r="H24" s="15">
        <v>3</v>
      </c>
      <c r="I24" s="15">
        <v>4</v>
      </c>
      <c r="J24" s="15">
        <v>40</v>
      </c>
      <c r="K24" s="15">
        <v>68</v>
      </c>
      <c r="L24" s="15">
        <v>55</v>
      </c>
      <c r="M24" s="15">
        <v>3</v>
      </c>
      <c r="N24" s="15">
        <v>30</v>
      </c>
      <c r="O24" s="15">
        <v>29</v>
      </c>
      <c r="P24" s="15">
        <v>78</v>
      </c>
      <c r="Q24" s="15">
        <v>0</v>
      </c>
      <c r="R24" s="15">
        <v>4</v>
      </c>
      <c r="S24" s="15">
        <v>0</v>
      </c>
      <c r="T24" s="15">
        <v>3.97</v>
      </c>
      <c r="U24" s="15">
        <f t="shared" si="0"/>
        <v>364.5</v>
      </c>
      <c r="V24" s="15">
        <f t="shared" si="1"/>
        <v>21.6</v>
      </c>
      <c r="W24" s="15">
        <f t="shared" si="2"/>
        <v>21.6</v>
      </c>
      <c r="X24" s="15">
        <f t="shared" si="3"/>
        <v>21.6</v>
      </c>
    </row>
    <row r="25" spans="1:24" s="15" customFormat="1">
      <c r="A25" s="15" t="s">
        <v>567</v>
      </c>
      <c r="B25" s="15" t="s">
        <v>152</v>
      </c>
      <c r="C25" s="15" t="s">
        <v>1808</v>
      </c>
      <c r="D25" s="15">
        <v>68</v>
      </c>
      <c r="E25" s="15">
        <v>0</v>
      </c>
      <c r="F25" s="15">
        <v>0</v>
      </c>
      <c r="G25" s="15">
        <v>0</v>
      </c>
      <c r="H25" s="15">
        <v>2</v>
      </c>
      <c r="I25" s="15">
        <v>2</v>
      </c>
      <c r="J25" s="15">
        <v>40</v>
      </c>
      <c r="K25" s="15">
        <v>70</v>
      </c>
      <c r="L25" s="15">
        <v>51</v>
      </c>
      <c r="M25" s="15">
        <v>4</v>
      </c>
      <c r="N25" s="15">
        <v>18</v>
      </c>
      <c r="O25" s="15">
        <v>21</v>
      </c>
      <c r="P25" s="15">
        <v>60</v>
      </c>
      <c r="Q25" s="15">
        <v>0</v>
      </c>
      <c r="R25" s="15">
        <v>3</v>
      </c>
      <c r="S25" s="15">
        <v>0</v>
      </c>
      <c r="T25" s="15">
        <v>2.31</v>
      </c>
      <c r="U25" s="15">
        <f t="shared" si="0"/>
        <v>362.5</v>
      </c>
      <c r="V25" s="15">
        <f t="shared" si="1"/>
        <v>21.481481481481481</v>
      </c>
      <c r="W25" s="15">
        <f t="shared" si="2"/>
        <v>21.481481481481481</v>
      </c>
      <c r="X25" s="15">
        <f t="shared" si="3"/>
        <v>21.481481481481481</v>
      </c>
    </row>
    <row r="26" spans="1:24" s="15" customFormat="1">
      <c r="A26" s="15" t="s">
        <v>1191</v>
      </c>
      <c r="B26" s="15" t="s">
        <v>87</v>
      </c>
      <c r="C26" s="15" t="s">
        <v>1334</v>
      </c>
      <c r="D26" s="15">
        <v>34</v>
      </c>
      <c r="E26" s="15">
        <v>34</v>
      </c>
      <c r="F26" s="15">
        <v>3</v>
      </c>
      <c r="G26" s="15">
        <v>1</v>
      </c>
      <c r="H26" s="15">
        <v>15</v>
      </c>
      <c r="I26" s="15">
        <v>11</v>
      </c>
      <c r="J26" s="15">
        <v>0</v>
      </c>
      <c r="K26" s="15">
        <v>212</v>
      </c>
      <c r="L26" s="15">
        <v>192</v>
      </c>
      <c r="M26" s="15">
        <v>21</v>
      </c>
      <c r="N26" s="15">
        <v>72</v>
      </c>
      <c r="O26" s="15">
        <v>52</v>
      </c>
      <c r="P26" s="15">
        <v>190</v>
      </c>
      <c r="Q26" s="15">
        <v>0</v>
      </c>
      <c r="R26" s="15">
        <v>0</v>
      </c>
      <c r="S26" s="15">
        <v>22</v>
      </c>
      <c r="T26" s="15">
        <v>3.06</v>
      </c>
      <c r="U26" s="15">
        <f t="shared" si="0"/>
        <v>350</v>
      </c>
      <c r="V26" s="15">
        <f t="shared" si="1"/>
        <v>20.74074074074074</v>
      </c>
      <c r="W26" s="15">
        <f t="shared" si="2"/>
        <v>20.74074074074074</v>
      </c>
      <c r="X26" s="15">
        <f t="shared" si="3"/>
        <v>20.74074074074074</v>
      </c>
    </row>
    <row r="27" spans="1:24" s="15" customFormat="1">
      <c r="A27" s="15" t="s">
        <v>652</v>
      </c>
      <c r="B27" s="15" t="s">
        <v>234</v>
      </c>
      <c r="C27" s="15" t="s">
        <v>1810</v>
      </c>
      <c r="D27" s="15">
        <v>32</v>
      </c>
      <c r="E27" s="15">
        <v>32</v>
      </c>
      <c r="F27" s="15">
        <v>2</v>
      </c>
      <c r="G27" s="15">
        <v>1</v>
      </c>
      <c r="H27" s="15">
        <v>14</v>
      </c>
      <c r="I27" s="15">
        <v>11</v>
      </c>
      <c r="J27" s="15">
        <v>0</v>
      </c>
      <c r="K27" s="15">
        <v>211</v>
      </c>
      <c r="L27" s="15">
        <v>182</v>
      </c>
      <c r="M27" s="15">
        <v>18</v>
      </c>
      <c r="N27" s="15">
        <v>69</v>
      </c>
      <c r="O27" s="15">
        <v>55</v>
      </c>
      <c r="P27" s="15">
        <v>202</v>
      </c>
      <c r="Q27" s="15">
        <v>0</v>
      </c>
      <c r="R27" s="15">
        <v>0</v>
      </c>
      <c r="S27" s="15">
        <v>24</v>
      </c>
      <c r="T27" s="15">
        <v>2.94</v>
      </c>
      <c r="U27" s="15">
        <f t="shared" si="0"/>
        <v>349.5</v>
      </c>
      <c r="V27" s="15">
        <f t="shared" si="1"/>
        <v>20.711111111111112</v>
      </c>
      <c r="W27" s="15">
        <f t="shared" si="2"/>
        <v>20.711111111111112</v>
      </c>
      <c r="X27" s="15">
        <f t="shared" si="3"/>
        <v>20.711111111111112</v>
      </c>
    </row>
    <row r="28" spans="1:24" s="15" customFormat="1">
      <c r="A28" s="15" t="s">
        <v>699</v>
      </c>
      <c r="B28" s="15" t="s">
        <v>263</v>
      </c>
      <c r="C28" s="15" t="s">
        <v>1329</v>
      </c>
      <c r="D28" s="15">
        <v>33</v>
      </c>
      <c r="E28" s="15">
        <v>33</v>
      </c>
      <c r="F28" s="15">
        <v>2</v>
      </c>
      <c r="G28" s="15">
        <v>1</v>
      </c>
      <c r="H28" s="15">
        <v>15</v>
      </c>
      <c r="I28" s="15">
        <v>11</v>
      </c>
      <c r="J28" s="15">
        <v>0</v>
      </c>
      <c r="K28" s="15">
        <v>215</v>
      </c>
      <c r="L28" s="15">
        <v>198</v>
      </c>
      <c r="M28" s="15">
        <v>18</v>
      </c>
      <c r="N28" s="15">
        <v>78</v>
      </c>
      <c r="O28" s="15">
        <v>58</v>
      </c>
      <c r="P28" s="15">
        <v>202</v>
      </c>
      <c r="Q28" s="15">
        <v>0</v>
      </c>
      <c r="R28" s="15">
        <v>0</v>
      </c>
      <c r="S28" s="15">
        <v>25</v>
      </c>
      <c r="T28" s="15">
        <v>3.27</v>
      </c>
      <c r="U28" s="15">
        <f t="shared" si="0"/>
        <v>348</v>
      </c>
      <c r="V28" s="15">
        <f t="shared" si="1"/>
        <v>20.622222222222224</v>
      </c>
      <c r="W28" s="15">
        <f t="shared" si="2"/>
        <v>20.622222222222224</v>
      </c>
      <c r="X28" s="15">
        <f t="shared" si="3"/>
        <v>20.622222222222224</v>
      </c>
    </row>
    <row r="29" spans="1:24" s="15" customFormat="1">
      <c r="A29" s="15" t="s">
        <v>1647</v>
      </c>
      <c r="B29" s="15" t="s">
        <v>158</v>
      </c>
      <c r="C29" s="15" t="s">
        <v>1316</v>
      </c>
      <c r="D29" s="15">
        <v>67</v>
      </c>
      <c r="E29" s="15">
        <v>0</v>
      </c>
      <c r="F29" s="15">
        <v>0</v>
      </c>
      <c r="G29" s="15">
        <v>0</v>
      </c>
      <c r="H29" s="15">
        <v>2</v>
      </c>
      <c r="I29" s="15">
        <v>4</v>
      </c>
      <c r="J29" s="15">
        <v>37</v>
      </c>
      <c r="K29" s="15">
        <v>68</v>
      </c>
      <c r="L29" s="15">
        <v>54</v>
      </c>
      <c r="M29" s="15">
        <v>3</v>
      </c>
      <c r="N29" s="15">
        <v>22</v>
      </c>
      <c r="O29" s="15">
        <v>30</v>
      </c>
      <c r="P29" s="15">
        <v>88</v>
      </c>
      <c r="Q29" s="15">
        <v>1</v>
      </c>
      <c r="R29" s="15">
        <v>5</v>
      </c>
      <c r="S29" s="15">
        <v>0</v>
      </c>
      <c r="T29" s="15">
        <v>2.91</v>
      </c>
      <c r="U29" s="15">
        <f t="shared" si="0"/>
        <v>348</v>
      </c>
      <c r="V29" s="15">
        <f t="shared" si="1"/>
        <v>20.622222222222224</v>
      </c>
      <c r="W29" s="15">
        <f t="shared" si="2"/>
        <v>20.622222222222224</v>
      </c>
      <c r="X29" s="15">
        <f t="shared" si="3"/>
        <v>20.622222222222224</v>
      </c>
    </row>
    <row r="30" spans="1:24" s="15" customFormat="1">
      <c r="A30" s="15" t="s">
        <v>815</v>
      </c>
      <c r="B30" s="15" t="s">
        <v>187</v>
      </c>
      <c r="C30" s="15" t="s">
        <v>1807</v>
      </c>
      <c r="D30" s="15">
        <v>67</v>
      </c>
      <c r="E30" s="15">
        <v>0</v>
      </c>
      <c r="F30" s="15">
        <v>0</v>
      </c>
      <c r="G30" s="15">
        <v>0</v>
      </c>
      <c r="H30" s="15">
        <v>2</v>
      </c>
      <c r="I30" s="15">
        <v>3</v>
      </c>
      <c r="J30" s="15">
        <v>40</v>
      </c>
      <c r="K30" s="15">
        <v>59</v>
      </c>
      <c r="L30" s="15">
        <v>52</v>
      </c>
      <c r="M30" s="15">
        <v>4</v>
      </c>
      <c r="N30" s="15">
        <v>17</v>
      </c>
      <c r="O30" s="15">
        <v>14</v>
      </c>
      <c r="P30" s="15">
        <v>51</v>
      </c>
      <c r="Q30" s="15">
        <v>0</v>
      </c>
      <c r="R30" s="15">
        <v>4</v>
      </c>
      <c r="S30" s="15">
        <v>0</v>
      </c>
      <c r="T30" s="15">
        <v>2.59</v>
      </c>
      <c r="U30" s="15">
        <f t="shared" si="0"/>
        <v>344.5</v>
      </c>
      <c r="V30" s="15">
        <f t="shared" si="1"/>
        <v>20.414814814814815</v>
      </c>
      <c r="W30" s="15">
        <f t="shared" si="2"/>
        <v>20.414814814814815</v>
      </c>
      <c r="X30" s="15">
        <f t="shared" si="3"/>
        <v>20.414814814814815</v>
      </c>
    </row>
    <row r="31" spans="1:24" s="15" customFormat="1">
      <c r="A31" s="15" t="s">
        <v>798</v>
      </c>
      <c r="B31" s="15" t="s">
        <v>48</v>
      </c>
      <c r="C31" s="15" t="s">
        <v>1806</v>
      </c>
      <c r="D31" s="15">
        <v>32</v>
      </c>
      <c r="E31" s="15">
        <v>32</v>
      </c>
      <c r="F31" s="15">
        <v>2</v>
      </c>
      <c r="G31" s="15">
        <v>1</v>
      </c>
      <c r="H31" s="15">
        <v>13</v>
      </c>
      <c r="I31" s="15">
        <v>8</v>
      </c>
      <c r="J31" s="15">
        <v>0</v>
      </c>
      <c r="K31" s="15">
        <v>211</v>
      </c>
      <c r="L31" s="15">
        <v>183</v>
      </c>
      <c r="M31" s="15">
        <v>22</v>
      </c>
      <c r="N31" s="15">
        <v>79</v>
      </c>
      <c r="O31" s="15">
        <v>57</v>
      </c>
      <c r="P31" s="15">
        <v>202</v>
      </c>
      <c r="Q31" s="15">
        <v>0</v>
      </c>
      <c r="R31" s="15">
        <v>0</v>
      </c>
      <c r="S31" s="15">
        <v>18</v>
      </c>
      <c r="T31" s="15">
        <v>3.37</v>
      </c>
      <c r="U31" s="15">
        <f t="shared" si="0"/>
        <v>341</v>
      </c>
      <c r="V31" s="15">
        <f t="shared" si="1"/>
        <v>20.207407407407409</v>
      </c>
      <c r="W31" s="15">
        <f t="shared" si="2"/>
        <v>20.207407407407409</v>
      </c>
      <c r="X31" s="15">
        <f t="shared" si="3"/>
        <v>20.207407407407409</v>
      </c>
    </row>
    <row r="32" spans="1:24" s="15" customFormat="1">
      <c r="A32" s="15" t="s">
        <v>561</v>
      </c>
      <c r="B32" s="15" t="s">
        <v>562</v>
      </c>
      <c r="C32" s="15" t="s">
        <v>1319</v>
      </c>
      <c r="D32" s="15">
        <v>61</v>
      </c>
      <c r="E32" s="15">
        <v>0</v>
      </c>
      <c r="F32" s="15">
        <v>0</v>
      </c>
      <c r="G32" s="15">
        <v>0</v>
      </c>
      <c r="H32" s="15">
        <v>3</v>
      </c>
      <c r="I32" s="15">
        <v>3</v>
      </c>
      <c r="J32" s="15">
        <v>28</v>
      </c>
      <c r="K32" s="15">
        <v>61</v>
      </c>
      <c r="L32" s="15">
        <v>40</v>
      </c>
      <c r="M32" s="15">
        <v>5</v>
      </c>
      <c r="N32" s="15">
        <v>14</v>
      </c>
      <c r="O32" s="15">
        <v>18</v>
      </c>
      <c r="P32" s="15">
        <v>70</v>
      </c>
      <c r="Q32" s="15">
        <v>14</v>
      </c>
      <c r="R32" s="15">
        <v>3</v>
      </c>
      <c r="S32" s="15">
        <v>0</v>
      </c>
      <c r="T32" s="15">
        <v>2.0699999999999998</v>
      </c>
      <c r="U32" s="15">
        <f t="shared" si="0"/>
        <v>339</v>
      </c>
      <c r="V32" s="15">
        <f t="shared" si="1"/>
        <v>20.088888888888889</v>
      </c>
      <c r="W32" s="15">
        <f t="shared" si="2"/>
        <v>20.088888888888889</v>
      </c>
      <c r="X32" s="15">
        <f t="shared" si="3"/>
        <v>20.088888888888889</v>
      </c>
    </row>
    <row r="33" spans="1:24" s="15" customFormat="1">
      <c r="A33" s="15" t="s">
        <v>1029</v>
      </c>
      <c r="B33" s="15" t="s">
        <v>1000</v>
      </c>
      <c r="C33" s="15" t="s">
        <v>1337</v>
      </c>
      <c r="D33" s="15">
        <v>64</v>
      </c>
      <c r="E33" s="15">
        <v>0</v>
      </c>
      <c r="F33" s="15">
        <v>0</v>
      </c>
      <c r="G33" s="15">
        <v>0</v>
      </c>
      <c r="H33" s="15">
        <v>3</v>
      </c>
      <c r="I33" s="15">
        <v>3</v>
      </c>
      <c r="J33" s="15">
        <v>35</v>
      </c>
      <c r="K33" s="15">
        <v>63</v>
      </c>
      <c r="L33" s="15">
        <v>55</v>
      </c>
      <c r="M33" s="15">
        <v>6</v>
      </c>
      <c r="N33" s="15">
        <v>21</v>
      </c>
      <c r="O33" s="15">
        <v>13</v>
      </c>
      <c r="P33" s="15">
        <v>71</v>
      </c>
      <c r="Q33" s="15">
        <v>0</v>
      </c>
      <c r="R33" s="15">
        <v>6</v>
      </c>
      <c r="S33" s="15">
        <v>0</v>
      </c>
      <c r="T33" s="15">
        <v>3</v>
      </c>
      <c r="U33" s="15">
        <f t="shared" si="0"/>
        <v>337</v>
      </c>
      <c r="V33" s="15">
        <f t="shared" si="1"/>
        <v>19.970370370370372</v>
      </c>
      <c r="W33" s="15">
        <f t="shared" si="2"/>
        <v>19.970370370370372</v>
      </c>
      <c r="X33" s="15">
        <f t="shared" si="3"/>
        <v>19.970370370370372</v>
      </c>
    </row>
    <row r="34" spans="1:24" s="15" customFormat="1">
      <c r="A34" s="15" t="s">
        <v>1631</v>
      </c>
      <c r="B34" s="15" t="s">
        <v>1823</v>
      </c>
      <c r="C34" s="15" t="s">
        <v>1336</v>
      </c>
      <c r="D34" s="15">
        <v>26</v>
      </c>
      <c r="E34" s="15">
        <v>26</v>
      </c>
      <c r="F34" s="15">
        <v>2</v>
      </c>
      <c r="G34" s="15">
        <v>1</v>
      </c>
      <c r="H34" s="15">
        <v>14</v>
      </c>
      <c r="I34" s="15">
        <v>7</v>
      </c>
      <c r="J34" s="15">
        <v>0</v>
      </c>
      <c r="K34" s="15">
        <v>177</v>
      </c>
      <c r="L34" s="15">
        <v>160</v>
      </c>
      <c r="M34" s="15">
        <v>19</v>
      </c>
      <c r="N34" s="15">
        <v>63</v>
      </c>
      <c r="O34" s="15">
        <v>37</v>
      </c>
      <c r="P34" s="15">
        <v>178</v>
      </c>
      <c r="Q34" s="15">
        <v>0</v>
      </c>
      <c r="R34" s="15">
        <v>0</v>
      </c>
      <c r="S34" s="15">
        <v>20</v>
      </c>
      <c r="T34" s="15">
        <v>3.2</v>
      </c>
      <c r="U34" s="15">
        <f t="shared" si="0"/>
        <v>335.5</v>
      </c>
      <c r="V34" s="15">
        <f t="shared" si="1"/>
        <v>19.881481481481483</v>
      </c>
      <c r="W34" s="15">
        <f t="shared" si="2"/>
        <v>19.881481481481483</v>
      </c>
      <c r="X34" s="15">
        <f t="shared" si="3"/>
        <v>19.881481481481483</v>
      </c>
    </row>
    <row r="35" spans="1:24" s="15" customFormat="1">
      <c r="A35" s="15" t="s">
        <v>767</v>
      </c>
      <c r="B35" s="15" t="s">
        <v>329</v>
      </c>
      <c r="C35" s="15" t="s">
        <v>1810</v>
      </c>
      <c r="D35" s="15">
        <v>65</v>
      </c>
      <c r="E35" s="15">
        <v>0</v>
      </c>
      <c r="F35" s="15">
        <v>0</v>
      </c>
      <c r="G35" s="15">
        <v>0</v>
      </c>
      <c r="H35" s="15">
        <v>3</v>
      </c>
      <c r="I35" s="15">
        <v>4</v>
      </c>
      <c r="J35" s="15">
        <v>35</v>
      </c>
      <c r="K35" s="15">
        <v>64</v>
      </c>
      <c r="L35" s="15">
        <v>52</v>
      </c>
      <c r="M35" s="15">
        <v>5</v>
      </c>
      <c r="N35" s="15">
        <v>19</v>
      </c>
      <c r="O35" s="15">
        <v>14</v>
      </c>
      <c r="P35" s="15">
        <v>66</v>
      </c>
      <c r="Q35" s="15">
        <v>0</v>
      </c>
      <c r="R35" s="15">
        <v>5</v>
      </c>
      <c r="S35" s="15">
        <v>0</v>
      </c>
      <c r="T35" s="15">
        <v>2.67</v>
      </c>
      <c r="U35" s="15">
        <f t="shared" si="0"/>
        <v>333.5</v>
      </c>
      <c r="V35" s="15">
        <f t="shared" si="1"/>
        <v>19.762962962962963</v>
      </c>
      <c r="W35" s="15">
        <f t="shared" si="2"/>
        <v>19.762962962962963</v>
      </c>
      <c r="X35" s="15">
        <f t="shared" si="3"/>
        <v>19.762962962962963</v>
      </c>
    </row>
    <row r="36" spans="1:24" s="15" customFormat="1">
      <c r="A36" s="15" t="s">
        <v>1634</v>
      </c>
      <c r="B36" s="15" t="s">
        <v>908</v>
      </c>
      <c r="C36" s="15" t="s">
        <v>1329</v>
      </c>
      <c r="D36" s="15">
        <v>63</v>
      </c>
      <c r="E36" s="15">
        <v>0</v>
      </c>
      <c r="F36" s="15">
        <v>0</v>
      </c>
      <c r="G36" s="15">
        <v>0</v>
      </c>
      <c r="H36" s="15">
        <v>4</v>
      </c>
      <c r="I36" s="15">
        <v>3</v>
      </c>
      <c r="J36" s="15">
        <v>35</v>
      </c>
      <c r="K36" s="15">
        <v>66</v>
      </c>
      <c r="L36" s="15">
        <v>58</v>
      </c>
      <c r="M36" s="15">
        <v>4</v>
      </c>
      <c r="N36" s="15">
        <v>24</v>
      </c>
      <c r="O36" s="15">
        <v>21</v>
      </c>
      <c r="P36" s="15">
        <v>62</v>
      </c>
      <c r="Q36" s="15">
        <v>0</v>
      </c>
      <c r="R36" s="15">
        <v>5</v>
      </c>
      <c r="S36" s="15">
        <v>0</v>
      </c>
      <c r="T36" s="15">
        <v>3.27</v>
      </c>
      <c r="U36" s="15">
        <f t="shared" si="0"/>
        <v>332</v>
      </c>
      <c r="V36" s="15">
        <f t="shared" si="1"/>
        <v>19.674074074074074</v>
      </c>
      <c r="W36" s="15">
        <f t="shared" si="2"/>
        <v>19.674074074074074</v>
      </c>
      <c r="X36" s="15">
        <f t="shared" si="3"/>
        <v>19.674074074074074</v>
      </c>
    </row>
    <row r="37" spans="1:24" s="15" customFormat="1">
      <c r="A37" s="15" t="s">
        <v>436</v>
      </c>
      <c r="B37" s="15" t="s">
        <v>139</v>
      </c>
      <c r="C37" s="15" t="s">
        <v>1325</v>
      </c>
      <c r="D37" s="15">
        <v>64</v>
      </c>
      <c r="E37" s="15">
        <v>0</v>
      </c>
      <c r="F37" s="15">
        <v>0</v>
      </c>
      <c r="G37" s="15">
        <v>0</v>
      </c>
      <c r="H37" s="15">
        <v>3</v>
      </c>
      <c r="I37" s="15">
        <v>5</v>
      </c>
      <c r="J37" s="15">
        <v>36</v>
      </c>
      <c r="K37" s="15">
        <v>61</v>
      </c>
      <c r="L37" s="15">
        <v>49</v>
      </c>
      <c r="M37" s="15">
        <v>10</v>
      </c>
      <c r="N37" s="15">
        <v>22</v>
      </c>
      <c r="O37" s="15">
        <v>19</v>
      </c>
      <c r="P37" s="15">
        <v>67</v>
      </c>
      <c r="Q37" s="15">
        <v>0</v>
      </c>
      <c r="R37" s="15">
        <v>5</v>
      </c>
      <c r="S37" s="15">
        <v>0</v>
      </c>
      <c r="T37" s="15">
        <v>3.25</v>
      </c>
      <c r="U37" s="15">
        <f t="shared" si="0"/>
        <v>330.5</v>
      </c>
      <c r="V37" s="15">
        <f t="shared" si="1"/>
        <v>19.585185185185185</v>
      </c>
      <c r="W37" s="15">
        <f t="shared" si="2"/>
        <v>19.585185185185185</v>
      </c>
      <c r="X37" s="15">
        <f t="shared" si="3"/>
        <v>19.585185185185185</v>
      </c>
    </row>
    <row r="38" spans="1:24" s="15" customFormat="1">
      <c r="A38" s="15" t="s">
        <v>817</v>
      </c>
      <c r="B38" s="15" t="s">
        <v>818</v>
      </c>
      <c r="C38" s="15" t="s">
        <v>1805</v>
      </c>
      <c r="D38" s="15">
        <v>57</v>
      </c>
      <c r="E38" s="15">
        <v>0</v>
      </c>
      <c r="F38" s="15">
        <v>0</v>
      </c>
      <c r="G38" s="15">
        <v>0</v>
      </c>
      <c r="H38" s="15">
        <v>2</v>
      </c>
      <c r="I38" s="15">
        <v>3</v>
      </c>
      <c r="J38" s="15">
        <v>36</v>
      </c>
      <c r="K38" s="15">
        <v>55</v>
      </c>
      <c r="L38" s="15">
        <v>39</v>
      </c>
      <c r="M38" s="15">
        <v>6</v>
      </c>
      <c r="N38" s="15">
        <v>12</v>
      </c>
      <c r="O38" s="15">
        <v>14</v>
      </c>
      <c r="P38" s="15">
        <v>52</v>
      </c>
      <c r="Q38" s="15">
        <v>0</v>
      </c>
      <c r="R38" s="15">
        <v>3</v>
      </c>
      <c r="S38" s="15">
        <v>0</v>
      </c>
      <c r="T38" s="15">
        <v>1.96</v>
      </c>
      <c r="U38" s="15">
        <f t="shared" si="0"/>
        <v>324.5</v>
      </c>
      <c r="V38" s="15">
        <f t="shared" si="1"/>
        <v>19.229629629629631</v>
      </c>
      <c r="W38" s="15">
        <f t="shared" si="2"/>
        <v>19.229629629629631</v>
      </c>
      <c r="X38" s="15">
        <f t="shared" si="3"/>
        <v>19.229629629629631</v>
      </c>
    </row>
    <row r="39" spans="1:24" s="15" customFormat="1">
      <c r="A39" s="15" t="s">
        <v>1165</v>
      </c>
      <c r="B39" s="15" t="s">
        <v>68</v>
      </c>
      <c r="C39" s="15" t="s">
        <v>1316</v>
      </c>
      <c r="D39" s="15">
        <v>32</v>
      </c>
      <c r="E39" s="15">
        <v>32</v>
      </c>
      <c r="F39" s="15">
        <v>1</v>
      </c>
      <c r="G39" s="15">
        <v>0</v>
      </c>
      <c r="H39" s="15">
        <v>16</v>
      </c>
      <c r="I39" s="15">
        <v>9</v>
      </c>
      <c r="J39" s="15">
        <v>0</v>
      </c>
      <c r="K39" s="15">
        <v>199</v>
      </c>
      <c r="L39" s="15">
        <v>183</v>
      </c>
      <c r="M39" s="15">
        <v>14</v>
      </c>
      <c r="N39" s="15">
        <v>73</v>
      </c>
      <c r="O39" s="15">
        <v>72</v>
      </c>
      <c r="P39" s="15">
        <v>187</v>
      </c>
      <c r="Q39" s="15">
        <v>0</v>
      </c>
      <c r="R39" s="15">
        <v>0</v>
      </c>
      <c r="S39" s="15">
        <v>22</v>
      </c>
      <c r="T39" s="15">
        <v>3.3</v>
      </c>
      <c r="U39" s="15">
        <f t="shared" si="0"/>
        <v>324</v>
      </c>
      <c r="V39" s="15">
        <f t="shared" si="1"/>
        <v>19.2</v>
      </c>
      <c r="W39" s="15">
        <f t="shared" si="2"/>
        <v>19.2</v>
      </c>
      <c r="X39" s="15">
        <f t="shared" si="3"/>
        <v>19.2</v>
      </c>
    </row>
    <row r="40" spans="1:24" s="15" customFormat="1">
      <c r="A40" s="15" t="s">
        <v>1353</v>
      </c>
      <c r="B40" s="15" t="s">
        <v>198</v>
      </c>
      <c r="C40" s="15" t="s">
        <v>1331</v>
      </c>
      <c r="D40" s="15">
        <v>66</v>
      </c>
      <c r="E40" s="15">
        <v>0</v>
      </c>
      <c r="F40" s="15">
        <v>0</v>
      </c>
      <c r="G40" s="15">
        <v>0</v>
      </c>
      <c r="H40" s="15">
        <v>3</v>
      </c>
      <c r="I40" s="15">
        <v>3</v>
      </c>
      <c r="J40" s="15">
        <v>22</v>
      </c>
      <c r="K40" s="15">
        <v>73</v>
      </c>
      <c r="L40" s="15">
        <v>50</v>
      </c>
      <c r="M40" s="15">
        <v>7</v>
      </c>
      <c r="N40" s="15">
        <v>22</v>
      </c>
      <c r="O40" s="15">
        <v>28</v>
      </c>
      <c r="P40" s="15">
        <v>98</v>
      </c>
      <c r="Q40" s="15">
        <v>15</v>
      </c>
      <c r="R40" s="15">
        <v>4</v>
      </c>
      <c r="S40" s="15">
        <v>0</v>
      </c>
      <c r="T40" s="15">
        <v>2.71</v>
      </c>
      <c r="U40" s="15">
        <f t="shared" si="0"/>
        <v>319</v>
      </c>
      <c r="V40" s="15">
        <f t="shared" si="1"/>
        <v>18.903703703703705</v>
      </c>
      <c r="W40" s="15">
        <f t="shared" si="2"/>
        <v>18.903703703703705</v>
      </c>
      <c r="X40" s="15">
        <f t="shared" si="3"/>
        <v>18.903703703703705</v>
      </c>
    </row>
    <row r="41" spans="1:24" s="15" customFormat="1">
      <c r="A41" s="15" t="s">
        <v>971</v>
      </c>
      <c r="B41" s="15" t="s">
        <v>1780</v>
      </c>
      <c r="C41" s="15" t="s">
        <v>1318</v>
      </c>
      <c r="D41" s="15">
        <v>33</v>
      </c>
      <c r="E41" s="15">
        <v>33</v>
      </c>
      <c r="F41" s="15">
        <v>3</v>
      </c>
      <c r="G41" s="15">
        <v>2</v>
      </c>
      <c r="H41" s="15">
        <v>13</v>
      </c>
      <c r="I41" s="15">
        <v>11</v>
      </c>
      <c r="J41" s="15">
        <v>0</v>
      </c>
      <c r="K41" s="15">
        <v>208</v>
      </c>
      <c r="L41" s="15">
        <v>177</v>
      </c>
      <c r="M41" s="15">
        <v>13</v>
      </c>
      <c r="N41" s="15">
        <v>68</v>
      </c>
      <c r="O41" s="15">
        <v>68</v>
      </c>
      <c r="P41" s="15">
        <v>189</v>
      </c>
      <c r="Q41" s="15">
        <v>0</v>
      </c>
      <c r="R41" s="15">
        <v>0</v>
      </c>
      <c r="S41" s="15">
        <v>24</v>
      </c>
      <c r="T41" s="15">
        <v>2.94</v>
      </c>
      <c r="U41" s="15">
        <f t="shared" si="0"/>
        <v>318.5</v>
      </c>
      <c r="V41" s="15">
        <f t="shared" si="1"/>
        <v>18.874074074074073</v>
      </c>
      <c r="W41" s="15">
        <f t="shared" si="2"/>
        <v>18.874074074074073</v>
      </c>
      <c r="X41" s="15">
        <f t="shared" si="3"/>
        <v>18.874074074074073</v>
      </c>
    </row>
    <row r="42" spans="1:24" s="15" customFormat="1">
      <c r="A42" s="15" t="s">
        <v>672</v>
      </c>
      <c r="B42" s="15" t="s">
        <v>673</v>
      </c>
      <c r="C42" s="15" t="s">
        <v>1812</v>
      </c>
      <c r="D42" s="15">
        <v>53</v>
      </c>
      <c r="E42" s="15">
        <v>0</v>
      </c>
      <c r="F42" s="15">
        <v>0</v>
      </c>
      <c r="G42" s="15">
        <v>0</v>
      </c>
      <c r="H42" s="15">
        <v>2</v>
      </c>
      <c r="I42" s="15">
        <v>3</v>
      </c>
      <c r="J42" s="15">
        <v>32</v>
      </c>
      <c r="K42" s="15">
        <v>52</v>
      </c>
      <c r="L42" s="15">
        <v>40</v>
      </c>
      <c r="M42" s="15">
        <v>4</v>
      </c>
      <c r="N42" s="15">
        <v>14</v>
      </c>
      <c r="O42" s="15">
        <v>14</v>
      </c>
      <c r="P42" s="15">
        <v>74</v>
      </c>
      <c r="Q42" s="15">
        <v>0</v>
      </c>
      <c r="R42" s="15">
        <v>3</v>
      </c>
      <c r="S42" s="15">
        <v>0</v>
      </c>
      <c r="T42" s="15">
        <v>2.42</v>
      </c>
      <c r="U42" s="15">
        <f t="shared" si="0"/>
        <v>314</v>
      </c>
      <c r="V42" s="15">
        <f t="shared" si="1"/>
        <v>18.607407407407408</v>
      </c>
      <c r="W42" s="15">
        <f t="shared" si="2"/>
        <v>18.607407407407408</v>
      </c>
      <c r="X42" s="15">
        <f t="shared" si="3"/>
        <v>18.607407407407408</v>
      </c>
    </row>
    <row r="43" spans="1:24" s="15" customFormat="1">
      <c r="A43" s="15" t="s">
        <v>448</v>
      </c>
      <c r="B43" s="15" t="s">
        <v>163</v>
      </c>
      <c r="C43" s="15" t="s">
        <v>1803</v>
      </c>
      <c r="D43" s="15">
        <v>60</v>
      </c>
      <c r="E43" s="15">
        <v>0</v>
      </c>
      <c r="F43" s="15">
        <v>0</v>
      </c>
      <c r="G43" s="15">
        <v>0</v>
      </c>
      <c r="H43" s="15">
        <v>4</v>
      </c>
      <c r="I43" s="15">
        <v>5</v>
      </c>
      <c r="J43" s="15">
        <v>33</v>
      </c>
      <c r="K43" s="15">
        <v>71</v>
      </c>
      <c r="L43" s="15">
        <v>52</v>
      </c>
      <c r="M43" s="15">
        <v>4</v>
      </c>
      <c r="N43" s="15">
        <v>20</v>
      </c>
      <c r="O43" s="15">
        <v>25</v>
      </c>
      <c r="P43" s="15">
        <v>58</v>
      </c>
      <c r="Q43" s="15">
        <v>0</v>
      </c>
      <c r="R43" s="15">
        <v>5</v>
      </c>
      <c r="S43" s="15">
        <v>0</v>
      </c>
      <c r="T43" s="15">
        <v>2.54</v>
      </c>
      <c r="U43" s="15">
        <f t="shared" si="0"/>
        <v>314</v>
      </c>
      <c r="V43" s="15">
        <f t="shared" si="1"/>
        <v>18.607407407407408</v>
      </c>
      <c r="W43" s="15">
        <f t="shared" si="2"/>
        <v>18.607407407407408</v>
      </c>
      <c r="X43" s="15">
        <f t="shared" si="3"/>
        <v>18.607407407407408</v>
      </c>
    </row>
    <row r="44" spans="1:24" s="15" customFormat="1">
      <c r="A44" s="15" t="s">
        <v>747</v>
      </c>
      <c r="B44" s="15" t="s">
        <v>340</v>
      </c>
      <c r="C44" s="15" t="s">
        <v>1328</v>
      </c>
      <c r="D44" s="15">
        <v>64</v>
      </c>
      <c r="E44" s="15">
        <v>0</v>
      </c>
      <c r="F44" s="15">
        <v>0</v>
      </c>
      <c r="G44" s="15">
        <v>0</v>
      </c>
      <c r="H44" s="15">
        <v>3</v>
      </c>
      <c r="I44" s="15">
        <v>4</v>
      </c>
      <c r="J44" s="15">
        <v>34</v>
      </c>
      <c r="K44" s="15">
        <v>61</v>
      </c>
      <c r="L44" s="15">
        <v>51</v>
      </c>
      <c r="M44" s="15">
        <v>5</v>
      </c>
      <c r="N44" s="15">
        <v>24</v>
      </c>
      <c r="O44" s="15">
        <v>24</v>
      </c>
      <c r="P44" s="15">
        <v>64</v>
      </c>
      <c r="Q44" s="15">
        <v>1</v>
      </c>
      <c r="R44" s="15">
        <v>5</v>
      </c>
      <c r="S44" s="15">
        <v>0</v>
      </c>
      <c r="T44" s="15">
        <v>3.54</v>
      </c>
      <c r="U44" s="15">
        <f t="shared" si="0"/>
        <v>312.5</v>
      </c>
      <c r="V44" s="15">
        <f t="shared" si="1"/>
        <v>18.518518518518519</v>
      </c>
      <c r="W44" s="15">
        <f t="shared" si="2"/>
        <v>18.518518518518519</v>
      </c>
      <c r="X44" s="15">
        <f t="shared" si="3"/>
        <v>18.518518518518519</v>
      </c>
    </row>
    <row r="45" spans="1:24" s="15" customFormat="1">
      <c r="A45" s="15" t="s">
        <v>806</v>
      </c>
      <c r="B45" s="15" t="s">
        <v>321</v>
      </c>
      <c r="C45" s="15" t="s">
        <v>1319</v>
      </c>
      <c r="D45" s="15">
        <v>33</v>
      </c>
      <c r="E45" s="15">
        <v>33</v>
      </c>
      <c r="F45" s="15">
        <v>3</v>
      </c>
      <c r="G45" s="15">
        <v>2</v>
      </c>
      <c r="H45" s="15">
        <v>13</v>
      </c>
      <c r="I45" s="15">
        <v>10</v>
      </c>
      <c r="J45" s="15">
        <v>0</v>
      </c>
      <c r="K45" s="15">
        <v>221</v>
      </c>
      <c r="L45" s="15">
        <v>221</v>
      </c>
      <c r="M45" s="15">
        <v>23</v>
      </c>
      <c r="N45" s="15">
        <v>86</v>
      </c>
      <c r="O45" s="15">
        <v>54</v>
      </c>
      <c r="P45" s="15">
        <v>183</v>
      </c>
      <c r="Q45" s="15">
        <v>0</v>
      </c>
      <c r="R45" s="15">
        <v>0</v>
      </c>
      <c r="S45" s="15">
        <v>25</v>
      </c>
      <c r="T45" s="15">
        <v>3.5</v>
      </c>
      <c r="U45" s="15">
        <f t="shared" si="0"/>
        <v>311.5</v>
      </c>
      <c r="V45" s="15">
        <f t="shared" si="1"/>
        <v>18.459259259259259</v>
      </c>
      <c r="W45" s="15">
        <f t="shared" si="2"/>
        <v>18.459259259259259</v>
      </c>
      <c r="X45" s="15">
        <f t="shared" si="3"/>
        <v>18.459259259259259</v>
      </c>
    </row>
    <row r="46" spans="1:24" s="15" customFormat="1">
      <c r="A46" s="15" t="s">
        <v>293</v>
      </c>
      <c r="B46" s="15" t="s">
        <v>1228</v>
      </c>
      <c r="C46" s="15" t="s">
        <v>1333</v>
      </c>
      <c r="D46" s="15">
        <v>64</v>
      </c>
      <c r="E46" s="15">
        <v>0</v>
      </c>
      <c r="F46" s="15">
        <v>0</v>
      </c>
      <c r="G46" s="15">
        <v>0</v>
      </c>
      <c r="H46" s="15">
        <v>3</v>
      </c>
      <c r="I46" s="15">
        <v>5</v>
      </c>
      <c r="J46" s="15">
        <v>34</v>
      </c>
      <c r="K46" s="15">
        <v>63</v>
      </c>
      <c r="L46" s="15">
        <v>57</v>
      </c>
      <c r="M46" s="15">
        <v>9</v>
      </c>
      <c r="N46" s="15">
        <v>29</v>
      </c>
      <c r="O46" s="15">
        <v>18</v>
      </c>
      <c r="P46" s="15">
        <v>68</v>
      </c>
      <c r="Q46" s="15">
        <v>0</v>
      </c>
      <c r="R46" s="15">
        <v>6</v>
      </c>
      <c r="S46" s="15">
        <v>0</v>
      </c>
      <c r="T46" s="15">
        <v>4.1399999999999997</v>
      </c>
      <c r="U46" s="15">
        <f t="shared" si="0"/>
        <v>311</v>
      </c>
      <c r="V46" s="15">
        <f t="shared" si="1"/>
        <v>18.42962962962963</v>
      </c>
      <c r="W46" s="15">
        <f t="shared" si="2"/>
        <v>18.42962962962963</v>
      </c>
      <c r="X46" s="15">
        <f t="shared" si="3"/>
        <v>18.42962962962963</v>
      </c>
    </row>
    <row r="47" spans="1:24" s="15" customFormat="1">
      <c r="A47" s="15" t="s">
        <v>835</v>
      </c>
      <c r="B47" s="15" t="s">
        <v>344</v>
      </c>
      <c r="C47" s="15" t="s">
        <v>1328</v>
      </c>
      <c r="D47" s="15">
        <v>33</v>
      </c>
      <c r="E47" s="15">
        <v>33</v>
      </c>
      <c r="F47" s="15">
        <v>3</v>
      </c>
      <c r="G47" s="15">
        <v>1</v>
      </c>
      <c r="H47" s="15">
        <v>14</v>
      </c>
      <c r="I47" s="15">
        <v>11</v>
      </c>
      <c r="J47" s="15">
        <v>0</v>
      </c>
      <c r="K47" s="15">
        <v>216</v>
      </c>
      <c r="L47" s="15">
        <v>214</v>
      </c>
      <c r="M47" s="15">
        <v>19</v>
      </c>
      <c r="N47" s="15">
        <v>92</v>
      </c>
      <c r="O47" s="15">
        <v>68</v>
      </c>
      <c r="P47" s="15">
        <v>192</v>
      </c>
      <c r="Q47" s="15">
        <v>0</v>
      </c>
      <c r="R47" s="15">
        <v>0</v>
      </c>
      <c r="S47" s="15">
        <v>18</v>
      </c>
      <c r="T47" s="15">
        <v>3.83</v>
      </c>
      <c r="U47" s="15">
        <f t="shared" si="0"/>
        <v>309</v>
      </c>
      <c r="V47" s="15">
        <f t="shared" si="1"/>
        <v>18.31111111111111</v>
      </c>
      <c r="W47" s="15">
        <f t="shared" si="2"/>
        <v>18.31111111111111</v>
      </c>
      <c r="X47" s="15">
        <f t="shared" si="3"/>
        <v>18.31111111111111</v>
      </c>
    </row>
    <row r="48" spans="1:24" s="15" customFormat="1">
      <c r="A48" s="15" t="s">
        <v>1152</v>
      </c>
      <c r="B48" s="15" t="s">
        <v>44</v>
      </c>
      <c r="C48" s="15" t="s">
        <v>1325</v>
      </c>
      <c r="D48" s="15">
        <v>30</v>
      </c>
      <c r="E48" s="15">
        <v>30</v>
      </c>
      <c r="F48" s="15">
        <v>0</v>
      </c>
      <c r="G48" s="15">
        <v>0</v>
      </c>
      <c r="H48" s="15">
        <v>13</v>
      </c>
      <c r="I48" s="15">
        <v>11</v>
      </c>
      <c r="J48" s="15">
        <v>0</v>
      </c>
      <c r="K48" s="15">
        <v>191</v>
      </c>
      <c r="L48" s="15">
        <v>164</v>
      </c>
      <c r="M48" s="15">
        <v>22</v>
      </c>
      <c r="N48" s="15">
        <v>72</v>
      </c>
      <c r="O48" s="15">
        <v>53</v>
      </c>
      <c r="P48" s="15">
        <v>190</v>
      </c>
      <c r="Q48" s="15">
        <v>0</v>
      </c>
      <c r="R48" s="15">
        <v>0</v>
      </c>
      <c r="S48" s="15">
        <v>20</v>
      </c>
      <c r="T48" s="15">
        <v>3.39</v>
      </c>
      <c r="U48" s="15">
        <f t="shared" si="0"/>
        <v>307</v>
      </c>
      <c r="V48" s="15">
        <f t="shared" si="1"/>
        <v>18.192592592592593</v>
      </c>
      <c r="W48" s="15">
        <f t="shared" si="2"/>
        <v>18.192592592592593</v>
      </c>
      <c r="X48" s="15">
        <f t="shared" si="3"/>
        <v>18.192592592592593</v>
      </c>
    </row>
    <row r="49" spans="1:24" s="15" customFormat="1">
      <c r="A49" s="15" t="s">
        <v>694</v>
      </c>
      <c r="B49" s="15" t="s">
        <v>230</v>
      </c>
      <c r="C49" s="15" t="s">
        <v>1809</v>
      </c>
      <c r="D49" s="15">
        <v>32</v>
      </c>
      <c r="E49" s="15">
        <v>32</v>
      </c>
      <c r="F49" s="15">
        <v>1</v>
      </c>
      <c r="G49" s="15">
        <v>0</v>
      </c>
      <c r="H49" s="15">
        <v>13</v>
      </c>
      <c r="I49" s="15">
        <v>7</v>
      </c>
      <c r="J49" s="15">
        <v>0</v>
      </c>
      <c r="K49" s="15">
        <v>208</v>
      </c>
      <c r="L49" s="15">
        <v>189</v>
      </c>
      <c r="M49" s="15">
        <v>18</v>
      </c>
      <c r="N49" s="15">
        <v>76</v>
      </c>
      <c r="O49" s="15">
        <v>57</v>
      </c>
      <c r="P49" s="15">
        <v>173</v>
      </c>
      <c r="Q49" s="15">
        <v>0</v>
      </c>
      <c r="R49" s="15">
        <v>0</v>
      </c>
      <c r="S49" s="15">
        <v>18</v>
      </c>
      <c r="T49" s="15">
        <v>3.29</v>
      </c>
      <c r="U49" s="15">
        <f t="shared" si="0"/>
        <v>305.5</v>
      </c>
      <c r="V49" s="15">
        <f t="shared" si="1"/>
        <v>18.103703703703705</v>
      </c>
      <c r="W49" s="15">
        <f t="shared" si="2"/>
        <v>18.103703703703705</v>
      </c>
      <c r="X49" s="15">
        <f t="shared" si="3"/>
        <v>18.103703703703705</v>
      </c>
    </row>
    <row r="50" spans="1:24" s="15" customFormat="1">
      <c r="A50" s="15" t="s">
        <v>613</v>
      </c>
      <c r="B50" s="15" t="s">
        <v>614</v>
      </c>
      <c r="C50" s="15" t="s">
        <v>1803</v>
      </c>
      <c r="D50" s="15">
        <v>34</v>
      </c>
      <c r="E50" s="15">
        <v>34</v>
      </c>
      <c r="F50" s="15">
        <v>1</v>
      </c>
      <c r="G50" s="15">
        <v>1</v>
      </c>
      <c r="H50" s="15">
        <v>15</v>
      </c>
      <c r="I50" s="15">
        <v>12</v>
      </c>
      <c r="J50" s="15">
        <v>0</v>
      </c>
      <c r="K50" s="15">
        <v>222</v>
      </c>
      <c r="L50" s="15">
        <v>206</v>
      </c>
      <c r="M50" s="15">
        <v>29</v>
      </c>
      <c r="N50" s="15">
        <v>96</v>
      </c>
      <c r="O50" s="15">
        <v>70</v>
      </c>
      <c r="P50" s="15">
        <v>184</v>
      </c>
      <c r="Q50" s="15">
        <v>0</v>
      </c>
      <c r="R50" s="15">
        <v>0</v>
      </c>
      <c r="S50" s="15">
        <v>24</v>
      </c>
      <c r="T50" s="15">
        <v>3.89</v>
      </c>
      <c r="U50" s="15">
        <f t="shared" si="0"/>
        <v>304</v>
      </c>
      <c r="V50" s="15">
        <f t="shared" si="1"/>
        <v>18.014814814814816</v>
      </c>
      <c r="W50" s="15">
        <f t="shared" si="2"/>
        <v>18.014814814814816</v>
      </c>
      <c r="X50" s="15">
        <f t="shared" si="3"/>
        <v>18.014814814814816</v>
      </c>
    </row>
    <row r="51" spans="1:24" s="15" customFormat="1">
      <c r="A51" s="15" t="s">
        <v>210</v>
      </c>
      <c r="B51" s="15" t="s">
        <v>625</v>
      </c>
      <c r="C51" s="15" t="s">
        <v>1323</v>
      </c>
      <c r="D51" s="15">
        <v>58</v>
      </c>
      <c r="E51" s="15">
        <v>0</v>
      </c>
      <c r="F51" s="15">
        <v>0</v>
      </c>
      <c r="G51" s="15">
        <v>0</v>
      </c>
      <c r="H51" s="15">
        <v>2</v>
      </c>
      <c r="I51" s="15">
        <v>3</v>
      </c>
      <c r="J51" s="15">
        <v>35</v>
      </c>
      <c r="K51" s="15">
        <v>57</v>
      </c>
      <c r="L51" s="15">
        <v>41</v>
      </c>
      <c r="M51" s="15">
        <v>6</v>
      </c>
      <c r="N51" s="15">
        <v>19</v>
      </c>
      <c r="O51" s="15">
        <v>22</v>
      </c>
      <c r="P51" s="15">
        <v>48</v>
      </c>
      <c r="Q51" s="15">
        <v>0</v>
      </c>
      <c r="R51" s="15">
        <v>4</v>
      </c>
      <c r="S51" s="15">
        <v>0</v>
      </c>
      <c r="T51" s="15">
        <v>3</v>
      </c>
      <c r="U51" s="15">
        <f t="shared" si="0"/>
        <v>301</v>
      </c>
      <c r="V51" s="15">
        <f t="shared" si="1"/>
        <v>17.837037037037039</v>
      </c>
      <c r="W51" s="15">
        <f t="shared" si="2"/>
        <v>17.837037037037039</v>
      </c>
      <c r="X51" s="15">
        <f t="shared" si="3"/>
        <v>17.837037037037039</v>
      </c>
    </row>
    <row r="52" spans="1:24" s="15" customFormat="1">
      <c r="A52" s="15" t="s">
        <v>671</v>
      </c>
      <c r="B52" s="15" t="s">
        <v>597</v>
      </c>
      <c r="C52" s="15" t="s">
        <v>1337</v>
      </c>
      <c r="D52" s="15">
        <v>33</v>
      </c>
      <c r="E52" s="15">
        <v>33</v>
      </c>
      <c r="F52" s="15">
        <v>1</v>
      </c>
      <c r="G52" s="15">
        <v>0</v>
      </c>
      <c r="H52" s="15">
        <v>13</v>
      </c>
      <c r="I52" s="15">
        <v>13</v>
      </c>
      <c r="J52" s="15">
        <v>0</v>
      </c>
      <c r="K52" s="15">
        <v>204</v>
      </c>
      <c r="L52" s="15">
        <v>210</v>
      </c>
      <c r="M52" s="15">
        <v>23</v>
      </c>
      <c r="N52" s="15">
        <v>88</v>
      </c>
      <c r="O52" s="15">
        <v>27</v>
      </c>
      <c r="P52" s="15">
        <v>177</v>
      </c>
      <c r="Q52" s="15">
        <v>0</v>
      </c>
      <c r="R52" s="15">
        <v>0</v>
      </c>
      <c r="S52" s="15">
        <v>19</v>
      </c>
      <c r="T52" s="15">
        <v>3.88</v>
      </c>
      <c r="U52" s="15">
        <f t="shared" si="0"/>
        <v>301</v>
      </c>
      <c r="V52" s="15">
        <f t="shared" si="1"/>
        <v>17.837037037037039</v>
      </c>
      <c r="W52" s="15">
        <f t="shared" si="2"/>
        <v>17.837037037037039</v>
      </c>
      <c r="X52" s="15">
        <f t="shared" si="3"/>
        <v>17.837037037037039</v>
      </c>
    </row>
    <row r="53" spans="1:24" s="15" customFormat="1">
      <c r="A53" s="15" t="s">
        <v>1476</v>
      </c>
      <c r="B53" s="15" t="s">
        <v>181</v>
      </c>
      <c r="C53" s="15" t="s">
        <v>1805</v>
      </c>
      <c r="D53" s="15">
        <v>30</v>
      </c>
      <c r="E53" s="15">
        <v>30</v>
      </c>
      <c r="F53" s="15">
        <v>0</v>
      </c>
      <c r="G53" s="15">
        <v>0</v>
      </c>
      <c r="H53" s="15">
        <v>15</v>
      </c>
      <c r="I53" s="15">
        <v>8</v>
      </c>
      <c r="J53" s="15">
        <v>0</v>
      </c>
      <c r="K53" s="15">
        <v>184</v>
      </c>
      <c r="L53" s="15">
        <v>178</v>
      </c>
      <c r="M53" s="15">
        <v>19</v>
      </c>
      <c r="N53" s="15">
        <v>76</v>
      </c>
      <c r="O53" s="15">
        <v>35</v>
      </c>
      <c r="P53" s="15">
        <v>153</v>
      </c>
      <c r="Q53" s="15">
        <v>0</v>
      </c>
      <c r="R53" s="15">
        <v>0</v>
      </c>
      <c r="S53" s="15">
        <v>18</v>
      </c>
      <c r="T53" s="15">
        <v>3.72</v>
      </c>
      <c r="U53" s="15">
        <f t="shared" si="0"/>
        <v>301</v>
      </c>
      <c r="V53" s="15">
        <f t="shared" si="1"/>
        <v>17.837037037037039</v>
      </c>
      <c r="W53" s="15">
        <f t="shared" si="2"/>
        <v>17.837037037037039</v>
      </c>
      <c r="X53" s="15">
        <f t="shared" si="3"/>
        <v>17.837037037037039</v>
      </c>
    </row>
    <row r="54" spans="1:24" s="15" customFormat="1">
      <c r="A54" s="15" t="s">
        <v>692</v>
      </c>
      <c r="B54" s="15" t="s">
        <v>93</v>
      </c>
      <c r="C54" s="15" t="s">
        <v>1316</v>
      </c>
      <c r="D54" s="15">
        <v>30</v>
      </c>
      <c r="E54" s="15">
        <v>30</v>
      </c>
      <c r="F54" s="15">
        <v>1</v>
      </c>
      <c r="G54" s="15">
        <v>1</v>
      </c>
      <c r="H54" s="15">
        <v>14</v>
      </c>
      <c r="I54" s="15">
        <v>11</v>
      </c>
      <c r="J54" s="15">
        <v>0</v>
      </c>
      <c r="K54" s="15">
        <v>189</v>
      </c>
      <c r="L54" s="15">
        <v>178</v>
      </c>
      <c r="M54" s="15">
        <v>21</v>
      </c>
      <c r="N54" s="15">
        <v>77</v>
      </c>
      <c r="O54" s="15">
        <v>44</v>
      </c>
      <c r="P54" s="15">
        <v>169</v>
      </c>
      <c r="Q54" s="15">
        <v>0</v>
      </c>
      <c r="R54" s="15">
        <v>0</v>
      </c>
      <c r="S54" s="15">
        <v>19</v>
      </c>
      <c r="T54" s="15">
        <v>3.67</v>
      </c>
      <c r="U54" s="15">
        <f t="shared" si="0"/>
        <v>298.5</v>
      </c>
      <c r="V54" s="15">
        <f t="shared" si="1"/>
        <v>17.68888888888889</v>
      </c>
      <c r="W54" s="15">
        <f t="shared" si="2"/>
        <v>14.151111111111113</v>
      </c>
      <c r="X54" s="15">
        <f t="shared" si="3"/>
        <v>14.151111111111113</v>
      </c>
    </row>
    <row r="55" spans="1:24" s="15" customFormat="1">
      <c r="A55" s="15" t="s">
        <v>1797</v>
      </c>
      <c r="B55" s="15" t="s">
        <v>915</v>
      </c>
      <c r="C55" s="15" t="s">
        <v>1802</v>
      </c>
      <c r="D55" s="15">
        <v>32</v>
      </c>
      <c r="E55" s="15">
        <v>32</v>
      </c>
      <c r="F55" s="15">
        <v>0</v>
      </c>
      <c r="G55" s="15">
        <v>0</v>
      </c>
      <c r="H55" s="15">
        <v>12</v>
      </c>
      <c r="I55" s="15">
        <v>9</v>
      </c>
      <c r="J55" s="15">
        <v>0</v>
      </c>
      <c r="K55" s="15">
        <v>196</v>
      </c>
      <c r="L55" s="15">
        <v>165</v>
      </c>
      <c r="M55" s="15">
        <v>18</v>
      </c>
      <c r="N55" s="15">
        <v>76</v>
      </c>
      <c r="O55" s="15">
        <v>55</v>
      </c>
      <c r="P55" s="15">
        <v>183</v>
      </c>
      <c r="Q55" s="15">
        <v>0</v>
      </c>
      <c r="R55" s="15">
        <v>0</v>
      </c>
      <c r="S55" s="15">
        <v>19</v>
      </c>
      <c r="T55" s="15">
        <v>3.49</v>
      </c>
      <c r="U55" s="15">
        <f t="shared" si="0"/>
        <v>296.5</v>
      </c>
      <c r="V55" s="15">
        <f t="shared" si="1"/>
        <v>17.57037037037037</v>
      </c>
      <c r="W55" s="15">
        <f t="shared" si="2"/>
        <v>14.056296296296296</v>
      </c>
      <c r="X55" s="15">
        <f t="shared" si="3"/>
        <v>14.056296296296296</v>
      </c>
    </row>
    <row r="56" spans="1:24" s="15" customFormat="1">
      <c r="A56" s="15" t="s">
        <v>1141</v>
      </c>
      <c r="B56" s="15" t="s">
        <v>42</v>
      </c>
      <c r="C56" s="15" t="s">
        <v>1331</v>
      </c>
      <c r="D56" s="15">
        <v>30</v>
      </c>
      <c r="E56" s="15">
        <v>30</v>
      </c>
      <c r="F56" s="15">
        <v>1</v>
      </c>
      <c r="G56" s="15">
        <v>0</v>
      </c>
      <c r="H56" s="15">
        <v>13</v>
      </c>
      <c r="I56" s="15">
        <v>8</v>
      </c>
      <c r="J56" s="15">
        <v>0</v>
      </c>
      <c r="K56" s="15">
        <v>184</v>
      </c>
      <c r="L56" s="15">
        <v>159</v>
      </c>
      <c r="M56" s="15">
        <v>14</v>
      </c>
      <c r="N56" s="15">
        <v>62</v>
      </c>
      <c r="O56" s="15">
        <v>54</v>
      </c>
      <c r="P56" s="15">
        <v>165</v>
      </c>
      <c r="Q56" s="15">
        <v>0</v>
      </c>
      <c r="R56" s="15">
        <v>0</v>
      </c>
      <c r="S56" s="15">
        <v>19</v>
      </c>
      <c r="T56" s="15">
        <v>3.03</v>
      </c>
      <c r="U56" s="15">
        <f t="shared" si="0"/>
        <v>295.5</v>
      </c>
      <c r="V56" s="15">
        <f t="shared" si="1"/>
        <v>17.511111111111113</v>
      </c>
      <c r="W56" s="15">
        <f t="shared" si="2"/>
        <v>14.00888888888889</v>
      </c>
      <c r="X56" s="15">
        <f t="shared" si="3"/>
        <v>14.00888888888889</v>
      </c>
    </row>
    <row r="57" spans="1:24" s="15" customFormat="1">
      <c r="A57" s="15" t="s">
        <v>1267</v>
      </c>
      <c r="B57" s="15" t="s">
        <v>1268</v>
      </c>
      <c r="C57" s="15" t="s">
        <v>1314</v>
      </c>
      <c r="D57" s="15">
        <v>29</v>
      </c>
      <c r="E57" s="15">
        <v>29</v>
      </c>
      <c r="F57" s="15">
        <v>0</v>
      </c>
      <c r="G57" s="15">
        <v>0</v>
      </c>
      <c r="H57" s="15">
        <v>13</v>
      </c>
      <c r="I57" s="15">
        <v>8</v>
      </c>
      <c r="J57" s="15">
        <v>0</v>
      </c>
      <c r="K57" s="15">
        <v>184</v>
      </c>
      <c r="L57" s="15">
        <v>171</v>
      </c>
      <c r="M57" s="15">
        <v>22</v>
      </c>
      <c r="N57" s="15">
        <v>70</v>
      </c>
      <c r="O57" s="15">
        <v>32</v>
      </c>
      <c r="P57" s="15">
        <v>156</v>
      </c>
      <c r="Q57" s="15">
        <v>0</v>
      </c>
      <c r="R57" s="15">
        <v>0</v>
      </c>
      <c r="S57" s="15">
        <v>18</v>
      </c>
      <c r="T57" s="15">
        <v>3.42</v>
      </c>
      <c r="U57" s="15">
        <f t="shared" si="0"/>
        <v>293.5</v>
      </c>
      <c r="V57" s="15">
        <f t="shared" si="1"/>
        <v>17.392592592592592</v>
      </c>
      <c r="W57" s="15">
        <f t="shared" si="2"/>
        <v>13.914074074074074</v>
      </c>
      <c r="X57" s="15">
        <f t="shared" si="3"/>
        <v>13.914074074074074</v>
      </c>
    </row>
    <row r="58" spans="1:24" s="15" customFormat="1">
      <c r="A58" s="15" t="s">
        <v>626</v>
      </c>
      <c r="B58" s="15" t="s">
        <v>627</v>
      </c>
      <c r="C58" s="15" t="s">
        <v>1807</v>
      </c>
      <c r="D58" s="15">
        <v>33</v>
      </c>
      <c r="E58" s="15">
        <v>33</v>
      </c>
      <c r="F58" s="15">
        <v>2</v>
      </c>
      <c r="G58" s="15">
        <v>1</v>
      </c>
      <c r="H58" s="15">
        <v>13</v>
      </c>
      <c r="I58" s="15">
        <v>8</v>
      </c>
      <c r="J58" s="15">
        <v>0</v>
      </c>
      <c r="K58" s="15">
        <v>203</v>
      </c>
      <c r="L58" s="15">
        <v>193</v>
      </c>
      <c r="M58" s="15">
        <v>17</v>
      </c>
      <c r="N58" s="15">
        <v>62</v>
      </c>
      <c r="O58" s="15">
        <v>35</v>
      </c>
      <c r="P58" s="15">
        <v>135</v>
      </c>
      <c r="Q58" s="15">
        <v>0</v>
      </c>
      <c r="R58" s="15">
        <v>0</v>
      </c>
      <c r="S58" s="15">
        <v>21</v>
      </c>
      <c r="T58" s="15">
        <v>2.75</v>
      </c>
      <c r="U58" s="15">
        <f t="shared" si="0"/>
        <v>291.5</v>
      </c>
      <c r="V58" s="15">
        <f t="shared" si="1"/>
        <v>17.274074074074075</v>
      </c>
      <c r="W58" s="15">
        <f t="shared" si="2"/>
        <v>13.819259259259262</v>
      </c>
      <c r="X58" s="15">
        <f t="shared" si="3"/>
        <v>13.819259259259262</v>
      </c>
    </row>
    <row r="59" spans="1:24" s="15" customFormat="1">
      <c r="A59" s="15" t="s">
        <v>234</v>
      </c>
      <c r="B59" s="15" t="s">
        <v>1653</v>
      </c>
      <c r="C59" s="15" t="s">
        <v>1320</v>
      </c>
      <c r="D59" s="15">
        <v>29</v>
      </c>
      <c r="E59" s="15">
        <v>29</v>
      </c>
      <c r="F59" s="15">
        <v>0</v>
      </c>
      <c r="G59" s="15">
        <v>0</v>
      </c>
      <c r="H59" s="15">
        <v>14</v>
      </c>
      <c r="I59" s="15">
        <v>9</v>
      </c>
      <c r="J59" s="15">
        <v>0</v>
      </c>
      <c r="K59" s="15">
        <v>177</v>
      </c>
      <c r="L59" s="15">
        <v>160</v>
      </c>
      <c r="M59" s="15">
        <v>12</v>
      </c>
      <c r="N59" s="15">
        <v>66</v>
      </c>
      <c r="O59" s="15">
        <v>52</v>
      </c>
      <c r="P59" s="15">
        <v>164</v>
      </c>
      <c r="Q59" s="15">
        <v>0</v>
      </c>
      <c r="R59" s="15">
        <v>0</v>
      </c>
      <c r="S59" s="15">
        <v>19</v>
      </c>
      <c r="T59" s="15">
        <v>3.36</v>
      </c>
      <c r="U59" s="15">
        <f t="shared" si="0"/>
        <v>289</v>
      </c>
      <c r="V59" s="15">
        <f t="shared" si="1"/>
        <v>17.125925925925927</v>
      </c>
      <c r="W59" s="15">
        <f t="shared" si="2"/>
        <v>13.700740740740741</v>
      </c>
      <c r="X59" s="15">
        <f t="shared" si="3"/>
        <v>13.700740740740741</v>
      </c>
    </row>
    <row r="60" spans="1:24" s="15" customFormat="1">
      <c r="A60" s="15" t="s">
        <v>1655</v>
      </c>
      <c r="B60" s="15" t="s">
        <v>128</v>
      </c>
      <c r="C60" s="15" t="s">
        <v>1331</v>
      </c>
      <c r="D60" s="15">
        <v>31</v>
      </c>
      <c r="E60" s="15">
        <v>31</v>
      </c>
      <c r="F60" s="15">
        <v>1</v>
      </c>
      <c r="G60" s="15">
        <v>0</v>
      </c>
      <c r="H60" s="15">
        <v>13</v>
      </c>
      <c r="I60" s="15">
        <v>9</v>
      </c>
      <c r="J60" s="15">
        <v>0</v>
      </c>
      <c r="K60" s="15">
        <v>193</v>
      </c>
      <c r="L60" s="15">
        <v>168</v>
      </c>
      <c r="M60" s="15">
        <v>14</v>
      </c>
      <c r="N60" s="15">
        <v>69</v>
      </c>
      <c r="O60" s="15">
        <v>68</v>
      </c>
      <c r="P60" s="15">
        <v>174</v>
      </c>
      <c r="Q60" s="15">
        <v>0</v>
      </c>
      <c r="R60" s="15">
        <v>0</v>
      </c>
      <c r="S60" s="15">
        <v>17</v>
      </c>
      <c r="T60" s="15">
        <v>3.22</v>
      </c>
      <c r="U60" s="15">
        <f t="shared" si="0"/>
        <v>288.5</v>
      </c>
      <c r="V60" s="15">
        <f t="shared" si="1"/>
        <v>17.096296296296295</v>
      </c>
      <c r="W60" s="15">
        <f t="shared" si="2"/>
        <v>13.677037037037037</v>
      </c>
      <c r="X60" s="15">
        <f t="shared" si="3"/>
        <v>13.677037037037037</v>
      </c>
    </row>
    <row r="61" spans="1:24" s="15" customFormat="1">
      <c r="A61" s="15" t="s">
        <v>540</v>
      </c>
      <c r="B61" s="15" t="s">
        <v>220</v>
      </c>
      <c r="C61" s="15" t="s">
        <v>1329</v>
      </c>
      <c r="D61" s="15">
        <v>31</v>
      </c>
      <c r="E61" s="15">
        <v>31</v>
      </c>
      <c r="F61" s="15">
        <v>0</v>
      </c>
      <c r="G61" s="15">
        <v>0</v>
      </c>
      <c r="H61" s="15">
        <v>11</v>
      </c>
      <c r="I61" s="15">
        <v>8</v>
      </c>
      <c r="J61" s="15">
        <v>0</v>
      </c>
      <c r="K61" s="15">
        <v>184</v>
      </c>
      <c r="L61" s="15">
        <v>146</v>
      </c>
      <c r="M61" s="15">
        <v>12</v>
      </c>
      <c r="N61" s="15">
        <v>65</v>
      </c>
      <c r="O61" s="15">
        <v>60</v>
      </c>
      <c r="P61" s="15">
        <v>183</v>
      </c>
      <c r="Q61" s="15">
        <v>0</v>
      </c>
      <c r="R61" s="15">
        <v>0</v>
      </c>
      <c r="S61" s="15">
        <v>16</v>
      </c>
      <c r="T61" s="15">
        <v>3.18</v>
      </c>
      <c r="U61" s="15">
        <f t="shared" si="0"/>
        <v>287.5</v>
      </c>
      <c r="V61" s="15">
        <f t="shared" si="1"/>
        <v>17.037037037037038</v>
      </c>
      <c r="W61" s="15">
        <f t="shared" si="2"/>
        <v>13.629629629629632</v>
      </c>
      <c r="X61" s="15">
        <f t="shared" si="3"/>
        <v>13.629629629629632</v>
      </c>
    </row>
    <row r="62" spans="1:24" s="15" customFormat="1">
      <c r="A62" s="15" t="s">
        <v>129</v>
      </c>
      <c r="B62" s="15" t="s">
        <v>454</v>
      </c>
      <c r="C62" s="15" t="s">
        <v>1804</v>
      </c>
      <c r="D62" s="15">
        <v>58</v>
      </c>
      <c r="E62" s="15">
        <v>0</v>
      </c>
      <c r="F62" s="15">
        <v>0</v>
      </c>
      <c r="G62" s="15">
        <v>0</v>
      </c>
      <c r="H62" s="15">
        <v>2</v>
      </c>
      <c r="I62" s="15">
        <v>4</v>
      </c>
      <c r="J62" s="15">
        <v>33</v>
      </c>
      <c r="K62" s="15">
        <v>56</v>
      </c>
      <c r="L62" s="15">
        <v>41</v>
      </c>
      <c r="M62" s="15">
        <v>4</v>
      </c>
      <c r="N62" s="15">
        <v>13</v>
      </c>
      <c r="O62" s="15">
        <v>19</v>
      </c>
      <c r="P62" s="15">
        <v>44</v>
      </c>
      <c r="Q62" s="15">
        <v>1</v>
      </c>
      <c r="R62" s="15">
        <v>5</v>
      </c>
      <c r="S62" s="15">
        <v>0</v>
      </c>
      <c r="T62" s="15">
        <v>2.09</v>
      </c>
      <c r="U62" s="15">
        <f t="shared" si="0"/>
        <v>286</v>
      </c>
      <c r="V62" s="15">
        <f t="shared" si="1"/>
        <v>16.94814814814815</v>
      </c>
      <c r="W62" s="15">
        <f t="shared" si="2"/>
        <v>13.55851851851852</v>
      </c>
      <c r="X62" s="15">
        <f t="shared" si="3"/>
        <v>13.55851851851852</v>
      </c>
    </row>
    <row r="63" spans="1:24" s="15" customFormat="1">
      <c r="A63" s="15" t="s">
        <v>166</v>
      </c>
      <c r="B63" s="15" t="s">
        <v>607</v>
      </c>
      <c r="C63" s="15" t="s">
        <v>1332</v>
      </c>
      <c r="D63" s="15">
        <v>64</v>
      </c>
      <c r="E63" s="15">
        <v>0</v>
      </c>
      <c r="F63" s="15">
        <v>0</v>
      </c>
      <c r="G63" s="15">
        <v>0</v>
      </c>
      <c r="H63" s="15">
        <v>7</v>
      </c>
      <c r="I63" s="15">
        <v>2</v>
      </c>
      <c r="J63" s="15">
        <v>2</v>
      </c>
      <c r="K63" s="15">
        <v>71</v>
      </c>
      <c r="L63" s="15">
        <v>42</v>
      </c>
      <c r="M63" s="15">
        <v>2</v>
      </c>
      <c r="N63" s="15">
        <v>12</v>
      </c>
      <c r="O63" s="15">
        <v>25</v>
      </c>
      <c r="P63" s="15">
        <v>100</v>
      </c>
      <c r="Q63" s="15">
        <v>31</v>
      </c>
      <c r="R63" s="15">
        <v>2</v>
      </c>
      <c r="S63" s="15">
        <v>0</v>
      </c>
      <c r="T63" s="15">
        <v>1.52</v>
      </c>
      <c r="U63" s="15">
        <f t="shared" si="0"/>
        <v>286</v>
      </c>
      <c r="V63" s="15">
        <f t="shared" si="1"/>
        <v>16.94814814814815</v>
      </c>
      <c r="W63" s="15">
        <f t="shared" si="2"/>
        <v>13.55851851851852</v>
      </c>
      <c r="X63" s="15">
        <f t="shared" si="3"/>
        <v>13.55851851851852</v>
      </c>
    </row>
    <row r="64" spans="1:24" s="15" customFormat="1">
      <c r="A64" s="15" t="s">
        <v>847</v>
      </c>
      <c r="B64" s="15" t="s">
        <v>649</v>
      </c>
      <c r="C64" s="15" t="s">
        <v>1330</v>
      </c>
      <c r="D64" s="15">
        <v>33</v>
      </c>
      <c r="E64" s="15">
        <v>33</v>
      </c>
      <c r="F64" s="15">
        <v>1</v>
      </c>
      <c r="G64" s="15">
        <v>0</v>
      </c>
      <c r="H64" s="15">
        <v>13</v>
      </c>
      <c r="I64" s="15">
        <v>11</v>
      </c>
      <c r="J64" s="15">
        <v>0</v>
      </c>
      <c r="K64" s="15">
        <v>195</v>
      </c>
      <c r="L64" s="15">
        <v>171</v>
      </c>
      <c r="M64" s="15">
        <v>15</v>
      </c>
      <c r="N64" s="15">
        <v>73</v>
      </c>
      <c r="O64" s="15">
        <v>79</v>
      </c>
      <c r="P64" s="15">
        <v>190</v>
      </c>
      <c r="Q64" s="15">
        <v>0</v>
      </c>
      <c r="R64" s="15">
        <v>0</v>
      </c>
      <c r="S64" s="15">
        <v>20</v>
      </c>
      <c r="T64" s="15">
        <v>3.37</v>
      </c>
      <c r="U64" s="15">
        <f t="shared" si="0"/>
        <v>286</v>
      </c>
      <c r="V64" s="15">
        <f t="shared" si="1"/>
        <v>16.94814814814815</v>
      </c>
      <c r="W64" s="15">
        <f t="shared" si="2"/>
        <v>13.55851851851852</v>
      </c>
      <c r="X64" s="15">
        <f t="shared" si="3"/>
        <v>13.55851851851852</v>
      </c>
    </row>
    <row r="65" spans="1:24" s="15" customFormat="1">
      <c r="A65" s="15" t="s">
        <v>1877</v>
      </c>
      <c r="B65" s="15" t="s">
        <v>1269</v>
      </c>
      <c r="C65" s="15" t="s">
        <v>1330</v>
      </c>
      <c r="D65" s="15">
        <v>32</v>
      </c>
      <c r="E65" s="15">
        <v>32</v>
      </c>
      <c r="F65" s="15">
        <v>1</v>
      </c>
      <c r="G65" s="15">
        <v>1</v>
      </c>
      <c r="H65" s="15">
        <v>11</v>
      </c>
      <c r="I65" s="15">
        <v>7</v>
      </c>
      <c r="J65" s="15">
        <v>0</v>
      </c>
      <c r="K65" s="15">
        <v>198</v>
      </c>
      <c r="L65" s="15">
        <v>182</v>
      </c>
      <c r="M65" s="15">
        <v>11</v>
      </c>
      <c r="N65" s="15">
        <v>69</v>
      </c>
      <c r="O65" s="15">
        <v>61</v>
      </c>
      <c r="P65" s="15">
        <v>180</v>
      </c>
      <c r="Q65" s="15">
        <v>0</v>
      </c>
      <c r="R65" s="15">
        <v>0</v>
      </c>
      <c r="S65" s="15">
        <v>23</v>
      </c>
      <c r="T65" s="15">
        <v>3.14</v>
      </c>
      <c r="U65" s="15">
        <f t="shared" si="0"/>
        <v>285.5</v>
      </c>
      <c r="V65" s="15">
        <f t="shared" si="1"/>
        <v>16.918518518518518</v>
      </c>
      <c r="W65" s="15">
        <f t="shared" si="2"/>
        <v>13.534814814814816</v>
      </c>
      <c r="X65" s="15">
        <f t="shared" si="3"/>
        <v>13.534814814814816</v>
      </c>
    </row>
    <row r="66" spans="1:24" s="15" customFormat="1">
      <c r="A66" s="15" t="s">
        <v>1656</v>
      </c>
      <c r="B66" s="15" t="s">
        <v>437</v>
      </c>
      <c r="C66" s="15" t="s">
        <v>1318</v>
      </c>
      <c r="D66" s="15">
        <v>52</v>
      </c>
      <c r="E66" s="15">
        <v>0</v>
      </c>
      <c r="F66" s="15">
        <v>0</v>
      </c>
      <c r="G66" s="15">
        <v>0</v>
      </c>
      <c r="H66" s="15">
        <v>2</v>
      </c>
      <c r="I66" s="15">
        <v>2</v>
      </c>
      <c r="J66" s="15">
        <v>28</v>
      </c>
      <c r="K66" s="15">
        <v>52</v>
      </c>
      <c r="L66" s="15">
        <v>34</v>
      </c>
      <c r="M66" s="15">
        <v>4</v>
      </c>
      <c r="N66" s="15">
        <v>16</v>
      </c>
      <c r="O66" s="15">
        <v>8</v>
      </c>
      <c r="P66" s="15">
        <v>60</v>
      </c>
      <c r="Q66" s="15">
        <v>1</v>
      </c>
      <c r="R66" s="15">
        <v>4</v>
      </c>
      <c r="S66" s="15">
        <v>0</v>
      </c>
      <c r="T66" s="15">
        <v>2.77</v>
      </c>
      <c r="U66" s="15">
        <f t="shared" ref="U66:U129" si="4">(5*F66)+(H66*10)-(3*I66)+(7*J66)+K66-(L66*0.5)-(N66*0.5)-O66+P66-(R66*2)+(Q66*3)</f>
        <v>284</v>
      </c>
      <c r="V66" s="15">
        <f t="shared" ref="V66:V129" si="5">U66/16.875</f>
        <v>16.829629629629629</v>
      </c>
      <c r="W66" s="15">
        <f t="shared" ref="W66:W129" si="6">IF(U66 &gt;= 400,V66*1.2,IF(U66 &gt; 300,V66,IF(U66&gt;200,V66*0.8,IF(U66&gt;100,V66*0.6,V66*0.5))))</f>
        <v>13.463703703703704</v>
      </c>
      <c r="X66" s="15">
        <f t="shared" ref="X66:X129" si="7">IF(W66 &lt; 1.5,1,W66)</f>
        <v>13.463703703703704</v>
      </c>
    </row>
    <row r="67" spans="1:24" s="15" customFormat="1">
      <c r="A67" s="15" t="s">
        <v>1654</v>
      </c>
      <c r="B67" s="15" t="s">
        <v>187</v>
      </c>
      <c r="C67" s="15" t="s">
        <v>1803</v>
      </c>
      <c r="D67" s="15">
        <v>32</v>
      </c>
      <c r="E67" s="15">
        <v>32</v>
      </c>
      <c r="F67" s="15">
        <v>1</v>
      </c>
      <c r="G67" s="15">
        <v>0</v>
      </c>
      <c r="H67" s="15">
        <v>13</v>
      </c>
      <c r="I67" s="15">
        <v>10</v>
      </c>
      <c r="J67" s="15">
        <v>0</v>
      </c>
      <c r="K67" s="15">
        <v>182</v>
      </c>
      <c r="L67" s="15">
        <v>175</v>
      </c>
      <c r="M67" s="15">
        <v>21</v>
      </c>
      <c r="N67" s="15">
        <v>82</v>
      </c>
      <c r="O67" s="15">
        <v>59</v>
      </c>
      <c r="P67" s="15">
        <v>181</v>
      </c>
      <c r="Q67" s="15">
        <v>0</v>
      </c>
      <c r="R67" s="15">
        <v>0</v>
      </c>
      <c r="S67" s="15">
        <v>15</v>
      </c>
      <c r="T67" s="15">
        <v>4.05</v>
      </c>
      <c r="U67" s="15">
        <f t="shared" si="4"/>
        <v>280.5</v>
      </c>
      <c r="V67" s="15">
        <f t="shared" si="5"/>
        <v>16.622222222222224</v>
      </c>
      <c r="W67" s="15">
        <f t="shared" si="6"/>
        <v>13.29777777777778</v>
      </c>
      <c r="X67" s="15">
        <f t="shared" si="7"/>
        <v>13.29777777777778</v>
      </c>
    </row>
    <row r="68" spans="1:24" s="15" customFormat="1">
      <c r="A68" s="15" t="s">
        <v>315</v>
      </c>
      <c r="B68" s="15" t="s">
        <v>397</v>
      </c>
      <c r="C68" s="15" t="s">
        <v>1810</v>
      </c>
      <c r="D68" s="15">
        <v>26</v>
      </c>
      <c r="E68" s="15">
        <v>26</v>
      </c>
      <c r="F68" s="15">
        <v>1</v>
      </c>
      <c r="G68" s="15">
        <v>0</v>
      </c>
      <c r="H68" s="15">
        <v>9</v>
      </c>
      <c r="I68" s="15">
        <v>8</v>
      </c>
      <c r="J68" s="15">
        <v>0</v>
      </c>
      <c r="K68" s="15">
        <v>180</v>
      </c>
      <c r="L68" s="15">
        <v>179</v>
      </c>
      <c r="M68" s="15">
        <v>18</v>
      </c>
      <c r="N68" s="15">
        <v>63</v>
      </c>
      <c r="O68" s="15">
        <v>26</v>
      </c>
      <c r="P68" s="15">
        <v>173</v>
      </c>
      <c r="Q68" s="15">
        <v>0</v>
      </c>
      <c r="R68" s="15">
        <v>0</v>
      </c>
      <c r="S68" s="15">
        <v>18</v>
      </c>
      <c r="T68" s="15">
        <v>3.15</v>
      </c>
      <c r="U68" s="15">
        <f t="shared" si="4"/>
        <v>277</v>
      </c>
      <c r="V68" s="15">
        <f t="shared" si="5"/>
        <v>16.414814814814815</v>
      </c>
      <c r="W68" s="15">
        <f t="shared" si="6"/>
        <v>13.131851851851852</v>
      </c>
      <c r="X68" s="15">
        <f t="shared" si="7"/>
        <v>13.131851851851852</v>
      </c>
    </row>
    <row r="69" spans="1:24" s="15" customFormat="1">
      <c r="A69" s="15" t="s">
        <v>1572</v>
      </c>
      <c r="B69" s="15" t="s">
        <v>1712</v>
      </c>
      <c r="C69" s="15" t="s">
        <v>1332</v>
      </c>
      <c r="D69" s="15">
        <v>32</v>
      </c>
      <c r="E69" s="15">
        <v>32</v>
      </c>
      <c r="F69" s="15">
        <v>0</v>
      </c>
      <c r="G69" s="15">
        <v>0</v>
      </c>
      <c r="H69" s="15">
        <v>13</v>
      </c>
      <c r="I69" s="15">
        <v>11</v>
      </c>
      <c r="J69" s="15">
        <v>0</v>
      </c>
      <c r="K69" s="15">
        <v>192</v>
      </c>
      <c r="L69" s="15">
        <v>172</v>
      </c>
      <c r="M69" s="15">
        <v>15</v>
      </c>
      <c r="N69" s="15">
        <v>69</v>
      </c>
      <c r="O69" s="15">
        <v>66</v>
      </c>
      <c r="P69" s="15">
        <v>173</v>
      </c>
      <c r="Q69" s="15">
        <v>0</v>
      </c>
      <c r="R69" s="15">
        <v>0</v>
      </c>
      <c r="S69" s="15">
        <v>22</v>
      </c>
      <c r="T69" s="15">
        <v>3.23</v>
      </c>
      <c r="U69" s="15">
        <f t="shared" si="4"/>
        <v>275.5</v>
      </c>
      <c r="V69" s="15">
        <f t="shared" si="5"/>
        <v>16.325925925925926</v>
      </c>
      <c r="W69" s="15">
        <f t="shared" si="6"/>
        <v>13.060740740740741</v>
      </c>
      <c r="X69" s="15">
        <f t="shared" si="7"/>
        <v>13.060740740740741</v>
      </c>
    </row>
    <row r="70" spans="1:24" s="15" customFormat="1">
      <c r="A70" s="15" t="s">
        <v>523</v>
      </c>
      <c r="B70" s="15" t="s">
        <v>42</v>
      </c>
      <c r="C70" s="15" t="s">
        <v>1334</v>
      </c>
      <c r="D70" s="15">
        <v>32</v>
      </c>
      <c r="E70" s="15">
        <v>32</v>
      </c>
      <c r="F70" s="15">
        <v>2</v>
      </c>
      <c r="G70" s="15">
        <v>1</v>
      </c>
      <c r="H70" s="15">
        <v>10</v>
      </c>
      <c r="I70" s="15">
        <v>9</v>
      </c>
      <c r="J70" s="15">
        <v>0</v>
      </c>
      <c r="K70" s="15">
        <v>174</v>
      </c>
      <c r="L70" s="15">
        <v>152</v>
      </c>
      <c r="M70" s="15">
        <v>13</v>
      </c>
      <c r="N70" s="15">
        <v>57</v>
      </c>
      <c r="O70" s="15">
        <v>49</v>
      </c>
      <c r="P70" s="15">
        <v>172</v>
      </c>
      <c r="Q70" s="15">
        <v>0</v>
      </c>
      <c r="R70" s="15">
        <v>0</v>
      </c>
      <c r="S70" s="15">
        <v>24</v>
      </c>
      <c r="T70" s="15">
        <v>2.95</v>
      </c>
      <c r="U70" s="15">
        <f t="shared" si="4"/>
        <v>275.5</v>
      </c>
      <c r="V70" s="15">
        <f t="shared" si="5"/>
        <v>16.325925925925926</v>
      </c>
      <c r="W70" s="15">
        <f t="shared" si="6"/>
        <v>13.060740740740741</v>
      </c>
      <c r="X70" s="15">
        <f t="shared" si="7"/>
        <v>13.060740740740741</v>
      </c>
    </row>
    <row r="71" spans="1:24" s="15" customFormat="1">
      <c r="A71" s="15" t="s">
        <v>727</v>
      </c>
      <c r="B71" s="15" t="s">
        <v>33</v>
      </c>
      <c r="C71" s="15" t="s">
        <v>1812</v>
      </c>
      <c r="D71" s="15">
        <v>31</v>
      </c>
      <c r="E71" s="15">
        <v>31</v>
      </c>
      <c r="F71" s="15">
        <v>1</v>
      </c>
      <c r="G71" s="15">
        <v>1</v>
      </c>
      <c r="H71" s="15">
        <v>12</v>
      </c>
      <c r="I71" s="15">
        <v>10</v>
      </c>
      <c r="J71" s="15">
        <v>0</v>
      </c>
      <c r="K71" s="15">
        <v>196</v>
      </c>
      <c r="L71" s="15">
        <v>201</v>
      </c>
      <c r="M71" s="15">
        <v>21</v>
      </c>
      <c r="N71" s="15">
        <v>81</v>
      </c>
      <c r="O71" s="15">
        <v>33</v>
      </c>
      <c r="P71" s="15">
        <v>157</v>
      </c>
      <c r="Q71" s="15">
        <v>0</v>
      </c>
      <c r="R71" s="15">
        <v>0</v>
      </c>
      <c r="S71" s="15">
        <v>16</v>
      </c>
      <c r="T71" s="15">
        <v>3.72</v>
      </c>
      <c r="U71" s="15">
        <f t="shared" si="4"/>
        <v>274</v>
      </c>
      <c r="V71" s="15">
        <f t="shared" si="5"/>
        <v>16.237037037037037</v>
      </c>
      <c r="W71" s="15">
        <f t="shared" si="6"/>
        <v>12.989629629629631</v>
      </c>
      <c r="X71" s="15">
        <f t="shared" si="7"/>
        <v>12.989629629629631</v>
      </c>
    </row>
    <row r="72" spans="1:24" s="15" customFormat="1">
      <c r="A72" s="15" t="s">
        <v>398</v>
      </c>
      <c r="B72" s="15" t="s">
        <v>1356</v>
      </c>
      <c r="C72" s="15" t="s">
        <v>1325</v>
      </c>
      <c r="D72" s="15">
        <v>32</v>
      </c>
      <c r="E72" s="15">
        <v>32</v>
      </c>
      <c r="F72" s="15">
        <v>2</v>
      </c>
      <c r="G72" s="15">
        <v>1</v>
      </c>
      <c r="H72" s="15">
        <v>14</v>
      </c>
      <c r="I72" s="15">
        <v>13</v>
      </c>
      <c r="J72" s="15">
        <v>0</v>
      </c>
      <c r="K72" s="15">
        <v>190</v>
      </c>
      <c r="L72" s="15">
        <v>182</v>
      </c>
      <c r="M72" s="15">
        <v>20</v>
      </c>
      <c r="N72" s="15">
        <v>74</v>
      </c>
      <c r="O72" s="15">
        <v>63</v>
      </c>
      <c r="P72" s="15">
        <v>162</v>
      </c>
      <c r="Q72" s="15">
        <v>0</v>
      </c>
      <c r="R72" s="15">
        <v>0</v>
      </c>
      <c r="S72" s="15">
        <v>21</v>
      </c>
      <c r="T72" s="15">
        <v>3.51</v>
      </c>
      <c r="U72" s="15">
        <f t="shared" si="4"/>
        <v>272</v>
      </c>
      <c r="V72" s="15">
        <f t="shared" si="5"/>
        <v>16.118518518518517</v>
      </c>
      <c r="W72" s="15">
        <f t="shared" si="6"/>
        <v>12.894814814814815</v>
      </c>
      <c r="X72" s="15">
        <f t="shared" si="7"/>
        <v>12.894814814814815</v>
      </c>
    </row>
    <row r="73" spans="1:24" s="15" customFormat="1">
      <c r="A73" s="15" t="s">
        <v>1639</v>
      </c>
      <c r="B73" s="15" t="s">
        <v>1640</v>
      </c>
      <c r="C73" s="15" t="s">
        <v>1812</v>
      </c>
      <c r="D73" s="15">
        <v>28</v>
      </c>
      <c r="E73" s="15">
        <v>28</v>
      </c>
      <c r="F73" s="15">
        <v>1</v>
      </c>
      <c r="G73" s="15">
        <v>1</v>
      </c>
      <c r="H73" s="15">
        <v>13</v>
      </c>
      <c r="I73" s="15">
        <v>9</v>
      </c>
      <c r="J73" s="15">
        <v>0</v>
      </c>
      <c r="K73" s="15">
        <v>168</v>
      </c>
      <c r="L73" s="15">
        <v>164</v>
      </c>
      <c r="M73" s="15">
        <v>11</v>
      </c>
      <c r="N73" s="15">
        <v>60</v>
      </c>
      <c r="O73" s="15">
        <v>37</v>
      </c>
      <c r="P73" s="15">
        <v>145</v>
      </c>
      <c r="Q73" s="15">
        <v>0</v>
      </c>
      <c r="R73" s="15">
        <v>0</v>
      </c>
      <c r="S73" s="15">
        <v>21</v>
      </c>
      <c r="T73" s="15">
        <v>3.21</v>
      </c>
      <c r="U73" s="15">
        <f t="shared" si="4"/>
        <v>272</v>
      </c>
      <c r="V73" s="15">
        <f t="shared" si="5"/>
        <v>16.118518518518517</v>
      </c>
      <c r="W73" s="15">
        <f t="shared" si="6"/>
        <v>12.894814814814815</v>
      </c>
      <c r="X73" s="15">
        <f t="shared" si="7"/>
        <v>12.894814814814815</v>
      </c>
    </row>
    <row r="74" spans="1:24" s="15" customFormat="1">
      <c r="A74" s="15" t="s">
        <v>1643</v>
      </c>
      <c r="B74" s="15" t="s">
        <v>187</v>
      </c>
      <c r="C74" s="15" t="s">
        <v>1331</v>
      </c>
      <c r="D74" s="15">
        <v>29</v>
      </c>
      <c r="E74" s="15">
        <v>29</v>
      </c>
      <c r="F74" s="15">
        <v>0</v>
      </c>
      <c r="G74" s="15">
        <v>0</v>
      </c>
      <c r="H74" s="15">
        <v>11</v>
      </c>
      <c r="I74" s="15">
        <v>9</v>
      </c>
      <c r="J74" s="15">
        <v>0</v>
      </c>
      <c r="K74" s="15">
        <v>182</v>
      </c>
      <c r="L74" s="15">
        <v>162</v>
      </c>
      <c r="M74" s="15">
        <v>19</v>
      </c>
      <c r="N74" s="15">
        <v>65</v>
      </c>
      <c r="O74" s="15">
        <v>50</v>
      </c>
      <c r="P74" s="15">
        <v>170</v>
      </c>
      <c r="Q74" s="15">
        <v>0</v>
      </c>
      <c r="R74" s="15">
        <v>0</v>
      </c>
      <c r="S74" s="15">
        <v>16</v>
      </c>
      <c r="T74" s="15">
        <v>3.21</v>
      </c>
      <c r="U74" s="15">
        <f t="shared" si="4"/>
        <v>271.5</v>
      </c>
      <c r="V74" s="15">
        <f t="shared" si="5"/>
        <v>16.088888888888889</v>
      </c>
      <c r="W74" s="15">
        <f t="shared" si="6"/>
        <v>12.871111111111112</v>
      </c>
      <c r="X74" s="15">
        <f t="shared" si="7"/>
        <v>12.871111111111112</v>
      </c>
    </row>
    <row r="75" spans="1:24" s="15" customFormat="1">
      <c r="A75" s="15" t="s">
        <v>1467</v>
      </c>
      <c r="B75" s="15" t="s">
        <v>181</v>
      </c>
      <c r="C75" s="15" t="s">
        <v>1330</v>
      </c>
      <c r="D75" s="15">
        <v>29</v>
      </c>
      <c r="E75" s="15">
        <v>29</v>
      </c>
      <c r="F75" s="15">
        <v>0</v>
      </c>
      <c r="G75" s="15">
        <v>0</v>
      </c>
      <c r="H75" s="15">
        <v>10</v>
      </c>
      <c r="I75" s="15">
        <v>7</v>
      </c>
      <c r="J75" s="15">
        <v>0</v>
      </c>
      <c r="K75" s="15">
        <v>185</v>
      </c>
      <c r="L75" s="15">
        <v>160</v>
      </c>
      <c r="M75" s="15">
        <v>12</v>
      </c>
      <c r="N75" s="15">
        <v>67</v>
      </c>
      <c r="O75" s="15">
        <v>56</v>
      </c>
      <c r="P75" s="15">
        <v>176</v>
      </c>
      <c r="Q75" s="15">
        <v>0</v>
      </c>
      <c r="R75" s="15">
        <v>0</v>
      </c>
      <c r="S75" s="15">
        <v>17</v>
      </c>
      <c r="T75" s="15">
        <v>3.26</v>
      </c>
      <c r="U75" s="15">
        <f t="shared" si="4"/>
        <v>270.5</v>
      </c>
      <c r="V75" s="15">
        <f t="shared" si="5"/>
        <v>16.029629629629628</v>
      </c>
      <c r="W75" s="15">
        <f t="shared" si="6"/>
        <v>12.823703703703703</v>
      </c>
      <c r="X75" s="15">
        <f t="shared" si="7"/>
        <v>12.823703703703703</v>
      </c>
    </row>
    <row r="76" spans="1:24" s="15" customFormat="1">
      <c r="A76" s="15" t="s">
        <v>236</v>
      </c>
      <c r="B76" s="15" t="s">
        <v>912</v>
      </c>
      <c r="C76" s="15" t="s">
        <v>1319</v>
      </c>
      <c r="D76" s="15">
        <v>31</v>
      </c>
      <c r="E76" s="15">
        <v>31</v>
      </c>
      <c r="F76" s="15">
        <v>1</v>
      </c>
      <c r="G76" s="15">
        <v>1</v>
      </c>
      <c r="H76" s="15">
        <v>12</v>
      </c>
      <c r="I76" s="15">
        <v>11</v>
      </c>
      <c r="J76" s="15">
        <v>0</v>
      </c>
      <c r="K76" s="15">
        <v>184</v>
      </c>
      <c r="L76" s="15">
        <v>158</v>
      </c>
      <c r="M76" s="15">
        <v>12</v>
      </c>
      <c r="N76" s="15">
        <v>65</v>
      </c>
      <c r="O76" s="15">
        <v>68</v>
      </c>
      <c r="P76" s="15">
        <v>174</v>
      </c>
      <c r="Q76" s="15">
        <v>0</v>
      </c>
      <c r="R76" s="15">
        <v>0</v>
      </c>
      <c r="S76" s="15">
        <v>19</v>
      </c>
      <c r="T76" s="15">
        <v>3.18</v>
      </c>
      <c r="U76" s="15">
        <f t="shared" si="4"/>
        <v>270.5</v>
      </c>
      <c r="V76" s="15">
        <f t="shared" si="5"/>
        <v>16.029629629629628</v>
      </c>
      <c r="W76" s="15">
        <f t="shared" si="6"/>
        <v>12.823703703703703</v>
      </c>
      <c r="X76" s="15">
        <f t="shared" si="7"/>
        <v>12.823703703703703</v>
      </c>
    </row>
    <row r="77" spans="1:24" s="15" customFormat="1">
      <c r="A77" s="15" t="s">
        <v>825</v>
      </c>
      <c r="B77" s="15" t="s">
        <v>128</v>
      </c>
      <c r="C77" s="15" t="s">
        <v>1808</v>
      </c>
      <c r="D77" s="15">
        <v>31</v>
      </c>
      <c r="E77" s="15">
        <v>31</v>
      </c>
      <c r="F77" s="15">
        <v>1</v>
      </c>
      <c r="G77" s="15">
        <v>0</v>
      </c>
      <c r="H77" s="15">
        <v>13</v>
      </c>
      <c r="I77" s="15">
        <v>6</v>
      </c>
      <c r="J77" s="15">
        <v>0</v>
      </c>
      <c r="K77" s="15">
        <v>187</v>
      </c>
      <c r="L77" s="15">
        <v>167</v>
      </c>
      <c r="M77" s="15">
        <v>24</v>
      </c>
      <c r="N77" s="15">
        <v>72</v>
      </c>
      <c r="O77" s="15">
        <v>60</v>
      </c>
      <c r="P77" s="15">
        <v>146</v>
      </c>
      <c r="Q77" s="15">
        <v>0</v>
      </c>
      <c r="R77" s="15">
        <v>0</v>
      </c>
      <c r="S77" s="15">
        <v>18</v>
      </c>
      <c r="T77" s="15">
        <v>3.47</v>
      </c>
      <c r="U77" s="15">
        <f t="shared" si="4"/>
        <v>270.5</v>
      </c>
      <c r="V77" s="15">
        <f t="shared" si="5"/>
        <v>16.029629629629628</v>
      </c>
      <c r="W77" s="15">
        <f t="shared" si="6"/>
        <v>12.823703703703703</v>
      </c>
      <c r="X77" s="15">
        <f t="shared" si="7"/>
        <v>12.823703703703703</v>
      </c>
    </row>
    <row r="78" spans="1:24" s="15" customFormat="1">
      <c r="A78" s="15" t="s">
        <v>448</v>
      </c>
      <c r="B78" s="15" t="s">
        <v>800</v>
      </c>
      <c r="C78" s="15" t="s">
        <v>1328</v>
      </c>
      <c r="D78" s="15">
        <v>28</v>
      </c>
      <c r="E78" s="15">
        <v>28</v>
      </c>
      <c r="F78" s="15">
        <v>1</v>
      </c>
      <c r="G78" s="15">
        <v>1</v>
      </c>
      <c r="H78" s="15">
        <v>11</v>
      </c>
      <c r="I78" s="15">
        <v>8</v>
      </c>
      <c r="J78" s="15">
        <v>0</v>
      </c>
      <c r="K78" s="15">
        <v>171</v>
      </c>
      <c r="L78" s="15">
        <v>152</v>
      </c>
      <c r="M78" s="15">
        <v>9</v>
      </c>
      <c r="N78" s="15">
        <v>61</v>
      </c>
      <c r="O78" s="15">
        <v>45</v>
      </c>
      <c r="P78" s="15">
        <v>159</v>
      </c>
      <c r="Q78" s="15">
        <v>0</v>
      </c>
      <c r="R78" s="15">
        <v>0</v>
      </c>
      <c r="S78" s="15">
        <v>18</v>
      </c>
      <c r="T78" s="15">
        <v>3.21</v>
      </c>
      <c r="U78" s="15">
        <f t="shared" si="4"/>
        <v>269.5</v>
      </c>
      <c r="V78" s="15">
        <f t="shared" si="5"/>
        <v>15.97037037037037</v>
      </c>
      <c r="W78" s="15">
        <f t="shared" si="6"/>
        <v>12.776296296296296</v>
      </c>
      <c r="X78" s="15">
        <f t="shared" si="7"/>
        <v>12.776296296296296</v>
      </c>
    </row>
    <row r="79" spans="1:24" s="15" customFormat="1">
      <c r="A79" s="15" t="s">
        <v>728</v>
      </c>
      <c r="B79" s="15" t="s">
        <v>220</v>
      </c>
      <c r="C79" s="15" t="s">
        <v>1331</v>
      </c>
      <c r="D79" s="15">
        <v>60</v>
      </c>
      <c r="E79" s="15">
        <v>0</v>
      </c>
      <c r="F79" s="15">
        <v>0</v>
      </c>
      <c r="G79" s="15">
        <v>0</v>
      </c>
      <c r="H79" s="15">
        <v>3</v>
      </c>
      <c r="I79" s="15">
        <v>2</v>
      </c>
      <c r="J79" s="15">
        <v>20</v>
      </c>
      <c r="K79" s="15">
        <v>55</v>
      </c>
      <c r="L79" s="15">
        <v>39</v>
      </c>
      <c r="M79" s="15">
        <v>4</v>
      </c>
      <c r="N79" s="15">
        <v>16</v>
      </c>
      <c r="O79" s="15">
        <v>14</v>
      </c>
      <c r="P79" s="15">
        <v>68</v>
      </c>
      <c r="Q79" s="15">
        <v>9</v>
      </c>
      <c r="R79" s="15">
        <v>3</v>
      </c>
      <c r="S79" s="15">
        <v>0</v>
      </c>
      <c r="T79" s="15">
        <v>2.62</v>
      </c>
      <c r="U79" s="15">
        <f t="shared" si="4"/>
        <v>266.5</v>
      </c>
      <c r="V79" s="15">
        <f t="shared" si="5"/>
        <v>15.792592592592593</v>
      </c>
      <c r="W79" s="15">
        <f t="shared" si="6"/>
        <v>12.634074074074075</v>
      </c>
      <c r="X79" s="15">
        <f t="shared" si="7"/>
        <v>12.634074074074075</v>
      </c>
    </row>
    <row r="80" spans="1:24" s="15" customFormat="1">
      <c r="A80" s="15" t="s">
        <v>582</v>
      </c>
      <c r="B80" s="15" t="s">
        <v>65</v>
      </c>
      <c r="C80" s="15" t="s">
        <v>1335</v>
      </c>
      <c r="D80" s="15">
        <v>29</v>
      </c>
      <c r="E80" s="15">
        <v>29</v>
      </c>
      <c r="F80" s="15">
        <v>0</v>
      </c>
      <c r="G80" s="15">
        <v>0</v>
      </c>
      <c r="H80" s="15">
        <v>10</v>
      </c>
      <c r="I80" s="15">
        <v>9</v>
      </c>
      <c r="J80" s="15">
        <v>0</v>
      </c>
      <c r="K80" s="15">
        <v>173</v>
      </c>
      <c r="L80" s="15">
        <v>152</v>
      </c>
      <c r="M80" s="15">
        <v>13</v>
      </c>
      <c r="N80" s="15">
        <v>64</v>
      </c>
      <c r="O80" s="15">
        <v>42</v>
      </c>
      <c r="P80" s="15">
        <v>169</v>
      </c>
      <c r="Q80" s="15">
        <v>0</v>
      </c>
      <c r="R80" s="15">
        <v>0</v>
      </c>
      <c r="S80" s="15">
        <v>14</v>
      </c>
      <c r="T80" s="15">
        <v>3.33</v>
      </c>
      <c r="U80" s="15">
        <f t="shared" si="4"/>
        <v>265</v>
      </c>
      <c r="V80" s="15">
        <f t="shared" si="5"/>
        <v>15.703703703703704</v>
      </c>
      <c r="W80" s="15">
        <f t="shared" si="6"/>
        <v>12.562962962962963</v>
      </c>
      <c r="X80" s="15">
        <f t="shared" si="7"/>
        <v>12.562962962962963</v>
      </c>
    </row>
    <row r="81" spans="1:24" s="15" customFormat="1">
      <c r="A81" s="15" t="s">
        <v>707</v>
      </c>
      <c r="B81" s="15" t="s">
        <v>78</v>
      </c>
      <c r="C81" s="15" t="s">
        <v>1325</v>
      </c>
      <c r="D81" s="15">
        <v>32</v>
      </c>
      <c r="E81" s="15">
        <v>32</v>
      </c>
      <c r="F81" s="15">
        <v>2</v>
      </c>
      <c r="G81" s="15">
        <v>1</v>
      </c>
      <c r="H81" s="15">
        <v>12</v>
      </c>
      <c r="I81" s="15">
        <v>10</v>
      </c>
      <c r="J81" s="15">
        <v>0</v>
      </c>
      <c r="K81" s="15">
        <v>201</v>
      </c>
      <c r="L81" s="15">
        <v>189</v>
      </c>
      <c r="M81" s="15">
        <v>23</v>
      </c>
      <c r="N81" s="15">
        <v>75</v>
      </c>
      <c r="O81" s="15">
        <v>41</v>
      </c>
      <c r="P81" s="15">
        <v>136</v>
      </c>
      <c r="Q81" s="15">
        <v>0</v>
      </c>
      <c r="R81" s="15">
        <v>0</v>
      </c>
      <c r="S81" s="15">
        <v>21</v>
      </c>
      <c r="T81" s="15">
        <v>3.36</v>
      </c>
      <c r="U81" s="15">
        <f t="shared" si="4"/>
        <v>264</v>
      </c>
      <c r="V81" s="15">
        <f t="shared" si="5"/>
        <v>15.644444444444444</v>
      </c>
      <c r="W81" s="15">
        <f t="shared" si="6"/>
        <v>12.515555555555556</v>
      </c>
      <c r="X81" s="15">
        <f t="shared" si="7"/>
        <v>12.515555555555556</v>
      </c>
    </row>
    <row r="82" spans="1:24" s="15" customFormat="1">
      <c r="A82" s="15" t="s">
        <v>548</v>
      </c>
      <c r="B82" s="15" t="s">
        <v>549</v>
      </c>
      <c r="C82" s="15" t="s">
        <v>1811</v>
      </c>
      <c r="D82" s="15">
        <v>28</v>
      </c>
      <c r="E82" s="15">
        <v>28</v>
      </c>
      <c r="F82" s="15">
        <v>2</v>
      </c>
      <c r="G82" s="15">
        <v>1</v>
      </c>
      <c r="H82" s="15">
        <v>11</v>
      </c>
      <c r="I82" s="15">
        <v>8</v>
      </c>
      <c r="J82" s="15">
        <v>0</v>
      </c>
      <c r="K82" s="15">
        <v>177</v>
      </c>
      <c r="L82" s="15">
        <v>162</v>
      </c>
      <c r="M82" s="15">
        <v>19</v>
      </c>
      <c r="N82" s="15">
        <v>71</v>
      </c>
      <c r="O82" s="15">
        <v>49</v>
      </c>
      <c r="P82" s="15">
        <v>156</v>
      </c>
      <c r="Q82" s="15">
        <v>0</v>
      </c>
      <c r="R82" s="15">
        <v>0</v>
      </c>
      <c r="S82" s="15">
        <v>18</v>
      </c>
      <c r="T82" s="15">
        <v>3.61</v>
      </c>
      <c r="U82" s="15">
        <f t="shared" si="4"/>
        <v>263.5</v>
      </c>
      <c r="V82" s="15">
        <f t="shared" si="5"/>
        <v>15.614814814814816</v>
      </c>
      <c r="W82" s="15">
        <f t="shared" si="6"/>
        <v>12.491851851851854</v>
      </c>
      <c r="X82" s="15">
        <f t="shared" si="7"/>
        <v>12.491851851851854</v>
      </c>
    </row>
    <row r="83" spans="1:24" s="15" customFormat="1">
      <c r="A83" s="15" t="s">
        <v>775</v>
      </c>
      <c r="B83" s="15" t="s">
        <v>38</v>
      </c>
      <c r="C83" s="15" t="s">
        <v>1322</v>
      </c>
      <c r="D83" s="15">
        <v>31</v>
      </c>
      <c r="E83" s="15">
        <v>31</v>
      </c>
      <c r="F83" s="15">
        <v>3</v>
      </c>
      <c r="G83" s="15">
        <v>2</v>
      </c>
      <c r="H83" s="15">
        <v>14</v>
      </c>
      <c r="I83" s="15">
        <v>12</v>
      </c>
      <c r="J83" s="15">
        <v>0</v>
      </c>
      <c r="K83" s="15">
        <v>191</v>
      </c>
      <c r="L83" s="15">
        <v>195</v>
      </c>
      <c r="M83" s="15">
        <v>16</v>
      </c>
      <c r="N83" s="15">
        <v>78</v>
      </c>
      <c r="O83" s="15">
        <v>40</v>
      </c>
      <c r="P83" s="15">
        <v>130</v>
      </c>
      <c r="Q83" s="15">
        <v>0</v>
      </c>
      <c r="R83" s="15">
        <v>0</v>
      </c>
      <c r="S83" s="15">
        <v>22</v>
      </c>
      <c r="T83" s="15">
        <v>3.68</v>
      </c>
      <c r="U83" s="15">
        <f t="shared" si="4"/>
        <v>263.5</v>
      </c>
      <c r="V83" s="15">
        <f t="shared" si="5"/>
        <v>15.614814814814816</v>
      </c>
      <c r="W83" s="15">
        <f t="shared" si="6"/>
        <v>12.491851851851854</v>
      </c>
      <c r="X83" s="15">
        <f t="shared" si="7"/>
        <v>12.491851851851854</v>
      </c>
    </row>
    <row r="84" spans="1:24" s="15" customFormat="1">
      <c r="A84" s="15" t="s">
        <v>774</v>
      </c>
      <c r="B84" s="15" t="s">
        <v>92</v>
      </c>
      <c r="C84" s="15" t="s">
        <v>1336</v>
      </c>
      <c r="D84" s="15">
        <v>29</v>
      </c>
      <c r="E84" s="15">
        <v>29</v>
      </c>
      <c r="F84" s="15">
        <v>1</v>
      </c>
      <c r="G84" s="15">
        <v>1</v>
      </c>
      <c r="H84" s="15">
        <v>10</v>
      </c>
      <c r="I84" s="15">
        <v>9</v>
      </c>
      <c r="J84" s="15">
        <v>0</v>
      </c>
      <c r="K84" s="15">
        <v>169</v>
      </c>
      <c r="L84" s="15">
        <v>134</v>
      </c>
      <c r="M84" s="15">
        <v>14</v>
      </c>
      <c r="N84" s="15">
        <v>57</v>
      </c>
      <c r="O84" s="15">
        <v>33</v>
      </c>
      <c r="P84" s="15">
        <v>143</v>
      </c>
      <c r="Q84" s="15">
        <v>0</v>
      </c>
      <c r="R84" s="15">
        <v>0</v>
      </c>
      <c r="S84" s="15">
        <v>21</v>
      </c>
      <c r="T84" s="15">
        <v>3.04</v>
      </c>
      <c r="U84" s="15">
        <f t="shared" si="4"/>
        <v>261.5</v>
      </c>
      <c r="V84" s="15">
        <f t="shared" si="5"/>
        <v>15.496296296296297</v>
      </c>
      <c r="W84" s="15">
        <f t="shared" si="6"/>
        <v>12.397037037037038</v>
      </c>
      <c r="X84" s="15">
        <f t="shared" si="7"/>
        <v>12.397037037037038</v>
      </c>
    </row>
    <row r="85" spans="1:24" s="15" customFormat="1">
      <c r="A85" s="15" t="s">
        <v>1659</v>
      </c>
      <c r="B85" s="15" t="s">
        <v>220</v>
      </c>
      <c r="C85" s="15" t="s">
        <v>1331</v>
      </c>
      <c r="D85" s="15">
        <v>30</v>
      </c>
      <c r="E85" s="15">
        <v>30</v>
      </c>
      <c r="F85" s="15">
        <v>1</v>
      </c>
      <c r="G85" s="15">
        <v>0</v>
      </c>
      <c r="H85" s="15">
        <v>12</v>
      </c>
      <c r="I85" s="15">
        <v>10</v>
      </c>
      <c r="J85" s="15">
        <v>0</v>
      </c>
      <c r="K85" s="15">
        <v>167</v>
      </c>
      <c r="L85" s="15">
        <v>151</v>
      </c>
      <c r="M85" s="15">
        <v>18</v>
      </c>
      <c r="N85" s="15">
        <v>70</v>
      </c>
      <c r="O85" s="15">
        <v>57</v>
      </c>
      <c r="P85" s="15">
        <v>165</v>
      </c>
      <c r="Q85" s="15">
        <v>0</v>
      </c>
      <c r="R85" s="15">
        <v>0</v>
      </c>
      <c r="S85" s="15">
        <v>15</v>
      </c>
      <c r="T85" s="15">
        <v>3.77</v>
      </c>
      <c r="U85" s="15">
        <f t="shared" si="4"/>
        <v>259.5</v>
      </c>
      <c r="V85" s="15">
        <f t="shared" si="5"/>
        <v>15.377777777777778</v>
      </c>
      <c r="W85" s="15">
        <f t="shared" si="6"/>
        <v>12.302222222222223</v>
      </c>
      <c r="X85" s="15">
        <f t="shared" si="7"/>
        <v>12.302222222222223</v>
      </c>
    </row>
    <row r="86" spans="1:24" s="15" customFormat="1">
      <c r="A86" s="15" t="s">
        <v>303</v>
      </c>
      <c r="B86" s="15" t="s">
        <v>178</v>
      </c>
      <c r="C86" s="15" t="s">
        <v>1319</v>
      </c>
      <c r="D86" s="15">
        <v>32</v>
      </c>
      <c r="E86" s="15">
        <v>32</v>
      </c>
      <c r="F86" s="15">
        <v>0</v>
      </c>
      <c r="G86" s="15">
        <v>0</v>
      </c>
      <c r="H86" s="15">
        <v>11</v>
      </c>
      <c r="I86" s="15">
        <v>12</v>
      </c>
      <c r="J86" s="15">
        <v>0</v>
      </c>
      <c r="K86" s="15">
        <v>196</v>
      </c>
      <c r="L86" s="15">
        <v>182</v>
      </c>
      <c r="M86" s="15">
        <v>22</v>
      </c>
      <c r="N86" s="15">
        <v>81</v>
      </c>
      <c r="O86" s="15">
        <v>69</v>
      </c>
      <c r="P86" s="15">
        <v>189</v>
      </c>
      <c r="Q86" s="15">
        <v>0</v>
      </c>
      <c r="R86" s="15">
        <v>0</v>
      </c>
      <c r="S86" s="15">
        <v>18</v>
      </c>
      <c r="T86" s="15">
        <v>3.72</v>
      </c>
      <c r="U86" s="15">
        <f t="shared" si="4"/>
        <v>258.5</v>
      </c>
      <c r="V86" s="15">
        <f t="shared" si="5"/>
        <v>15.318518518518518</v>
      </c>
      <c r="W86" s="15">
        <f t="shared" si="6"/>
        <v>12.254814814814814</v>
      </c>
      <c r="X86" s="15">
        <f t="shared" si="7"/>
        <v>12.254814814814814</v>
      </c>
    </row>
    <row r="87" spans="1:24" s="15" customFormat="1">
      <c r="A87" s="15" t="s">
        <v>240</v>
      </c>
      <c r="B87" s="15" t="s">
        <v>643</v>
      </c>
      <c r="C87" s="15" t="s">
        <v>1807</v>
      </c>
      <c r="D87" s="15">
        <v>30</v>
      </c>
      <c r="E87" s="15">
        <v>30</v>
      </c>
      <c r="F87" s="15">
        <v>1</v>
      </c>
      <c r="G87" s="15">
        <v>0</v>
      </c>
      <c r="H87" s="15">
        <v>11</v>
      </c>
      <c r="I87" s="15">
        <v>11</v>
      </c>
      <c r="J87" s="15">
        <v>0</v>
      </c>
      <c r="K87" s="15">
        <v>178</v>
      </c>
      <c r="L87" s="15">
        <v>150</v>
      </c>
      <c r="M87" s="15">
        <v>13</v>
      </c>
      <c r="N87" s="15">
        <v>69</v>
      </c>
      <c r="O87" s="15">
        <v>69</v>
      </c>
      <c r="P87" s="15">
        <v>175</v>
      </c>
      <c r="Q87" s="15">
        <v>0</v>
      </c>
      <c r="R87" s="15">
        <v>0</v>
      </c>
      <c r="S87" s="15">
        <v>20</v>
      </c>
      <c r="T87" s="15">
        <v>3.49</v>
      </c>
      <c r="U87" s="15">
        <f t="shared" si="4"/>
        <v>256.5</v>
      </c>
      <c r="V87" s="15">
        <f t="shared" si="5"/>
        <v>15.2</v>
      </c>
      <c r="W87" s="15">
        <f t="shared" si="6"/>
        <v>12.16</v>
      </c>
      <c r="X87" s="15">
        <f t="shared" si="7"/>
        <v>12.16</v>
      </c>
    </row>
    <row r="88" spans="1:24" s="15" customFormat="1">
      <c r="A88" s="15" t="s">
        <v>453</v>
      </c>
      <c r="B88" s="15" t="s">
        <v>801</v>
      </c>
      <c r="C88" s="15" t="s">
        <v>1337</v>
      </c>
      <c r="D88" s="15">
        <v>31</v>
      </c>
      <c r="E88" s="15">
        <v>31</v>
      </c>
      <c r="F88" s="15">
        <v>0</v>
      </c>
      <c r="G88" s="15">
        <v>0</v>
      </c>
      <c r="H88" s="15">
        <v>12</v>
      </c>
      <c r="I88" s="15">
        <v>11</v>
      </c>
      <c r="J88" s="15">
        <v>0</v>
      </c>
      <c r="K88" s="15">
        <v>198</v>
      </c>
      <c r="L88" s="15">
        <v>186</v>
      </c>
      <c r="M88" s="15">
        <v>23</v>
      </c>
      <c r="N88" s="15">
        <v>85</v>
      </c>
      <c r="O88" s="15">
        <v>59</v>
      </c>
      <c r="P88" s="15">
        <v>165</v>
      </c>
      <c r="Q88" s="15">
        <v>0</v>
      </c>
      <c r="R88" s="15">
        <v>0</v>
      </c>
      <c r="S88" s="15">
        <v>20</v>
      </c>
      <c r="T88" s="15">
        <v>3.86</v>
      </c>
      <c r="U88" s="15">
        <f t="shared" si="4"/>
        <v>255.5</v>
      </c>
      <c r="V88" s="15">
        <f t="shared" si="5"/>
        <v>15.140740740740741</v>
      </c>
      <c r="W88" s="15">
        <f t="shared" si="6"/>
        <v>12.112592592592593</v>
      </c>
      <c r="X88" s="15">
        <f t="shared" si="7"/>
        <v>12.112592592592593</v>
      </c>
    </row>
    <row r="89" spans="1:24" s="15" customFormat="1">
      <c r="A89" s="15" t="s">
        <v>592</v>
      </c>
      <c r="B89" s="15" t="s">
        <v>1265</v>
      </c>
      <c r="C89" s="15" t="s">
        <v>1808</v>
      </c>
      <c r="D89" s="15">
        <v>31</v>
      </c>
      <c r="E89" s="15">
        <v>31</v>
      </c>
      <c r="F89" s="15">
        <v>0</v>
      </c>
      <c r="G89" s="15">
        <v>0</v>
      </c>
      <c r="H89" s="15">
        <v>13</v>
      </c>
      <c r="I89" s="15">
        <v>8</v>
      </c>
      <c r="J89" s="15">
        <v>0</v>
      </c>
      <c r="K89" s="15">
        <v>186</v>
      </c>
      <c r="L89" s="15">
        <v>191</v>
      </c>
      <c r="M89" s="15">
        <v>24</v>
      </c>
      <c r="N89" s="15">
        <v>78</v>
      </c>
      <c r="O89" s="15">
        <v>44</v>
      </c>
      <c r="P89" s="15">
        <v>140</v>
      </c>
      <c r="Q89" s="15">
        <v>0</v>
      </c>
      <c r="R89" s="15">
        <v>0</v>
      </c>
      <c r="S89" s="15">
        <v>16</v>
      </c>
      <c r="T89" s="15">
        <v>3.77</v>
      </c>
      <c r="U89" s="15">
        <f t="shared" si="4"/>
        <v>253.5</v>
      </c>
      <c r="V89" s="15">
        <f t="shared" si="5"/>
        <v>15.022222222222222</v>
      </c>
      <c r="W89" s="15">
        <f t="shared" si="6"/>
        <v>12.017777777777779</v>
      </c>
      <c r="X89" s="15">
        <f t="shared" si="7"/>
        <v>12.017777777777779</v>
      </c>
    </row>
    <row r="90" spans="1:24" s="15" customFormat="1">
      <c r="A90" s="15" t="s">
        <v>734</v>
      </c>
      <c r="B90" s="15" t="s">
        <v>1355</v>
      </c>
      <c r="C90" s="15" t="s">
        <v>1334</v>
      </c>
      <c r="D90" s="15">
        <v>30</v>
      </c>
      <c r="E90" s="15">
        <v>30</v>
      </c>
      <c r="F90" s="15">
        <v>1</v>
      </c>
      <c r="G90" s="15">
        <v>1</v>
      </c>
      <c r="H90" s="15">
        <v>12</v>
      </c>
      <c r="I90" s="15">
        <v>9</v>
      </c>
      <c r="J90" s="15">
        <v>0</v>
      </c>
      <c r="K90" s="15">
        <v>173</v>
      </c>
      <c r="L90" s="15">
        <v>149</v>
      </c>
      <c r="M90" s="15">
        <v>19</v>
      </c>
      <c r="N90" s="15">
        <v>68</v>
      </c>
      <c r="O90" s="15">
        <v>64</v>
      </c>
      <c r="P90" s="15">
        <v>154</v>
      </c>
      <c r="Q90" s="15">
        <v>0</v>
      </c>
      <c r="R90" s="15">
        <v>0</v>
      </c>
      <c r="S90" s="15">
        <v>14</v>
      </c>
      <c r="T90" s="15">
        <v>3.54</v>
      </c>
      <c r="U90" s="15">
        <f t="shared" si="4"/>
        <v>252.5</v>
      </c>
      <c r="V90" s="15">
        <f t="shared" si="5"/>
        <v>14.962962962962964</v>
      </c>
      <c r="W90" s="15">
        <f t="shared" si="6"/>
        <v>11.970370370370372</v>
      </c>
      <c r="X90" s="15">
        <f t="shared" si="7"/>
        <v>11.970370370370372</v>
      </c>
    </row>
    <row r="91" spans="1:24" s="15" customFormat="1">
      <c r="A91" s="15" t="s">
        <v>668</v>
      </c>
      <c r="B91" s="15" t="s">
        <v>291</v>
      </c>
      <c r="C91" s="15" t="s">
        <v>1323</v>
      </c>
      <c r="D91" s="15">
        <v>27</v>
      </c>
      <c r="E91" s="15">
        <v>27</v>
      </c>
      <c r="F91" s="15">
        <v>2</v>
      </c>
      <c r="G91" s="15">
        <v>1</v>
      </c>
      <c r="H91" s="15">
        <v>10</v>
      </c>
      <c r="I91" s="15">
        <v>6</v>
      </c>
      <c r="J91" s="15">
        <v>0</v>
      </c>
      <c r="K91" s="15">
        <v>178</v>
      </c>
      <c r="L91" s="15">
        <v>171</v>
      </c>
      <c r="M91" s="15">
        <v>18</v>
      </c>
      <c r="N91" s="15">
        <v>68</v>
      </c>
      <c r="O91" s="15">
        <v>49</v>
      </c>
      <c r="P91" s="15">
        <v>150</v>
      </c>
      <c r="Q91" s="15">
        <v>0</v>
      </c>
      <c r="R91" s="15">
        <v>0</v>
      </c>
      <c r="S91" s="15">
        <v>18</v>
      </c>
      <c r="T91" s="15">
        <v>3.44</v>
      </c>
      <c r="U91" s="15">
        <f t="shared" si="4"/>
        <v>251.5</v>
      </c>
      <c r="V91" s="15">
        <f t="shared" si="5"/>
        <v>14.903703703703703</v>
      </c>
      <c r="W91" s="15">
        <f t="shared" si="6"/>
        <v>11.922962962962963</v>
      </c>
      <c r="X91" s="15">
        <f t="shared" si="7"/>
        <v>11.922962962962963</v>
      </c>
    </row>
    <row r="92" spans="1:24" s="15" customFormat="1">
      <c r="A92" s="15" t="s">
        <v>661</v>
      </c>
      <c r="B92" s="15" t="s">
        <v>295</v>
      </c>
      <c r="C92" s="15" t="s">
        <v>1809</v>
      </c>
      <c r="D92" s="15">
        <v>31</v>
      </c>
      <c r="E92" s="15">
        <v>31</v>
      </c>
      <c r="F92" s="15">
        <v>1</v>
      </c>
      <c r="G92" s="15">
        <v>0</v>
      </c>
      <c r="H92" s="15">
        <v>12</v>
      </c>
      <c r="I92" s="15">
        <v>12</v>
      </c>
      <c r="J92" s="15">
        <v>0</v>
      </c>
      <c r="K92" s="15">
        <v>179</v>
      </c>
      <c r="L92" s="15">
        <v>183</v>
      </c>
      <c r="M92" s="15">
        <v>28</v>
      </c>
      <c r="N92" s="15">
        <v>81</v>
      </c>
      <c r="O92" s="15">
        <v>35</v>
      </c>
      <c r="P92" s="15">
        <v>147</v>
      </c>
      <c r="Q92" s="15">
        <v>0</v>
      </c>
      <c r="R92" s="15">
        <v>0</v>
      </c>
      <c r="S92" s="15">
        <v>19</v>
      </c>
      <c r="T92" s="15">
        <v>4.07</v>
      </c>
      <c r="U92" s="15">
        <f t="shared" si="4"/>
        <v>248</v>
      </c>
      <c r="V92" s="15">
        <f t="shared" si="5"/>
        <v>14.696296296296296</v>
      </c>
      <c r="W92" s="15">
        <f t="shared" si="6"/>
        <v>11.757037037037037</v>
      </c>
      <c r="X92" s="15">
        <f t="shared" si="7"/>
        <v>11.757037037037037</v>
      </c>
    </row>
    <row r="93" spans="1:24" s="15" customFormat="1">
      <c r="A93" s="15" t="s">
        <v>1891</v>
      </c>
      <c r="B93" s="15" t="s">
        <v>78</v>
      </c>
      <c r="C93" s="15" t="s">
        <v>1329</v>
      </c>
      <c r="D93" s="15">
        <v>29</v>
      </c>
      <c r="E93" s="15">
        <v>29</v>
      </c>
      <c r="F93" s="15">
        <v>0</v>
      </c>
      <c r="G93" s="15">
        <v>0</v>
      </c>
      <c r="H93" s="15">
        <v>11</v>
      </c>
      <c r="I93" s="15">
        <v>6</v>
      </c>
      <c r="J93" s="15">
        <v>0</v>
      </c>
      <c r="K93" s="15">
        <v>175</v>
      </c>
      <c r="L93" s="15">
        <v>165</v>
      </c>
      <c r="M93" s="15">
        <v>9</v>
      </c>
      <c r="N93" s="15">
        <v>63</v>
      </c>
      <c r="O93" s="15">
        <v>33</v>
      </c>
      <c r="P93" s="15">
        <v>128</v>
      </c>
      <c r="Q93" s="15">
        <v>0</v>
      </c>
      <c r="R93" s="15">
        <v>0</v>
      </c>
      <c r="S93" s="15">
        <v>18</v>
      </c>
      <c r="T93" s="15">
        <v>3.24</v>
      </c>
      <c r="U93" s="15">
        <f t="shared" si="4"/>
        <v>248</v>
      </c>
      <c r="V93" s="15">
        <f t="shared" si="5"/>
        <v>14.696296296296296</v>
      </c>
      <c r="W93" s="15">
        <f t="shared" si="6"/>
        <v>11.757037037037037</v>
      </c>
      <c r="X93" s="15">
        <f t="shared" si="7"/>
        <v>11.757037037037037</v>
      </c>
    </row>
    <row r="94" spans="1:24" s="15" customFormat="1">
      <c r="A94" s="15" t="s">
        <v>1752</v>
      </c>
      <c r="B94" s="15" t="s">
        <v>488</v>
      </c>
      <c r="C94" s="15" t="s">
        <v>1803</v>
      </c>
      <c r="D94" s="15">
        <v>29</v>
      </c>
      <c r="E94" s="15">
        <v>29</v>
      </c>
      <c r="F94" s="15">
        <v>0</v>
      </c>
      <c r="G94" s="15">
        <v>0</v>
      </c>
      <c r="H94" s="15">
        <v>12</v>
      </c>
      <c r="I94" s="15">
        <v>11</v>
      </c>
      <c r="J94" s="15">
        <v>0</v>
      </c>
      <c r="K94" s="15">
        <v>179</v>
      </c>
      <c r="L94" s="15">
        <v>177</v>
      </c>
      <c r="M94" s="15">
        <v>14</v>
      </c>
      <c r="N94" s="15">
        <v>78</v>
      </c>
      <c r="O94" s="15">
        <v>44</v>
      </c>
      <c r="P94" s="15">
        <v>152</v>
      </c>
      <c r="Q94" s="15">
        <v>0</v>
      </c>
      <c r="R94" s="15">
        <v>0</v>
      </c>
      <c r="S94" s="15">
        <v>17</v>
      </c>
      <c r="T94" s="15">
        <v>3.92</v>
      </c>
      <c r="U94" s="15">
        <f t="shared" si="4"/>
        <v>246.5</v>
      </c>
      <c r="V94" s="15">
        <f t="shared" si="5"/>
        <v>14.607407407407408</v>
      </c>
      <c r="W94" s="15">
        <f t="shared" si="6"/>
        <v>11.685925925925927</v>
      </c>
      <c r="X94" s="15">
        <f t="shared" si="7"/>
        <v>11.685925925925927</v>
      </c>
    </row>
    <row r="95" spans="1:24" s="15" customFormat="1">
      <c r="A95" s="15" t="s">
        <v>1466</v>
      </c>
      <c r="B95" s="15" t="s">
        <v>1886</v>
      </c>
      <c r="C95" s="15" t="s">
        <v>1810</v>
      </c>
      <c r="D95" s="15">
        <v>60</v>
      </c>
      <c r="E95" s="15">
        <v>0</v>
      </c>
      <c r="F95" s="15">
        <v>0</v>
      </c>
      <c r="G95" s="15">
        <v>0</v>
      </c>
      <c r="H95" s="15">
        <v>5</v>
      </c>
      <c r="I95" s="15">
        <v>2</v>
      </c>
      <c r="J95" s="15">
        <v>5</v>
      </c>
      <c r="K95" s="15">
        <v>65</v>
      </c>
      <c r="L95" s="15">
        <v>43</v>
      </c>
      <c r="M95" s="15">
        <v>3</v>
      </c>
      <c r="N95" s="15">
        <v>17</v>
      </c>
      <c r="O95" s="15">
        <v>27</v>
      </c>
      <c r="P95" s="15">
        <v>87</v>
      </c>
      <c r="Q95" s="15">
        <v>26</v>
      </c>
      <c r="R95" s="15">
        <v>3</v>
      </c>
      <c r="S95" s="15">
        <v>0</v>
      </c>
      <c r="T95" s="15">
        <v>2.35</v>
      </c>
      <c r="U95" s="15">
        <f t="shared" si="4"/>
        <v>246</v>
      </c>
      <c r="V95" s="15">
        <f t="shared" si="5"/>
        <v>14.577777777777778</v>
      </c>
      <c r="W95" s="15">
        <f t="shared" si="6"/>
        <v>11.662222222222223</v>
      </c>
      <c r="X95" s="15">
        <f t="shared" si="7"/>
        <v>11.662222222222223</v>
      </c>
    </row>
    <row r="96" spans="1:24" s="15" customFormat="1">
      <c r="A96" s="15" t="s">
        <v>1768</v>
      </c>
      <c r="B96" s="15" t="s">
        <v>92</v>
      </c>
      <c r="C96" s="15" t="s">
        <v>1316</v>
      </c>
      <c r="D96" s="15">
        <v>31</v>
      </c>
      <c r="E96" s="15">
        <v>31</v>
      </c>
      <c r="F96" s="15">
        <v>0</v>
      </c>
      <c r="G96" s="15">
        <v>0</v>
      </c>
      <c r="H96" s="15">
        <v>10</v>
      </c>
      <c r="I96" s="15">
        <v>8</v>
      </c>
      <c r="J96" s="15">
        <v>0</v>
      </c>
      <c r="K96" s="15">
        <v>179</v>
      </c>
      <c r="L96" s="15">
        <v>159</v>
      </c>
      <c r="M96" s="15">
        <v>12</v>
      </c>
      <c r="N96" s="15">
        <v>63</v>
      </c>
      <c r="O96" s="15">
        <v>52</v>
      </c>
      <c r="P96" s="15">
        <v>154</v>
      </c>
      <c r="Q96" s="15">
        <v>0</v>
      </c>
      <c r="R96" s="15">
        <v>0</v>
      </c>
      <c r="S96" s="15">
        <v>20</v>
      </c>
      <c r="T96" s="15">
        <v>3.17</v>
      </c>
      <c r="U96" s="15">
        <f t="shared" si="4"/>
        <v>246</v>
      </c>
      <c r="V96" s="15">
        <f t="shared" si="5"/>
        <v>14.577777777777778</v>
      </c>
      <c r="W96" s="15">
        <f t="shared" si="6"/>
        <v>11.662222222222223</v>
      </c>
      <c r="X96" s="15">
        <f t="shared" si="7"/>
        <v>11.662222222222223</v>
      </c>
    </row>
    <row r="97" spans="1:24" s="15" customFormat="1">
      <c r="A97" s="15" t="s">
        <v>696</v>
      </c>
      <c r="B97" s="15" t="s">
        <v>44</v>
      </c>
      <c r="C97" s="15" t="s">
        <v>1811</v>
      </c>
      <c r="D97" s="15">
        <v>32</v>
      </c>
      <c r="E97" s="15">
        <v>32</v>
      </c>
      <c r="F97" s="15">
        <v>1</v>
      </c>
      <c r="G97" s="15">
        <v>0</v>
      </c>
      <c r="H97" s="15">
        <v>12</v>
      </c>
      <c r="I97" s="15">
        <v>10</v>
      </c>
      <c r="J97" s="15">
        <v>0</v>
      </c>
      <c r="K97" s="15">
        <v>201</v>
      </c>
      <c r="L97" s="15">
        <v>206</v>
      </c>
      <c r="M97" s="15">
        <v>23</v>
      </c>
      <c r="N97" s="15">
        <v>83</v>
      </c>
      <c r="O97" s="15">
        <v>48</v>
      </c>
      <c r="P97" s="15">
        <v>142</v>
      </c>
      <c r="Q97" s="15">
        <v>0</v>
      </c>
      <c r="R97" s="15">
        <v>0</v>
      </c>
      <c r="S97" s="15">
        <v>20</v>
      </c>
      <c r="T97" s="15">
        <v>3.72</v>
      </c>
      <c r="U97" s="15">
        <f t="shared" si="4"/>
        <v>245.5</v>
      </c>
      <c r="V97" s="15">
        <f t="shared" si="5"/>
        <v>14.548148148148147</v>
      </c>
      <c r="W97" s="15">
        <f t="shared" si="6"/>
        <v>11.638518518518518</v>
      </c>
      <c r="X97" s="15">
        <f t="shared" si="7"/>
        <v>11.638518518518518</v>
      </c>
    </row>
    <row r="98" spans="1:24" s="15" customFormat="1">
      <c r="A98" s="15" t="s">
        <v>608</v>
      </c>
      <c r="B98" s="15" t="s">
        <v>123</v>
      </c>
      <c r="C98" s="15" t="s">
        <v>1326</v>
      </c>
      <c r="D98" s="15">
        <v>33</v>
      </c>
      <c r="E98" s="15">
        <v>33</v>
      </c>
      <c r="F98" s="15">
        <v>0</v>
      </c>
      <c r="G98" s="15">
        <v>0</v>
      </c>
      <c r="H98" s="15">
        <v>14</v>
      </c>
      <c r="I98" s="15">
        <v>9</v>
      </c>
      <c r="J98" s="15">
        <v>0</v>
      </c>
      <c r="K98" s="15">
        <v>189</v>
      </c>
      <c r="L98" s="15">
        <v>174</v>
      </c>
      <c r="M98" s="15">
        <v>18</v>
      </c>
      <c r="N98" s="15">
        <v>81</v>
      </c>
      <c r="O98" s="15">
        <v>69</v>
      </c>
      <c r="P98" s="15">
        <v>139</v>
      </c>
      <c r="Q98" s="15">
        <v>0</v>
      </c>
      <c r="R98" s="15">
        <v>0</v>
      </c>
      <c r="S98" s="15">
        <v>17</v>
      </c>
      <c r="T98" s="15">
        <v>3.86</v>
      </c>
      <c r="U98" s="15">
        <f t="shared" si="4"/>
        <v>244.5</v>
      </c>
      <c r="V98" s="15">
        <f t="shared" si="5"/>
        <v>14.488888888888889</v>
      </c>
      <c r="W98" s="15">
        <f t="shared" si="6"/>
        <v>11.591111111111111</v>
      </c>
      <c r="X98" s="15">
        <f t="shared" si="7"/>
        <v>11.591111111111111</v>
      </c>
    </row>
    <row r="99" spans="1:24" s="15" customFormat="1">
      <c r="A99" s="15" t="s">
        <v>595</v>
      </c>
      <c r="B99" s="15" t="s">
        <v>145</v>
      </c>
      <c r="C99" s="15" t="s">
        <v>1318</v>
      </c>
      <c r="D99" s="15">
        <v>74</v>
      </c>
      <c r="E99" s="15">
        <v>0</v>
      </c>
      <c r="F99" s="15">
        <v>0</v>
      </c>
      <c r="G99" s="15">
        <v>0</v>
      </c>
      <c r="H99" s="15">
        <v>3</v>
      </c>
      <c r="I99" s="15">
        <v>3</v>
      </c>
      <c r="J99" s="15">
        <v>12</v>
      </c>
      <c r="K99" s="15">
        <v>71</v>
      </c>
      <c r="L99" s="15">
        <v>51</v>
      </c>
      <c r="M99" s="15">
        <v>6</v>
      </c>
      <c r="N99" s="15">
        <v>21</v>
      </c>
      <c r="O99" s="15">
        <v>24</v>
      </c>
      <c r="P99" s="15">
        <v>73</v>
      </c>
      <c r="Q99" s="15">
        <v>21</v>
      </c>
      <c r="R99" s="15">
        <v>4</v>
      </c>
      <c r="S99" s="15">
        <v>0</v>
      </c>
      <c r="T99" s="15">
        <v>2.66</v>
      </c>
      <c r="U99" s="15">
        <f t="shared" si="4"/>
        <v>244</v>
      </c>
      <c r="V99" s="15">
        <f t="shared" si="5"/>
        <v>14.459259259259259</v>
      </c>
      <c r="W99" s="15">
        <f t="shared" si="6"/>
        <v>11.567407407407408</v>
      </c>
      <c r="X99" s="15">
        <f t="shared" si="7"/>
        <v>11.567407407407408</v>
      </c>
    </row>
    <row r="100" spans="1:24" s="15" customFormat="1">
      <c r="A100" s="15" t="s">
        <v>966</v>
      </c>
      <c r="B100" s="15" t="s">
        <v>1006</v>
      </c>
      <c r="C100" s="15" t="s">
        <v>1330</v>
      </c>
      <c r="D100" s="15">
        <v>29</v>
      </c>
      <c r="E100" s="15">
        <v>29</v>
      </c>
      <c r="F100" s="15">
        <v>0</v>
      </c>
      <c r="G100" s="15">
        <v>0</v>
      </c>
      <c r="H100" s="15">
        <v>13</v>
      </c>
      <c r="I100" s="15">
        <v>12</v>
      </c>
      <c r="J100" s="15">
        <v>0</v>
      </c>
      <c r="K100" s="15">
        <v>190</v>
      </c>
      <c r="L100" s="15">
        <v>202</v>
      </c>
      <c r="M100" s="15">
        <v>19</v>
      </c>
      <c r="N100" s="15">
        <v>82</v>
      </c>
      <c r="O100" s="15">
        <v>29</v>
      </c>
      <c r="P100" s="15">
        <v>130</v>
      </c>
      <c r="Q100" s="15">
        <v>0</v>
      </c>
      <c r="R100" s="15">
        <v>0</v>
      </c>
      <c r="S100" s="15">
        <v>19</v>
      </c>
      <c r="T100" s="15">
        <v>3.88</v>
      </c>
      <c r="U100" s="15">
        <f t="shared" si="4"/>
        <v>243</v>
      </c>
      <c r="V100" s="15">
        <f t="shared" si="5"/>
        <v>14.4</v>
      </c>
      <c r="W100" s="15">
        <f t="shared" si="6"/>
        <v>11.520000000000001</v>
      </c>
      <c r="X100" s="15">
        <f t="shared" si="7"/>
        <v>11.520000000000001</v>
      </c>
    </row>
    <row r="101" spans="1:24" s="15" customFormat="1">
      <c r="A101" s="15" t="s">
        <v>653</v>
      </c>
      <c r="B101" s="15" t="s">
        <v>54</v>
      </c>
      <c r="C101" s="15" t="s">
        <v>1329</v>
      </c>
      <c r="D101" s="15">
        <v>30</v>
      </c>
      <c r="E101" s="15">
        <v>30</v>
      </c>
      <c r="F101" s="15">
        <v>1</v>
      </c>
      <c r="G101" s="15">
        <v>0</v>
      </c>
      <c r="H101" s="15">
        <v>11</v>
      </c>
      <c r="I101" s="15">
        <v>11</v>
      </c>
      <c r="J101" s="15">
        <v>0</v>
      </c>
      <c r="K101" s="15">
        <v>177</v>
      </c>
      <c r="L101" s="15">
        <v>165</v>
      </c>
      <c r="M101" s="15">
        <v>22</v>
      </c>
      <c r="N101" s="15">
        <v>74</v>
      </c>
      <c r="O101" s="15">
        <v>52</v>
      </c>
      <c r="P101" s="15">
        <v>155</v>
      </c>
      <c r="Q101" s="15">
        <v>0</v>
      </c>
      <c r="R101" s="15">
        <v>0</v>
      </c>
      <c r="S101" s="15">
        <v>16</v>
      </c>
      <c r="T101" s="15">
        <v>3.76</v>
      </c>
      <c r="U101" s="15">
        <f t="shared" si="4"/>
        <v>242.5</v>
      </c>
      <c r="V101" s="15">
        <f t="shared" si="5"/>
        <v>14.37037037037037</v>
      </c>
      <c r="W101" s="15">
        <f t="shared" si="6"/>
        <v>11.496296296296297</v>
      </c>
      <c r="X101" s="15">
        <f t="shared" si="7"/>
        <v>11.496296296296297</v>
      </c>
    </row>
    <row r="102" spans="1:24" s="15" customFormat="1">
      <c r="A102" s="15" t="s">
        <v>575</v>
      </c>
      <c r="B102" s="15" t="s">
        <v>195</v>
      </c>
      <c r="C102" s="15" t="s">
        <v>1320</v>
      </c>
      <c r="D102" s="15">
        <v>32</v>
      </c>
      <c r="E102" s="15">
        <v>32</v>
      </c>
      <c r="F102" s="15">
        <v>1</v>
      </c>
      <c r="G102" s="15">
        <v>0</v>
      </c>
      <c r="H102" s="15">
        <v>12</v>
      </c>
      <c r="I102" s="15">
        <v>12</v>
      </c>
      <c r="J102" s="15">
        <v>0</v>
      </c>
      <c r="K102" s="15">
        <v>204</v>
      </c>
      <c r="L102" s="15">
        <v>197</v>
      </c>
      <c r="M102" s="15">
        <v>18</v>
      </c>
      <c r="N102" s="15">
        <v>86</v>
      </c>
      <c r="O102" s="15">
        <v>85</v>
      </c>
      <c r="P102" s="15">
        <v>175</v>
      </c>
      <c r="Q102" s="15">
        <v>0</v>
      </c>
      <c r="R102" s="15">
        <v>0</v>
      </c>
      <c r="S102" s="15">
        <v>13</v>
      </c>
      <c r="T102" s="15">
        <v>3.79</v>
      </c>
      <c r="U102" s="15">
        <f t="shared" si="4"/>
        <v>241.5</v>
      </c>
      <c r="V102" s="15">
        <f t="shared" si="5"/>
        <v>14.311111111111112</v>
      </c>
      <c r="W102" s="15">
        <f t="shared" si="6"/>
        <v>11.44888888888889</v>
      </c>
      <c r="X102" s="15">
        <f t="shared" si="7"/>
        <v>11.44888888888889</v>
      </c>
    </row>
    <row r="103" spans="1:24" s="15" customFormat="1">
      <c r="A103" s="15" t="s">
        <v>1489</v>
      </c>
      <c r="B103" s="15" t="s">
        <v>58</v>
      </c>
      <c r="C103" s="15" t="s">
        <v>1806</v>
      </c>
      <c r="D103" s="15">
        <v>31</v>
      </c>
      <c r="E103" s="15">
        <v>31</v>
      </c>
      <c r="F103" s="15">
        <v>0</v>
      </c>
      <c r="G103" s="15">
        <v>0</v>
      </c>
      <c r="H103" s="15">
        <v>10</v>
      </c>
      <c r="I103" s="15">
        <v>8</v>
      </c>
      <c r="J103" s="15">
        <v>0</v>
      </c>
      <c r="K103" s="15">
        <v>189</v>
      </c>
      <c r="L103" s="15">
        <v>185</v>
      </c>
      <c r="M103" s="15">
        <v>15</v>
      </c>
      <c r="N103" s="15">
        <v>73</v>
      </c>
      <c r="O103" s="15">
        <v>52</v>
      </c>
      <c r="P103" s="15">
        <v>157</v>
      </c>
      <c r="Q103" s="15">
        <v>0</v>
      </c>
      <c r="R103" s="15">
        <v>0</v>
      </c>
      <c r="S103" s="15">
        <v>19</v>
      </c>
      <c r="T103" s="15">
        <v>3.48</v>
      </c>
      <c r="U103" s="15">
        <f t="shared" si="4"/>
        <v>241</v>
      </c>
      <c r="V103" s="15">
        <f t="shared" si="5"/>
        <v>14.281481481481482</v>
      </c>
      <c r="W103" s="15">
        <f t="shared" si="6"/>
        <v>11.425185185185185</v>
      </c>
      <c r="X103" s="15">
        <f t="shared" si="7"/>
        <v>11.425185185185185</v>
      </c>
    </row>
    <row r="104" spans="1:24" s="15" customFormat="1">
      <c r="A104" s="15" t="s">
        <v>843</v>
      </c>
      <c r="B104" s="15" t="s">
        <v>844</v>
      </c>
      <c r="C104" s="15" t="s">
        <v>1805</v>
      </c>
      <c r="D104" s="15">
        <v>30</v>
      </c>
      <c r="E104" s="15">
        <v>30</v>
      </c>
      <c r="F104" s="15">
        <v>1</v>
      </c>
      <c r="G104" s="15">
        <v>0</v>
      </c>
      <c r="H104" s="15">
        <v>13</v>
      </c>
      <c r="I104" s="15">
        <v>10</v>
      </c>
      <c r="J104" s="15">
        <v>0</v>
      </c>
      <c r="K104" s="15">
        <v>189</v>
      </c>
      <c r="L104" s="15">
        <v>176</v>
      </c>
      <c r="M104" s="15">
        <v>28</v>
      </c>
      <c r="N104" s="15">
        <v>78</v>
      </c>
      <c r="O104" s="15">
        <v>58</v>
      </c>
      <c r="P104" s="15">
        <v>132</v>
      </c>
      <c r="Q104" s="15">
        <v>0</v>
      </c>
      <c r="R104" s="15">
        <v>0</v>
      </c>
      <c r="S104" s="15">
        <v>19</v>
      </c>
      <c r="T104" s="15">
        <v>3.71</v>
      </c>
      <c r="U104" s="15">
        <f t="shared" si="4"/>
        <v>241</v>
      </c>
      <c r="V104" s="15">
        <f t="shared" si="5"/>
        <v>14.281481481481482</v>
      </c>
      <c r="W104" s="15">
        <f t="shared" si="6"/>
        <v>11.425185185185185</v>
      </c>
      <c r="X104" s="15">
        <f t="shared" si="7"/>
        <v>11.425185185185185</v>
      </c>
    </row>
    <row r="105" spans="1:24" s="15" customFormat="1">
      <c r="A105" s="15" t="s">
        <v>1696</v>
      </c>
      <c r="B105" s="15" t="s">
        <v>1697</v>
      </c>
      <c r="C105" s="15" t="s">
        <v>1330</v>
      </c>
      <c r="D105" s="15">
        <v>71</v>
      </c>
      <c r="E105" s="15">
        <v>0</v>
      </c>
      <c r="F105" s="15">
        <v>0</v>
      </c>
      <c r="G105" s="15">
        <v>0</v>
      </c>
      <c r="H105" s="15">
        <v>4</v>
      </c>
      <c r="I105" s="15">
        <v>3</v>
      </c>
      <c r="J105" s="15">
        <v>14</v>
      </c>
      <c r="K105" s="15">
        <v>72</v>
      </c>
      <c r="L105" s="15">
        <v>64</v>
      </c>
      <c r="M105" s="15">
        <v>3</v>
      </c>
      <c r="N105" s="15">
        <v>21</v>
      </c>
      <c r="O105" s="15">
        <v>25</v>
      </c>
      <c r="P105" s="15">
        <v>69</v>
      </c>
      <c r="Q105" s="15">
        <v>13</v>
      </c>
      <c r="R105" s="15">
        <v>2</v>
      </c>
      <c r="S105" s="15">
        <v>0</v>
      </c>
      <c r="T105" s="15">
        <v>2.63</v>
      </c>
      <c r="U105" s="15">
        <f t="shared" si="4"/>
        <v>237.5</v>
      </c>
      <c r="V105" s="15">
        <f t="shared" si="5"/>
        <v>14.074074074074074</v>
      </c>
      <c r="W105" s="15">
        <f t="shared" si="6"/>
        <v>11.25925925925926</v>
      </c>
      <c r="X105" s="15">
        <f t="shared" si="7"/>
        <v>11.25925925925926</v>
      </c>
    </row>
    <row r="106" spans="1:24" s="15" customFormat="1">
      <c r="A106" s="15" t="s">
        <v>794</v>
      </c>
      <c r="B106" s="15" t="s">
        <v>795</v>
      </c>
      <c r="C106" s="15" t="s">
        <v>1336</v>
      </c>
      <c r="D106" s="15">
        <v>31</v>
      </c>
      <c r="E106" s="15">
        <v>31</v>
      </c>
      <c r="F106" s="15">
        <v>2</v>
      </c>
      <c r="G106" s="15">
        <v>1</v>
      </c>
      <c r="H106" s="15">
        <v>11</v>
      </c>
      <c r="I106" s="15">
        <v>12</v>
      </c>
      <c r="J106" s="15">
        <v>0</v>
      </c>
      <c r="K106" s="15">
        <v>203</v>
      </c>
      <c r="L106" s="15">
        <v>215</v>
      </c>
      <c r="M106" s="15">
        <v>29</v>
      </c>
      <c r="N106" s="15">
        <v>101</v>
      </c>
      <c r="O106" s="15">
        <v>60</v>
      </c>
      <c r="P106" s="15">
        <v>166</v>
      </c>
      <c r="Q106" s="15">
        <v>0</v>
      </c>
      <c r="R106" s="15">
        <v>0</v>
      </c>
      <c r="S106" s="15">
        <v>13</v>
      </c>
      <c r="T106" s="15">
        <v>4.4800000000000004</v>
      </c>
      <c r="U106" s="15">
        <f t="shared" si="4"/>
        <v>235</v>
      </c>
      <c r="V106" s="15">
        <f t="shared" si="5"/>
        <v>13.925925925925926</v>
      </c>
      <c r="W106" s="15">
        <f t="shared" si="6"/>
        <v>11.140740740740741</v>
      </c>
      <c r="X106" s="15">
        <f t="shared" si="7"/>
        <v>11.140740740740741</v>
      </c>
    </row>
    <row r="107" spans="1:24" s="15" customFormat="1">
      <c r="A107" s="15" t="s">
        <v>1238</v>
      </c>
      <c r="B107" s="15" t="s">
        <v>205</v>
      </c>
      <c r="C107" s="15" t="s">
        <v>1335</v>
      </c>
      <c r="D107" s="15">
        <v>29</v>
      </c>
      <c r="E107" s="15">
        <v>29</v>
      </c>
      <c r="F107" s="15">
        <v>1</v>
      </c>
      <c r="G107" s="15">
        <v>1</v>
      </c>
      <c r="H107" s="15">
        <v>9</v>
      </c>
      <c r="I107" s="15">
        <v>10</v>
      </c>
      <c r="J107" s="15">
        <v>0</v>
      </c>
      <c r="K107" s="15">
        <v>155</v>
      </c>
      <c r="L107" s="15">
        <v>141</v>
      </c>
      <c r="M107" s="15">
        <v>15</v>
      </c>
      <c r="N107" s="15">
        <v>60</v>
      </c>
      <c r="O107" s="15">
        <v>49</v>
      </c>
      <c r="P107" s="15">
        <v>162</v>
      </c>
      <c r="Q107" s="15">
        <v>0</v>
      </c>
      <c r="R107" s="15">
        <v>0</v>
      </c>
      <c r="S107" s="15">
        <v>13</v>
      </c>
      <c r="T107" s="15">
        <v>3.48</v>
      </c>
      <c r="U107" s="15">
        <f t="shared" si="4"/>
        <v>232.5</v>
      </c>
      <c r="V107" s="15">
        <f t="shared" si="5"/>
        <v>13.777777777777779</v>
      </c>
      <c r="W107" s="15">
        <f t="shared" si="6"/>
        <v>11.022222222222224</v>
      </c>
      <c r="X107" s="15">
        <f t="shared" si="7"/>
        <v>11.022222222222224</v>
      </c>
    </row>
    <row r="108" spans="1:24" s="15" customFormat="1">
      <c r="A108" s="15" t="s">
        <v>779</v>
      </c>
      <c r="B108" s="15" t="s">
        <v>564</v>
      </c>
      <c r="C108" s="15" t="s">
        <v>1802</v>
      </c>
      <c r="D108" s="15">
        <v>61</v>
      </c>
      <c r="E108" s="15">
        <v>0</v>
      </c>
      <c r="F108" s="15">
        <v>0</v>
      </c>
      <c r="G108" s="15">
        <v>0</v>
      </c>
      <c r="H108" s="15">
        <v>3</v>
      </c>
      <c r="I108" s="15">
        <v>5</v>
      </c>
      <c r="J108" s="15">
        <v>25</v>
      </c>
      <c r="K108" s="15">
        <v>55</v>
      </c>
      <c r="L108" s="15">
        <v>57</v>
      </c>
      <c r="M108" s="15">
        <v>5</v>
      </c>
      <c r="N108" s="15">
        <v>21</v>
      </c>
      <c r="O108" s="15">
        <v>11</v>
      </c>
      <c r="P108" s="15">
        <v>42</v>
      </c>
      <c r="Q108" s="15">
        <v>1</v>
      </c>
      <c r="R108" s="15">
        <v>5</v>
      </c>
      <c r="S108" s="15">
        <v>0</v>
      </c>
      <c r="T108" s="15">
        <v>3.44</v>
      </c>
      <c r="U108" s="15">
        <f t="shared" si="4"/>
        <v>230</v>
      </c>
      <c r="V108" s="15">
        <f t="shared" si="5"/>
        <v>13.62962962962963</v>
      </c>
      <c r="W108" s="15">
        <f t="shared" si="6"/>
        <v>10.903703703703705</v>
      </c>
      <c r="X108" s="15">
        <f t="shared" si="7"/>
        <v>10.903703703703705</v>
      </c>
    </row>
    <row r="109" spans="1:24" s="15" customFormat="1">
      <c r="A109" s="15" t="s">
        <v>1661</v>
      </c>
      <c r="B109" s="15" t="s">
        <v>565</v>
      </c>
      <c r="C109" s="15" t="s">
        <v>1802</v>
      </c>
      <c r="D109" s="15">
        <v>31</v>
      </c>
      <c r="E109" s="15">
        <v>31</v>
      </c>
      <c r="F109" s="15">
        <v>3</v>
      </c>
      <c r="G109" s="15">
        <v>1</v>
      </c>
      <c r="H109" s="15">
        <v>10</v>
      </c>
      <c r="I109" s="15">
        <v>11</v>
      </c>
      <c r="J109" s="15">
        <v>0</v>
      </c>
      <c r="K109" s="15">
        <v>197</v>
      </c>
      <c r="L109" s="15">
        <v>203</v>
      </c>
      <c r="M109" s="15">
        <v>17</v>
      </c>
      <c r="N109" s="15">
        <v>84</v>
      </c>
      <c r="O109" s="15">
        <v>56</v>
      </c>
      <c r="P109" s="15">
        <v>150</v>
      </c>
      <c r="Q109" s="15">
        <v>0</v>
      </c>
      <c r="R109" s="15">
        <v>0</v>
      </c>
      <c r="S109" s="15">
        <v>20</v>
      </c>
      <c r="T109" s="15">
        <v>3.84</v>
      </c>
      <c r="U109" s="15">
        <f t="shared" si="4"/>
        <v>229.5</v>
      </c>
      <c r="V109" s="15">
        <f t="shared" si="5"/>
        <v>13.6</v>
      </c>
      <c r="W109" s="15">
        <f t="shared" si="6"/>
        <v>10.88</v>
      </c>
      <c r="X109" s="15">
        <f t="shared" si="7"/>
        <v>10.88</v>
      </c>
    </row>
    <row r="110" spans="1:24" s="15" customFormat="1">
      <c r="A110" s="15" t="s">
        <v>1178</v>
      </c>
      <c r="B110" s="15" t="s">
        <v>297</v>
      </c>
      <c r="C110" s="15" t="s">
        <v>1805</v>
      </c>
      <c r="D110" s="15">
        <v>22</v>
      </c>
      <c r="E110" s="15">
        <v>22</v>
      </c>
      <c r="F110" s="15">
        <v>1</v>
      </c>
      <c r="G110" s="15">
        <v>1</v>
      </c>
      <c r="H110" s="15">
        <v>10</v>
      </c>
      <c r="I110" s="15">
        <v>5</v>
      </c>
      <c r="J110" s="15">
        <v>0</v>
      </c>
      <c r="K110" s="15">
        <v>139</v>
      </c>
      <c r="L110" s="15">
        <v>121</v>
      </c>
      <c r="M110" s="15">
        <v>8</v>
      </c>
      <c r="N110" s="15">
        <v>50</v>
      </c>
      <c r="O110" s="15">
        <v>44</v>
      </c>
      <c r="P110" s="15">
        <v>130</v>
      </c>
      <c r="Q110" s="15">
        <v>0</v>
      </c>
      <c r="R110" s="15">
        <v>0</v>
      </c>
      <c r="S110" s="15">
        <v>16</v>
      </c>
      <c r="T110" s="15">
        <v>3.24</v>
      </c>
      <c r="U110" s="15">
        <f t="shared" si="4"/>
        <v>229.5</v>
      </c>
      <c r="V110" s="15">
        <f t="shared" si="5"/>
        <v>13.6</v>
      </c>
      <c r="W110" s="15">
        <f t="shared" si="6"/>
        <v>10.88</v>
      </c>
      <c r="X110" s="15">
        <f t="shared" si="7"/>
        <v>10.88</v>
      </c>
    </row>
    <row r="111" spans="1:24" s="15" customFormat="1">
      <c r="A111" s="15" t="s">
        <v>637</v>
      </c>
      <c r="B111" s="15" t="s">
        <v>638</v>
      </c>
      <c r="C111" s="15" t="s">
        <v>1323</v>
      </c>
      <c r="D111" s="15">
        <v>32</v>
      </c>
      <c r="E111" s="15">
        <v>32</v>
      </c>
      <c r="F111" s="15">
        <v>0</v>
      </c>
      <c r="G111" s="15">
        <v>0</v>
      </c>
      <c r="H111" s="15">
        <v>11</v>
      </c>
      <c r="I111" s="15">
        <v>10</v>
      </c>
      <c r="J111" s="15">
        <v>0</v>
      </c>
      <c r="K111" s="15">
        <v>190</v>
      </c>
      <c r="L111" s="15">
        <v>188</v>
      </c>
      <c r="M111" s="15">
        <v>21</v>
      </c>
      <c r="N111" s="15">
        <v>79</v>
      </c>
      <c r="O111" s="15">
        <v>63</v>
      </c>
      <c r="P111" s="15">
        <v>155</v>
      </c>
      <c r="Q111" s="15">
        <v>0</v>
      </c>
      <c r="R111" s="15">
        <v>0</v>
      </c>
      <c r="S111" s="15">
        <v>20</v>
      </c>
      <c r="T111" s="15">
        <v>3.74</v>
      </c>
      <c r="U111" s="15">
        <f t="shared" si="4"/>
        <v>228.5</v>
      </c>
      <c r="V111" s="15">
        <f t="shared" si="5"/>
        <v>13.540740740740741</v>
      </c>
      <c r="W111" s="15">
        <f t="shared" si="6"/>
        <v>10.832592592592594</v>
      </c>
      <c r="X111" s="15">
        <f t="shared" si="7"/>
        <v>10.832592592592594</v>
      </c>
    </row>
    <row r="112" spans="1:24" s="15" customFormat="1">
      <c r="A112" s="15" t="s">
        <v>1027</v>
      </c>
      <c r="B112" s="15" t="s">
        <v>998</v>
      </c>
      <c r="C112" s="15" t="s">
        <v>1326</v>
      </c>
      <c r="D112" s="15">
        <v>61</v>
      </c>
      <c r="E112" s="15">
        <v>0</v>
      </c>
      <c r="F112" s="15">
        <v>0</v>
      </c>
      <c r="G112" s="15">
        <v>0</v>
      </c>
      <c r="H112" s="15">
        <v>3</v>
      </c>
      <c r="I112" s="15">
        <v>4</v>
      </c>
      <c r="J112" s="15">
        <v>25</v>
      </c>
      <c r="K112" s="15">
        <v>57</v>
      </c>
      <c r="L112" s="15">
        <v>57</v>
      </c>
      <c r="M112" s="15">
        <v>5</v>
      </c>
      <c r="N112" s="15">
        <v>22</v>
      </c>
      <c r="O112" s="15">
        <v>12</v>
      </c>
      <c r="P112" s="15">
        <v>38</v>
      </c>
      <c r="Q112" s="15">
        <v>0</v>
      </c>
      <c r="R112" s="15">
        <v>4</v>
      </c>
      <c r="S112" s="15">
        <v>0</v>
      </c>
      <c r="T112" s="15">
        <v>3.47</v>
      </c>
      <c r="U112" s="15">
        <f t="shared" si="4"/>
        <v>228.5</v>
      </c>
      <c r="V112" s="15">
        <f t="shared" si="5"/>
        <v>13.540740740740741</v>
      </c>
      <c r="W112" s="15">
        <f t="shared" si="6"/>
        <v>10.832592592592594</v>
      </c>
      <c r="X112" s="15">
        <f t="shared" si="7"/>
        <v>10.832592592592594</v>
      </c>
    </row>
    <row r="113" spans="1:24" s="15" customFormat="1">
      <c r="A113" s="15" t="s">
        <v>1677</v>
      </c>
      <c r="B113" s="15" t="s">
        <v>308</v>
      </c>
      <c r="C113" s="15" t="s">
        <v>1808</v>
      </c>
      <c r="D113" s="15">
        <v>29</v>
      </c>
      <c r="E113" s="15">
        <v>29</v>
      </c>
      <c r="F113" s="15">
        <v>0</v>
      </c>
      <c r="G113" s="15">
        <v>0</v>
      </c>
      <c r="H113" s="15">
        <v>10</v>
      </c>
      <c r="I113" s="15">
        <v>9</v>
      </c>
      <c r="J113" s="15">
        <v>0</v>
      </c>
      <c r="K113" s="15">
        <v>160</v>
      </c>
      <c r="L113" s="15">
        <v>151</v>
      </c>
      <c r="M113" s="15">
        <v>13</v>
      </c>
      <c r="N113" s="15">
        <v>65</v>
      </c>
      <c r="O113" s="15">
        <v>44</v>
      </c>
      <c r="P113" s="15">
        <v>147</v>
      </c>
      <c r="Q113" s="15">
        <v>0</v>
      </c>
      <c r="R113" s="15">
        <v>0</v>
      </c>
      <c r="S113" s="15">
        <v>15</v>
      </c>
      <c r="T113" s="15">
        <v>3.66</v>
      </c>
      <c r="U113" s="15">
        <f t="shared" si="4"/>
        <v>228</v>
      </c>
      <c r="V113" s="15">
        <f t="shared" si="5"/>
        <v>13.511111111111111</v>
      </c>
      <c r="W113" s="15">
        <f t="shared" si="6"/>
        <v>10.808888888888889</v>
      </c>
      <c r="X113" s="15">
        <f t="shared" si="7"/>
        <v>10.808888888888889</v>
      </c>
    </row>
    <row r="114" spans="1:24" s="15" customFormat="1">
      <c r="A114" s="15" t="s">
        <v>243</v>
      </c>
      <c r="B114" s="15" t="s">
        <v>509</v>
      </c>
      <c r="C114" s="15" t="s">
        <v>1328</v>
      </c>
      <c r="D114" s="15">
        <v>30</v>
      </c>
      <c r="E114" s="15">
        <v>30</v>
      </c>
      <c r="F114" s="15">
        <v>1</v>
      </c>
      <c r="G114" s="15">
        <v>0</v>
      </c>
      <c r="H114" s="15">
        <v>11</v>
      </c>
      <c r="I114" s="15">
        <v>8</v>
      </c>
      <c r="J114" s="15">
        <v>0</v>
      </c>
      <c r="K114" s="15">
        <v>165</v>
      </c>
      <c r="L114" s="15">
        <v>164</v>
      </c>
      <c r="M114" s="15">
        <v>12</v>
      </c>
      <c r="N114" s="15">
        <v>72</v>
      </c>
      <c r="O114" s="15">
        <v>59</v>
      </c>
      <c r="P114" s="15">
        <v>149</v>
      </c>
      <c r="Q114" s="15">
        <v>0</v>
      </c>
      <c r="R114" s="15">
        <v>0</v>
      </c>
      <c r="S114" s="15">
        <v>13</v>
      </c>
      <c r="T114" s="15">
        <v>3.93</v>
      </c>
      <c r="U114" s="15">
        <f t="shared" si="4"/>
        <v>228</v>
      </c>
      <c r="V114" s="15">
        <f t="shared" si="5"/>
        <v>13.511111111111111</v>
      </c>
      <c r="W114" s="15">
        <f t="shared" si="6"/>
        <v>10.808888888888889</v>
      </c>
      <c r="X114" s="15">
        <f t="shared" si="7"/>
        <v>10.808888888888889</v>
      </c>
    </row>
    <row r="115" spans="1:24" s="15" customFormat="1">
      <c r="A115" s="15" t="s">
        <v>703</v>
      </c>
      <c r="B115" s="15" t="s">
        <v>139</v>
      </c>
      <c r="C115" s="15" t="s">
        <v>1320</v>
      </c>
      <c r="D115" s="15">
        <v>28</v>
      </c>
      <c r="E115" s="15">
        <v>28</v>
      </c>
      <c r="F115" s="15">
        <v>0</v>
      </c>
      <c r="G115" s="15">
        <v>0</v>
      </c>
      <c r="H115" s="15">
        <v>10</v>
      </c>
      <c r="I115" s="15">
        <v>10</v>
      </c>
      <c r="J115" s="15">
        <v>0</v>
      </c>
      <c r="K115" s="15">
        <v>161</v>
      </c>
      <c r="L115" s="15">
        <v>134</v>
      </c>
      <c r="M115" s="15">
        <v>13</v>
      </c>
      <c r="N115" s="15">
        <v>64</v>
      </c>
      <c r="O115" s="15">
        <v>76</v>
      </c>
      <c r="P115" s="15">
        <v>170</v>
      </c>
      <c r="Q115" s="15">
        <v>0</v>
      </c>
      <c r="R115" s="15">
        <v>0</v>
      </c>
      <c r="S115" s="15">
        <v>15</v>
      </c>
      <c r="T115" s="15">
        <v>3.58</v>
      </c>
      <c r="U115" s="15">
        <f t="shared" si="4"/>
        <v>226</v>
      </c>
      <c r="V115" s="15">
        <f t="shared" si="5"/>
        <v>13.392592592592592</v>
      </c>
      <c r="W115" s="15">
        <f t="shared" si="6"/>
        <v>10.714074074074075</v>
      </c>
      <c r="X115" s="15">
        <f t="shared" si="7"/>
        <v>10.714074074074075</v>
      </c>
    </row>
    <row r="116" spans="1:24" s="15" customFormat="1">
      <c r="A116" s="15" t="s">
        <v>754</v>
      </c>
      <c r="B116" s="15" t="s">
        <v>755</v>
      </c>
      <c r="C116" s="15" t="s">
        <v>1808</v>
      </c>
      <c r="D116" s="15">
        <v>29</v>
      </c>
      <c r="E116" s="15">
        <v>29</v>
      </c>
      <c r="F116" s="15">
        <v>0</v>
      </c>
      <c r="G116" s="15">
        <v>0</v>
      </c>
      <c r="H116" s="15">
        <v>12</v>
      </c>
      <c r="I116" s="15">
        <v>10</v>
      </c>
      <c r="J116" s="15">
        <v>0</v>
      </c>
      <c r="K116" s="15">
        <v>170</v>
      </c>
      <c r="L116" s="15">
        <v>167</v>
      </c>
      <c r="M116" s="15">
        <v>20</v>
      </c>
      <c r="N116" s="15">
        <v>75</v>
      </c>
      <c r="O116" s="15">
        <v>59</v>
      </c>
      <c r="P116" s="15">
        <v>146</v>
      </c>
      <c r="Q116" s="15">
        <v>0</v>
      </c>
      <c r="R116" s="15">
        <v>0</v>
      </c>
      <c r="S116" s="15">
        <v>14</v>
      </c>
      <c r="T116" s="15">
        <v>3.97</v>
      </c>
      <c r="U116" s="15">
        <f t="shared" si="4"/>
        <v>226</v>
      </c>
      <c r="V116" s="15">
        <f t="shared" si="5"/>
        <v>13.392592592592592</v>
      </c>
      <c r="W116" s="15">
        <f t="shared" si="6"/>
        <v>10.714074074074075</v>
      </c>
      <c r="X116" s="15">
        <f t="shared" si="7"/>
        <v>10.714074074074075</v>
      </c>
    </row>
    <row r="117" spans="1:24" s="15" customFormat="1">
      <c r="A117" s="15" t="s">
        <v>736</v>
      </c>
      <c r="B117" s="15" t="s">
        <v>44</v>
      </c>
      <c r="C117" s="15" t="s">
        <v>1334</v>
      </c>
      <c r="D117" s="15">
        <v>31</v>
      </c>
      <c r="E117" s="15">
        <v>31</v>
      </c>
      <c r="F117" s="15">
        <v>0</v>
      </c>
      <c r="G117" s="15">
        <v>0</v>
      </c>
      <c r="H117" s="15">
        <v>10</v>
      </c>
      <c r="I117" s="15">
        <v>12</v>
      </c>
      <c r="J117" s="15">
        <v>0</v>
      </c>
      <c r="K117" s="15">
        <v>186</v>
      </c>
      <c r="L117" s="15">
        <v>182</v>
      </c>
      <c r="M117" s="15">
        <v>24</v>
      </c>
      <c r="N117" s="15">
        <v>83</v>
      </c>
      <c r="O117" s="15">
        <v>51</v>
      </c>
      <c r="P117" s="15">
        <v>158</v>
      </c>
      <c r="Q117" s="15">
        <v>0</v>
      </c>
      <c r="R117" s="15">
        <v>0</v>
      </c>
      <c r="S117" s="15">
        <v>17</v>
      </c>
      <c r="T117" s="15">
        <v>4.0199999999999996</v>
      </c>
      <c r="U117" s="15">
        <f t="shared" si="4"/>
        <v>224.5</v>
      </c>
      <c r="V117" s="15">
        <f t="shared" si="5"/>
        <v>13.303703703703704</v>
      </c>
      <c r="W117" s="15">
        <f t="shared" si="6"/>
        <v>10.642962962962963</v>
      </c>
      <c r="X117" s="15">
        <f t="shared" si="7"/>
        <v>10.642962962962963</v>
      </c>
    </row>
    <row r="118" spans="1:24" s="15" customFormat="1">
      <c r="A118" s="15" t="s">
        <v>731</v>
      </c>
      <c r="B118" s="15" t="s">
        <v>1301</v>
      </c>
      <c r="C118" s="15" t="s">
        <v>1330</v>
      </c>
      <c r="D118" s="15">
        <v>61</v>
      </c>
      <c r="E118" s="15">
        <v>0</v>
      </c>
      <c r="F118" s="15">
        <v>0</v>
      </c>
      <c r="G118" s="15">
        <v>0</v>
      </c>
      <c r="H118" s="15">
        <v>3</v>
      </c>
      <c r="I118" s="15">
        <v>4</v>
      </c>
      <c r="J118" s="15">
        <v>22</v>
      </c>
      <c r="K118" s="15">
        <v>63</v>
      </c>
      <c r="L118" s="15">
        <v>61</v>
      </c>
      <c r="M118" s="15">
        <v>7</v>
      </c>
      <c r="N118" s="15">
        <v>25</v>
      </c>
      <c r="O118" s="15">
        <v>29</v>
      </c>
      <c r="P118" s="15">
        <v>61</v>
      </c>
      <c r="Q118" s="15">
        <v>2</v>
      </c>
      <c r="R118" s="15">
        <v>3</v>
      </c>
      <c r="S118" s="15">
        <v>0</v>
      </c>
      <c r="T118" s="15">
        <v>3.57</v>
      </c>
      <c r="U118" s="15">
        <f t="shared" si="4"/>
        <v>224</v>
      </c>
      <c r="V118" s="15">
        <f t="shared" si="5"/>
        <v>13.274074074074074</v>
      </c>
      <c r="W118" s="15">
        <f t="shared" si="6"/>
        <v>10.619259259259259</v>
      </c>
      <c r="X118" s="15">
        <f t="shared" si="7"/>
        <v>10.619259259259259</v>
      </c>
    </row>
    <row r="119" spans="1:24" s="15" customFormat="1">
      <c r="A119" s="15" t="s">
        <v>1727</v>
      </c>
      <c r="B119" s="15" t="s">
        <v>1629</v>
      </c>
      <c r="C119" s="15" t="s">
        <v>1807</v>
      </c>
      <c r="D119" s="15">
        <v>31</v>
      </c>
      <c r="E119" s="15">
        <v>18</v>
      </c>
      <c r="F119" s="15">
        <v>1</v>
      </c>
      <c r="G119" s="15">
        <v>1</v>
      </c>
      <c r="H119" s="15">
        <v>11</v>
      </c>
      <c r="I119" s="15">
        <v>6</v>
      </c>
      <c r="J119" s="15">
        <v>0</v>
      </c>
      <c r="K119" s="15">
        <v>135</v>
      </c>
      <c r="L119" s="15">
        <v>116</v>
      </c>
      <c r="M119" s="15">
        <v>9</v>
      </c>
      <c r="N119" s="15">
        <v>41</v>
      </c>
      <c r="O119" s="15">
        <v>27</v>
      </c>
      <c r="P119" s="15">
        <v>96</v>
      </c>
      <c r="Q119" s="15">
        <v>0</v>
      </c>
      <c r="R119" s="15">
        <v>0</v>
      </c>
      <c r="S119" s="15">
        <v>12</v>
      </c>
      <c r="T119" s="15">
        <v>2.73</v>
      </c>
      <c r="U119" s="15">
        <f t="shared" si="4"/>
        <v>222.5</v>
      </c>
      <c r="V119" s="15">
        <f t="shared" si="5"/>
        <v>13.185185185185185</v>
      </c>
      <c r="W119" s="15">
        <f t="shared" si="6"/>
        <v>10.548148148148149</v>
      </c>
      <c r="X119" s="15">
        <f t="shared" si="7"/>
        <v>10.548148148148149</v>
      </c>
    </row>
    <row r="120" spans="1:24" s="15" customFormat="1">
      <c r="A120" s="15" t="s">
        <v>1902</v>
      </c>
      <c r="B120" s="15" t="s">
        <v>308</v>
      </c>
      <c r="C120" s="15" t="s">
        <v>1319</v>
      </c>
      <c r="D120" s="15">
        <v>68</v>
      </c>
      <c r="E120" s="15">
        <v>0</v>
      </c>
      <c r="F120" s="15">
        <v>0</v>
      </c>
      <c r="G120" s="15">
        <v>0</v>
      </c>
      <c r="H120" s="15">
        <v>5</v>
      </c>
      <c r="I120" s="15">
        <v>3</v>
      </c>
      <c r="J120" s="15">
        <v>5</v>
      </c>
      <c r="K120" s="15">
        <v>66</v>
      </c>
      <c r="L120" s="15">
        <v>51</v>
      </c>
      <c r="M120" s="15">
        <v>3</v>
      </c>
      <c r="N120" s="15">
        <v>14</v>
      </c>
      <c r="O120" s="15">
        <v>24</v>
      </c>
      <c r="P120" s="15">
        <v>74</v>
      </c>
      <c r="Q120" s="15">
        <v>22</v>
      </c>
      <c r="R120" s="15">
        <v>2</v>
      </c>
      <c r="S120" s="15">
        <v>0</v>
      </c>
      <c r="T120" s="15">
        <v>1.91</v>
      </c>
      <c r="U120" s="15">
        <f t="shared" si="4"/>
        <v>221.5</v>
      </c>
      <c r="V120" s="15">
        <f t="shared" si="5"/>
        <v>13.125925925925927</v>
      </c>
      <c r="W120" s="15">
        <f t="shared" si="6"/>
        <v>10.500740740740742</v>
      </c>
      <c r="X120" s="15">
        <f t="shared" si="7"/>
        <v>10.500740740740742</v>
      </c>
    </row>
    <row r="121" spans="1:24" s="15" customFormat="1">
      <c r="A121" s="15" t="s">
        <v>72</v>
      </c>
      <c r="B121" s="15" t="s">
        <v>848</v>
      </c>
      <c r="C121" s="15" t="s">
        <v>1805</v>
      </c>
      <c r="D121" s="15">
        <v>32</v>
      </c>
      <c r="E121" s="15">
        <v>32</v>
      </c>
      <c r="F121" s="15">
        <v>1</v>
      </c>
      <c r="G121" s="15">
        <v>0</v>
      </c>
      <c r="H121" s="15">
        <v>12</v>
      </c>
      <c r="I121" s="15">
        <v>15</v>
      </c>
      <c r="J121" s="15">
        <v>0</v>
      </c>
      <c r="K121" s="15">
        <v>192</v>
      </c>
      <c r="L121" s="15">
        <v>182</v>
      </c>
      <c r="M121" s="15">
        <v>17</v>
      </c>
      <c r="N121" s="15">
        <v>85</v>
      </c>
      <c r="O121" s="15">
        <v>86</v>
      </c>
      <c r="P121" s="15">
        <v>169</v>
      </c>
      <c r="Q121" s="15">
        <v>0</v>
      </c>
      <c r="R121" s="15">
        <v>0</v>
      </c>
      <c r="S121" s="15">
        <v>18</v>
      </c>
      <c r="T121" s="15">
        <v>3.98</v>
      </c>
      <c r="U121" s="15">
        <f t="shared" si="4"/>
        <v>221.5</v>
      </c>
      <c r="V121" s="15">
        <f t="shared" si="5"/>
        <v>13.125925925925927</v>
      </c>
      <c r="W121" s="15">
        <f t="shared" si="6"/>
        <v>10.500740740740742</v>
      </c>
      <c r="X121" s="15">
        <f t="shared" si="7"/>
        <v>10.500740740740742</v>
      </c>
    </row>
    <row r="122" spans="1:24" s="15" customFormat="1">
      <c r="A122" s="15" t="s">
        <v>572</v>
      </c>
      <c r="B122" s="15" t="s">
        <v>174</v>
      </c>
      <c r="C122" s="15" t="s">
        <v>1803</v>
      </c>
      <c r="D122" s="15">
        <v>32</v>
      </c>
      <c r="E122" s="15">
        <v>32</v>
      </c>
      <c r="F122" s="15">
        <v>1</v>
      </c>
      <c r="G122" s="15">
        <v>1</v>
      </c>
      <c r="H122" s="15">
        <v>12</v>
      </c>
      <c r="I122" s="15">
        <v>11</v>
      </c>
      <c r="J122" s="15">
        <v>0</v>
      </c>
      <c r="K122" s="15">
        <v>203</v>
      </c>
      <c r="L122" s="15">
        <v>221</v>
      </c>
      <c r="M122" s="15">
        <v>20</v>
      </c>
      <c r="N122" s="15">
        <v>87</v>
      </c>
      <c r="O122" s="15">
        <v>47</v>
      </c>
      <c r="P122" s="15">
        <v>127</v>
      </c>
      <c r="Q122" s="15">
        <v>0</v>
      </c>
      <c r="R122" s="15">
        <v>0</v>
      </c>
      <c r="S122" s="15">
        <v>18</v>
      </c>
      <c r="T122" s="15">
        <v>3.86</v>
      </c>
      <c r="U122" s="15">
        <f t="shared" si="4"/>
        <v>221</v>
      </c>
      <c r="V122" s="15">
        <f t="shared" si="5"/>
        <v>13.096296296296297</v>
      </c>
      <c r="W122" s="15">
        <f t="shared" si="6"/>
        <v>10.477037037037038</v>
      </c>
      <c r="X122" s="15">
        <f t="shared" si="7"/>
        <v>10.477037037037038</v>
      </c>
    </row>
    <row r="123" spans="1:24" s="15" customFormat="1">
      <c r="A123" s="15" t="s">
        <v>770</v>
      </c>
      <c r="B123" s="15" t="s">
        <v>220</v>
      </c>
      <c r="C123" s="15" t="s">
        <v>1804</v>
      </c>
      <c r="D123" s="15">
        <v>29</v>
      </c>
      <c r="E123" s="15">
        <v>29</v>
      </c>
      <c r="F123" s="15">
        <v>1</v>
      </c>
      <c r="G123" s="15">
        <v>1</v>
      </c>
      <c r="H123" s="15">
        <v>9</v>
      </c>
      <c r="I123" s="15">
        <v>10</v>
      </c>
      <c r="J123" s="15">
        <v>0</v>
      </c>
      <c r="K123" s="15">
        <v>186</v>
      </c>
      <c r="L123" s="15">
        <v>182</v>
      </c>
      <c r="M123" s="15">
        <v>23</v>
      </c>
      <c r="N123" s="15">
        <v>78</v>
      </c>
      <c r="O123" s="15">
        <v>52</v>
      </c>
      <c r="P123" s="15">
        <v>152</v>
      </c>
      <c r="Q123" s="15">
        <v>0</v>
      </c>
      <c r="R123" s="15">
        <v>0</v>
      </c>
      <c r="S123" s="15">
        <v>19</v>
      </c>
      <c r="T123" s="15">
        <v>3.77</v>
      </c>
      <c r="U123" s="15">
        <f t="shared" si="4"/>
        <v>221</v>
      </c>
      <c r="V123" s="15">
        <f t="shared" si="5"/>
        <v>13.096296296296297</v>
      </c>
      <c r="W123" s="15">
        <f t="shared" si="6"/>
        <v>10.477037037037038</v>
      </c>
      <c r="X123" s="15">
        <f t="shared" si="7"/>
        <v>10.477037037037038</v>
      </c>
    </row>
    <row r="124" spans="1:24" s="15" customFormat="1">
      <c r="A124" s="15" t="s">
        <v>968</v>
      </c>
      <c r="B124" s="15" t="s">
        <v>205</v>
      </c>
      <c r="C124" s="15" t="s">
        <v>1332</v>
      </c>
      <c r="D124" s="15">
        <v>31</v>
      </c>
      <c r="E124" s="15">
        <v>31</v>
      </c>
      <c r="F124" s="15">
        <v>0</v>
      </c>
      <c r="G124" s="15">
        <v>0</v>
      </c>
      <c r="H124" s="15">
        <v>10</v>
      </c>
      <c r="I124" s="15">
        <v>11</v>
      </c>
      <c r="J124" s="15">
        <v>0</v>
      </c>
      <c r="K124" s="15">
        <v>170</v>
      </c>
      <c r="L124" s="15">
        <v>141</v>
      </c>
      <c r="M124" s="15">
        <v>13</v>
      </c>
      <c r="N124" s="15">
        <v>56</v>
      </c>
      <c r="O124" s="15">
        <v>60</v>
      </c>
      <c r="P124" s="15">
        <v>142</v>
      </c>
      <c r="Q124" s="15">
        <v>0</v>
      </c>
      <c r="R124" s="15">
        <v>0</v>
      </c>
      <c r="S124" s="15">
        <v>17</v>
      </c>
      <c r="T124" s="15">
        <v>2.96</v>
      </c>
      <c r="U124" s="15">
        <f t="shared" si="4"/>
        <v>220.5</v>
      </c>
      <c r="V124" s="15">
        <f t="shared" si="5"/>
        <v>13.066666666666666</v>
      </c>
      <c r="W124" s="15">
        <f t="shared" si="6"/>
        <v>10.453333333333333</v>
      </c>
      <c r="X124" s="15">
        <f t="shared" si="7"/>
        <v>10.453333333333333</v>
      </c>
    </row>
    <row r="125" spans="1:24" s="15" customFormat="1">
      <c r="A125" s="15" t="s">
        <v>830</v>
      </c>
      <c r="B125" s="15" t="s">
        <v>54</v>
      </c>
      <c r="C125" s="15" t="s">
        <v>1332</v>
      </c>
      <c r="D125" s="15">
        <v>29</v>
      </c>
      <c r="E125" s="15">
        <v>29</v>
      </c>
      <c r="F125" s="15">
        <v>2</v>
      </c>
      <c r="G125" s="15">
        <v>1</v>
      </c>
      <c r="H125" s="15">
        <v>11</v>
      </c>
      <c r="I125" s="15">
        <v>10</v>
      </c>
      <c r="J125" s="15">
        <v>0</v>
      </c>
      <c r="K125" s="15">
        <v>180</v>
      </c>
      <c r="L125" s="15">
        <v>186</v>
      </c>
      <c r="M125" s="15">
        <v>21</v>
      </c>
      <c r="N125" s="15">
        <v>76</v>
      </c>
      <c r="O125" s="15">
        <v>45</v>
      </c>
      <c r="P125" s="15">
        <v>124</v>
      </c>
      <c r="Q125" s="15">
        <v>0</v>
      </c>
      <c r="R125" s="15">
        <v>0</v>
      </c>
      <c r="S125" s="15">
        <v>17</v>
      </c>
      <c r="T125" s="15">
        <v>3.8</v>
      </c>
      <c r="U125" s="15">
        <f t="shared" si="4"/>
        <v>218</v>
      </c>
      <c r="V125" s="15">
        <f t="shared" si="5"/>
        <v>12.918518518518519</v>
      </c>
      <c r="W125" s="15">
        <f t="shared" si="6"/>
        <v>10.334814814814816</v>
      </c>
      <c r="X125" s="15">
        <f t="shared" si="7"/>
        <v>10.334814814814816</v>
      </c>
    </row>
    <row r="126" spans="1:24" s="15" customFormat="1">
      <c r="A126" s="15" t="s">
        <v>1193</v>
      </c>
      <c r="B126" s="15" t="s">
        <v>377</v>
      </c>
      <c r="C126" s="15" t="s">
        <v>1329</v>
      </c>
      <c r="D126" s="15">
        <v>30</v>
      </c>
      <c r="E126" s="15">
        <v>30</v>
      </c>
      <c r="F126" s="15">
        <v>0</v>
      </c>
      <c r="G126" s="15">
        <v>0</v>
      </c>
      <c r="H126" s="15">
        <v>11</v>
      </c>
      <c r="I126" s="15">
        <v>10</v>
      </c>
      <c r="J126" s="15">
        <v>0</v>
      </c>
      <c r="K126" s="15">
        <v>170</v>
      </c>
      <c r="L126" s="15">
        <v>175</v>
      </c>
      <c r="M126" s="15">
        <v>19</v>
      </c>
      <c r="N126" s="15">
        <v>69</v>
      </c>
      <c r="O126" s="15">
        <v>53</v>
      </c>
      <c r="P126" s="15">
        <v>142</v>
      </c>
      <c r="Q126" s="15">
        <v>0</v>
      </c>
      <c r="R126" s="15">
        <v>0</v>
      </c>
      <c r="S126" s="15">
        <v>13</v>
      </c>
      <c r="T126" s="15">
        <v>3.65</v>
      </c>
      <c r="U126" s="15">
        <f t="shared" si="4"/>
        <v>217</v>
      </c>
      <c r="V126" s="15">
        <f t="shared" si="5"/>
        <v>12.859259259259259</v>
      </c>
      <c r="W126" s="15">
        <f t="shared" si="6"/>
        <v>10.287407407407407</v>
      </c>
      <c r="X126" s="15">
        <f t="shared" si="7"/>
        <v>10.287407407407407</v>
      </c>
    </row>
    <row r="127" spans="1:24" s="15" customFormat="1">
      <c r="A127" s="15" t="s">
        <v>700</v>
      </c>
      <c r="B127" s="15" t="s">
        <v>670</v>
      </c>
      <c r="C127" s="15" t="s">
        <v>1804</v>
      </c>
      <c r="D127" s="15">
        <v>30</v>
      </c>
      <c r="E127" s="15">
        <v>30</v>
      </c>
      <c r="F127" s="15">
        <v>1</v>
      </c>
      <c r="G127" s="15">
        <v>1</v>
      </c>
      <c r="H127" s="15">
        <v>11</v>
      </c>
      <c r="I127" s="15">
        <v>12</v>
      </c>
      <c r="J127" s="15">
        <v>0</v>
      </c>
      <c r="K127" s="15">
        <v>175</v>
      </c>
      <c r="L127" s="15">
        <v>169</v>
      </c>
      <c r="M127" s="15">
        <v>20</v>
      </c>
      <c r="N127" s="15">
        <v>91</v>
      </c>
      <c r="O127" s="15">
        <v>72</v>
      </c>
      <c r="P127" s="15">
        <v>163</v>
      </c>
      <c r="Q127" s="15">
        <v>0</v>
      </c>
      <c r="R127" s="15">
        <v>0</v>
      </c>
      <c r="S127" s="15">
        <v>14</v>
      </c>
      <c r="T127" s="15">
        <v>4.68</v>
      </c>
      <c r="U127" s="15">
        <f t="shared" si="4"/>
        <v>215</v>
      </c>
      <c r="V127" s="15">
        <f t="shared" si="5"/>
        <v>12.74074074074074</v>
      </c>
      <c r="W127" s="15">
        <f t="shared" si="6"/>
        <v>10.192592592592593</v>
      </c>
      <c r="X127" s="15">
        <f t="shared" si="7"/>
        <v>10.192592592592593</v>
      </c>
    </row>
    <row r="128" spans="1:24" s="15" customFormat="1">
      <c r="A128" s="15" t="s">
        <v>240</v>
      </c>
      <c r="B128" s="15" t="s">
        <v>112</v>
      </c>
      <c r="C128" s="15" t="s">
        <v>1808</v>
      </c>
      <c r="D128" s="15">
        <v>26</v>
      </c>
      <c r="E128" s="15">
        <v>26</v>
      </c>
      <c r="F128" s="15">
        <v>1</v>
      </c>
      <c r="G128" s="15">
        <v>1</v>
      </c>
      <c r="H128" s="15">
        <v>11</v>
      </c>
      <c r="I128" s="15">
        <v>8</v>
      </c>
      <c r="J128" s="15">
        <v>0</v>
      </c>
      <c r="K128" s="15">
        <v>162</v>
      </c>
      <c r="L128" s="15">
        <v>149</v>
      </c>
      <c r="M128" s="15">
        <v>23</v>
      </c>
      <c r="N128" s="15">
        <v>60</v>
      </c>
      <c r="O128" s="15">
        <v>51</v>
      </c>
      <c r="P128" s="15">
        <v>117</v>
      </c>
      <c r="Q128" s="15">
        <v>0</v>
      </c>
      <c r="R128" s="15">
        <v>0</v>
      </c>
      <c r="S128" s="15">
        <v>17</v>
      </c>
      <c r="T128" s="15">
        <v>3.33</v>
      </c>
      <c r="U128" s="15">
        <f t="shared" si="4"/>
        <v>214.5</v>
      </c>
      <c r="V128" s="15">
        <f t="shared" si="5"/>
        <v>12.71111111111111</v>
      </c>
      <c r="W128" s="15">
        <f t="shared" si="6"/>
        <v>10.168888888888889</v>
      </c>
      <c r="X128" s="15">
        <f t="shared" si="7"/>
        <v>10.168888888888889</v>
      </c>
    </row>
    <row r="129" spans="1:24" s="15" customFormat="1">
      <c r="A129" s="15" t="s">
        <v>1578</v>
      </c>
      <c r="B129" s="15" t="s">
        <v>78</v>
      </c>
      <c r="C129" s="15" t="s">
        <v>1337</v>
      </c>
      <c r="D129" s="15">
        <v>30</v>
      </c>
      <c r="E129" s="15">
        <v>30</v>
      </c>
      <c r="F129" s="15">
        <v>0</v>
      </c>
      <c r="G129" s="15">
        <v>0</v>
      </c>
      <c r="H129" s="15">
        <v>13</v>
      </c>
      <c r="I129" s="15">
        <v>10</v>
      </c>
      <c r="J129" s="15">
        <v>0</v>
      </c>
      <c r="K129" s="15">
        <v>168</v>
      </c>
      <c r="L129" s="15">
        <v>165</v>
      </c>
      <c r="M129" s="15">
        <v>13</v>
      </c>
      <c r="N129" s="15">
        <v>80</v>
      </c>
      <c r="O129" s="15">
        <v>51</v>
      </c>
      <c r="P129" s="15">
        <v>117</v>
      </c>
      <c r="Q129" s="15">
        <v>0</v>
      </c>
      <c r="R129" s="15">
        <v>0</v>
      </c>
      <c r="S129" s="15">
        <v>15</v>
      </c>
      <c r="T129" s="15">
        <v>4.29</v>
      </c>
      <c r="U129" s="15">
        <f t="shared" si="4"/>
        <v>211.5</v>
      </c>
      <c r="V129" s="15">
        <f t="shared" si="5"/>
        <v>12.533333333333333</v>
      </c>
      <c r="W129" s="15">
        <f t="shared" si="6"/>
        <v>10.026666666666667</v>
      </c>
      <c r="X129" s="15">
        <f t="shared" si="7"/>
        <v>10.026666666666667</v>
      </c>
    </row>
    <row r="130" spans="1:24" s="15" customFormat="1">
      <c r="A130" s="15" t="s">
        <v>836</v>
      </c>
      <c r="B130" s="15" t="s">
        <v>837</v>
      </c>
      <c r="C130" s="15" t="s">
        <v>1332</v>
      </c>
      <c r="D130" s="15">
        <v>31</v>
      </c>
      <c r="E130" s="15">
        <v>31</v>
      </c>
      <c r="F130" s="15">
        <v>1</v>
      </c>
      <c r="G130" s="15">
        <v>1</v>
      </c>
      <c r="H130" s="15">
        <v>11</v>
      </c>
      <c r="I130" s="15">
        <v>9</v>
      </c>
      <c r="J130" s="15">
        <v>0</v>
      </c>
      <c r="K130" s="15">
        <v>184</v>
      </c>
      <c r="L130" s="15">
        <v>174</v>
      </c>
      <c r="M130" s="15">
        <v>17</v>
      </c>
      <c r="N130" s="15">
        <v>83</v>
      </c>
      <c r="O130" s="15">
        <v>79</v>
      </c>
      <c r="P130" s="15">
        <v>146</v>
      </c>
      <c r="Q130" s="15">
        <v>0</v>
      </c>
      <c r="R130" s="15">
        <v>0</v>
      </c>
      <c r="S130" s="15">
        <v>17</v>
      </c>
      <c r="T130" s="15">
        <v>4.0599999999999996</v>
      </c>
      <c r="U130" s="15">
        <f t="shared" ref="U130:U193" si="8">(5*F130)+(H130*10)-(3*I130)+(7*J130)+K130-(L130*0.5)-(N130*0.5)-O130+P130-(R130*2)+(Q130*3)</f>
        <v>210.5</v>
      </c>
      <c r="V130" s="15">
        <f t="shared" ref="V130:V193" si="9">U130/16.875</f>
        <v>12.474074074074075</v>
      </c>
      <c r="W130" s="15">
        <f t="shared" ref="W130:W193" si="10">IF(U130 &gt;= 400,V130*1.2,IF(U130 &gt; 300,V130,IF(U130&gt;200,V130*0.8,IF(U130&gt;100,V130*0.6,V130*0.5))))</f>
        <v>9.9792592592592602</v>
      </c>
      <c r="X130" s="15">
        <f t="shared" ref="X130:X193" si="11">IF(W130 &lt; 1.5,1,W130)</f>
        <v>9.9792592592592602</v>
      </c>
    </row>
    <row r="131" spans="1:24" s="15" customFormat="1">
      <c r="A131" s="15" t="s">
        <v>116</v>
      </c>
      <c r="B131" s="15" t="s">
        <v>181</v>
      </c>
      <c r="C131" s="15" t="s">
        <v>1804</v>
      </c>
      <c r="D131" s="15">
        <v>27</v>
      </c>
      <c r="E131" s="15">
        <v>27</v>
      </c>
      <c r="F131" s="15">
        <v>1</v>
      </c>
      <c r="G131" s="15">
        <v>0</v>
      </c>
      <c r="H131" s="15">
        <v>8</v>
      </c>
      <c r="I131" s="15">
        <v>9</v>
      </c>
      <c r="J131" s="15">
        <v>0</v>
      </c>
      <c r="K131" s="15">
        <v>171</v>
      </c>
      <c r="L131" s="15">
        <v>148</v>
      </c>
      <c r="M131" s="15">
        <v>21</v>
      </c>
      <c r="N131" s="15">
        <v>72</v>
      </c>
      <c r="O131" s="15">
        <v>52</v>
      </c>
      <c r="P131" s="15">
        <v>143</v>
      </c>
      <c r="Q131" s="15">
        <v>0</v>
      </c>
      <c r="R131" s="15">
        <v>0</v>
      </c>
      <c r="S131" s="15">
        <v>17</v>
      </c>
      <c r="T131" s="15">
        <v>3.79</v>
      </c>
      <c r="U131" s="15">
        <f t="shared" si="8"/>
        <v>210</v>
      </c>
      <c r="V131" s="15">
        <f t="shared" si="9"/>
        <v>12.444444444444445</v>
      </c>
      <c r="W131" s="15">
        <f t="shared" si="10"/>
        <v>9.9555555555555557</v>
      </c>
      <c r="X131" s="15">
        <f t="shared" si="11"/>
        <v>9.9555555555555557</v>
      </c>
    </row>
    <row r="132" spans="1:24" s="15" customFormat="1">
      <c r="A132" s="15" t="s">
        <v>1882</v>
      </c>
      <c r="B132" s="15" t="s">
        <v>1883</v>
      </c>
      <c r="C132" s="15" t="s">
        <v>1314</v>
      </c>
      <c r="D132" s="15">
        <v>30</v>
      </c>
      <c r="E132" s="15">
        <v>30</v>
      </c>
      <c r="F132" s="15">
        <v>0</v>
      </c>
      <c r="G132" s="15">
        <v>0</v>
      </c>
      <c r="H132" s="15">
        <v>10</v>
      </c>
      <c r="I132" s="15">
        <v>12</v>
      </c>
      <c r="J132" s="15">
        <v>0</v>
      </c>
      <c r="K132" s="15">
        <v>171</v>
      </c>
      <c r="L132" s="15">
        <v>156</v>
      </c>
      <c r="M132" s="15">
        <v>17</v>
      </c>
      <c r="N132" s="15">
        <v>71</v>
      </c>
      <c r="O132" s="15">
        <v>63</v>
      </c>
      <c r="P132" s="15">
        <v>151</v>
      </c>
      <c r="Q132" s="15">
        <v>0</v>
      </c>
      <c r="R132" s="15">
        <v>0</v>
      </c>
      <c r="S132" s="15">
        <v>13</v>
      </c>
      <c r="T132" s="15">
        <v>3.74</v>
      </c>
      <c r="U132" s="15">
        <f t="shared" si="8"/>
        <v>209.5</v>
      </c>
      <c r="V132" s="15">
        <f t="shared" si="9"/>
        <v>12.414814814814815</v>
      </c>
      <c r="W132" s="15">
        <f t="shared" si="10"/>
        <v>9.931851851851853</v>
      </c>
      <c r="X132" s="15">
        <f t="shared" si="11"/>
        <v>9.931851851851853</v>
      </c>
    </row>
    <row r="133" spans="1:24" s="15" customFormat="1">
      <c r="A133" s="15" t="s">
        <v>270</v>
      </c>
      <c r="B133" s="15" t="s">
        <v>670</v>
      </c>
      <c r="C133" s="15" t="s">
        <v>1804</v>
      </c>
      <c r="D133" s="15">
        <v>31</v>
      </c>
      <c r="E133" s="15">
        <v>31</v>
      </c>
      <c r="F133" s="15">
        <v>1</v>
      </c>
      <c r="G133" s="15">
        <v>1</v>
      </c>
      <c r="H133" s="15">
        <v>10</v>
      </c>
      <c r="I133" s="15">
        <v>12</v>
      </c>
      <c r="J133" s="15">
        <v>0</v>
      </c>
      <c r="K133" s="15">
        <v>194</v>
      </c>
      <c r="L133" s="15">
        <v>193</v>
      </c>
      <c r="M133" s="15">
        <v>15</v>
      </c>
      <c r="N133" s="15">
        <v>80</v>
      </c>
      <c r="O133" s="15">
        <v>43</v>
      </c>
      <c r="P133" s="15">
        <v>125</v>
      </c>
      <c r="Q133" s="15">
        <v>0</v>
      </c>
      <c r="R133" s="15">
        <v>0</v>
      </c>
      <c r="S133" s="15">
        <v>17</v>
      </c>
      <c r="T133" s="15">
        <v>3.71</v>
      </c>
      <c r="U133" s="15">
        <f t="shared" si="8"/>
        <v>208.5</v>
      </c>
      <c r="V133" s="15">
        <f t="shared" si="9"/>
        <v>12.355555555555556</v>
      </c>
      <c r="W133" s="15">
        <f t="shared" si="10"/>
        <v>9.8844444444444459</v>
      </c>
      <c r="X133" s="15">
        <f t="shared" si="11"/>
        <v>9.8844444444444459</v>
      </c>
    </row>
    <row r="134" spans="1:24" s="15" customFormat="1">
      <c r="A134" s="15" t="s">
        <v>758</v>
      </c>
      <c r="B134" s="15" t="s">
        <v>759</v>
      </c>
      <c r="C134" s="15" t="s">
        <v>1808</v>
      </c>
      <c r="D134" s="15">
        <v>69</v>
      </c>
      <c r="E134" s="15">
        <v>0</v>
      </c>
      <c r="F134" s="15">
        <v>0</v>
      </c>
      <c r="G134" s="15">
        <v>0</v>
      </c>
      <c r="H134" s="15">
        <v>5</v>
      </c>
      <c r="I134" s="15">
        <v>3</v>
      </c>
      <c r="J134" s="15">
        <v>2</v>
      </c>
      <c r="K134" s="15">
        <v>66</v>
      </c>
      <c r="L134" s="15">
        <v>45</v>
      </c>
      <c r="M134" s="15">
        <v>6</v>
      </c>
      <c r="N134" s="15">
        <v>14</v>
      </c>
      <c r="O134" s="15">
        <v>17</v>
      </c>
      <c r="P134" s="15">
        <v>68</v>
      </c>
      <c r="Q134" s="15">
        <v>24</v>
      </c>
      <c r="R134" s="15">
        <v>3</v>
      </c>
      <c r="S134" s="15">
        <v>0</v>
      </c>
      <c r="T134" s="15">
        <v>1.91</v>
      </c>
      <c r="U134" s="15">
        <f t="shared" si="8"/>
        <v>208.5</v>
      </c>
      <c r="V134" s="15">
        <f t="shared" si="9"/>
        <v>12.355555555555556</v>
      </c>
      <c r="W134" s="15">
        <f t="shared" si="10"/>
        <v>9.8844444444444459</v>
      </c>
      <c r="X134" s="15">
        <f t="shared" si="11"/>
        <v>9.8844444444444459</v>
      </c>
    </row>
    <row r="135" spans="1:24" s="15" customFormat="1">
      <c r="A135" s="15" t="s">
        <v>651</v>
      </c>
      <c r="B135" s="15" t="s">
        <v>536</v>
      </c>
      <c r="C135" s="15" t="s">
        <v>1332</v>
      </c>
      <c r="D135" s="15">
        <v>32</v>
      </c>
      <c r="E135" s="15">
        <v>32</v>
      </c>
      <c r="F135" s="15">
        <v>1</v>
      </c>
      <c r="G135" s="15">
        <v>0</v>
      </c>
      <c r="H135" s="15">
        <v>13</v>
      </c>
      <c r="I135" s="15">
        <v>12</v>
      </c>
      <c r="J135" s="15">
        <v>0</v>
      </c>
      <c r="K135" s="15">
        <v>202</v>
      </c>
      <c r="L135" s="15">
        <v>220</v>
      </c>
      <c r="M135" s="15">
        <v>27</v>
      </c>
      <c r="N135" s="15">
        <v>94</v>
      </c>
      <c r="O135" s="15">
        <v>53</v>
      </c>
      <c r="P135" s="15">
        <v>116</v>
      </c>
      <c r="Q135" s="15">
        <v>0</v>
      </c>
      <c r="R135" s="15">
        <v>0</v>
      </c>
      <c r="S135" s="15">
        <v>16</v>
      </c>
      <c r="T135" s="15">
        <v>4.1900000000000004</v>
      </c>
      <c r="U135" s="15">
        <f t="shared" si="8"/>
        <v>207</v>
      </c>
      <c r="V135" s="15">
        <f t="shared" si="9"/>
        <v>12.266666666666667</v>
      </c>
      <c r="W135" s="15">
        <f t="shared" si="10"/>
        <v>9.8133333333333344</v>
      </c>
      <c r="X135" s="15">
        <f t="shared" si="11"/>
        <v>9.8133333333333344</v>
      </c>
    </row>
    <row r="136" spans="1:24" s="15" customFormat="1">
      <c r="A136" s="15" t="s">
        <v>682</v>
      </c>
      <c r="B136" s="15" t="s">
        <v>151</v>
      </c>
      <c r="C136" s="15" t="s">
        <v>1318</v>
      </c>
      <c r="D136" s="15">
        <v>30</v>
      </c>
      <c r="E136" s="15">
        <v>30</v>
      </c>
      <c r="F136" s="15">
        <v>0</v>
      </c>
      <c r="G136" s="15">
        <v>0</v>
      </c>
      <c r="H136" s="15">
        <v>10</v>
      </c>
      <c r="I136" s="15">
        <v>14</v>
      </c>
      <c r="J136" s="15">
        <v>0</v>
      </c>
      <c r="K136" s="15">
        <v>173</v>
      </c>
      <c r="L136" s="15">
        <v>166</v>
      </c>
      <c r="M136" s="15">
        <v>19</v>
      </c>
      <c r="N136" s="15">
        <v>78</v>
      </c>
      <c r="O136" s="15">
        <v>54</v>
      </c>
      <c r="P136" s="15">
        <v>152</v>
      </c>
      <c r="Q136" s="15">
        <v>0</v>
      </c>
      <c r="R136" s="15">
        <v>0</v>
      </c>
      <c r="S136" s="15">
        <v>16</v>
      </c>
      <c r="T136" s="15">
        <v>4.0599999999999996</v>
      </c>
      <c r="U136" s="15">
        <f t="shared" si="8"/>
        <v>207</v>
      </c>
      <c r="V136" s="15">
        <f t="shared" si="9"/>
        <v>12.266666666666667</v>
      </c>
      <c r="W136" s="15">
        <f t="shared" si="10"/>
        <v>9.8133333333333344</v>
      </c>
      <c r="X136" s="15">
        <f t="shared" si="11"/>
        <v>9.8133333333333344</v>
      </c>
    </row>
    <row r="137" spans="1:24" s="15" customFormat="1">
      <c r="A137" s="15" t="s">
        <v>465</v>
      </c>
      <c r="B137" s="15" t="s">
        <v>340</v>
      </c>
      <c r="C137" s="15" t="s">
        <v>1805</v>
      </c>
      <c r="D137" s="15">
        <v>73</v>
      </c>
      <c r="E137" s="15">
        <v>0</v>
      </c>
      <c r="F137" s="15">
        <v>0</v>
      </c>
      <c r="G137" s="15">
        <v>0</v>
      </c>
      <c r="H137" s="15">
        <v>5</v>
      </c>
      <c r="I137" s="15">
        <v>3</v>
      </c>
      <c r="J137" s="15">
        <v>3</v>
      </c>
      <c r="K137" s="15">
        <v>70</v>
      </c>
      <c r="L137" s="15">
        <v>49</v>
      </c>
      <c r="M137" s="15">
        <v>4</v>
      </c>
      <c r="N137" s="15">
        <v>17</v>
      </c>
      <c r="O137" s="15">
        <v>19</v>
      </c>
      <c r="P137" s="15">
        <v>61</v>
      </c>
      <c r="Q137" s="15">
        <v>24</v>
      </c>
      <c r="R137" s="15">
        <v>3</v>
      </c>
      <c r="S137" s="15">
        <v>0</v>
      </c>
      <c r="T137" s="15">
        <v>2.19</v>
      </c>
      <c r="U137" s="15">
        <f t="shared" si="8"/>
        <v>207</v>
      </c>
      <c r="V137" s="15">
        <f t="shared" si="9"/>
        <v>12.266666666666667</v>
      </c>
      <c r="W137" s="15">
        <f t="shared" si="10"/>
        <v>9.8133333333333344</v>
      </c>
      <c r="X137" s="15">
        <f t="shared" si="11"/>
        <v>9.8133333333333344</v>
      </c>
    </row>
    <row r="138" spans="1:24" s="15" customFormat="1">
      <c r="A138" s="15" t="s">
        <v>34</v>
      </c>
      <c r="B138" s="15" t="s">
        <v>1223</v>
      </c>
      <c r="C138" s="15" t="s">
        <v>1809</v>
      </c>
      <c r="D138" s="15">
        <v>28</v>
      </c>
      <c r="E138" s="15">
        <v>28</v>
      </c>
      <c r="F138" s="15">
        <v>2</v>
      </c>
      <c r="G138" s="15">
        <v>2</v>
      </c>
      <c r="H138" s="15">
        <v>11</v>
      </c>
      <c r="I138" s="15">
        <v>8</v>
      </c>
      <c r="J138" s="15">
        <v>0</v>
      </c>
      <c r="K138" s="15">
        <v>173</v>
      </c>
      <c r="L138" s="15">
        <v>180</v>
      </c>
      <c r="M138" s="15">
        <v>14</v>
      </c>
      <c r="N138" s="15">
        <v>63</v>
      </c>
      <c r="O138" s="15">
        <v>38</v>
      </c>
      <c r="P138" s="15">
        <v>96</v>
      </c>
      <c r="Q138" s="15">
        <v>0</v>
      </c>
      <c r="R138" s="15">
        <v>0</v>
      </c>
      <c r="S138" s="15">
        <v>17</v>
      </c>
      <c r="T138" s="15">
        <v>3.28</v>
      </c>
      <c r="U138" s="15">
        <f t="shared" si="8"/>
        <v>205.5</v>
      </c>
      <c r="V138" s="15">
        <f t="shared" si="9"/>
        <v>12.177777777777777</v>
      </c>
      <c r="W138" s="15">
        <f t="shared" si="10"/>
        <v>9.7422222222222228</v>
      </c>
      <c r="X138" s="15">
        <f t="shared" si="11"/>
        <v>9.7422222222222228</v>
      </c>
    </row>
    <row r="139" spans="1:24" s="15" customFormat="1">
      <c r="A139" s="15" t="s">
        <v>947</v>
      </c>
      <c r="B139" s="15" t="s">
        <v>29</v>
      </c>
      <c r="C139" s="15" t="s">
        <v>1320</v>
      </c>
      <c r="D139" s="15">
        <v>73</v>
      </c>
      <c r="E139" s="15">
        <v>0</v>
      </c>
      <c r="F139" s="15">
        <v>0</v>
      </c>
      <c r="G139" s="15">
        <v>0</v>
      </c>
      <c r="H139" s="15">
        <v>5</v>
      </c>
      <c r="I139" s="15">
        <v>2</v>
      </c>
      <c r="J139" s="15">
        <v>1</v>
      </c>
      <c r="K139" s="15">
        <v>71</v>
      </c>
      <c r="L139" s="15">
        <v>55</v>
      </c>
      <c r="M139" s="15">
        <v>5</v>
      </c>
      <c r="N139" s="15">
        <v>17</v>
      </c>
      <c r="O139" s="15">
        <v>15</v>
      </c>
      <c r="P139" s="15">
        <v>67</v>
      </c>
      <c r="Q139" s="15">
        <v>25</v>
      </c>
      <c r="R139" s="15">
        <v>4</v>
      </c>
      <c r="S139" s="15">
        <v>0</v>
      </c>
      <c r="T139" s="15">
        <v>2.15</v>
      </c>
      <c r="U139" s="15">
        <f t="shared" si="8"/>
        <v>205</v>
      </c>
      <c r="V139" s="15">
        <f t="shared" si="9"/>
        <v>12.148148148148149</v>
      </c>
      <c r="W139" s="15">
        <f t="shared" si="10"/>
        <v>9.7185185185185201</v>
      </c>
      <c r="X139" s="15">
        <f t="shared" si="11"/>
        <v>9.7185185185185201</v>
      </c>
    </row>
    <row r="140" spans="1:24" s="15" customFormat="1">
      <c r="A140" s="15" t="s">
        <v>657</v>
      </c>
      <c r="B140" s="15" t="s">
        <v>658</v>
      </c>
      <c r="C140" s="15" t="s">
        <v>1314</v>
      </c>
      <c r="D140" s="15">
        <v>28</v>
      </c>
      <c r="E140" s="15">
        <v>28</v>
      </c>
      <c r="F140" s="15">
        <v>0</v>
      </c>
      <c r="G140" s="15">
        <v>0</v>
      </c>
      <c r="H140" s="15">
        <v>11</v>
      </c>
      <c r="I140" s="15">
        <v>11</v>
      </c>
      <c r="J140" s="15">
        <v>0</v>
      </c>
      <c r="K140" s="15">
        <v>163</v>
      </c>
      <c r="L140" s="15">
        <v>158</v>
      </c>
      <c r="M140" s="15">
        <v>21</v>
      </c>
      <c r="N140" s="15">
        <v>74</v>
      </c>
      <c r="O140" s="15">
        <v>60</v>
      </c>
      <c r="P140" s="15">
        <v>139</v>
      </c>
      <c r="Q140" s="15">
        <v>0</v>
      </c>
      <c r="R140" s="15">
        <v>0</v>
      </c>
      <c r="S140" s="15">
        <v>15</v>
      </c>
      <c r="T140" s="15">
        <v>4.09</v>
      </c>
      <c r="U140" s="15">
        <f t="shared" si="8"/>
        <v>203</v>
      </c>
      <c r="V140" s="15">
        <f t="shared" si="9"/>
        <v>12.02962962962963</v>
      </c>
      <c r="W140" s="15">
        <f t="shared" si="10"/>
        <v>9.6237037037037041</v>
      </c>
      <c r="X140" s="15">
        <f t="shared" si="11"/>
        <v>9.6237037037037041</v>
      </c>
    </row>
    <row r="141" spans="1:24" s="15" customFormat="1">
      <c r="A141" s="15" t="s">
        <v>1168</v>
      </c>
      <c r="B141" s="15" t="s">
        <v>607</v>
      </c>
      <c r="C141" s="15" t="s">
        <v>1322</v>
      </c>
      <c r="D141" s="15">
        <v>32</v>
      </c>
      <c r="E141" s="15">
        <v>32</v>
      </c>
      <c r="F141" s="15">
        <v>0</v>
      </c>
      <c r="G141" s="15">
        <v>0</v>
      </c>
      <c r="H141" s="15">
        <v>10</v>
      </c>
      <c r="I141" s="15">
        <v>11</v>
      </c>
      <c r="J141" s="15">
        <v>0</v>
      </c>
      <c r="K141" s="15">
        <v>200</v>
      </c>
      <c r="L141" s="15">
        <v>213</v>
      </c>
      <c r="M141" s="15">
        <v>24</v>
      </c>
      <c r="N141" s="15">
        <v>96</v>
      </c>
      <c r="O141" s="15">
        <v>66</v>
      </c>
      <c r="P141" s="15">
        <v>156</v>
      </c>
      <c r="Q141" s="15">
        <v>0</v>
      </c>
      <c r="R141" s="15">
        <v>0</v>
      </c>
      <c r="S141" s="15">
        <v>16</v>
      </c>
      <c r="T141" s="15">
        <v>4.32</v>
      </c>
      <c r="U141" s="15">
        <f t="shared" si="8"/>
        <v>202.5</v>
      </c>
      <c r="V141" s="15">
        <f t="shared" si="9"/>
        <v>12</v>
      </c>
      <c r="W141" s="15">
        <f t="shared" si="10"/>
        <v>9.6000000000000014</v>
      </c>
      <c r="X141" s="15">
        <f t="shared" si="11"/>
        <v>9.6000000000000014</v>
      </c>
    </row>
    <row r="142" spans="1:24" s="15" customFormat="1">
      <c r="A142" s="15" t="s">
        <v>569</v>
      </c>
      <c r="B142" s="15" t="s">
        <v>570</v>
      </c>
      <c r="C142" s="15" t="s">
        <v>1322</v>
      </c>
      <c r="D142" s="15">
        <v>29</v>
      </c>
      <c r="E142" s="15">
        <v>29</v>
      </c>
      <c r="F142" s="15">
        <v>2</v>
      </c>
      <c r="G142" s="15">
        <v>2</v>
      </c>
      <c r="H142" s="15">
        <v>10</v>
      </c>
      <c r="I142" s="15">
        <v>7</v>
      </c>
      <c r="J142" s="15">
        <v>0</v>
      </c>
      <c r="K142" s="15">
        <v>153</v>
      </c>
      <c r="L142" s="15">
        <v>147</v>
      </c>
      <c r="M142" s="15">
        <v>14</v>
      </c>
      <c r="N142" s="15">
        <v>74</v>
      </c>
      <c r="O142" s="15">
        <v>50</v>
      </c>
      <c r="P142" s="15">
        <v>120</v>
      </c>
      <c r="Q142" s="15">
        <v>0</v>
      </c>
      <c r="R142" s="15">
        <v>0</v>
      </c>
      <c r="S142" s="15">
        <v>13</v>
      </c>
      <c r="T142" s="15">
        <v>4.3499999999999996</v>
      </c>
      <c r="U142" s="15">
        <f t="shared" si="8"/>
        <v>201.5</v>
      </c>
      <c r="V142" s="15">
        <f t="shared" si="9"/>
        <v>11.940740740740742</v>
      </c>
      <c r="W142" s="15">
        <f t="shared" si="10"/>
        <v>9.5525925925925943</v>
      </c>
      <c r="X142" s="15">
        <f t="shared" si="11"/>
        <v>9.5525925925925943</v>
      </c>
    </row>
    <row r="143" spans="1:24" s="15" customFormat="1">
      <c r="A143" s="15" t="s">
        <v>1728</v>
      </c>
      <c r="B143" s="15" t="s">
        <v>1561</v>
      </c>
      <c r="C143" s="15" t="s">
        <v>1809</v>
      </c>
      <c r="D143" s="15">
        <v>29</v>
      </c>
      <c r="E143" s="15">
        <v>29</v>
      </c>
      <c r="F143" s="15">
        <v>0</v>
      </c>
      <c r="G143" s="15">
        <v>0</v>
      </c>
      <c r="H143" s="15">
        <v>11</v>
      </c>
      <c r="I143" s="15">
        <v>9</v>
      </c>
      <c r="J143" s="15">
        <v>0</v>
      </c>
      <c r="K143" s="15">
        <v>174</v>
      </c>
      <c r="L143" s="15">
        <v>152</v>
      </c>
      <c r="M143" s="15">
        <v>8</v>
      </c>
      <c r="N143" s="15">
        <v>64</v>
      </c>
      <c r="O143" s="15">
        <v>70</v>
      </c>
      <c r="P143" s="15">
        <v>122</v>
      </c>
      <c r="Q143" s="15">
        <v>0</v>
      </c>
      <c r="R143" s="15">
        <v>0</v>
      </c>
      <c r="S143" s="15">
        <v>20</v>
      </c>
      <c r="T143" s="15">
        <v>3.31</v>
      </c>
      <c r="U143" s="15">
        <f t="shared" si="8"/>
        <v>201</v>
      </c>
      <c r="V143" s="15">
        <f t="shared" si="9"/>
        <v>11.911111111111111</v>
      </c>
      <c r="W143" s="15">
        <f t="shared" si="10"/>
        <v>9.5288888888888899</v>
      </c>
      <c r="X143" s="15">
        <f t="shared" si="11"/>
        <v>9.5288888888888899</v>
      </c>
    </row>
    <row r="144" spans="1:24" s="15" customFormat="1">
      <c r="A144" s="15" t="s">
        <v>584</v>
      </c>
      <c r="B144" s="15" t="s">
        <v>349</v>
      </c>
      <c r="C144" s="15" t="s">
        <v>1319</v>
      </c>
      <c r="D144" s="15">
        <v>26</v>
      </c>
      <c r="E144" s="15">
        <v>26</v>
      </c>
      <c r="F144" s="15">
        <v>1</v>
      </c>
      <c r="G144" s="15">
        <v>1</v>
      </c>
      <c r="H144" s="15">
        <v>8</v>
      </c>
      <c r="I144" s="15">
        <v>9</v>
      </c>
      <c r="J144" s="15">
        <v>0</v>
      </c>
      <c r="K144" s="15">
        <v>160</v>
      </c>
      <c r="L144" s="15">
        <v>141</v>
      </c>
      <c r="M144" s="15">
        <v>10</v>
      </c>
      <c r="N144" s="15">
        <v>50</v>
      </c>
      <c r="O144" s="15">
        <v>41</v>
      </c>
      <c r="P144" s="15">
        <v>119</v>
      </c>
      <c r="Q144" s="15">
        <v>0</v>
      </c>
      <c r="R144" s="15">
        <v>0</v>
      </c>
      <c r="S144" s="15">
        <v>20</v>
      </c>
      <c r="T144" s="15">
        <v>2.81</v>
      </c>
      <c r="U144" s="15">
        <f t="shared" si="8"/>
        <v>200.5</v>
      </c>
      <c r="V144" s="15">
        <f t="shared" si="9"/>
        <v>11.881481481481481</v>
      </c>
      <c r="W144" s="15">
        <f t="shared" si="10"/>
        <v>9.5051851851851854</v>
      </c>
      <c r="X144" s="15">
        <f t="shared" si="11"/>
        <v>9.5051851851851854</v>
      </c>
    </row>
    <row r="145" spans="1:24" s="15" customFormat="1">
      <c r="A145" s="15" t="s">
        <v>647</v>
      </c>
      <c r="B145" s="15" t="s">
        <v>459</v>
      </c>
      <c r="C145" s="15" t="s">
        <v>1802</v>
      </c>
      <c r="D145" s="15">
        <v>73</v>
      </c>
      <c r="E145" s="15">
        <v>0</v>
      </c>
      <c r="F145" s="15">
        <v>0</v>
      </c>
      <c r="G145" s="15">
        <v>0</v>
      </c>
      <c r="H145" s="15">
        <v>3</v>
      </c>
      <c r="I145" s="15">
        <v>5</v>
      </c>
      <c r="J145" s="15">
        <v>11</v>
      </c>
      <c r="K145" s="15">
        <v>70</v>
      </c>
      <c r="L145" s="15">
        <v>63</v>
      </c>
      <c r="M145" s="15">
        <v>7</v>
      </c>
      <c r="N145" s="15">
        <v>24</v>
      </c>
      <c r="O145" s="15">
        <v>18</v>
      </c>
      <c r="P145" s="15">
        <v>63</v>
      </c>
      <c r="Q145" s="15">
        <v>15</v>
      </c>
      <c r="R145" s="15">
        <v>4</v>
      </c>
      <c r="S145" s="15">
        <v>0</v>
      </c>
      <c r="T145" s="15">
        <v>3.09</v>
      </c>
      <c r="U145" s="15">
        <f t="shared" si="8"/>
        <v>200.5</v>
      </c>
      <c r="V145" s="15">
        <f t="shared" si="9"/>
        <v>11.881481481481481</v>
      </c>
      <c r="W145" s="15">
        <f t="shared" si="10"/>
        <v>9.5051851851851854</v>
      </c>
      <c r="X145" s="15">
        <f t="shared" si="11"/>
        <v>9.5051851851851854</v>
      </c>
    </row>
    <row r="146" spans="1:24" s="15" customFormat="1">
      <c r="A146" s="15" t="s">
        <v>1307</v>
      </c>
      <c r="B146" s="15" t="s">
        <v>74</v>
      </c>
      <c r="C146" s="15" t="s">
        <v>1337</v>
      </c>
      <c r="D146" s="15">
        <v>67</v>
      </c>
      <c r="E146" s="15">
        <v>0</v>
      </c>
      <c r="F146" s="15">
        <v>0</v>
      </c>
      <c r="G146" s="15">
        <v>0</v>
      </c>
      <c r="H146" s="15">
        <v>6</v>
      </c>
      <c r="I146" s="15">
        <v>4</v>
      </c>
      <c r="J146" s="15">
        <v>3</v>
      </c>
      <c r="K146" s="15">
        <v>58</v>
      </c>
      <c r="L146" s="15">
        <v>53</v>
      </c>
      <c r="M146" s="15">
        <v>7</v>
      </c>
      <c r="N146" s="15">
        <v>24</v>
      </c>
      <c r="O146" s="15">
        <v>11</v>
      </c>
      <c r="P146" s="15">
        <v>55</v>
      </c>
      <c r="Q146" s="15">
        <v>25</v>
      </c>
      <c r="R146" s="15">
        <v>4</v>
      </c>
      <c r="S146" s="15">
        <v>0</v>
      </c>
      <c r="T146" s="15">
        <v>3.72</v>
      </c>
      <c r="U146" s="15">
        <f t="shared" si="8"/>
        <v>199.5</v>
      </c>
      <c r="V146" s="15">
        <f t="shared" si="9"/>
        <v>11.822222222222223</v>
      </c>
      <c r="W146" s="15">
        <f t="shared" si="10"/>
        <v>7.0933333333333337</v>
      </c>
      <c r="X146" s="15">
        <f t="shared" si="11"/>
        <v>7.0933333333333337</v>
      </c>
    </row>
    <row r="147" spans="1:24" s="15" customFormat="1">
      <c r="A147" s="15" t="s">
        <v>641</v>
      </c>
      <c r="B147" s="15" t="s">
        <v>181</v>
      </c>
      <c r="C147" s="15" t="s">
        <v>1325</v>
      </c>
      <c r="D147" s="15">
        <v>27</v>
      </c>
      <c r="E147" s="15">
        <v>27</v>
      </c>
      <c r="F147" s="15">
        <v>1</v>
      </c>
      <c r="G147" s="15">
        <v>1</v>
      </c>
      <c r="H147" s="15">
        <v>8</v>
      </c>
      <c r="I147" s="15">
        <v>7</v>
      </c>
      <c r="J147" s="15">
        <v>0</v>
      </c>
      <c r="K147" s="15">
        <v>164</v>
      </c>
      <c r="L147" s="15">
        <v>149</v>
      </c>
      <c r="M147" s="15">
        <v>17</v>
      </c>
      <c r="N147" s="15">
        <v>68</v>
      </c>
      <c r="O147" s="15">
        <v>44</v>
      </c>
      <c r="P147" s="15">
        <v>124</v>
      </c>
      <c r="Q147" s="15">
        <v>0</v>
      </c>
      <c r="R147" s="15">
        <v>0</v>
      </c>
      <c r="S147" s="15">
        <v>15</v>
      </c>
      <c r="T147" s="15">
        <v>3.73</v>
      </c>
      <c r="U147" s="15">
        <f t="shared" si="8"/>
        <v>199.5</v>
      </c>
      <c r="V147" s="15">
        <f t="shared" si="9"/>
        <v>11.822222222222223</v>
      </c>
      <c r="W147" s="15">
        <f t="shared" si="10"/>
        <v>7.0933333333333337</v>
      </c>
      <c r="X147" s="15">
        <f t="shared" si="11"/>
        <v>7.0933333333333337</v>
      </c>
    </row>
    <row r="148" spans="1:24" s="15" customFormat="1">
      <c r="A148" s="15" t="s">
        <v>1176</v>
      </c>
      <c r="B148" s="15" t="s">
        <v>187</v>
      </c>
      <c r="C148" s="15" t="s">
        <v>1318</v>
      </c>
      <c r="D148" s="15">
        <v>28</v>
      </c>
      <c r="E148" s="15">
        <v>28</v>
      </c>
      <c r="F148" s="15">
        <v>0</v>
      </c>
      <c r="G148" s="15">
        <v>0</v>
      </c>
      <c r="H148" s="15">
        <v>9</v>
      </c>
      <c r="I148" s="15">
        <v>10</v>
      </c>
      <c r="J148" s="15">
        <v>0</v>
      </c>
      <c r="K148" s="15">
        <v>151</v>
      </c>
      <c r="L148" s="15">
        <v>137</v>
      </c>
      <c r="M148" s="15">
        <v>16</v>
      </c>
      <c r="N148" s="15">
        <v>58</v>
      </c>
      <c r="O148" s="15">
        <v>59</v>
      </c>
      <c r="P148" s="15">
        <v>145</v>
      </c>
      <c r="Q148" s="15">
        <v>0</v>
      </c>
      <c r="R148" s="15">
        <v>0</v>
      </c>
      <c r="S148" s="15">
        <v>8</v>
      </c>
      <c r="T148" s="15">
        <v>3.46</v>
      </c>
      <c r="U148" s="15">
        <f t="shared" si="8"/>
        <v>199.5</v>
      </c>
      <c r="V148" s="15">
        <f t="shared" si="9"/>
        <v>11.822222222222223</v>
      </c>
      <c r="W148" s="15">
        <f t="shared" si="10"/>
        <v>7.0933333333333337</v>
      </c>
      <c r="X148" s="15">
        <f t="shared" si="11"/>
        <v>7.0933333333333337</v>
      </c>
    </row>
    <row r="149" spans="1:24" s="15" customFormat="1">
      <c r="A149" s="15" t="s">
        <v>1270</v>
      </c>
      <c r="B149" s="15" t="s">
        <v>158</v>
      </c>
      <c r="C149" s="15" t="s">
        <v>1335</v>
      </c>
      <c r="D149" s="15">
        <v>27</v>
      </c>
      <c r="E149" s="15">
        <v>27</v>
      </c>
      <c r="F149" s="15">
        <v>0</v>
      </c>
      <c r="G149" s="15">
        <v>0</v>
      </c>
      <c r="H149" s="15">
        <v>9</v>
      </c>
      <c r="I149" s="15">
        <v>8</v>
      </c>
      <c r="J149" s="15">
        <v>0</v>
      </c>
      <c r="K149" s="15">
        <v>152</v>
      </c>
      <c r="L149" s="15">
        <v>145</v>
      </c>
      <c r="M149" s="15">
        <v>17</v>
      </c>
      <c r="N149" s="15">
        <v>67</v>
      </c>
      <c r="O149" s="15">
        <v>62</v>
      </c>
      <c r="P149" s="15">
        <v>149</v>
      </c>
      <c r="Q149" s="15">
        <v>0</v>
      </c>
      <c r="R149" s="15">
        <v>0</v>
      </c>
      <c r="S149" s="15">
        <v>13</v>
      </c>
      <c r="T149" s="15">
        <v>3.97</v>
      </c>
      <c r="U149" s="15">
        <f t="shared" si="8"/>
        <v>199</v>
      </c>
      <c r="V149" s="15">
        <f t="shared" si="9"/>
        <v>11.792592592592593</v>
      </c>
      <c r="W149" s="15">
        <f t="shared" si="10"/>
        <v>7.0755555555555558</v>
      </c>
      <c r="X149" s="15">
        <f t="shared" si="11"/>
        <v>7.0755555555555558</v>
      </c>
    </row>
    <row r="150" spans="1:24" s="15" customFormat="1">
      <c r="A150" s="15" t="s">
        <v>749</v>
      </c>
      <c r="B150" s="15" t="s">
        <v>263</v>
      </c>
      <c r="C150" s="15" t="s">
        <v>1330</v>
      </c>
      <c r="D150" s="15">
        <v>28</v>
      </c>
      <c r="E150" s="15">
        <v>28</v>
      </c>
      <c r="F150" s="15">
        <v>1</v>
      </c>
      <c r="G150" s="15">
        <v>1</v>
      </c>
      <c r="H150" s="15">
        <v>9</v>
      </c>
      <c r="I150" s="15">
        <v>10</v>
      </c>
      <c r="J150" s="15">
        <v>0</v>
      </c>
      <c r="K150" s="15">
        <v>173</v>
      </c>
      <c r="L150" s="15">
        <v>177</v>
      </c>
      <c r="M150" s="15">
        <v>16</v>
      </c>
      <c r="N150" s="15">
        <v>67</v>
      </c>
      <c r="O150" s="15">
        <v>47</v>
      </c>
      <c r="P150" s="15">
        <v>130</v>
      </c>
      <c r="Q150" s="15">
        <v>0</v>
      </c>
      <c r="R150" s="15">
        <v>0</v>
      </c>
      <c r="S150" s="15">
        <v>20</v>
      </c>
      <c r="T150" s="15">
        <v>3.49</v>
      </c>
      <c r="U150" s="15">
        <f t="shared" si="8"/>
        <v>199</v>
      </c>
      <c r="V150" s="15">
        <f t="shared" si="9"/>
        <v>11.792592592592593</v>
      </c>
      <c r="W150" s="15">
        <f t="shared" si="10"/>
        <v>7.0755555555555558</v>
      </c>
      <c r="X150" s="15">
        <f t="shared" si="11"/>
        <v>7.0755555555555558</v>
      </c>
    </row>
    <row r="151" spans="1:24" s="15" customFormat="1">
      <c r="A151" s="15" t="s">
        <v>294</v>
      </c>
      <c r="B151" s="15" t="s">
        <v>340</v>
      </c>
      <c r="C151" s="15" t="s">
        <v>1322</v>
      </c>
      <c r="D151" s="15">
        <v>30</v>
      </c>
      <c r="E151" s="15">
        <v>30</v>
      </c>
      <c r="F151" s="15">
        <v>0</v>
      </c>
      <c r="G151" s="15">
        <v>0</v>
      </c>
      <c r="H151" s="15">
        <v>11</v>
      </c>
      <c r="I151" s="15">
        <v>9</v>
      </c>
      <c r="J151" s="15">
        <v>0</v>
      </c>
      <c r="K151" s="15">
        <v>179</v>
      </c>
      <c r="L151" s="15">
        <v>175</v>
      </c>
      <c r="M151" s="15">
        <v>18</v>
      </c>
      <c r="N151" s="15">
        <v>75</v>
      </c>
      <c r="O151" s="15">
        <v>62</v>
      </c>
      <c r="P151" s="15">
        <v>119</v>
      </c>
      <c r="Q151" s="15">
        <v>0</v>
      </c>
      <c r="R151" s="15">
        <v>0</v>
      </c>
      <c r="S151" s="15">
        <v>14</v>
      </c>
      <c r="T151" s="15">
        <v>3.77</v>
      </c>
      <c r="U151" s="15">
        <f t="shared" si="8"/>
        <v>194</v>
      </c>
      <c r="V151" s="15">
        <f t="shared" si="9"/>
        <v>11.496296296296297</v>
      </c>
      <c r="W151" s="15">
        <f t="shared" si="10"/>
        <v>6.8977777777777778</v>
      </c>
      <c r="X151" s="15">
        <f t="shared" si="11"/>
        <v>6.8977777777777778</v>
      </c>
    </row>
    <row r="152" spans="1:24" s="15" customFormat="1">
      <c r="A152" s="15" t="s">
        <v>1042</v>
      </c>
      <c r="B152" s="15" t="s">
        <v>106</v>
      </c>
      <c r="C152" s="15" t="s">
        <v>1802</v>
      </c>
      <c r="D152" s="15">
        <v>60</v>
      </c>
      <c r="E152" s="15">
        <v>0</v>
      </c>
      <c r="F152" s="15">
        <v>0</v>
      </c>
      <c r="G152" s="15">
        <v>0</v>
      </c>
      <c r="H152" s="15">
        <v>4</v>
      </c>
      <c r="I152" s="15">
        <v>2</v>
      </c>
      <c r="J152" s="15">
        <v>5</v>
      </c>
      <c r="K152" s="15">
        <v>58</v>
      </c>
      <c r="L152" s="15">
        <v>49</v>
      </c>
      <c r="M152" s="15">
        <v>5</v>
      </c>
      <c r="N152" s="15">
        <v>18</v>
      </c>
      <c r="O152" s="15">
        <v>12</v>
      </c>
      <c r="P152" s="15">
        <v>51</v>
      </c>
      <c r="Q152" s="15">
        <v>22</v>
      </c>
      <c r="R152" s="15">
        <v>3</v>
      </c>
      <c r="S152" s="15">
        <v>0</v>
      </c>
      <c r="T152" s="15">
        <v>2.79</v>
      </c>
      <c r="U152" s="15">
        <f t="shared" si="8"/>
        <v>192.5</v>
      </c>
      <c r="V152" s="15">
        <f t="shared" si="9"/>
        <v>11.407407407407407</v>
      </c>
      <c r="W152" s="15">
        <f t="shared" si="10"/>
        <v>6.8444444444444441</v>
      </c>
      <c r="X152" s="15">
        <f t="shared" si="11"/>
        <v>6.8444444444444441</v>
      </c>
    </row>
    <row r="153" spans="1:24" s="15" customFormat="1">
      <c r="A153" s="15" t="s">
        <v>338</v>
      </c>
      <c r="B153" s="15" t="s">
        <v>65</v>
      </c>
      <c r="C153" s="15" t="s">
        <v>1316</v>
      </c>
      <c r="D153" s="15">
        <v>27</v>
      </c>
      <c r="E153" s="15">
        <v>27</v>
      </c>
      <c r="F153" s="15">
        <v>1</v>
      </c>
      <c r="G153" s="15">
        <v>1</v>
      </c>
      <c r="H153" s="15">
        <v>7</v>
      </c>
      <c r="I153" s="15">
        <v>5</v>
      </c>
      <c r="J153" s="15">
        <v>0</v>
      </c>
      <c r="K153" s="15">
        <v>149</v>
      </c>
      <c r="L153" s="15">
        <v>141</v>
      </c>
      <c r="M153" s="15">
        <v>7</v>
      </c>
      <c r="N153" s="15">
        <v>59</v>
      </c>
      <c r="O153" s="15">
        <v>53</v>
      </c>
      <c r="P153" s="15">
        <v>135</v>
      </c>
      <c r="Q153" s="15">
        <v>0</v>
      </c>
      <c r="R153" s="15">
        <v>0</v>
      </c>
      <c r="S153" s="15">
        <v>14</v>
      </c>
      <c r="T153" s="15">
        <v>3.56</v>
      </c>
      <c r="U153" s="15">
        <f t="shared" si="8"/>
        <v>191</v>
      </c>
      <c r="V153" s="15">
        <f t="shared" si="9"/>
        <v>11.318518518518518</v>
      </c>
      <c r="W153" s="15">
        <f t="shared" si="10"/>
        <v>6.7911111111111104</v>
      </c>
      <c r="X153" s="15">
        <f t="shared" si="11"/>
        <v>6.7911111111111104</v>
      </c>
    </row>
    <row r="154" spans="1:24" s="15" customFormat="1">
      <c r="A154" s="15" t="s">
        <v>1192</v>
      </c>
      <c r="B154" s="15" t="s">
        <v>98</v>
      </c>
      <c r="C154" s="15" t="s">
        <v>1804</v>
      </c>
      <c r="D154" s="15">
        <v>32</v>
      </c>
      <c r="E154" s="15">
        <v>32</v>
      </c>
      <c r="F154" s="15">
        <v>1</v>
      </c>
      <c r="G154" s="15">
        <v>0</v>
      </c>
      <c r="H154" s="15">
        <v>9</v>
      </c>
      <c r="I154" s="15">
        <v>12</v>
      </c>
      <c r="J154" s="15">
        <v>0</v>
      </c>
      <c r="K154" s="15">
        <v>182</v>
      </c>
      <c r="L154" s="15">
        <v>183</v>
      </c>
      <c r="M154" s="15">
        <v>20</v>
      </c>
      <c r="N154" s="15">
        <v>86</v>
      </c>
      <c r="O154" s="15">
        <v>60</v>
      </c>
      <c r="P154" s="15">
        <v>143</v>
      </c>
      <c r="Q154" s="15">
        <v>0</v>
      </c>
      <c r="R154" s="15">
        <v>0</v>
      </c>
      <c r="S154" s="15">
        <v>13</v>
      </c>
      <c r="T154" s="15">
        <v>4.25</v>
      </c>
      <c r="U154" s="15">
        <f t="shared" si="8"/>
        <v>189.5</v>
      </c>
      <c r="V154" s="15">
        <f t="shared" si="9"/>
        <v>11.229629629629629</v>
      </c>
      <c r="W154" s="15">
        <f t="shared" si="10"/>
        <v>6.7377777777777776</v>
      </c>
      <c r="X154" s="15">
        <f t="shared" si="11"/>
        <v>6.7377777777777776</v>
      </c>
    </row>
    <row r="155" spans="1:24" s="15" customFormat="1">
      <c r="A155" s="15" t="s">
        <v>790</v>
      </c>
      <c r="B155" s="15" t="s">
        <v>737</v>
      </c>
      <c r="C155" s="15" t="s">
        <v>1804</v>
      </c>
      <c r="D155" s="15">
        <v>65</v>
      </c>
      <c r="E155" s="15">
        <v>0</v>
      </c>
      <c r="F155" s="15">
        <v>0</v>
      </c>
      <c r="G155" s="15">
        <v>0</v>
      </c>
      <c r="H155" s="15">
        <v>5</v>
      </c>
      <c r="I155" s="15">
        <v>3</v>
      </c>
      <c r="J155" s="15">
        <v>3</v>
      </c>
      <c r="K155" s="15">
        <v>58</v>
      </c>
      <c r="L155" s="15">
        <v>45</v>
      </c>
      <c r="M155" s="15">
        <v>7</v>
      </c>
      <c r="N155" s="15">
        <v>20</v>
      </c>
      <c r="O155" s="15">
        <v>12</v>
      </c>
      <c r="P155" s="15">
        <v>59</v>
      </c>
      <c r="Q155" s="15">
        <v>20</v>
      </c>
      <c r="R155" s="15">
        <v>3</v>
      </c>
      <c r="S155" s="15">
        <v>0</v>
      </c>
      <c r="T155" s="15">
        <v>3.1</v>
      </c>
      <c r="U155" s="15">
        <f t="shared" si="8"/>
        <v>188.5</v>
      </c>
      <c r="V155" s="15">
        <f t="shared" si="9"/>
        <v>11.170370370370371</v>
      </c>
      <c r="W155" s="15">
        <f t="shared" si="10"/>
        <v>6.7022222222222227</v>
      </c>
      <c r="X155" s="15">
        <f t="shared" si="11"/>
        <v>6.7022222222222227</v>
      </c>
    </row>
    <row r="156" spans="1:24" s="15" customFormat="1">
      <c r="A156" s="15" t="s">
        <v>1149</v>
      </c>
      <c r="B156" s="15" t="s">
        <v>747</v>
      </c>
      <c r="C156" s="15" t="s">
        <v>1336</v>
      </c>
      <c r="D156" s="15">
        <v>31</v>
      </c>
      <c r="E156" s="15">
        <v>31</v>
      </c>
      <c r="F156" s="15">
        <v>0</v>
      </c>
      <c r="G156" s="15">
        <v>0</v>
      </c>
      <c r="H156" s="15">
        <v>7</v>
      </c>
      <c r="I156" s="15">
        <v>11</v>
      </c>
      <c r="J156" s="15">
        <v>0</v>
      </c>
      <c r="K156" s="15">
        <v>186</v>
      </c>
      <c r="L156" s="15">
        <v>193</v>
      </c>
      <c r="M156" s="15">
        <v>13</v>
      </c>
      <c r="N156" s="15">
        <v>82</v>
      </c>
      <c r="O156" s="15">
        <v>43</v>
      </c>
      <c r="P156" s="15">
        <v>145</v>
      </c>
      <c r="Q156" s="15">
        <v>0</v>
      </c>
      <c r="R156" s="15">
        <v>0</v>
      </c>
      <c r="S156" s="15">
        <v>21</v>
      </c>
      <c r="T156" s="15">
        <v>3.97</v>
      </c>
      <c r="U156" s="15">
        <f t="shared" si="8"/>
        <v>187.5</v>
      </c>
      <c r="V156" s="15">
        <f t="shared" si="9"/>
        <v>11.111111111111111</v>
      </c>
      <c r="W156" s="15">
        <f t="shared" si="10"/>
        <v>6.6666666666666661</v>
      </c>
      <c r="X156" s="15">
        <f t="shared" si="11"/>
        <v>6.6666666666666661</v>
      </c>
    </row>
    <row r="157" spans="1:24" s="15" customFormat="1">
      <c r="A157" s="15" t="s">
        <v>659</v>
      </c>
      <c r="B157" s="15" t="s">
        <v>163</v>
      </c>
      <c r="C157" s="15" t="s">
        <v>1810</v>
      </c>
      <c r="D157" s="15">
        <v>30</v>
      </c>
      <c r="E157" s="15">
        <v>30</v>
      </c>
      <c r="F157" s="15">
        <v>2</v>
      </c>
      <c r="G157" s="15">
        <v>2</v>
      </c>
      <c r="H157" s="15">
        <v>9</v>
      </c>
      <c r="I157" s="15">
        <v>12</v>
      </c>
      <c r="J157" s="15">
        <v>0</v>
      </c>
      <c r="K157" s="15">
        <v>180</v>
      </c>
      <c r="L157" s="15">
        <v>186</v>
      </c>
      <c r="M157" s="15">
        <v>19</v>
      </c>
      <c r="N157" s="15">
        <v>82</v>
      </c>
      <c r="O157" s="15">
        <v>63</v>
      </c>
      <c r="P157" s="15">
        <v>140</v>
      </c>
      <c r="Q157" s="15">
        <v>0</v>
      </c>
      <c r="R157" s="15">
        <v>0</v>
      </c>
      <c r="S157" s="15">
        <v>21</v>
      </c>
      <c r="T157" s="15">
        <v>4.0999999999999996</v>
      </c>
      <c r="U157" s="15">
        <f t="shared" si="8"/>
        <v>187</v>
      </c>
      <c r="V157" s="15">
        <f t="shared" si="9"/>
        <v>11.081481481481481</v>
      </c>
      <c r="W157" s="15">
        <f t="shared" si="10"/>
        <v>6.6488888888888882</v>
      </c>
      <c r="X157" s="15">
        <f t="shared" si="11"/>
        <v>6.6488888888888882</v>
      </c>
    </row>
    <row r="158" spans="1:24" s="15" customFormat="1">
      <c r="A158" s="15" t="s">
        <v>1890</v>
      </c>
      <c r="B158" s="15" t="s">
        <v>603</v>
      </c>
      <c r="C158" s="15" t="s">
        <v>1318</v>
      </c>
      <c r="D158" s="15">
        <v>24</v>
      </c>
      <c r="E158" s="15">
        <v>24</v>
      </c>
      <c r="F158" s="15">
        <v>0</v>
      </c>
      <c r="G158" s="15">
        <v>0</v>
      </c>
      <c r="H158" s="15">
        <v>8</v>
      </c>
      <c r="I158" s="15">
        <v>7</v>
      </c>
      <c r="J158" s="15">
        <v>0</v>
      </c>
      <c r="K158" s="15">
        <v>128</v>
      </c>
      <c r="L158" s="15">
        <v>108</v>
      </c>
      <c r="M158" s="15">
        <v>8</v>
      </c>
      <c r="N158" s="15">
        <v>49</v>
      </c>
      <c r="O158" s="15">
        <v>44</v>
      </c>
      <c r="P158" s="15">
        <v>122</v>
      </c>
      <c r="Q158" s="15">
        <v>0</v>
      </c>
      <c r="R158" s="15">
        <v>0</v>
      </c>
      <c r="S158" s="15">
        <v>13</v>
      </c>
      <c r="T158" s="15">
        <v>3.45</v>
      </c>
      <c r="U158" s="15">
        <f t="shared" si="8"/>
        <v>186.5</v>
      </c>
      <c r="V158" s="15">
        <f t="shared" si="9"/>
        <v>11.051851851851852</v>
      </c>
      <c r="W158" s="15">
        <f t="shared" si="10"/>
        <v>6.6311111111111112</v>
      </c>
      <c r="X158" s="15">
        <f t="shared" si="11"/>
        <v>6.6311111111111112</v>
      </c>
    </row>
    <row r="159" spans="1:24" s="15" customFormat="1">
      <c r="A159" s="15" t="s">
        <v>1262</v>
      </c>
      <c r="B159" s="15" t="s">
        <v>1290</v>
      </c>
      <c r="C159" s="15" t="s">
        <v>1804</v>
      </c>
      <c r="D159" s="15">
        <v>29</v>
      </c>
      <c r="E159" s="15">
        <v>16</v>
      </c>
      <c r="F159" s="15">
        <v>0</v>
      </c>
      <c r="G159" s="15">
        <v>0</v>
      </c>
      <c r="H159" s="15">
        <v>6</v>
      </c>
      <c r="I159" s="15">
        <v>5</v>
      </c>
      <c r="J159" s="15">
        <v>0</v>
      </c>
      <c r="K159" s="15">
        <v>117</v>
      </c>
      <c r="L159" s="15">
        <v>109</v>
      </c>
      <c r="M159" s="15">
        <v>12</v>
      </c>
      <c r="N159" s="15">
        <v>48</v>
      </c>
      <c r="O159" s="15">
        <v>23</v>
      </c>
      <c r="P159" s="15">
        <v>123</v>
      </c>
      <c r="Q159" s="15">
        <v>0</v>
      </c>
      <c r="R159" s="15">
        <v>0</v>
      </c>
      <c r="S159" s="15">
        <v>7</v>
      </c>
      <c r="T159" s="15">
        <v>3.69</v>
      </c>
      <c r="U159" s="15">
        <f t="shared" si="8"/>
        <v>183.5</v>
      </c>
      <c r="V159" s="15">
        <f t="shared" si="9"/>
        <v>10.874074074074073</v>
      </c>
      <c r="W159" s="15">
        <f t="shared" si="10"/>
        <v>6.5244444444444438</v>
      </c>
      <c r="X159" s="15">
        <f t="shared" si="11"/>
        <v>6.5244444444444438</v>
      </c>
    </row>
    <row r="160" spans="1:24" s="15" customFormat="1">
      <c r="A160" s="15" t="s">
        <v>1447</v>
      </c>
      <c r="B160" s="15" t="s">
        <v>1603</v>
      </c>
      <c r="C160" s="15" t="s">
        <v>1335</v>
      </c>
      <c r="D160" s="15">
        <v>29</v>
      </c>
      <c r="E160" s="15">
        <v>29</v>
      </c>
      <c r="F160" s="15">
        <v>0</v>
      </c>
      <c r="G160" s="15">
        <v>0</v>
      </c>
      <c r="H160" s="15">
        <v>8</v>
      </c>
      <c r="I160" s="15">
        <v>7</v>
      </c>
      <c r="J160" s="15">
        <v>0</v>
      </c>
      <c r="K160" s="15">
        <v>162</v>
      </c>
      <c r="L160" s="15">
        <v>173</v>
      </c>
      <c r="M160" s="15">
        <v>13</v>
      </c>
      <c r="N160" s="15">
        <v>67</v>
      </c>
      <c r="O160" s="15">
        <v>46</v>
      </c>
      <c r="P160" s="15">
        <v>127</v>
      </c>
      <c r="Q160" s="15">
        <v>0</v>
      </c>
      <c r="R160" s="15">
        <v>0</v>
      </c>
      <c r="S160" s="15">
        <v>12</v>
      </c>
      <c r="T160" s="15">
        <v>3.72</v>
      </c>
      <c r="U160" s="15">
        <f t="shared" si="8"/>
        <v>182</v>
      </c>
      <c r="V160" s="15">
        <f t="shared" si="9"/>
        <v>10.785185185185185</v>
      </c>
      <c r="W160" s="15">
        <f t="shared" si="10"/>
        <v>6.471111111111111</v>
      </c>
      <c r="X160" s="15">
        <f t="shared" si="11"/>
        <v>6.471111111111111</v>
      </c>
    </row>
    <row r="161" spans="1:24" s="15" customFormat="1">
      <c r="A161" s="15" t="s">
        <v>751</v>
      </c>
      <c r="B161" s="15" t="s">
        <v>752</v>
      </c>
      <c r="C161" s="15" t="s">
        <v>1337</v>
      </c>
      <c r="D161" s="15">
        <v>30</v>
      </c>
      <c r="E161" s="15">
        <v>30</v>
      </c>
      <c r="F161" s="15">
        <v>1</v>
      </c>
      <c r="G161" s="15">
        <v>1</v>
      </c>
      <c r="H161" s="15">
        <v>9</v>
      </c>
      <c r="I161" s="15">
        <v>12</v>
      </c>
      <c r="J161" s="15">
        <v>0</v>
      </c>
      <c r="K161" s="15">
        <v>178</v>
      </c>
      <c r="L161" s="15">
        <v>202</v>
      </c>
      <c r="M161" s="15">
        <v>20</v>
      </c>
      <c r="N161" s="15">
        <v>91</v>
      </c>
      <c r="O161" s="15">
        <v>42</v>
      </c>
      <c r="P161" s="15">
        <v>133</v>
      </c>
      <c r="Q161" s="15">
        <v>0</v>
      </c>
      <c r="R161" s="15">
        <v>0</v>
      </c>
      <c r="S161" s="15">
        <v>13</v>
      </c>
      <c r="T161" s="15">
        <v>4.5999999999999996</v>
      </c>
      <c r="U161" s="15">
        <f t="shared" si="8"/>
        <v>181.5</v>
      </c>
      <c r="V161" s="15">
        <f t="shared" si="9"/>
        <v>10.755555555555556</v>
      </c>
      <c r="W161" s="15">
        <f t="shared" si="10"/>
        <v>6.453333333333334</v>
      </c>
      <c r="X161" s="15">
        <f t="shared" si="11"/>
        <v>6.453333333333334</v>
      </c>
    </row>
    <row r="162" spans="1:24" s="15" customFormat="1">
      <c r="A162" s="15" t="s">
        <v>624</v>
      </c>
      <c r="B162" s="15" t="s">
        <v>151</v>
      </c>
      <c r="C162" s="15" t="s">
        <v>1802</v>
      </c>
      <c r="D162" s="15">
        <v>28</v>
      </c>
      <c r="E162" s="15">
        <v>28</v>
      </c>
      <c r="F162" s="15">
        <v>2</v>
      </c>
      <c r="G162" s="15">
        <v>1</v>
      </c>
      <c r="H162" s="15">
        <v>9</v>
      </c>
      <c r="I162" s="15">
        <v>11</v>
      </c>
      <c r="J162" s="15">
        <v>0</v>
      </c>
      <c r="K162" s="15">
        <v>171</v>
      </c>
      <c r="L162" s="15">
        <v>169</v>
      </c>
      <c r="M162" s="15">
        <v>17</v>
      </c>
      <c r="N162" s="15">
        <v>75</v>
      </c>
      <c r="O162" s="15">
        <v>49</v>
      </c>
      <c r="P162" s="15">
        <v>114</v>
      </c>
      <c r="Q162" s="15">
        <v>0</v>
      </c>
      <c r="R162" s="15">
        <v>0</v>
      </c>
      <c r="S162" s="15">
        <v>18</v>
      </c>
      <c r="T162" s="15">
        <v>3.95</v>
      </c>
      <c r="U162" s="15">
        <f t="shared" si="8"/>
        <v>181</v>
      </c>
      <c r="V162" s="15">
        <f t="shared" si="9"/>
        <v>10.725925925925926</v>
      </c>
      <c r="W162" s="15">
        <f t="shared" si="10"/>
        <v>6.4355555555555553</v>
      </c>
      <c r="X162" s="15">
        <f t="shared" si="11"/>
        <v>6.4355555555555553</v>
      </c>
    </row>
    <row r="163" spans="1:24" s="15" customFormat="1">
      <c r="A163" s="15" t="s">
        <v>1242</v>
      </c>
      <c r="B163" s="15" t="s">
        <v>62</v>
      </c>
      <c r="C163" s="15" t="s">
        <v>1802</v>
      </c>
      <c r="D163" s="15">
        <v>57</v>
      </c>
      <c r="E163" s="15">
        <v>0</v>
      </c>
      <c r="F163" s="15">
        <v>0</v>
      </c>
      <c r="G163" s="15">
        <v>0</v>
      </c>
      <c r="H163" s="15">
        <v>5</v>
      </c>
      <c r="I163" s="15">
        <v>3</v>
      </c>
      <c r="J163" s="15">
        <v>5</v>
      </c>
      <c r="K163" s="15">
        <v>59</v>
      </c>
      <c r="L163" s="15">
        <v>50</v>
      </c>
      <c r="M163" s="15">
        <v>5</v>
      </c>
      <c r="N163" s="15">
        <v>24</v>
      </c>
      <c r="O163" s="15">
        <v>21</v>
      </c>
      <c r="P163" s="15">
        <v>73</v>
      </c>
      <c r="Q163" s="15">
        <v>13</v>
      </c>
      <c r="R163" s="15">
        <v>4</v>
      </c>
      <c r="S163" s="15">
        <v>0</v>
      </c>
      <c r="T163" s="15">
        <v>3.66</v>
      </c>
      <c r="U163" s="15">
        <f t="shared" si="8"/>
        <v>181</v>
      </c>
      <c r="V163" s="15">
        <f t="shared" si="9"/>
        <v>10.725925925925926</v>
      </c>
      <c r="W163" s="15">
        <f t="shared" si="10"/>
        <v>6.4355555555555553</v>
      </c>
      <c r="X163" s="15">
        <f t="shared" si="11"/>
        <v>6.4355555555555553</v>
      </c>
    </row>
    <row r="164" spans="1:24" s="15" customFormat="1">
      <c r="A164" s="15" t="s">
        <v>422</v>
      </c>
      <c r="B164" s="15" t="s">
        <v>195</v>
      </c>
      <c r="C164" s="15" t="s">
        <v>1809</v>
      </c>
      <c r="D164" s="15">
        <v>68</v>
      </c>
      <c r="E164" s="15">
        <v>0</v>
      </c>
      <c r="F164" s="15">
        <v>0</v>
      </c>
      <c r="G164" s="15">
        <v>0</v>
      </c>
      <c r="H164" s="15">
        <v>5</v>
      </c>
      <c r="I164" s="15">
        <v>3</v>
      </c>
      <c r="J164" s="15">
        <v>0</v>
      </c>
      <c r="K164" s="15">
        <v>72</v>
      </c>
      <c r="L164" s="15">
        <v>49</v>
      </c>
      <c r="M164" s="15">
        <v>3</v>
      </c>
      <c r="N164" s="15">
        <v>22</v>
      </c>
      <c r="O164" s="15">
        <v>40</v>
      </c>
      <c r="P164" s="15">
        <v>82</v>
      </c>
      <c r="Q164" s="15">
        <v>23</v>
      </c>
      <c r="R164" s="15">
        <v>4</v>
      </c>
      <c r="S164" s="15">
        <v>0</v>
      </c>
      <c r="T164" s="15">
        <v>2.75</v>
      </c>
      <c r="U164" s="15">
        <f t="shared" si="8"/>
        <v>180.5</v>
      </c>
      <c r="V164" s="15">
        <f t="shared" si="9"/>
        <v>10.696296296296296</v>
      </c>
      <c r="W164" s="15">
        <f t="shared" si="10"/>
        <v>6.4177777777777774</v>
      </c>
      <c r="X164" s="15">
        <f t="shared" si="11"/>
        <v>6.4177777777777774</v>
      </c>
    </row>
    <row r="165" spans="1:24" s="15" customFormat="1">
      <c r="A165" s="15" t="s">
        <v>1143</v>
      </c>
      <c r="B165" s="15" t="s">
        <v>62</v>
      </c>
      <c r="C165" s="15" t="s">
        <v>1333</v>
      </c>
      <c r="D165" s="15">
        <v>38</v>
      </c>
      <c r="E165" s="15">
        <v>16</v>
      </c>
      <c r="F165" s="15">
        <v>1</v>
      </c>
      <c r="G165" s="15">
        <v>0</v>
      </c>
      <c r="H165" s="15">
        <v>8</v>
      </c>
      <c r="I165" s="15">
        <v>7</v>
      </c>
      <c r="J165" s="15">
        <v>0</v>
      </c>
      <c r="K165" s="15">
        <v>135</v>
      </c>
      <c r="L165" s="15">
        <v>123</v>
      </c>
      <c r="M165" s="15">
        <v>14</v>
      </c>
      <c r="N165" s="15">
        <v>51</v>
      </c>
      <c r="O165" s="15">
        <v>34</v>
      </c>
      <c r="P165" s="15">
        <v>99</v>
      </c>
      <c r="Q165" s="15">
        <v>1</v>
      </c>
      <c r="R165" s="15">
        <v>0</v>
      </c>
      <c r="S165" s="15">
        <v>8</v>
      </c>
      <c r="T165" s="15">
        <v>3.4</v>
      </c>
      <c r="U165" s="15">
        <f t="shared" si="8"/>
        <v>180</v>
      </c>
      <c r="V165" s="15">
        <f t="shared" si="9"/>
        <v>10.666666666666666</v>
      </c>
      <c r="W165" s="15">
        <f t="shared" si="10"/>
        <v>6.3999999999999995</v>
      </c>
      <c r="X165" s="15">
        <f t="shared" si="11"/>
        <v>6.3999999999999995</v>
      </c>
    </row>
    <row r="166" spans="1:24" s="15" customFormat="1">
      <c r="A166" s="15" t="s">
        <v>1171</v>
      </c>
      <c r="B166" s="15" t="s">
        <v>908</v>
      </c>
      <c r="C166" s="15" t="s">
        <v>1806</v>
      </c>
      <c r="D166" s="15">
        <v>31</v>
      </c>
      <c r="E166" s="15">
        <v>31</v>
      </c>
      <c r="F166" s="15">
        <v>0</v>
      </c>
      <c r="G166" s="15">
        <v>0</v>
      </c>
      <c r="H166" s="15">
        <v>9</v>
      </c>
      <c r="I166" s="15">
        <v>13</v>
      </c>
      <c r="J166" s="15">
        <v>0</v>
      </c>
      <c r="K166" s="15">
        <v>202</v>
      </c>
      <c r="L166" s="15">
        <v>211</v>
      </c>
      <c r="M166" s="15">
        <v>27</v>
      </c>
      <c r="N166" s="15">
        <v>105</v>
      </c>
      <c r="O166" s="15">
        <v>61</v>
      </c>
      <c r="P166" s="15">
        <v>146</v>
      </c>
      <c r="Q166" s="15">
        <v>0</v>
      </c>
      <c r="R166" s="15">
        <v>0</v>
      </c>
      <c r="S166" s="15">
        <v>14</v>
      </c>
      <c r="T166" s="15">
        <v>4.68</v>
      </c>
      <c r="U166" s="15">
        <f t="shared" si="8"/>
        <v>180</v>
      </c>
      <c r="V166" s="15">
        <f t="shared" si="9"/>
        <v>10.666666666666666</v>
      </c>
      <c r="W166" s="15">
        <f t="shared" si="10"/>
        <v>6.3999999999999995</v>
      </c>
      <c r="X166" s="15">
        <f t="shared" si="11"/>
        <v>6.3999999999999995</v>
      </c>
    </row>
    <row r="167" spans="1:24" s="15" customFormat="1">
      <c r="A167" s="15" t="s">
        <v>512</v>
      </c>
      <c r="B167" s="15" t="s">
        <v>1718</v>
      </c>
      <c r="C167" s="15" t="s">
        <v>1314</v>
      </c>
      <c r="D167" s="15">
        <v>23</v>
      </c>
      <c r="E167" s="15">
        <v>23</v>
      </c>
      <c r="F167" s="15">
        <v>2</v>
      </c>
      <c r="G167" s="15">
        <v>1</v>
      </c>
      <c r="H167" s="15">
        <v>8</v>
      </c>
      <c r="I167" s="15">
        <v>8</v>
      </c>
      <c r="J167" s="15">
        <v>0</v>
      </c>
      <c r="K167" s="15">
        <v>121</v>
      </c>
      <c r="L167" s="15">
        <v>105</v>
      </c>
      <c r="M167" s="15">
        <v>11</v>
      </c>
      <c r="N167" s="15">
        <v>49</v>
      </c>
      <c r="O167" s="15">
        <v>49</v>
      </c>
      <c r="P167" s="15">
        <v>119</v>
      </c>
      <c r="Q167" s="15">
        <v>0</v>
      </c>
      <c r="R167" s="15">
        <v>0</v>
      </c>
      <c r="S167" s="15">
        <v>10</v>
      </c>
      <c r="T167" s="15">
        <v>3.64</v>
      </c>
      <c r="U167" s="15">
        <f t="shared" si="8"/>
        <v>180</v>
      </c>
      <c r="V167" s="15">
        <f t="shared" si="9"/>
        <v>10.666666666666666</v>
      </c>
      <c r="W167" s="15">
        <f t="shared" si="10"/>
        <v>6.3999999999999995</v>
      </c>
      <c r="X167" s="15">
        <f t="shared" si="11"/>
        <v>6.3999999999999995</v>
      </c>
    </row>
    <row r="168" spans="1:24" s="15" customFormat="1">
      <c r="A168" s="15" t="s">
        <v>523</v>
      </c>
      <c r="B168" s="15" t="s">
        <v>247</v>
      </c>
      <c r="C168" s="15" t="s">
        <v>1329</v>
      </c>
      <c r="D168" s="15">
        <v>31</v>
      </c>
      <c r="E168" s="15">
        <v>31</v>
      </c>
      <c r="F168" s="15">
        <v>0</v>
      </c>
      <c r="G168" s="15">
        <v>0</v>
      </c>
      <c r="H168" s="15">
        <v>9</v>
      </c>
      <c r="I168" s="15">
        <v>11</v>
      </c>
      <c r="J168" s="15">
        <v>0</v>
      </c>
      <c r="K168" s="15">
        <v>179</v>
      </c>
      <c r="L168" s="15">
        <v>172</v>
      </c>
      <c r="M168" s="15">
        <v>21</v>
      </c>
      <c r="N168" s="15">
        <v>84</v>
      </c>
      <c r="O168" s="15">
        <v>69</v>
      </c>
      <c r="P168" s="15">
        <v>141</v>
      </c>
      <c r="Q168" s="15">
        <v>0</v>
      </c>
      <c r="R168" s="15">
        <v>0</v>
      </c>
      <c r="S168" s="15">
        <v>14</v>
      </c>
      <c r="T168" s="15">
        <v>4.22</v>
      </c>
      <c r="U168" s="15">
        <f t="shared" si="8"/>
        <v>180</v>
      </c>
      <c r="V168" s="15">
        <f t="shared" si="9"/>
        <v>10.666666666666666</v>
      </c>
      <c r="W168" s="15">
        <f t="shared" si="10"/>
        <v>6.3999999999999995</v>
      </c>
      <c r="X168" s="15">
        <f t="shared" si="11"/>
        <v>6.3999999999999995</v>
      </c>
    </row>
    <row r="169" spans="1:24" s="15" customFormat="1">
      <c r="A169" s="15" t="s">
        <v>539</v>
      </c>
      <c r="B169" s="15" t="s">
        <v>258</v>
      </c>
      <c r="C169" s="15" t="s">
        <v>1333</v>
      </c>
      <c r="D169" s="15">
        <v>30</v>
      </c>
      <c r="E169" s="15">
        <v>30</v>
      </c>
      <c r="F169" s="15">
        <v>0</v>
      </c>
      <c r="G169" s="15">
        <v>0</v>
      </c>
      <c r="H169" s="15">
        <v>9</v>
      </c>
      <c r="I169" s="15">
        <v>12</v>
      </c>
      <c r="J169" s="15">
        <v>0</v>
      </c>
      <c r="K169" s="15">
        <v>164</v>
      </c>
      <c r="L169" s="15">
        <v>163</v>
      </c>
      <c r="M169" s="15">
        <v>20</v>
      </c>
      <c r="N169" s="15">
        <v>70</v>
      </c>
      <c r="O169" s="15">
        <v>58</v>
      </c>
      <c r="P169" s="15">
        <v>136</v>
      </c>
      <c r="Q169" s="15">
        <v>0</v>
      </c>
      <c r="R169" s="15">
        <v>0</v>
      </c>
      <c r="S169" s="15">
        <v>14</v>
      </c>
      <c r="T169" s="15">
        <v>3.84</v>
      </c>
      <c r="U169" s="15">
        <f t="shared" si="8"/>
        <v>179.5</v>
      </c>
      <c r="V169" s="15">
        <f t="shared" si="9"/>
        <v>10.637037037037038</v>
      </c>
      <c r="W169" s="15">
        <f t="shared" si="10"/>
        <v>6.3822222222222225</v>
      </c>
      <c r="X169" s="15">
        <f t="shared" si="11"/>
        <v>6.3822222222222225</v>
      </c>
    </row>
    <row r="170" spans="1:24" s="15" customFormat="1">
      <c r="A170" s="15" t="s">
        <v>1184</v>
      </c>
      <c r="B170" s="15" t="s">
        <v>401</v>
      </c>
      <c r="C170" s="15" t="s">
        <v>1335</v>
      </c>
      <c r="D170" s="15">
        <v>74</v>
      </c>
      <c r="E170" s="15">
        <v>0</v>
      </c>
      <c r="F170" s="15">
        <v>0</v>
      </c>
      <c r="G170" s="15">
        <v>0</v>
      </c>
      <c r="H170" s="15">
        <v>5</v>
      </c>
      <c r="I170" s="15">
        <v>4</v>
      </c>
      <c r="J170" s="15">
        <v>1</v>
      </c>
      <c r="K170" s="15">
        <v>73</v>
      </c>
      <c r="L170" s="15">
        <v>61</v>
      </c>
      <c r="M170" s="15">
        <v>5</v>
      </c>
      <c r="N170" s="15">
        <v>24</v>
      </c>
      <c r="O170" s="15">
        <v>24</v>
      </c>
      <c r="P170" s="15">
        <v>63</v>
      </c>
      <c r="Q170" s="15">
        <v>25</v>
      </c>
      <c r="R170" s="15">
        <v>5</v>
      </c>
      <c r="S170" s="15">
        <v>0</v>
      </c>
      <c r="T170" s="15">
        <v>2.96</v>
      </c>
      <c r="U170" s="15">
        <f t="shared" si="8"/>
        <v>179.5</v>
      </c>
      <c r="V170" s="15">
        <f t="shared" si="9"/>
        <v>10.637037037037038</v>
      </c>
      <c r="W170" s="15">
        <f t="shared" si="10"/>
        <v>6.3822222222222225</v>
      </c>
      <c r="X170" s="15">
        <f t="shared" si="11"/>
        <v>6.3822222222222225</v>
      </c>
    </row>
    <row r="171" spans="1:24" s="15" customFormat="1">
      <c r="A171" s="15" t="s">
        <v>1526</v>
      </c>
      <c r="B171" s="15" t="s">
        <v>32</v>
      </c>
      <c r="C171" s="15" t="s">
        <v>1333</v>
      </c>
      <c r="D171" s="15">
        <v>27</v>
      </c>
      <c r="E171" s="15">
        <v>27</v>
      </c>
      <c r="F171" s="15">
        <v>0</v>
      </c>
      <c r="G171" s="15">
        <v>0</v>
      </c>
      <c r="H171" s="15">
        <v>9</v>
      </c>
      <c r="I171" s="15">
        <v>8</v>
      </c>
      <c r="J171" s="15">
        <v>0</v>
      </c>
      <c r="K171" s="15">
        <v>147</v>
      </c>
      <c r="L171" s="15">
        <v>129</v>
      </c>
      <c r="M171" s="15">
        <v>11</v>
      </c>
      <c r="N171" s="15">
        <v>69</v>
      </c>
      <c r="O171" s="15">
        <v>63</v>
      </c>
      <c r="P171" s="15">
        <v>128</v>
      </c>
      <c r="Q171" s="15">
        <v>0</v>
      </c>
      <c r="R171" s="15">
        <v>0</v>
      </c>
      <c r="S171" s="15">
        <v>10</v>
      </c>
      <c r="T171" s="15">
        <v>4.22</v>
      </c>
      <c r="U171" s="15">
        <f t="shared" si="8"/>
        <v>179</v>
      </c>
      <c r="V171" s="15">
        <f t="shared" si="9"/>
        <v>10.607407407407408</v>
      </c>
      <c r="W171" s="15">
        <f t="shared" si="10"/>
        <v>6.3644444444444446</v>
      </c>
      <c r="X171" s="15">
        <f t="shared" si="11"/>
        <v>6.3644444444444446</v>
      </c>
    </row>
    <row r="172" spans="1:24" s="15" customFormat="1">
      <c r="A172" s="15" t="s">
        <v>316</v>
      </c>
      <c r="B172" s="15" t="s">
        <v>424</v>
      </c>
      <c r="C172" s="15" t="s">
        <v>1323</v>
      </c>
      <c r="D172" s="15">
        <v>25</v>
      </c>
      <c r="E172" s="15">
        <v>25</v>
      </c>
      <c r="F172" s="15">
        <v>1</v>
      </c>
      <c r="G172" s="15">
        <v>0</v>
      </c>
      <c r="H172" s="15">
        <v>9</v>
      </c>
      <c r="I172" s="15">
        <v>11</v>
      </c>
      <c r="J172" s="15">
        <v>0</v>
      </c>
      <c r="K172" s="15">
        <v>153</v>
      </c>
      <c r="L172" s="15">
        <v>170</v>
      </c>
      <c r="M172" s="15">
        <v>24</v>
      </c>
      <c r="N172" s="15">
        <v>79</v>
      </c>
      <c r="O172" s="15">
        <v>38</v>
      </c>
      <c r="P172" s="15">
        <v>126</v>
      </c>
      <c r="Q172" s="15">
        <v>0</v>
      </c>
      <c r="R172" s="15">
        <v>0</v>
      </c>
      <c r="S172" s="15">
        <v>10</v>
      </c>
      <c r="T172" s="15">
        <v>4.6500000000000004</v>
      </c>
      <c r="U172" s="15">
        <f t="shared" si="8"/>
        <v>178.5</v>
      </c>
      <c r="V172" s="15">
        <f t="shared" si="9"/>
        <v>10.577777777777778</v>
      </c>
      <c r="W172" s="15">
        <f t="shared" si="10"/>
        <v>6.3466666666666667</v>
      </c>
      <c r="X172" s="15">
        <f t="shared" si="11"/>
        <v>6.3466666666666667</v>
      </c>
    </row>
    <row r="173" spans="1:24" s="15" customFormat="1">
      <c r="A173" s="15" t="s">
        <v>969</v>
      </c>
      <c r="B173" s="15" t="s">
        <v>461</v>
      </c>
      <c r="C173" s="15" t="s">
        <v>1803</v>
      </c>
      <c r="D173" s="15">
        <v>38</v>
      </c>
      <c r="E173" s="15">
        <v>20</v>
      </c>
      <c r="F173" s="15">
        <v>0</v>
      </c>
      <c r="G173" s="15">
        <v>0</v>
      </c>
      <c r="H173" s="15">
        <v>6</v>
      </c>
      <c r="I173" s="15">
        <v>6</v>
      </c>
      <c r="J173" s="15">
        <v>0</v>
      </c>
      <c r="K173" s="15">
        <v>141</v>
      </c>
      <c r="L173" s="15">
        <v>126</v>
      </c>
      <c r="M173" s="15">
        <v>23</v>
      </c>
      <c r="N173" s="15">
        <v>64</v>
      </c>
      <c r="O173" s="15">
        <v>37</v>
      </c>
      <c r="P173" s="15">
        <v>127</v>
      </c>
      <c r="Q173" s="15">
        <v>0</v>
      </c>
      <c r="R173" s="15">
        <v>0</v>
      </c>
      <c r="S173" s="15">
        <v>10</v>
      </c>
      <c r="T173" s="15">
        <v>4.09</v>
      </c>
      <c r="U173" s="15">
        <f t="shared" si="8"/>
        <v>178</v>
      </c>
      <c r="V173" s="15">
        <f t="shared" si="9"/>
        <v>10.548148148148147</v>
      </c>
      <c r="W173" s="15">
        <f t="shared" si="10"/>
        <v>6.3288888888888879</v>
      </c>
      <c r="X173" s="15">
        <f t="shared" si="11"/>
        <v>6.3288888888888879</v>
      </c>
    </row>
    <row r="174" spans="1:24" s="15" customFormat="1">
      <c r="A174" s="15" t="s">
        <v>1151</v>
      </c>
      <c r="B174" s="15" t="s">
        <v>205</v>
      </c>
      <c r="C174" s="15" t="s">
        <v>1314</v>
      </c>
      <c r="D174" s="15">
        <v>63</v>
      </c>
      <c r="E174" s="15">
        <v>0</v>
      </c>
      <c r="F174" s="15">
        <v>0</v>
      </c>
      <c r="G174" s="15">
        <v>0</v>
      </c>
      <c r="H174" s="15">
        <v>4</v>
      </c>
      <c r="I174" s="15">
        <v>2</v>
      </c>
      <c r="J174" s="15">
        <v>1</v>
      </c>
      <c r="K174" s="15">
        <v>64</v>
      </c>
      <c r="L174" s="15">
        <v>52</v>
      </c>
      <c r="M174" s="15">
        <v>4</v>
      </c>
      <c r="N174" s="15">
        <v>21</v>
      </c>
      <c r="O174" s="15">
        <v>20</v>
      </c>
      <c r="P174" s="15">
        <v>74</v>
      </c>
      <c r="Q174" s="15">
        <v>20</v>
      </c>
      <c r="R174" s="15">
        <v>3</v>
      </c>
      <c r="S174" s="15">
        <v>0</v>
      </c>
      <c r="T174" s="15">
        <v>2.95</v>
      </c>
      <c r="U174" s="15">
        <f t="shared" si="8"/>
        <v>176.5</v>
      </c>
      <c r="V174" s="15">
        <f t="shared" si="9"/>
        <v>10.459259259259259</v>
      </c>
      <c r="W174" s="15">
        <f t="shared" si="10"/>
        <v>6.2755555555555551</v>
      </c>
      <c r="X174" s="15">
        <f t="shared" si="11"/>
        <v>6.2755555555555551</v>
      </c>
    </row>
    <row r="175" spans="1:24" s="15" customFormat="1">
      <c r="A175" s="15" t="s">
        <v>1460</v>
      </c>
      <c r="B175" s="15" t="s">
        <v>58</v>
      </c>
      <c r="C175" s="15" t="s">
        <v>1809</v>
      </c>
      <c r="D175" s="15">
        <v>17</v>
      </c>
      <c r="E175" s="15">
        <v>17</v>
      </c>
      <c r="F175" s="15">
        <v>0</v>
      </c>
      <c r="G175" s="15">
        <v>0</v>
      </c>
      <c r="H175" s="15">
        <v>7</v>
      </c>
      <c r="I175" s="15">
        <v>5</v>
      </c>
      <c r="J175" s="15">
        <v>0</v>
      </c>
      <c r="K175" s="15">
        <v>111</v>
      </c>
      <c r="L175" s="15">
        <v>78</v>
      </c>
      <c r="M175" s="15">
        <v>8</v>
      </c>
      <c r="N175" s="15">
        <v>35</v>
      </c>
      <c r="O175" s="15">
        <v>38</v>
      </c>
      <c r="P175" s="15">
        <v>105</v>
      </c>
      <c r="Q175" s="15">
        <v>0</v>
      </c>
      <c r="R175" s="15">
        <v>0</v>
      </c>
      <c r="S175" s="15">
        <v>12</v>
      </c>
      <c r="T175" s="15">
        <v>2.84</v>
      </c>
      <c r="U175" s="15">
        <f t="shared" si="8"/>
        <v>176.5</v>
      </c>
      <c r="V175" s="15">
        <f t="shared" si="9"/>
        <v>10.459259259259259</v>
      </c>
      <c r="W175" s="15">
        <f t="shared" si="10"/>
        <v>6.2755555555555551</v>
      </c>
      <c r="X175" s="15">
        <f t="shared" si="11"/>
        <v>6.2755555555555551</v>
      </c>
    </row>
    <row r="176" spans="1:24" s="15" customFormat="1">
      <c r="A176" s="15" t="s">
        <v>1687</v>
      </c>
      <c r="B176" s="15" t="s">
        <v>645</v>
      </c>
      <c r="C176" s="15" t="s">
        <v>1809</v>
      </c>
      <c r="D176" s="15">
        <v>29</v>
      </c>
      <c r="E176" s="15">
        <v>29</v>
      </c>
      <c r="F176" s="15">
        <v>0</v>
      </c>
      <c r="G176" s="15">
        <v>0</v>
      </c>
      <c r="H176" s="15">
        <v>9</v>
      </c>
      <c r="I176" s="15">
        <v>11</v>
      </c>
      <c r="J176" s="15">
        <v>0</v>
      </c>
      <c r="K176" s="15">
        <v>172</v>
      </c>
      <c r="L176" s="15">
        <v>164</v>
      </c>
      <c r="M176" s="15">
        <v>15</v>
      </c>
      <c r="N176" s="15">
        <v>77</v>
      </c>
      <c r="O176" s="15">
        <v>66</v>
      </c>
      <c r="P176" s="15">
        <v>133</v>
      </c>
      <c r="Q176" s="15">
        <v>0</v>
      </c>
      <c r="R176" s="15">
        <v>0</v>
      </c>
      <c r="S176" s="15">
        <v>15</v>
      </c>
      <c r="T176" s="15">
        <v>4.03</v>
      </c>
      <c r="U176" s="15">
        <f t="shared" si="8"/>
        <v>175.5</v>
      </c>
      <c r="V176" s="15">
        <f t="shared" si="9"/>
        <v>10.4</v>
      </c>
      <c r="W176" s="15">
        <f t="shared" si="10"/>
        <v>6.24</v>
      </c>
      <c r="X176" s="15">
        <f t="shared" si="11"/>
        <v>6.24</v>
      </c>
    </row>
    <row r="177" spans="1:24" s="15" customFormat="1">
      <c r="A177" s="15" t="s">
        <v>1648</v>
      </c>
      <c r="B177" s="15" t="s">
        <v>321</v>
      </c>
      <c r="C177" s="15" t="s">
        <v>1314</v>
      </c>
      <c r="D177" s="15">
        <v>24</v>
      </c>
      <c r="E177" s="15">
        <v>24</v>
      </c>
      <c r="F177" s="15">
        <v>1</v>
      </c>
      <c r="G177" s="15">
        <v>0</v>
      </c>
      <c r="H177" s="15">
        <v>8</v>
      </c>
      <c r="I177" s="15">
        <v>7</v>
      </c>
      <c r="J177" s="15">
        <v>0</v>
      </c>
      <c r="K177" s="15">
        <v>131</v>
      </c>
      <c r="L177" s="15">
        <v>116</v>
      </c>
      <c r="M177" s="15">
        <v>7</v>
      </c>
      <c r="N177" s="15">
        <v>48</v>
      </c>
      <c r="O177" s="15">
        <v>53</v>
      </c>
      <c r="P177" s="15">
        <v>115</v>
      </c>
      <c r="Q177" s="15">
        <v>0</v>
      </c>
      <c r="R177" s="15">
        <v>0</v>
      </c>
      <c r="S177" s="15">
        <v>15</v>
      </c>
      <c r="T177" s="15">
        <v>3.3</v>
      </c>
      <c r="U177" s="15">
        <f t="shared" si="8"/>
        <v>175</v>
      </c>
      <c r="V177" s="15">
        <f t="shared" si="9"/>
        <v>10.37037037037037</v>
      </c>
      <c r="W177" s="15">
        <f t="shared" si="10"/>
        <v>6.2222222222222223</v>
      </c>
      <c r="X177" s="15">
        <f t="shared" si="11"/>
        <v>6.2222222222222223</v>
      </c>
    </row>
    <row r="178" spans="1:24" s="15" customFormat="1">
      <c r="A178" s="15" t="s">
        <v>262</v>
      </c>
      <c r="B178" s="15" t="s">
        <v>1231</v>
      </c>
      <c r="C178" s="15" t="s">
        <v>1332</v>
      </c>
      <c r="D178" s="15">
        <v>67</v>
      </c>
      <c r="E178" s="15">
        <v>0</v>
      </c>
      <c r="F178" s="15">
        <v>0</v>
      </c>
      <c r="G178" s="15">
        <v>0</v>
      </c>
      <c r="H178" s="15">
        <v>4</v>
      </c>
      <c r="I178" s="15">
        <v>4</v>
      </c>
      <c r="J178" s="15">
        <v>1</v>
      </c>
      <c r="K178" s="15">
        <v>69</v>
      </c>
      <c r="L178" s="15">
        <v>56</v>
      </c>
      <c r="M178" s="15">
        <v>4</v>
      </c>
      <c r="N178" s="15">
        <v>18</v>
      </c>
      <c r="O178" s="15">
        <v>23</v>
      </c>
      <c r="P178" s="15">
        <v>67</v>
      </c>
      <c r="Q178" s="15">
        <v>22</v>
      </c>
      <c r="R178" s="15">
        <v>2</v>
      </c>
      <c r="S178" s="15">
        <v>0</v>
      </c>
      <c r="T178" s="15">
        <v>2.35</v>
      </c>
      <c r="U178" s="15">
        <f t="shared" si="8"/>
        <v>173</v>
      </c>
      <c r="V178" s="15">
        <f t="shared" si="9"/>
        <v>10.251851851851852</v>
      </c>
      <c r="W178" s="15">
        <f t="shared" si="10"/>
        <v>6.1511111111111108</v>
      </c>
      <c r="X178" s="15">
        <f t="shared" si="11"/>
        <v>6.1511111111111108</v>
      </c>
    </row>
    <row r="179" spans="1:24" s="15" customFormat="1">
      <c r="A179" s="15" t="s">
        <v>1169</v>
      </c>
      <c r="B179" s="15" t="s">
        <v>333</v>
      </c>
      <c r="C179" s="15" t="s">
        <v>1337</v>
      </c>
      <c r="D179" s="15">
        <v>24</v>
      </c>
      <c r="E179" s="15">
        <v>24</v>
      </c>
      <c r="F179" s="15">
        <v>1</v>
      </c>
      <c r="G179" s="15">
        <v>0</v>
      </c>
      <c r="H179" s="15">
        <v>9</v>
      </c>
      <c r="I179" s="15">
        <v>7</v>
      </c>
      <c r="J179" s="15">
        <v>0</v>
      </c>
      <c r="K179" s="15">
        <v>143</v>
      </c>
      <c r="L179" s="15">
        <v>152</v>
      </c>
      <c r="M179" s="15">
        <v>20</v>
      </c>
      <c r="N179" s="15">
        <v>65</v>
      </c>
      <c r="O179" s="15">
        <v>38</v>
      </c>
      <c r="P179" s="15">
        <v>102</v>
      </c>
      <c r="Q179" s="15">
        <v>0</v>
      </c>
      <c r="R179" s="15">
        <v>0</v>
      </c>
      <c r="S179" s="15">
        <v>13</v>
      </c>
      <c r="T179" s="15">
        <v>4.09</v>
      </c>
      <c r="U179" s="15">
        <f t="shared" si="8"/>
        <v>172.5</v>
      </c>
      <c r="V179" s="15">
        <f t="shared" si="9"/>
        <v>10.222222222222221</v>
      </c>
      <c r="W179" s="15">
        <f t="shared" si="10"/>
        <v>6.1333333333333329</v>
      </c>
      <c r="X179" s="15">
        <f t="shared" si="11"/>
        <v>6.1333333333333329</v>
      </c>
    </row>
    <row r="180" spans="1:24" s="15" customFormat="1">
      <c r="A180" s="15" t="s">
        <v>1024</v>
      </c>
      <c r="B180" s="15" t="s">
        <v>967</v>
      </c>
      <c r="C180" s="15" t="s">
        <v>1330</v>
      </c>
      <c r="D180" s="15">
        <v>24</v>
      </c>
      <c r="E180" s="15">
        <v>24</v>
      </c>
      <c r="F180" s="15">
        <v>1</v>
      </c>
      <c r="G180" s="15">
        <v>0</v>
      </c>
      <c r="H180" s="15">
        <v>8</v>
      </c>
      <c r="I180" s="15">
        <v>9</v>
      </c>
      <c r="J180" s="15">
        <v>0</v>
      </c>
      <c r="K180" s="15">
        <v>153</v>
      </c>
      <c r="L180" s="15">
        <v>151</v>
      </c>
      <c r="M180" s="15">
        <v>19</v>
      </c>
      <c r="N180" s="15">
        <v>66</v>
      </c>
      <c r="O180" s="15">
        <v>42</v>
      </c>
      <c r="P180" s="15">
        <v>111</v>
      </c>
      <c r="Q180" s="15">
        <v>0</v>
      </c>
      <c r="R180" s="15">
        <v>0</v>
      </c>
      <c r="S180" s="15">
        <v>12</v>
      </c>
      <c r="T180" s="15">
        <v>3.88</v>
      </c>
      <c r="U180" s="15">
        <f t="shared" si="8"/>
        <v>171.5</v>
      </c>
      <c r="V180" s="15">
        <f t="shared" si="9"/>
        <v>10.162962962962963</v>
      </c>
      <c r="W180" s="15">
        <f t="shared" si="10"/>
        <v>6.097777777777778</v>
      </c>
      <c r="X180" s="15">
        <f t="shared" si="11"/>
        <v>6.097777777777778</v>
      </c>
    </row>
    <row r="181" spans="1:24" s="15" customFormat="1">
      <c r="A181" s="15" t="s">
        <v>722</v>
      </c>
      <c r="B181" s="15" t="s">
        <v>344</v>
      </c>
      <c r="C181" s="15" t="s">
        <v>1322</v>
      </c>
      <c r="D181" s="15">
        <v>30</v>
      </c>
      <c r="E181" s="15">
        <v>30</v>
      </c>
      <c r="F181" s="15">
        <v>1</v>
      </c>
      <c r="G181" s="15">
        <v>1</v>
      </c>
      <c r="H181" s="15">
        <v>8</v>
      </c>
      <c r="I181" s="15">
        <v>10</v>
      </c>
      <c r="J181" s="15">
        <v>0</v>
      </c>
      <c r="K181" s="15">
        <v>163</v>
      </c>
      <c r="L181" s="15">
        <v>158</v>
      </c>
      <c r="M181" s="15">
        <v>14</v>
      </c>
      <c r="N181" s="15">
        <v>85</v>
      </c>
      <c r="O181" s="15">
        <v>74</v>
      </c>
      <c r="P181" s="15">
        <v>149</v>
      </c>
      <c r="Q181" s="15">
        <v>0</v>
      </c>
      <c r="R181" s="15">
        <v>0</v>
      </c>
      <c r="S181" s="15">
        <v>13</v>
      </c>
      <c r="T181" s="15">
        <v>4.6900000000000004</v>
      </c>
      <c r="U181" s="15">
        <f t="shared" si="8"/>
        <v>171.5</v>
      </c>
      <c r="V181" s="15">
        <f t="shared" si="9"/>
        <v>10.162962962962963</v>
      </c>
      <c r="W181" s="15">
        <f t="shared" si="10"/>
        <v>6.097777777777778</v>
      </c>
      <c r="X181" s="15">
        <f t="shared" si="11"/>
        <v>6.097777777777778</v>
      </c>
    </row>
    <row r="182" spans="1:24" s="15" customFormat="1">
      <c r="A182" s="15" t="s">
        <v>1056</v>
      </c>
      <c r="B182" s="15" t="s">
        <v>1008</v>
      </c>
      <c r="C182" s="15" t="s">
        <v>1322</v>
      </c>
      <c r="D182" s="15">
        <v>65</v>
      </c>
      <c r="E182" s="15">
        <v>0</v>
      </c>
      <c r="F182" s="15">
        <v>0</v>
      </c>
      <c r="G182" s="15">
        <v>0</v>
      </c>
      <c r="H182" s="15">
        <v>4</v>
      </c>
      <c r="I182" s="15">
        <v>2</v>
      </c>
      <c r="J182" s="15">
        <v>0</v>
      </c>
      <c r="K182" s="15">
        <v>62</v>
      </c>
      <c r="L182" s="15">
        <v>59</v>
      </c>
      <c r="M182" s="15">
        <v>6</v>
      </c>
      <c r="N182" s="15">
        <v>19</v>
      </c>
      <c r="O182" s="15">
        <v>13</v>
      </c>
      <c r="P182" s="15">
        <v>64</v>
      </c>
      <c r="Q182" s="15">
        <v>23</v>
      </c>
      <c r="R182" s="15">
        <v>4</v>
      </c>
      <c r="S182" s="15">
        <v>0</v>
      </c>
      <c r="T182" s="15">
        <v>2.76</v>
      </c>
      <c r="U182" s="15">
        <f t="shared" si="8"/>
        <v>169</v>
      </c>
      <c r="V182" s="15">
        <f t="shared" si="9"/>
        <v>10.014814814814814</v>
      </c>
      <c r="W182" s="15">
        <f t="shared" si="10"/>
        <v>6.0088888888888885</v>
      </c>
      <c r="X182" s="15">
        <f t="shared" si="11"/>
        <v>6.0088888888888885</v>
      </c>
    </row>
    <row r="183" spans="1:24" s="15" customFormat="1">
      <c r="A183" s="15" t="s">
        <v>1739</v>
      </c>
      <c r="B183" s="15" t="s">
        <v>33</v>
      </c>
      <c r="C183" s="15" t="s">
        <v>1319</v>
      </c>
      <c r="D183" s="15">
        <v>56</v>
      </c>
      <c r="E183" s="15">
        <v>0</v>
      </c>
      <c r="F183" s="15">
        <v>0</v>
      </c>
      <c r="G183" s="15">
        <v>0</v>
      </c>
      <c r="H183" s="15">
        <v>3</v>
      </c>
      <c r="I183" s="15">
        <v>1</v>
      </c>
      <c r="J183" s="15">
        <v>1</v>
      </c>
      <c r="K183" s="15">
        <v>65</v>
      </c>
      <c r="L183" s="15">
        <v>52</v>
      </c>
      <c r="M183" s="15">
        <v>2</v>
      </c>
      <c r="N183" s="15">
        <v>13</v>
      </c>
      <c r="O183" s="15">
        <v>12</v>
      </c>
      <c r="P183" s="15">
        <v>73</v>
      </c>
      <c r="Q183" s="15">
        <v>15</v>
      </c>
      <c r="R183" s="15">
        <v>2</v>
      </c>
      <c r="S183" s="15">
        <v>0</v>
      </c>
      <c r="T183" s="15">
        <v>1.8</v>
      </c>
      <c r="U183" s="15">
        <f t="shared" si="8"/>
        <v>168.5</v>
      </c>
      <c r="V183" s="15">
        <f t="shared" si="9"/>
        <v>9.9851851851851858</v>
      </c>
      <c r="W183" s="15">
        <f t="shared" si="10"/>
        <v>5.9911111111111115</v>
      </c>
      <c r="X183" s="15">
        <f t="shared" si="11"/>
        <v>5.9911111111111115</v>
      </c>
    </row>
    <row r="184" spans="1:24" s="15" customFormat="1">
      <c r="A184" s="15" t="s">
        <v>398</v>
      </c>
      <c r="B184" s="15" t="s">
        <v>655</v>
      </c>
      <c r="C184" s="15" t="s">
        <v>1812</v>
      </c>
      <c r="D184" s="15">
        <v>76</v>
      </c>
      <c r="E184" s="15">
        <v>0</v>
      </c>
      <c r="F184" s="15">
        <v>0</v>
      </c>
      <c r="G184" s="15">
        <v>0</v>
      </c>
      <c r="H184" s="15">
        <v>3</v>
      </c>
      <c r="I184" s="15">
        <v>5</v>
      </c>
      <c r="J184" s="15">
        <v>0</v>
      </c>
      <c r="K184" s="15">
        <v>67</v>
      </c>
      <c r="L184" s="15">
        <v>54</v>
      </c>
      <c r="M184" s="15">
        <v>8</v>
      </c>
      <c r="N184" s="15">
        <v>29</v>
      </c>
      <c r="O184" s="15">
        <v>22</v>
      </c>
      <c r="P184" s="15">
        <v>76</v>
      </c>
      <c r="Q184" s="15">
        <v>25</v>
      </c>
      <c r="R184" s="15">
        <v>2</v>
      </c>
      <c r="S184" s="15">
        <v>0</v>
      </c>
      <c r="T184" s="15">
        <v>3.9</v>
      </c>
      <c r="U184" s="15">
        <f t="shared" si="8"/>
        <v>165.5</v>
      </c>
      <c r="V184" s="15">
        <f t="shared" si="9"/>
        <v>9.8074074074074069</v>
      </c>
      <c r="W184" s="15">
        <f t="shared" si="10"/>
        <v>5.8844444444444441</v>
      </c>
      <c r="X184" s="15">
        <f t="shared" si="11"/>
        <v>5.8844444444444441</v>
      </c>
    </row>
    <row r="185" spans="1:24" s="15" customFormat="1">
      <c r="A185" s="15" t="s">
        <v>812</v>
      </c>
      <c r="B185" s="15" t="s">
        <v>813</v>
      </c>
      <c r="C185" s="15" t="s">
        <v>1328</v>
      </c>
      <c r="D185" s="15">
        <v>51</v>
      </c>
      <c r="E185" s="15">
        <v>0</v>
      </c>
      <c r="F185" s="15">
        <v>0</v>
      </c>
      <c r="G185" s="15">
        <v>0</v>
      </c>
      <c r="H185" s="15">
        <v>3</v>
      </c>
      <c r="I185" s="15">
        <v>1</v>
      </c>
      <c r="J185" s="15">
        <v>3</v>
      </c>
      <c r="K185" s="15">
        <v>48</v>
      </c>
      <c r="L185" s="15">
        <v>42</v>
      </c>
      <c r="M185" s="15">
        <v>3</v>
      </c>
      <c r="N185" s="15">
        <v>19</v>
      </c>
      <c r="O185" s="15">
        <v>13</v>
      </c>
      <c r="P185" s="15">
        <v>52</v>
      </c>
      <c r="Q185" s="15">
        <v>22</v>
      </c>
      <c r="R185" s="15">
        <v>3</v>
      </c>
      <c r="S185" s="15">
        <v>0</v>
      </c>
      <c r="T185" s="15">
        <v>3.56</v>
      </c>
      <c r="U185" s="15">
        <f t="shared" si="8"/>
        <v>164.5</v>
      </c>
      <c r="V185" s="15">
        <f t="shared" si="9"/>
        <v>9.7481481481481485</v>
      </c>
      <c r="W185" s="15">
        <f t="shared" si="10"/>
        <v>5.8488888888888892</v>
      </c>
      <c r="X185" s="15">
        <f t="shared" si="11"/>
        <v>5.8488888888888892</v>
      </c>
    </row>
    <row r="186" spans="1:24" s="15" customFormat="1">
      <c r="A186" s="15" t="s">
        <v>854</v>
      </c>
      <c r="B186" s="15" t="s">
        <v>198</v>
      </c>
      <c r="C186" s="15" t="s">
        <v>1333</v>
      </c>
      <c r="D186" s="15">
        <v>66</v>
      </c>
      <c r="E186" s="15">
        <v>0</v>
      </c>
      <c r="F186" s="15">
        <v>0</v>
      </c>
      <c r="G186" s="15">
        <v>0</v>
      </c>
      <c r="H186" s="15">
        <v>6</v>
      </c>
      <c r="I186" s="15">
        <v>3</v>
      </c>
      <c r="J186" s="15">
        <v>1</v>
      </c>
      <c r="K186" s="15">
        <v>62</v>
      </c>
      <c r="L186" s="15">
        <v>53</v>
      </c>
      <c r="M186" s="15">
        <v>3</v>
      </c>
      <c r="N186" s="15">
        <v>20</v>
      </c>
      <c r="O186" s="15">
        <v>20</v>
      </c>
      <c r="P186" s="15">
        <v>44</v>
      </c>
      <c r="Q186" s="15">
        <v>21</v>
      </c>
      <c r="R186" s="15">
        <v>3</v>
      </c>
      <c r="S186" s="15">
        <v>0</v>
      </c>
      <c r="T186" s="15">
        <v>2.9</v>
      </c>
      <c r="U186" s="15">
        <f t="shared" si="8"/>
        <v>164.5</v>
      </c>
      <c r="V186" s="15">
        <f t="shared" si="9"/>
        <v>9.7481481481481485</v>
      </c>
      <c r="W186" s="15">
        <f t="shared" si="10"/>
        <v>5.8488888888888892</v>
      </c>
      <c r="X186" s="15">
        <f t="shared" si="11"/>
        <v>5.8488888888888892</v>
      </c>
    </row>
    <row r="187" spans="1:24" s="15" customFormat="1">
      <c r="A187" s="15" t="s">
        <v>1163</v>
      </c>
      <c r="B187" s="15" t="s">
        <v>48</v>
      </c>
      <c r="C187" s="15" t="s">
        <v>1320</v>
      </c>
      <c r="D187" s="15">
        <v>26</v>
      </c>
      <c r="E187" s="15">
        <v>26</v>
      </c>
      <c r="F187" s="15">
        <v>1</v>
      </c>
      <c r="G187" s="15">
        <v>0</v>
      </c>
      <c r="H187" s="15">
        <v>8</v>
      </c>
      <c r="I187" s="15">
        <v>7</v>
      </c>
      <c r="J187" s="15">
        <v>0</v>
      </c>
      <c r="K187" s="15">
        <v>152</v>
      </c>
      <c r="L187" s="15">
        <v>142</v>
      </c>
      <c r="M187" s="15">
        <v>15</v>
      </c>
      <c r="N187" s="15">
        <v>64</v>
      </c>
      <c r="O187" s="15">
        <v>60</v>
      </c>
      <c r="P187" s="15">
        <v>110</v>
      </c>
      <c r="Q187" s="15">
        <v>0</v>
      </c>
      <c r="R187" s="15">
        <v>0</v>
      </c>
      <c r="S187" s="15">
        <v>16</v>
      </c>
      <c r="T187" s="15">
        <v>3.79</v>
      </c>
      <c r="U187" s="15">
        <f t="shared" si="8"/>
        <v>163</v>
      </c>
      <c r="V187" s="15">
        <f t="shared" si="9"/>
        <v>9.6592592592592599</v>
      </c>
      <c r="W187" s="15">
        <f t="shared" si="10"/>
        <v>5.7955555555555556</v>
      </c>
      <c r="X187" s="15">
        <f t="shared" si="11"/>
        <v>5.7955555555555556</v>
      </c>
    </row>
    <row r="188" spans="1:24" s="15" customFormat="1">
      <c r="A188" s="15" t="s">
        <v>850</v>
      </c>
      <c r="B188" s="15" t="s">
        <v>851</v>
      </c>
      <c r="C188" s="15" t="s">
        <v>1320</v>
      </c>
      <c r="D188" s="15">
        <v>24</v>
      </c>
      <c r="E188" s="15">
        <v>24</v>
      </c>
      <c r="F188" s="15">
        <v>1</v>
      </c>
      <c r="G188" s="15">
        <v>0</v>
      </c>
      <c r="H188" s="15">
        <v>8</v>
      </c>
      <c r="I188" s="15">
        <v>8</v>
      </c>
      <c r="J188" s="15">
        <v>0</v>
      </c>
      <c r="K188" s="15">
        <v>141</v>
      </c>
      <c r="L188" s="15">
        <v>147</v>
      </c>
      <c r="M188" s="15">
        <v>12</v>
      </c>
      <c r="N188" s="15">
        <v>55</v>
      </c>
      <c r="O188" s="15">
        <v>36</v>
      </c>
      <c r="P188" s="15">
        <v>98</v>
      </c>
      <c r="Q188" s="15">
        <v>0</v>
      </c>
      <c r="R188" s="15">
        <v>0</v>
      </c>
      <c r="S188" s="15">
        <v>15</v>
      </c>
      <c r="T188" s="15">
        <v>3.51</v>
      </c>
      <c r="U188" s="15">
        <f t="shared" si="8"/>
        <v>163</v>
      </c>
      <c r="V188" s="15">
        <f t="shared" si="9"/>
        <v>9.6592592592592599</v>
      </c>
      <c r="W188" s="15">
        <f t="shared" si="10"/>
        <v>5.7955555555555556</v>
      </c>
      <c r="X188" s="15">
        <f t="shared" si="11"/>
        <v>5.7955555555555556</v>
      </c>
    </row>
    <row r="189" spans="1:24" s="15" customFormat="1">
      <c r="A189" s="15" t="s">
        <v>713</v>
      </c>
      <c r="B189" s="15" t="s">
        <v>714</v>
      </c>
      <c r="C189" s="15" t="s">
        <v>1326</v>
      </c>
      <c r="D189" s="15">
        <v>28</v>
      </c>
      <c r="E189" s="15">
        <v>28</v>
      </c>
      <c r="F189" s="15">
        <v>1</v>
      </c>
      <c r="G189" s="15">
        <v>0</v>
      </c>
      <c r="H189" s="15">
        <v>8</v>
      </c>
      <c r="I189" s="15">
        <v>8</v>
      </c>
      <c r="J189" s="15">
        <v>0</v>
      </c>
      <c r="K189" s="15">
        <v>161</v>
      </c>
      <c r="L189" s="15">
        <v>165</v>
      </c>
      <c r="M189" s="15">
        <v>16</v>
      </c>
      <c r="N189" s="15">
        <v>77</v>
      </c>
      <c r="O189" s="15">
        <v>50</v>
      </c>
      <c r="P189" s="15">
        <v>111</v>
      </c>
      <c r="Q189" s="15">
        <v>0</v>
      </c>
      <c r="R189" s="15">
        <v>0</v>
      </c>
      <c r="S189" s="15">
        <v>13</v>
      </c>
      <c r="T189" s="15">
        <v>4.3</v>
      </c>
      <c r="U189" s="15">
        <f t="shared" si="8"/>
        <v>162</v>
      </c>
      <c r="V189" s="15">
        <f t="shared" si="9"/>
        <v>9.6</v>
      </c>
      <c r="W189" s="15">
        <f t="shared" si="10"/>
        <v>5.76</v>
      </c>
      <c r="X189" s="15">
        <f t="shared" si="11"/>
        <v>5.76</v>
      </c>
    </row>
    <row r="190" spans="1:24" s="15" customFormat="1">
      <c r="A190" s="15" t="s">
        <v>1044</v>
      </c>
      <c r="B190" s="15" t="s">
        <v>35</v>
      </c>
      <c r="C190" s="15" t="s">
        <v>1329</v>
      </c>
      <c r="D190" s="15">
        <v>66</v>
      </c>
      <c r="E190" s="15">
        <v>0</v>
      </c>
      <c r="F190" s="15">
        <v>0</v>
      </c>
      <c r="G190" s="15">
        <v>0</v>
      </c>
      <c r="H190" s="15">
        <v>3</v>
      </c>
      <c r="I190" s="15">
        <v>4</v>
      </c>
      <c r="J190" s="15">
        <v>2</v>
      </c>
      <c r="K190" s="15">
        <v>61</v>
      </c>
      <c r="L190" s="15">
        <v>44</v>
      </c>
      <c r="M190" s="15">
        <v>3</v>
      </c>
      <c r="N190" s="15">
        <v>20</v>
      </c>
      <c r="O190" s="15">
        <v>27</v>
      </c>
      <c r="P190" s="15">
        <v>67</v>
      </c>
      <c r="Q190" s="15">
        <v>23</v>
      </c>
      <c r="R190" s="15">
        <v>4</v>
      </c>
      <c r="S190" s="15">
        <v>0</v>
      </c>
      <c r="T190" s="15">
        <v>2.95</v>
      </c>
      <c r="U190" s="15">
        <f t="shared" si="8"/>
        <v>162</v>
      </c>
      <c r="V190" s="15">
        <f t="shared" si="9"/>
        <v>9.6</v>
      </c>
      <c r="W190" s="15">
        <f t="shared" si="10"/>
        <v>5.76</v>
      </c>
      <c r="X190" s="15">
        <f t="shared" si="11"/>
        <v>5.76</v>
      </c>
    </row>
    <row r="191" spans="1:24" s="15" customFormat="1">
      <c r="A191" s="15" t="s">
        <v>470</v>
      </c>
      <c r="B191" s="15" t="s">
        <v>228</v>
      </c>
      <c r="C191" s="15" t="s">
        <v>1814</v>
      </c>
      <c r="D191" s="15">
        <v>66</v>
      </c>
      <c r="E191" s="15">
        <v>0</v>
      </c>
      <c r="F191" s="15">
        <v>0</v>
      </c>
      <c r="G191" s="15">
        <v>0</v>
      </c>
      <c r="H191" s="15">
        <v>3</v>
      </c>
      <c r="I191" s="15">
        <v>2</v>
      </c>
      <c r="J191" s="15">
        <v>5</v>
      </c>
      <c r="K191" s="15">
        <v>64</v>
      </c>
      <c r="L191" s="15">
        <v>56</v>
      </c>
      <c r="M191" s="15">
        <v>5</v>
      </c>
      <c r="N191" s="15">
        <v>21</v>
      </c>
      <c r="O191" s="15">
        <v>19</v>
      </c>
      <c r="P191" s="15">
        <v>58</v>
      </c>
      <c r="Q191" s="15">
        <v>15</v>
      </c>
      <c r="R191" s="15">
        <v>4</v>
      </c>
      <c r="S191" s="15">
        <v>0</v>
      </c>
      <c r="T191" s="15">
        <v>2.95</v>
      </c>
      <c r="U191" s="15">
        <f t="shared" si="8"/>
        <v>160.5</v>
      </c>
      <c r="V191" s="15">
        <f t="shared" si="9"/>
        <v>9.5111111111111111</v>
      </c>
      <c r="W191" s="15">
        <f t="shared" si="10"/>
        <v>5.7066666666666661</v>
      </c>
      <c r="X191" s="15">
        <f t="shared" si="11"/>
        <v>5.7066666666666661</v>
      </c>
    </row>
    <row r="192" spans="1:24" s="15" customFormat="1">
      <c r="A192" s="15" t="s">
        <v>417</v>
      </c>
      <c r="B192" s="15" t="s">
        <v>513</v>
      </c>
      <c r="C192" s="15" t="s">
        <v>1329</v>
      </c>
      <c r="D192" s="15">
        <v>62</v>
      </c>
      <c r="E192" s="15">
        <v>0</v>
      </c>
      <c r="F192" s="15">
        <v>0</v>
      </c>
      <c r="G192" s="15">
        <v>0</v>
      </c>
      <c r="H192" s="15">
        <v>3</v>
      </c>
      <c r="I192" s="15">
        <v>3</v>
      </c>
      <c r="J192" s="15">
        <v>1</v>
      </c>
      <c r="K192" s="15">
        <v>53</v>
      </c>
      <c r="L192" s="15">
        <v>41</v>
      </c>
      <c r="M192" s="15">
        <v>4</v>
      </c>
      <c r="N192" s="15">
        <v>15</v>
      </c>
      <c r="O192" s="15">
        <v>19</v>
      </c>
      <c r="P192" s="15">
        <v>61</v>
      </c>
      <c r="Q192" s="15">
        <v>23</v>
      </c>
      <c r="R192" s="15">
        <v>3</v>
      </c>
      <c r="S192" s="15">
        <v>0</v>
      </c>
      <c r="T192" s="15">
        <v>2.5499999999999998</v>
      </c>
      <c r="U192" s="15">
        <f t="shared" si="8"/>
        <v>158</v>
      </c>
      <c r="V192" s="15">
        <f t="shared" si="9"/>
        <v>9.3629629629629623</v>
      </c>
      <c r="W192" s="15">
        <f t="shared" si="10"/>
        <v>5.6177777777777775</v>
      </c>
      <c r="X192" s="15">
        <f t="shared" si="11"/>
        <v>5.6177777777777775</v>
      </c>
    </row>
    <row r="193" spans="1:24" s="15" customFormat="1">
      <c r="A193" s="15" t="s">
        <v>585</v>
      </c>
      <c r="B193" s="15" t="s">
        <v>232</v>
      </c>
      <c r="C193" s="15" t="s">
        <v>1803</v>
      </c>
      <c r="D193" s="15">
        <v>62</v>
      </c>
      <c r="E193" s="15">
        <v>0</v>
      </c>
      <c r="F193" s="15">
        <v>0</v>
      </c>
      <c r="G193" s="15">
        <v>0</v>
      </c>
      <c r="H193" s="15">
        <v>3</v>
      </c>
      <c r="I193" s="15">
        <v>3</v>
      </c>
      <c r="J193" s="15">
        <v>1</v>
      </c>
      <c r="K193" s="15">
        <v>57</v>
      </c>
      <c r="L193" s="15">
        <v>49</v>
      </c>
      <c r="M193" s="15">
        <v>4</v>
      </c>
      <c r="N193" s="15">
        <v>20</v>
      </c>
      <c r="O193" s="15">
        <v>25</v>
      </c>
      <c r="P193" s="15">
        <v>70</v>
      </c>
      <c r="Q193" s="15">
        <v>22</v>
      </c>
      <c r="R193" s="15">
        <v>2</v>
      </c>
      <c r="S193" s="15">
        <v>0</v>
      </c>
      <c r="T193" s="15">
        <v>3.16</v>
      </c>
      <c r="U193" s="15">
        <f t="shared" si="8"/>
        <v>157.5</v>
      </c>
      <c r="V193" s="15">
        <f t="shared" si="9"/>
        <v>9.3333333333333339</v>
      </c>
      <c r="W193" s="15">
        <f t="shared" si="10"/>
        <v>5.6000000000000005</v>
      </c>
      <c r="X193" s="15">
        <f t="shared" si="11"/>
        <v>5.6000000000000005</v>
      </c>
    </row>
    <row r="194" spans="1:24" s="15" customFormat="1">
      <c r="A194" s="15" t="s">
        <v>284</v>
      </c>
      <c r="B194" s="15" t="s">
        <v>200</v>
      </c>
      <c r="C194" s="15" t="s">
        <v>1329</v>
      </c>
      <c r="D194" s="15">
        <v>29</v>
      </c>
      <c r="E194" s="15">
        <v>29</v>
      </c>
      <c r="F194" s="15">
        <v>1</v>
      </c>
      <c r="G194" s="15">
        <v>1</v>
      </c>
      <c r="H194" s="15">
        <v>9</v>
      </c>
      <c r="I194" s="15">
        <v>13</v>
      </c>
      <c r="J194" s="15">
        <v>0</v>
      </c>
      <c r="K194" s="15">
        <v>160</v>
      </c>
      <c r="L194" s="15">
        <v>172</v>
      </c>
      <c r="M194" s="15">
        <v>16</v>
      </c>
      <c r="N194" s="15">
        <v>85</v>
      </c>
      <c r="O194" s="15">
        <v>61</v>
      </c>
      <c r="P194" s="15">
        <v>131</v>
      </c>
      <c r="Q194" s="15">
        <v>0</v>
      </c>
      <c r="R194" s="15">
        <v>0</v>
      </c>
      <c r="S194" s="15">
        <v>13</v>
      </c>
      <c r="T194" s="15">
        <v>4.78</v>
      </c>
      <c r="U194" s="15">
        <f t="shared" ref="U194:U257" si="12">(5*F194)+(H194*10)-(3*I194)+(7*J194)+K194-(L194*0.5)-(N194*0.5)-O194+P194-(R194*2)+(Q194*3)</f>
        <v>157.5</v>
      </c>
      <c r="V194" s="15">
        <f t="shared" ref="V194:V257" si="13">U194/16.875</f>
        <v>9.3333333333333339</v>
      </c>
      <c r="W194" s="15">
        <f t="shared" ref="W194:W257" si="14">IF(U194 &gt;= 400,V194*1.2,IF(U194 &gt; 300,V194,IF(U194&gt;200,V194*0.8,IF(U194&gt;100,V194*0.6,V194*0.5))))</f>
        <v>5.6000000000000005</v>
      </c>
      <c r="X194" s="15">
        <f t="shared" ref="X194:X257" si="15">IF(W194 &lt; 1.5,1,W194)</f>
        <v>5.6000000000000005</v>
      </c>
    </row>
    <row r="195" spans="1:24" s="15" customFormat="1">
      <c r="A195" s="15" t="s">
        <v>1719</v>
      </c>
      <c r="B195" s="15" t="s">
        <v>1539</v>
      </c>
      <c r="C195" s="15" t="s">
        <v>1333</v>
      </c>
      <c r="D195" s="15">
        <v>30</v>
      </c>
      <c r="E195" s="15">
        <v>30</v>
      </c>
      <c r="F195" s="15">
        <v>0</v>
      </c>
      <c r="G195" s="15">
        <v>0</v>
      </c>
      <c r="H195" s="15">
        <v>5</v>
      </c>
      <c r="I195" s="15">
        <v>11</v>
      </c>
      <c r="J195" s="15">
        <v>0</v>
      </c>
      <c r="K195" s="15">
        <v>166</v>
      </c>
      <c r="L195" s="15">
        <v>157</v>
      </c>
      <c r="M195" s="15">
        <v>23</v>
      </c>
      <c r="N195" s="15">
        <v>73</v>
      </c>
      <c r="O195" s="15">
        <v>45</v>
      </c>
      <c r="P195" s="15">
        <v>134</v>
      </c>
      <c r="Q195" s="15">
        <v>0</v>
      </c>
      <c r="R195" s="15">
        <v>0</v>
      </c>
      <c r="S195" s="15">
        <v>11</v>
      </c>
      <c r="T195" s="15">
        <v>3.96</v>
      </c>
      <c r="U195" s="15">
        <f t="shared" si="12"/>
        <v>157</v>
      </c>
      <c r="V195" s="15">
        <f t="shared" si="13"/>
        <v>9.3037037037037038</v>
      </c>
      <c r="W195" s="15">
        <f t="shared" si="14"/>
        <v>5.5822222222222218</v>
      </c>
      <c r="X195" s="15">
        <f t="shared" si="15"/>
        <v>5.5822222222222218</v>
      </c>
    </row>
    <row r="196" spans="1:24" s="15" customFormat="1">
      <c r="A196" s="15" t="s">
        <v>734</v>
      </c>
      <c r="B196" s="15" t="s">
        <v>349</v>
      </c>
      <c r="C196" s="15" t="s">
        <v>1336</v>
      </c>
      <c r="D196" s="15">
        <v>58</v>
      </c>
      <c r="E196" s="15">
        <v>0</v>
      </c>
      <c r="F196" s="15">
        <v>0</v>
      </c>
      <c r="G196" s="15">
        <v>0</v>
      </c>
      <c r="H196" s="15">
        <v>4</v>
      </c>
      <c r="I196" s="15">
        <v>3</v>
      </c>
      <c r="J196" s="15">
        <v>0</v>
      </c>
      <c r="K196" s="15">
        <v>48</v>
      </c>
      <c r="L196" s="15">
        <v>30</v>
      </c>
      <c r="M196" s="15">
        <v>3</v>
      </c>
      <c r="N196" s="15">
        <v>13</v>
      </c>
      <c r="O196" s="15">
        <v>18</v>
      </c>
      <c r="P196" s="15">
        <v>76</v>
      </c>
      <c r="Q196" s="15">
        <v>15</v>
      </c>
      <c r="R196" s="15">
        <v>2</v>
      </c>
      <c r="S196" s="15">
        <v>0</v>
      </c>
      <c r="T196" s="15">
        <v>2.44</v>
      </c>
      <c r="U196" s="15">
        <f t="shared" si="12"/>
        <v>156.5</v>
      </c>
      <c r="V196" s="15">
        <f t="shared" si="13"/>
        <v>9.2740740740740737</v>
      </c>
      <c r="W196" s="15">
        <f t="shared" si="14"/>
        <v>5.5644444444444439</v>
      </c>
      <c r="X196" s="15">
        <f t="shared" si="15"/>
        <v>5.5644444444444439</v>
      </c>
    </row>
    <row r="197" spans="1:24" s="15" customFormat="1">
      <c r="A197" s="15" t="s">
        <v>302</v>
      </c>
      <c r="B197" s="15" t="s">
        <v>78</v>
      </c>
      <c r="C197" s="15" t="s">
        <v>1326</v>
      </c>
      <c r="D197" s="15">
        <v>32</v>
      </c>
      <c r="E197" s="15">
        <v>30</v>
      </c>
      <c r="F197" s="15">
        <v>1</v>
      </c>
      <c r="G197" s="15">
        <v>1</v>
      </c>
      <c r="H197" s="15">
        <v>9</v>
      </c>
      <c r="I197" s="15">
        <v>14</v>
      </c>
      <c r="J197" s="15">
        <v>0</v>
      </c>
      <c r="K197" s="15">
        <v>186</v>
      </c>
      <c r="L197" s="15">
        <v>202</v>
      </c>
      <c r="M197" s="15">
        <v>22</v>
      </c>
      <c r="N197" s="15">
        <v>94</v>
      </c>
      <c r="O197" s="15">
        <v>52</v>
      </c>
      <c r="P197" s="15">
        <v>117</v>
      </c>
      <c r="Q197" s="15">
        <v>0</v>
      </c>
      <c r="R197" s="15">
        <v>0</v>
      </c>
      <c r="S197" s="15">
        <v>15</v>
      </c>
      <c r="T197" s="15">
        <v>4.55</v>
      </c>
      <c r="U197" s="15">
        <f t="shared" si="12"/>
        <v>156</v>
      </c>
      <c r="V197" s="15">
        <f t="shared" si="13"/>
        <v>9.2444444444444436</v>
      </c>
      <c r="W197" s="15">
        <f t="shared" si="14"/>
        <v>5.546666666666666</v>
      </c>
      <c r="X197" s="15">
        <f t="shared" si="15"/>
        <v>5.546666666666666</v>
      </c>
    </row>
    <row r="198" spans="1:24" s="15" customFormat="1">
      <c r="A198" s="15" t="s">
        <v>1699</v>
      </c>
      <c r="B198" s="15" t="s">
        <v>1376</v>
      </c>
      <c r="C198" s="15" t="s">
        <v>1804</v>
      </c>
      <c r="D198" s="15">
        <v>57</v>
      </c>
      <c r="E198" s="15">
        <v>0</v>
      </c>
      <c r="F198" s="15">
        <v>0</v>
      </c>
      <c r="G198" s="15">
        <v>0</v>
      </c>
      <c r="H198" s="15">
        <v>5</v>
      </c>
      <c r="I198" s="15">
        <v>2</v>
      </c>
      <c r="J198" s="15">
        <v>0</v>
      </c>
      <c r="K198" s="15">
        <v>55</v>
      </c>
      <c r="L198" s="15">
        <v>41</v>
      </c>
      <c r="M198" s="15">
        <v>4</v>
      </c>
      <c r="N198" s="15">
        <v>15</v>
      </c>
      <c r="O198" s="15">
        <v>14</v>
      </c>
      <c r="P198" s="15">
        <v>46</v>
      </c>
      <c r="Q198" s="15">
        <v>19</v>
      </c>
      <c r="R198" s="15">
        <v>2</v>
      </c>
      <c r="S198" s="15">
        <v>0</v>
      </c>
      <c r="T198" s="15">
        <v>2.4500000000000002</v>
      </c>
      <c r="U198" s="15">
        <f t="shared" si="12"/>
        <v>156</v>
      </c>
      <c r="V198" s="15">
        <f t="shared" si="13"/>
        <v>9.2444444444444436</v>
      </c>
      <c r="W198" s="15">
        <f t="shared" si="14"/>
        <v>5.546666666666666</v>
      </c>
      <c r="X198" s="15">
        <f t="shared" si="15"/>
        <v>5.546666666666666</v>
      </c>
    </row>
    <row r="199" spans="1:24" s="15" customFormat="1">
      <c r="A199" s="15" t="s">
        <v>1063</v>
      </c>
      <c r="B199" s="15" t="s">
        <v>193</v>
      </c>
      <c r="C199" s="15" t="s">
        <v>1326</v>
      </c>
      <c r="D199" s="15">
        <v>64</v>
      </c>
      <c r="E199" s="15">
        <v>0</v>
      </c>
      <c r="F199" s="15">
        <v>0</v>
      </c>
      <c r="G199" s="15">
        <v>0</v>
      </c>
      <c r="H199" s="15">
        <v>3</v>
      </c>
      <c r="I199" s="15">
        <v>3</v>
      </c>
      <c r="J199" s="15">
        <v>0</v>
      </c>
      <c r="K199" s="15">
        <v>72</v>
      </c>
      <c r="L199" s="15">
        <v>71</v>
      </c>
      <c r="M199" s="15">
        <v>6</v>
      </c>
      <c r="N199" s="15">
        <v>27</v>
      </c>
      <c r="O199" s="15">
        <v>24</v>
      </c>
      <c r="P199" s="15">
        <v>75</v>
      </c>
      <c r="Q199" s="15">
        <v>23</v>
      </c>
      <c r="R199" s="15">
        <v>4</v>
      </c>
      <c r="S199" s="15">
        <v>0</v>
      </c>
      <c r="T199" s="15">
        <v>3.38</v>
      </c>
      <c r="U199" s="15">
        <f t="shared" si="12"/>
        <v>156</v>
      </c>
      <c r="V199" s="15">
        <f t="shared" si="13"/>
        <v>9.2444444444444436</v>
      </c>
      <c r="W199" s="15">
        <f t="shared" si="14"/>
        <v>5.546666666666666</v>
      </c>
      <c r="X199" s="15">
        <f t="shared" si="15"/>
        <v>5.546666666666666</v>
      </c>
    </row>
    <row r="200" spans="1:24" s="15" customFormat="1">
      <c r="A200" s="15" t="s">
        <v>192</v>
      </c>
      <c r="B200" s="15" t="s">
        <v>44</v>
      </c>
      <c r="C200" s="15" t="s">
        <v>1809</v>
      </c>
      <c r="D200" s="15">
        <v>73</v>
      </c>
      <c r="E200" s="15">
        <v>0</v>
      </c>
      <c r="F200" s="15">
        <v>0</v>
      </c>
      <c r="G200" s="15">
        <v>0</v>
      </c>
      <c r="H200" s="15">
        <v>4</v>
      </c>
      <c r="I200" s="15">
        <v>3</v>
      </c>
      <c r="J200" s="15">
        <v>1</v>
      </c>
      <c r="K200" s="15">
        <v>59</v>
      </c>
      <c r="L200" s="15">
        <v>49</v>
      </c>
      <c r="M200" s="15">
        <v>4</v>
      </c>
      <c r="N200" s="15">
        <v>22</v>
      </c>
      <c r="O200" s="15">
        <v>25</v>
      </c>
      <c r="P200" s="15">
        <v>65</v>
      </c>
      <c r="Q200" s="15">
        <v>20</v>
      </c>
      <c r="R200" s="15">
        <v>3</v>
      </c>
      <c r="S200" s="15">
        <v>0</v>
      </c>
      <c r="T200" s="15">
        <v>3.36</v>
      </c>
      <c r="U200" s="15">
        <f t="shared" si="12"/>
        <v>155.5</v>
      </c>
      <c r="V200" s="15">
        <f t="shared" si="13"/>
        <v>9.2148148148148152</v>
      </c>
      <c r="W200" s="15">
        <f t="shared" si="14"/>
        <v>5.528888888888889</v>
      </c>
      <c r="X200" s="15">
        <f t="shared" si="15"/>
        <v>5.528888888888889</v>
      </c>
    </row>
    <row r="201" spans="1:24" s="15" customFormat="1">
      <c r="A201" s="15" t="s">
        <v>1127</v>
      </c>
      <c r="B201" s="15" t="s">
        <v>1218</v>
      </c>
      <c r="C201" s="15" t="s">
        <v>1328</v>
      </c>
      <c r="D201" s="15">
        <v>61</v>
      </c>
      <c r="E201" s="15">
        <v>0</v>
      </c>
      <c r="F201" s="15">
        <v>0</v>
      </c>
      <c r="G201" s="15">
        <v>0</v>
      </c>
      <c r="H201" s="15">
        <v>4</v>
      </c>
      <c r="I201" s="15">
        <v>3</v>
      </c>
      <c r="J201" s="15">
        <v>0</v>
      </c>
      <c r="K201" s="15">
        <v>52</v>
      </c>
      <c r="L201" s="15">
        <v>40</v>
      </c>
      <c r="M201" s="15">
        <v>5</v>
      </c>
      <c r="N201" s="15">
        <v>18</v>
      </c>
      <c r="O201" s="15">
        <v>27</v>
      </c>
      <c r="P201" s="15">
        <v>66</v>
      </c>
      <c r="Q201" s="15">
        <v>22</v>
      </c>
      <c r="R201" s="15">
        <v>2</v>
      </c>
      <c r="S201" s="15">
        <v>0</v>
      </c>
      <c r="T201" s="15">
        <v>3.12</v>
      </c>
      <c r="U201" s="15">
        <f t="shared" si="12"/>
        <v>155</v>
      </c>
      <c r="V201" s="15">
        <f t="shared" si="13"/>
        <v>9.1851851851851851</v>
      </c>
      <c r="W201" s="15">
        <f t="shared" si="14"/>
        <v>5.5111111111111111</v>
      </c>
      <c r="X201" s="15">
        <f t="shared" si="15"/>
        <v>5.5111111111111111</v>
      </c>
    </row>
    <row r="202" spans="1:24" s="15" customFormat="1">
      <c r="A202" s="15" t="s">
        <v>1452</v>
      </c>
      <c r="B202" s="15" t="s">
        <v>193</v>
      </c>
      <c r="C202" s="15" t="s">
        <v>1336</v>
      </c>
      <c r="D202" s="15">
        <v>66</v>
      </c>
      <c r="E202" s="15">
        <v>0</v>
      </c>
      <c r="F202" s="15">
        <v>0</v>
      </c>
      <c r="G202" s="15">
        <v>0</v>
      </c>
      <c r="H202" s="15">
        <v>3</v>
      </c>
      <c r="I202" s="15">
        <v>4</v>
      </c>
      <c r="J202" s="15">
        <v>1</v>
      </c>
      <c r="K202" s="15">
        <v>78</v>
      </c>
      <c r="L202" s="15">
        <v>70</v>
      </c>
      <c r="M202" s="15">
        <v>6</v>
      </c>
      <c r="N202" s="15">
        <v>27</v>
      </c>
      <c r="O202" s="15">
        <v>26</v>
      </c>
      <c r="P202" s="15">
        <v>71</v>
      </c>
      <c r="Q202" s="15">
        <v>21</v>
      </c>
      <c r="R202" s="15">
        <v>4</v>
      </c>
      <c r="S202" s="15">
        <v>0</v>
      </c>
      <c r="T202" s="15">
        <v>3.12</v>
      </c>
      <c r="U202" s="15">
        <f t="shared" si="12"/>
        <v>154.5</v>
      </c>
      <c r="V202" s="15">
        <f t="shared" si="13"/>
        <v>9.155555555555555</v>
      </c>
      <c r="W202" s="15">
        <f t="shared" si="14"/>
        <v>5.4933333333333332</v>
      </c>
      <c r="X202" s="15">
        <f t="shared" si="15"/>
        <v>5.4933333333333332</v>
      </c>
    </row>
    <row r="203" spans="1:24" s="15" customFormat="1">
      <c r="A203" s="15" t="s">
        <v>1843</v>
      </c>
      <c r="B203" s="15" t="s">
        <v>172</v>
      </c>
      <c r="C203" s="15" t="s">
        <v>1810</v>
      </c>
      <c r="D203" s="15">
        <v>28</v>
      </c>
      <c r="E203" s="15">
        <v>28</v>
      </c>
      <c r="F203" s="15">
        <v>0</v>
      </c>
      <c r="G203" s="15">
        <v>0</v>
      </c>
      <c r="H203" s="15">
        <v>9</v>
      </c>
      <c r="I203" s="15">
        <v>11</v>
      </c>
      <c r="J203" s="15">
        <v>0</v>
      </c>
      <c r="K203" s="15">
        <v>163</v>
      </c>
      <c r="L203" s="15">
        <v>169</v>
      </c>
      <c r="M203" s="15">
        <v>16</v>
      </c>
      <c r="N203" s="15">
        <v>71</v>
      </c>
      <c r="O203" s="15">
        <v>48</v>
      </c>
      <c r="P203" s="15">
        <v>102</v>
      </c>
      <c r="Q203" s="15">
        <v>0</v>
      </c>
      <c r="R203" s="15">
        <v>0</v>
      </c>
      <c r="S203" s="15">
        <v>15</v>
      </c>
      <c r="T203" s="15">
        <v>3.92</v>
      </c>
      <c r="U203" s="15">
        <f t="shared" si="12"/>
        <v>154</v>
      </c>
      <c r="V203" s="15">
        <f t="shared" si="13"/>
        <v>9.1259259259259267</v>
      </c>
      <c r="W203" s="15">
        <f t="shared" si="14"/>
        <v>5.4755555555555562</v>
      </c>
      <c r="X203" s="15">
        <f t="shared" si="15"/>
        <v>5.4755555555555562</v>
      </c>
    </row>
    <row r="204" spans="1:24" s="15" customFormat="1">
      <c r="A204" s="15" t="s">
        <v>1054</v>
      </c>
      <c r="B204" s="15" t="s">
        <v>267</v>
      </c>
      <c r="C204" s="15" t="s">
        <v>1334</v>
      </c>
      <c r="D204" s="15">
        <v>29</v>
      </c>
      <c r="E204" s="15">
        <v>29</v>
      </c>
      <c r="F204" s="15">
        <v>1</v>
      </c>
      <c r="G204" s="15">
        <v>0</v>
      </c>
      <c r="H204" s="15">
        <v>8</v>
      </c>
      <c r="I204" s="15">
        <v>13</v>
      </c>
      <c r="J204" s="15">
        <v>0</v>
      </c>
      <c r="K204" s="15">
        <v>172</v>
      </c>
      <c r="L204" s="15">
        <v>188</v>
      </c>
      <c r="M204" s="15">
        <v>20</v>
      </c>
      <c r="N204" s="15">
        <v>77</v>
      </c>
      <c r="O204" s="15">
        <v>41</v>
      </c>
      <c r="P204" s="15">
        <v>108</v>
      </c>
      <c r="Q204" s="15">
        <v>0</v>
      </c>
      <c r="R204" s="15">
        <v>0</v>
      </c>
      <c r="S204" s="15">
        <v>16</v>
      </c>
      <c r="T204" s="15">
        <v>4.03</v>
      </c>
      <c r="U204" s="15">
        <f t="shared" si="12"/>
        <v>152.5</v>
      </c>
      <c r="V204" s="15">
        <f t="shared" si="13"/>
        <v>9.0370370370370363</v>
      </c>
      <c r="W204" s="15">
        <f t="shared" si="14"/>
        <v>5.4222222222222216</v>
      </c>
      <c r="X204" s="15">
        <f t="shared" si="15"/>
        <v>5.4222222222222216</v>
      </c>
    </row>
    <row r="205" spans="1:24" s="15" customFormat="1">
      <c r="A205" s="15" t="s">
        <v>273</v>
      </c>
      <c r="B205" s="15" t="s">
        <v>333</v>
      </c>
      <c r="C205" s="15" t="s">
        <v>1808</v>
      </c>
      <c r="D205" s="15">
        <v>64</v>
      </c>
      <c r="E205" s="15">
        <v>0</v>
      </c>
      <c r="F205" s="15">
        <v>0</v>
      </c>
      <c r="G205" s="15">
        <v>0</v>
      </c>
      <c r="H205" s="15">
        <v>5</v>
      </c>
      <c r="I205" s="15">
        <v>4</v>
      </c>
      <c r="J205" s="15">
        <v>1</v>
      </c>
      <c r="K205" s="15">
        <v>65</v>
      </c>
      <c r="L205" s="15">
        <v>59</v>
      </c>
      <c r="M205" s="15">
        <v>5</v>
      </c>
      <c r="N205" s="15">
        <v>23</v>
      </c>
      <c r="O205" s="15">
        <v>15</v>
      </c>
      <c r="P205" s="15">
        <v>58</v>
      </c>
      <c r="Q205" s="15">
        <v>16</v>
      </c>
      <c r="R205" s="15">
        <v>4</v>
      </c>
      <c r="S205" s="15">
        <v>0</v>
      </c>
      <c r="T205" s="15">
        <v>3.18</v>
      </c>
      <c r="U205" s="15">
        <f t="shared" si="12"/>
        <v>152</v>
      </c>
      <c r="V205" s="15">
        <f t="shared" si="13"/>
        <v>9.007407407407408</v>
      </c>
      <c r="W205" s="15">
        <f t="shared" si="14"/>
        <v>5.4044444444444446</v>
      </c>
      <c r="X205" s="15">
        <f t="shared" si="15"/>
        <v>5.4044444444444446</v>
      </c>
    </row>
    <row r="206" spans="1:24" s="15" customFormat="1">
      <c r="A206" s="15" t="s">
        <v>465</v>
      </c>
      <c r="B206" s="15" t="s">
        <v>432</v>
      </c>
      <c r="C206" s="15" t="s">
        <v>1325</v>
      </c>
      <c r="D206" s="15">
        <v>71</v>
      </c>
      <c r="E206" s="15">
        <v>0</v>
      </c>
      <c r="F206" s="15">
        <v>0</v>
      </c>
      <c r="G206" s="15">
        <v>0</v>
      </c>
      <c r="H206" s="15">
        <v>2</v>
      </c>
      <c r="I206" s="15">
        <v>3</v>
      </c>
      <c r="J206" s="15">
        <v>0</v>
      </c>
      <c r="K206" s="15">
        <v>61</v>
      </c>
      <c r="L206" s="15">
        <v>55</v>
      </c>
      <c r="M206" s="15">
        <v>5</v>
      </c>
      <c r="N206" s="15">
        <v>21</v>
      </c>
      <c r="O206" s="15">
        <v>25</v>
      </c>
      <c r="P206" s="15">
        <v>73</v>
      </c>
      <c r="Q206" s="15">
        <v>26</v>
      </c>
      <c r="R206" s="15">
        <v>4</v>
      </c>
      <c r="S206" s="15">
        <v>0</v>
      </c>
      <c r="T206" s="15">
        <v>3.1</v>
      </c>
      <c r="U206" s="15">
        <f t="shared" si="12"/>
        <v>152</v>
      </c>
      <c r="V206" s="15">
        <f t="shared" si="13"/>
        <v>9.007407407407408</v>
      </c>
      <c r="W206" s="15">
        <f t="shared" si="14"/>
        <v>5.4044444444444446</v>
      </c>
      <c r="X206" s="15">
        <f t="shared" si="15"/>
        <v>5.4044444444444446</v>
      </c>
    </row>
    <row r="207" spans="1:24" s="15" customFormat="1">
      <c r="A207" s="15" t="s">
        <v>937</v>
      </c>
      <c r="B207" s="15" t="s">
        <v>603</v>
      </c>
      <c r="C207" s="15" t="s">
        <v>1318</v>
      </c>
      <c r="D207" s="15">
        <v>34</v>
      </c>
      <c r="E207" s="15">
        <v>14</v>
      </c>
      <c r="F207" s="15">
        <v>0</v>
      </c>
      <c r="G207" s="15">
        <v>0</v>
      </c>
      <c r="H207" s="15">
        <v>6</v>
      </c>
      <c r="I207" s="15">
        <v>7</v>
      </c>
      <c r="J207" s="15">
        <v>0</v>
      </c>
      <c r="K207" s="15">
        <v>117</v>
      </c>
      <c r="L207" s="15">
        <v>114</v>
      </c>
      <c r="M207" s="15">
        <v>12</v>
      </c>
      <c r="N207" s="15">
        <v>49</v>
      </c>
      <c r="O207" s="15">
        <v>37</v>
      </c>
      <c r="P207" s="15">
        <v>110</v>
      </c>
      <c r="Q207" s="15">
        <v>2</v>
      </c>
      <c r="R207" s="15">
        <v>1</v>
      </c>
      <c r="S207" s="15">
        <v>7</v>
      </c>
      <c r="T207" s="15">
        <v>3.77</v>
      </c>
      <c r="U207" s="15">
        <f t="shared" si="12"/>
        <v>151.5</v>
      </c>
      <c r="V207" s="15">
        <f t="shared" si="13"/>
        <v>8.9777777777777779</v>
      </c>
      <c r="W207" s="15">
        <f t="shared" si="14"/>
        <v>5.3866666666666667</v>
      </c>
      <c r="X207" s="15">
        <f t="shared" si="15"/>
        <v>5.3866666666666667</v>
      </c>
    </row>
    <row r="208" spans="1:24" s="15" customFormat="1">
      <c r="A208" s="15" t="s">
        <v>739</v>
      </c>
      <c r="B208" s="15" t="s">
        <v>740</v>
      </c>
      <c r="C208" s="15" t="s">
        <v>1320</v>
      </c>
      <c r="D208" s="15">
        <v>24</v>
      </c>
      <c r="E208" s="15">
        <v>24</v>
      </c>
      <c r="F208" s="15">
        <v>1</v>
      </c>
      <c r="G208" s="15">
        <v>0</v>
      </c>
      <c r="H208" s="15">
        <v>7</v>
      </c>
      <c r="I208" s="15">
        <v>9</v>
      </c>
      <c r="J208" s="15">
        <v>0</v>
      </c>
      <c r="K208" s="15">
        <v>146</v>
      </c>
      <c r="L208" s="15">
        <v>140</v>
      </c>
      <c r="M208" s="15">
        <v>8</v>
      </c>
      <c r="N208" s="15">
        <v>59</v>
      </c>
      <c r="O208" s="15">
        <v>53</v>
      </c>
      <c r="P208" s="15">
        <v>110</v>
      </c>
      <c r="Q208" s="15">
        <v>0</v>
      </c>
      <c r="R208" s="15">
        <v>0</v>
      </c>
      <c r="S208" s="15">
        <v>12</v>
      </c>
      <c r="T208" s="15">
        <v>3.64</v>
      </c>
      <c r="U208" s="15">
        <f t="shared" si="12"/>
        <v>151.5</v>
      </c>
      <c r="V208" s="15">
        <f t="shared" si="13"/>
        <v>8.9777777777777779</v>
      </c>
      <c r="W208" s="15">
        <f t="shared" si="14"/>
        <v>5.3866666666666667</v>
      </c>
      <c r="X208" s="15">
        <f t="shared" si="15"/>
        <v>5.3866666666666667</v>
      </c>
    </row>
    <row r="209" spans="1:24" s="15" customFormat="1">
      <c r="A209" s="15" t="s">
        <v>568</v>
      </c>
      <c r="B209" s="15" t="s">
        <v>329</v>
      </c>
      <c r="C209" s="15" t="s">
        <v>1325</v>
      </c>
      <c r="D209" s="15">
        <v>57</v>
      </c>
      <c r="E209" s="15">
        <v>0</v>
      </c>
      <c r="F209" s="15">
        <v>0</v>
      </c>
      <c r="G209" s="15">
        <v>0</v>
      </c>
      <c r="H209" s="15">
        <v>3</v>
      </c>
      <c r="I209" s="15">
        <v>2</v>
      </c>
      <c r="J209" s="15">
        <v>3</v>
      </c>
      <c r="K209" s="15">
        <v>53</v>
      </c>
      <c r="L209" s="15">
        <v>43</v>
      </c>
      <c r="M209" s="15">
        <v>4</v>
      </c>
      <c r="N209" s="15">
        <v>17</v>
      </c>
      <c r="O209" s="15">
        <v>18</v>
      </c>
      <c r="P209" s="15">
        <v>44</v>
      </c>
      <c r="Q209" s="15">
        <v>22</v>
      </c>
      <c r="R209" s="15">
        <v>5</v>
      </c>
      <c r="S209" s="15">
        <v>0</v>
      </c>
      <c r="T209" s="15">
        <v>2.89</v>
      </c>
      <c r="U209" s="15">
        <f t="shared" si="12"/>
        <v>150</v>
      </c>
      <c r="V209" s="15">
        <f t="shared" si="13"/>
        <v>8.8888888888888893</v>
      </c>
      <c r="W209" s="15">
        <f t="shared" si="14"/>
        <v>5.333333333333333</v>
      </c>
      <c r="X209" s="15">
        <f t="shared" si="15"/>
        <v>5.333333333333333</v>
      </c>
    </row>
    <row r="210" spans="1:24" s="15" customFormat="1">
      <c r="A210" s="15" t="s">
        <v>600</v>
      </c>
      <c r="B210" s="15" t="s">
        <v>98</v>
      </c>
      <c r="C210" s="15" t="s">
        <v>1318</v>
      </c>
      <c r="D210" s="15">
        <v>62</v>
      </c>
      <c r="E210" s="15">
        <v>0</v>
      </c>
      <c r="F210" s="15">
        <v>0</v>
      </c>
      <c r="G210" s="15">
        <v>0</v>
      </c>
      <c r="H210" s="15">
        <v>4</v>
      </c>
      <c r="I210" s="15">
        <v>3</v>
      </c>
      <c r="J210" s="15">
        <v>0</v>
      </c>
      <c r="K210" s="15">
        <v>60</v>
      </c>
      <c r="L210" s="15">
        <v>47</v>
      </c>
      <c r="M210" s="15">
        <v>3</v>
      </c>
      <c r="N210" s="15">
        <v>19</v>
      </c>
      <c r="O210" s="15">
        <v>24</v>
      </c>
      <c r="P210" s="15">
        <v>61</v>
      </c>
      <c r="Q210" s="15">
        <v>20</v>
      </c>
      <c r="R210" s="15">
        <v>4</v>
      </c>
      <c r="S210" s="15">
        <v>0</v>
      </c>
      <c r="T210" s="15">
        <v>2.85</v>
      </c>
      <c r="U210" s="15">
        <f t="shared" si="12"/>
        <v>147</v>
      </c>
      <c r="V210" s="15">
        <f t="shared" si="13"/>
        <v>8.7111111111111104</v>
      </c>
      <c r="W210" s="15">
        <f t="shared" si="14"/>
        <v>5.2266666666666657</v>
      </c>
      <c r="X210" s="15">
        <f t="shared" si="15"/>
        <v>5.2266666666666657</v>
      </c>
    </row>
    <row r="211" spans="1:24" s="15" customFormat="1">
      <c r="A211" s="15" t="s">
        <v>606</v>
      </c>
      <c r="B211" s="15" t="s">
        <v>93</v>
      </c>
      <c r="C211" s="15" t="s">
        <v>1806</v>
      </c>
      <c r="D211" s="15">
        <v>28</v>
      </c>
      <c r="E211" s="15">
        <v>28</v>
      </c>
      <c r="F211" s="15">
        <v>1</v>
      </c>
      <c r="G211" s="15">
        <v>0</v>
      </c>
      <c r="H211" s="15">
        <v>8</v>
      </c>
      <c r="I211" s="15">
        <v>12</v>
      </c>
      <c r="J211" s="15">
        <v>0</v>
      </c>
      <c r="K211" s="15">
        <v>171</v>
      </c>
      <c r="L211" s="15">
        <v>183</v>
      </c>
      <c r="M211" s="15">
        <v>25</v>
      </c>
      <c r="N211" s="15">
        <v>89</v>
      </c>
      <c r="O211" s="15">
        <v>54</v>
      </c>
      <c r="P211" s="15">
        <v>117</v>
      </c>
      <c r="Q211" s="15">
        <v>0</v>
      </c>
      <c r="R211" s="15">
        <v>0</v>
      </c>
      <c r="S211" s="15">
        <v>17</v>
      </c>
      <c r="T211" s="15">
        <v>4.68</v>
      </c>
      <c r="U211" s="15">
        <f t="shared" si="12"/>
        <v>147</v>
      </c>
      <c r="V211" s="15">
        <f t="shared" si="13"/>
        <v>8.7111111111111104</v>
      </c>
      <c r="W211" s="15">
        <f t="shared" si="14"/>
        <v>5.2266666666666657</v>
      </c>
      <c r="X211" s="15">
        <f t="shared" si="15"/>
        <v>5.2266666666666657</v>
      </c>
    </row>
    <row r="212" spans="1:24" s="15" customFormat="1">
      <c r="A212" s="15" t="s">
        <v>525</v>
      </c>
      <c r="B212" s="15" t="s">
        <v>128</v>
      </c>
      <c r="D212" s="15">
        <v>25</v>
      </c>
      <c r="E212" s="15">
        <v>25</v>
      </c>
      <c r="F212" s="15">
        <v>0</v>
      </c>
      <c r="G212" s="15">
        <v>0</v>
      </c>
      <c r="H212" s="15">
        <v>8</v>
      </c>
      <c r="I212" s="15">
        <v>9</v>
      </c>
      <c r="J212" s="15">
        <v>0</v>
      </c>
      <c r="K212" s="15">
        <v>145</v>
      </c>
      <c r="L212" s="15">
        <v>133</v>
      </c>
      <c r="M212" s="15">
        <v>17</v>
      </c>
      <c r="N212" s="15">
        <v>61</v>
      </c>
      <c r="O212" s="15">
        <v>51</v>
      </c>
      <c r="P212" s="15">
        <v>97</v>
      </c>
      <c r="Q212" s="15">
        <v>0</v>
      </c>
      <c r="R212" s="15">
        <v>0</v>
      </c>
      <c r="S212" s="15">
        <v>15</v>
      </c>
      <c r="T212" s="15">
        <v>3.79</v>
      </c>
      <c r="U212" s="15">
        <f t="shared" si="12"/>
        <v>147</v>
      </c>
      <c r="V212" s="15">
        <f t="shared" si="13"/>
        <v>8.7111111111111104</v>
      </c>
      <c r="W212" s="15">
        <f t="shared" si="14"/>
        <v>5.2266666666666657</v>
      </c>
      <c r="X212" s="15">
        <f t="shared" si="15"/>
        <v>5.2266666666666657</v>
      </c>
    </row>
    <row r="213" spans="1:24" s="15" customFormat="1">
      <c r="A213" s="15" t="s">
        <v>1665</v>
      </c>
      <c r="B213" s="15" t="s">
        <v>220</v>
      </c>
      <c r="C213" s="15" t="s">
        <v>1810</v>
      </c>
      <c r="D213" s="15">
        <v>66</v>
      </c>
      <c r="E213" s="15">
        <v>0</v>
      </c>
      <c r="F213" s="15">
        <v>0</v>
      </c>
      <c r="G213" s="15">
        <v>0</v>
      </c>
      <c r="H213" s="15">
        <v>3</v>
      </c>
      <c r="I213" s="15">
        <v>5</v>
      </c>
      <c r="J213" s="15">
        <v>1</v>
      </c>
      <c r="K213" s="15">
        <v>62</v>
      </c>
      <c r="L213" s="15">
        <v>57</v>
      </c>
      <c r="M213" s="15">
        <v>3</v>
      </c>
      <c r="N213" s="15">
        <v>25</v>
      </c>
      <c r="O213" s="15">
        <v>28</v>
      </c>
      <c r="P213" s="15">
        <v>82</v>
      </c>
      <c r="Q213" s="15">
        <v>19</v>
      </c>
      <c r="R213" s="15">
        <v>4</v>
      </c>
      <c r="S213" s="15">
        <v>0</v>
      </c>
      <c r="T213" s="15">
        <v>3.63</v>
      </c>
      <c r="U213" s="15">
        <f t="shared" si="12"/>
        <v>146</v>
      </c>
      <c r="V213" s="15">
        <f t="shared" si="13"/>
        <v>8.6518518518518519</v>
      </c>
      <c r="W213" s="15">
        <f t="shared" si="14"/>
        <v>5.1911111111111108</v>
      </c>
      <c r="X213" s="15">
        <f t="shared" si="15"/>
        <v>5.1911111111111108</v>
      </c>
    </row>
    <row r="214" spans="1:24" s="15" customFormat="1">
      <c r="A214" s="15" t="s">
        <v>743</v>
      </c>
      <c r="B214" s="15" t="s">
        <v>744</v>
      </c>
      <c r="C214" s="15" t="s">
        <v>1322</v>
      </c>
      <c r="D214" s="15">
        <v>65</v>
      </c>
      <c r="E214" s="15">
        <v>0</v>
      </c>
      <c r="F214" s="15">
        <v>0</v>
      </c>
      <c r="G214" s="15">
        <v>0</v>
      </c>
      <c r="H214" s="15">
        <v>2</v>
      </c>
      <c r="I214" s="15">
        <v>3</v>
      </c>
      <c r="J214" s="15">
        <v>3</v>
      </c>
      <c r="K214" s="15">
        <v>62</v>
      </c>
      <c r="L214" s="15">
        <v>68</v>
      </c>
      <c r="M214" s="15">
        <v>7</v>
      </c>
      <c r="N214" s="15">
        <v>26</v>
      </c>
      <c r="O214" s="15">
        <v>13</v>
      </c>
      <c r="P214" s="15">
        <v>45</v>
      </c>
      <c r="Q214" s="15">
        <v>25</v>
      </c>
      <c r="R214" s="15">
        <v>4</v>
      </c>
      <c r="S214" s="15">
        <v>0</v>
      </c>
      <c r="T214" s="15">
        <v>3.77</v>
      </c>
      <c r="U214" s="15">
        <f t="shared" si="12"/>
        <v>146</v>
      </c>
      <c r="V214" s="15">
        <f t="shared" si="13"/>
        <v>8.6518518518518519</v>
      </c>
      <c r="W214" s="15">
        <f t="shared" si="14"/>
        <v>5.1911111111111108</v>
      </c>
      <c r="X214" s="15">
        <f t="shared" si="15"/>
        <v>5.1911111111111108</v>
      </c>
    </row>
    <row r="215" spans="1:24" s="15" customFormat="1">
      <c r="A215" s="15" t="s">
        <v>1370</v>
      </c>
      <c r="B215" s="15" t="s">
        <v>1856</v>
      </c>
      <c r="C215" s="15" t="s">
        <v>1334</v>
      </c>
      <c r="D215" s="15">
        <v>50</v>
      </c>
      <c r="E215" s="15">
        <v>0</v>
      </c>
      <c r="F215" s="15">
        <v>0</v>
      </c>
      <c r="G215" s="15">
        <v>0</v>
      </c>
      <c r="H215" s="15">
        <v>2</v>
      </c>
      <c r="I215" s="15">
        <v>3</v>
      </c>
      <c r="J215" s="15">
        <v>1</v>
      </c>
      <c r="K215" s="15">
        <v>47</v>
      </c>
      <c r="L215" s="15">
        <v>30</v>
      </c>
      <c r="M215" s="15">
        <v>2</v>
      </c>
      <c r="N215" s="15">
        <v>17</v>
      </c>
      <c r="O215" s="15">
        <v>20</v>
      </c>
      <c r="P215" s="15">
        <v>55</v>
      </c>
      <c r="Q215" s="15">
        <v>25</v>
      </c>
      <c r="R215" s="15">
        <v>3</v>
      </c>
      <c r="S215" s="15">
        <v>0</v>
      </c>
      <c r="T215" s="15">
        <v>3.26</v>
      </c>
      <c r="U215" s="15">
        <f t="shared" si="12"/>
        <v>145.5</v>
      </c>
      <c r="V215" s="15">
        <f t="shared" si="13"/>
        <v>8.6222222222222218</v>
      </c>
      <c r="W215" s="15">
        <f t="shared" si="14"/>
        <v>5.1733333333333329</v>
      </c>
      <c r="X215" s="15">
        <f t="shared" si="15"/>
        <v>5.1733333333333329</v>
      </c>
    </row>
    <row r="216" spans="1:24" s="15" customFormat="1">
      <c r="A216" s="15" t="s">
        <v>1779</v>
      </c>
      <c r="B216" s="15" t="s">
        <v>232</v>
      </c>
      <c r="C216" s="15" t="s">
        <v>1802</v>
      </c>
      <c r="D216" s="15">
        <v>25</v>
      </c>
      <c r="E216" s="15">
        <v>25</v>
      </c>
      <c r="F216" s="15">
        <v>1</v>
      </c>
      <c r="G216" s="15">
        <v>1</v>
      </c>
      <c r="H216" s="15">
        <v>7</v>
      </c>
      <c r="I216" s="15">
        <v>11</v>
      </c>
      <c r="J216" s="15">
        <v>0</v>
      </c>
      <c r="K216" s="15">
        <v>142</v>
      </c>
      <c r="L216" s="15">
        <v>157</v>
      </c>
      <c r="M216" s="15">
        <v>15</v>
      </c>
      <c r="N216" s="15">
        <v>65</v>
      </c>
      <c r="O216" s="15">
        <v>30</v>
      </c>
      <c r="P216" s="15">
        <v>102</v>
      </c>
      <c r="Q216" s="15">
        <v>0</v>
      </c>
      <c r="R216" s="15">
        <v>0</v>
      </c>
      <c r="S216" s="15">
        <v>15</v>
      </c>
      <c r="T216" s="15">
        <v>4.12</v>
      </c>
      <c r="U216" s="15">
        <f t="shared" si="12"/>
        <v>145</v>
      </c>
      <c r="V216" s="15">
        <f t="shared" si="13"/>
        <v>8.5925925925925934</v>
      </c>
      <c r="W216" s="15">
        <f t="shared" si="14"/>
        <v>5.1555555555555559</v>
      </c>
      <c r="X216" s="15">
        <f t="shared" si="15"/>
        <v>5.1555555555555559</v>
      </c>
    </row>
    <row r="217" spans="1:24" s="15" customFormat="1">
      <c r="A217" s="15" t="s">
        <v>807</v>
      </c>
      <c r="B217" s="15" t="s">
        <v>808</v>
      </c>
      <c r="C217" s="15" t="s">
        <v>1328</v>
      </c>
      <c r="D217" s="15">
        <v>31</v>
      </c>
      <c r="E217" s="15">
        <v>31</v>
      </c>
      <c r="F217" s="15">
        <v>0</v>
      </c>
      <c r="G217" s="15">
        <v>0</v>
      </c>
      <c r="H217" s="15">
        <v>9</v>
      </c>
      <c r="I217" s="15">
        <v>14</v>
      </c>
      <c r="J217" s="15">
        <v>0</v>
      </c>
      <c r="K217" s="15">
        <v>185</v>
      </c>
      <c r="L217" s="15">
        <v>193</v>
      </c>
      <c r="M217" s="15">
        <v>26</v>
      </c>
      <c r="N217" s="15">
        <v>95</v>
      </c>
      <c r="O217" s="15">
        <v>59</v>
      </c>
      <c r="P217" s="15">
        <v>115</v>
      </c>
      <c r="Q217" s="15">
        <v>0</v>
      </c>
      <c r="R217" s="15">
        <v>0</v>
      </c>
      <c r="S217" s="15">
        <v>15</v>
      </c>
      <c r="T217" s="15">
        <v>4.62</v>
      </c>
      <c r="U217" s="15">
        <f t="shared" si="12"/>
        <v>145</v>
      </c>
      <c r="V217" s="15">
        <f t="shared" si="13"/>
        <v>8.5925925925925934</v>
      </c>
      <c r="W217" s="15">
        <f t="shared" si="14"/>
        <v>5.1555555555555559</v>
      </c>
      <c r="X217" s="15">
        <f t="shared" si="15"/>
        <v>5.1555555555555559</v>
      </c>
    </row>
    <row r="218" spans="1:24" s="15" customFormat="1">
      <c r="A218" s="15" t="s">
        <v>664</v>
      </c>
      <c r="B218" s="15" t="s">
        <v>536</v>
      </c>
      <c r="C218" s="15" t="s">
        <v>1333</v>
      </c>
      <c r="D218" s="15">
        <v>26</v>
      </c>
      <c r="E218" s="15">
        <v>26</v>
      </c>
      <c r="F218" s="15">
        <v>0</v>
      </c>
      <c r="G218" s="15">
        <v>0</v>
      </c>
      <c r="H218" s="15">
        <v>7</v>
      </c>
      <c r="I218" s="15">
        <v>9</v>
      </c>
      <c r="J218" s="15">
        <v>0</v>
      </c>
      <c r="K218" s="15">
        <v>143</v>
      </c>
      <c r="L218" s="15">
        <v>149</v>
      </c>
      <c r="M218" s="15">
        <v>19</v>
      </c>
      <c r="N218" s="15">
        <v>71</v>
      </c>
      <c r="O218" s="15">
        <v>44</v>
      </c>
      <c r="P218" s="15">
        <v>111</v>
      </c>
      <c r="Q218" s="15">
        <v>0</v>
      </c>
      <c r="R218" s="15">
        <v>0</v>
      </c>
      <c r="S218" s="15">
        <v>12</v>
      </c>
      <c r="T218" s="15">
        <v>4.47</v>
      </c>
      <c r="U218" s="15">
        <f t="shared" si="12"/>
        <v>143</v>
      </c>
      <c r="V218" s="15">
        <f t="shared" si="13"/>
        <v>8.4740740740740748</v>
      </c>
      <c r="W218" s="15">
        <f t="shared" si="14"/>
        <v>5.0844444444444443</v>
      </c>
      <c r="X218" s="15">
        <f t="shared" si="15"/>
        <v>5.0844444444444443</v>
      </c>
    </row>
    <row r="219" spans="1:24" s="15" customFormat="1">
      <c r="A219" s="15" t="s">
        <v>671</v>
      </c>
      <c r="B219" s="15" t="s">
        <v>917</v>
      </c>
      <c r="C219" s="15" t="s">
        <v>1320</v>
      </c>
      <c r="D219" s="15">
        <v>63</v>
      </c>
      <c r="E219" s="15">
        <v>0</v>
      </c>
      <c r="F219" s="15">
        <v>0</v>
      </c>
      <c r="G219" s="15">
        <v>0</v>
      </c>
      <c r="H219" s="15">
        <v>5</v>
      </c>
      <c r="I219" s="15">
        <v>3</v>
      </c>
      <c r="J219" s="15">
        <v>1</v>
      </c>
      <c r="K219" s="15">
        <v>67</v>
      </c>
      <c r="L219" s="15">
        <v>58</v>
      </c>
      <c r="M219" s="15">
        <v>5</v>
      </c>
      <c r="N219" s="15">
        <v>20</v>
      </c>
      <c r="O219" s="15">
        <v>22</v>
      </c>
      <c r="P219" s="15">
        <v>41</v>
      </c>
      <c r="Q219" s="15">
        <v>18</v>
      </c>
      <c r="R219" s="15">
        <v>3</v>
      </c>
      <c r="S219" s="15">
        <v>0</v>
      </c>
      <c r="T219" s="15">
        <v>2.69</v>
      </c>
      <c r="U219" s="15">
        <f t="shared" si="12"/>
        <v>143</v>
      </c>
      <c r="V219" s="15">
        <f t="shared" si="13"/>
        <v>8.4740740740740748</v>
      </c>
      <c r="W219" s="15">
        <f t="shared" si="14"/>
        <v>5.0844444444444443</v>
      </c>
      <c r="X219" s="15">
        <f t="shared" si="15"/>
        <v>5.0844444444444443</v>
      </c>
    </row>
    <row r="220" spans="1:24" s="15" customFormat="1">
      <c r="A220" s="15" t="s">
        <v>1253</v>
      </c>
      <c r="B220" s="15" t="s">
        <v>578</v>
      </c>
      <c r="C220" s="15" t="s">
        <v>1323</v>
      </c>
      <c r="D220" s="15">
        <v>54</v>
      </c>
      <c r="E220" s="15">
        <v>0</v>
      </c>
      <c r="F220" s="15">
        <v>0</v>
      </c>
      <c r="G220" s="15">
        <v>0</v>
      </c>
      <c r="H220" s="15">
        <v>4</v>
      </c>
      <c r="I220" s="15">
        <v>2</v>
      </c>
      <c r="J220" s="15">
        <v>1</v>
      </c>
      <c r="K220" s="15">
        <v>58</v>
      </c>
      <c r="L220" s="15">
        <v>46</v>
      </c>
      <c r="M220" s="15">
        <v>8</v>
      </c>
      <c r="N220" s="15">
        <v>20</v>
      </c>
      <c r="O220" s="15">
        <v>25</v>
      </c>
      <c r="P220" s="15">
        <v>57</v>
      </c>
      <c r="Q220" s="15">
        <v>16</v>
      </c>
      <c r="R220" s="15">
        <v>2</v>
      </c>
      <c r="S220" s="15">
        <v>0</v>
      </c>
      <c r="T220" s="15">
        <v>3.1</v>
      </c>
      <c r="U220" s="15">
        <f t="shared" si="12"/>
        <v>142</v>
      </c>
      <c r="V220" s="15">
        <f t="shared" si="13"/>
        <v>8.4148148148148145</v>
      </c>
      <c r="W220" s="15">
        <f t="shared" si="14"/>
        <v>5.0488888888888885</v>
      </c>
      <c r="X220" s="15">
        <f t="shared" si="15"/>
        <v>5.0488888888888885</v>
      </c>
    </row>
    <row r="221" spans="1:24" s="15" customFormat="1">
      <c r="A221" s="15" t="s">
        <v>1662</v>
      </c>
      <c r="B221" s="15" t="s">
        <v>1629</v>
      </c>
      <c r="C221" s="15" t="s">
        <v>1323</v>
      </c>
      <c r="D221" s="15">
        <v>62</v>
      </c>
      <c r="E221" s="15">
        <v>0</v>
      </c>
      <c r="F221" s="15">
        <v>0</v>
      </c>
      <c r="G221" s="15">
        <v>0</v>
      </c>
      <c r="H221" s="15">
        <v>3</v>
      </c>
      <c r="I221" s="15">
        <v>3</v>
      </c>
      <c r="J221" s="15">
        <v>1</v>
      </c>
      <c r="K221" s="15">
        <v>61</v>
      </c>
      <c r="L221" s="15">
        <v>57</v>
      </c>
      <c r="M221" s="15">
        <v>6</v>
      </c>
      <c r="N221" s="15">
        <v>18</v>
      </c>
      <c r="O221" s="15">
        <v>19</v>
      </c>
      <c r="P221" s="15">
        <v>52</v>
      </c>
      <c r="Q221" s="15">
        <v>21</v>
      </c>
      <c r="R221" s="15">
        <v>3</v>
      </c>
      <c r="S221" s="15">
        <v>0</v>
      </c>
      <c r="T221" s="15">
        <v>2.66</v>
      </c>
      <c r="U221" s="15">
        <f t="shared" si="12"/>
        <v>141.5</v>
      </c>
      <c r="V221" s="15">
        <f t="shared" si="13"/>
        <v>8.3851851851851844</v>
      </c>
      <c r="W221" s="15">
        <f t="shared" si="14"/>
        <v>5.0311111111111106</v>
      </c>
      <c r="X221" s="15">
        <f t="shared" si="15"/>
        <v>5.0311111111111106</v>
      </c>
    </row>
    <row r="222" spans="1:24" s="15" customFormat="1">
      <c r="A222" s="15" t="s">
        <v>581</v>
      </c>
      <c r="B222" s="15" t="s">
        <v>172</v>
      </c>
      <c r="C222" s="15" t="s">
        <v>1336</v>
      </c>
      <c r="D222" s="15">
        <v>61</v>
      </c>
      <c r="E222" s="15">
        <v>0</v>
      </c>
      <c r="F222" s="15">
        <v>0</v>
      </c>
      <c r="G222" s="15">
        <v>0</v>
      </c>
      <c r="H222" s="15">
        <v>4</v>
      </c>
      <c r="I222" s="15">
        <v>5</v>
      </c>
      <c r="J222" s="15">
        <v>1</v>
      </c>
      <c r="K222" s="15">
        <v>62</v>
      </c>
      <c r="L222" s="15">
        <v>63</v>
      </c>
      <c r="M222" s="15">
        <v>7</v>
      </c>
      <c r="N222" s="15">
        <v>25</v>
      </c>
      <c r="O222" s="15">
        <v>19</v>
      </c>
      <c r="P222" s="15">
        <v>68</v>
      </c>
      <c r="Q222" s="15">
        <v>16</v>
      </c>
      <c r="R222" s="15">
        <v>3</v>
      </c>
      <c r="S222" s="15">
        <v>0</v>
      </c>
      <c r="T222" s="15">
        <v>3.63</v>
      </c>
      <c r="U222" s="15">
        <f t="shared" si="12"/>
        <v>141</v>
      </c>
      <c r="V222" s="15">
        <f t="shared" si="13"/>
        <v>8.3555555555555561</v>
      </c>
      <c r="W222" s="15">
        <f t="shared" si="14"/>
        <v>5.0133333333333336</v>
      </c>
      <c r="X222" s="15">
        <f t="shared" si="15"/>
        <v>5.0133333333333336</v>
      </c>
    </row>
    <row r="223" spans="1:24" s="15" customFormat="1">
      <c r="A223" s="15" t="s">
        <v>1664</v>
      </c>
      <c r="B223" s="15" t="s">
        <v>163</v>
      </c>
      <c r="C223" s="15" t="s">
        <v>1803</v>
      </c>
      <c r="D223" s="15">
        <v>68</v>
      </c>
      <c r="E223" s="15">
        <v>0</v>
      </c>
      <c r="F223" s="15">
        <v>0</v>
      </c>
      <c r="G223" s="15">
        <v>0</v>
      </c>
      <c r="H223" s="15">
        <v>4</v>
      </c>
      <c r="I223" s="15">
        <v>5</v>
      </c>
      <c r="J223" s="15">
        <v>1</v>
      </c>
      <c r="K223" s="15">
        <v>67</v>
      </c>
      <c r="L223" s="15">
        <v>59</v>
      </c>
      <c r="M223" s="15">
        <v>4</v>
      </c>
      <c r="N223" s="15">
        <v>23</v>
      </c>
      <c r="O223" s="15">
        <v>22</v>
      </c>
      <c r="P223" s="15">
        <v>56</v>
      </c>
      <c r="Q223" s="15">
        <v>18</v>
      </c>
      <c r="R223" s="15">
        <v>3</v>
      </c>
      <c r="S223" s="15">
        <v>0</v>
      </c>
      <c r="T223" s="15">
        <v>3.09</v>
      </c>
      <c r="U223" s="15">
        <f t="shared" si="12"/>
        <v>140</v>
      </c>
      <c r="V223" s="15">
        <f t="shared" si="13"/>
        <v>8.2962962962962958</v>
      </c>
      <c r="W223" s="15">
        <f t="shared" si="14"/>
        <v>4.977777777777777</v>
      </c>
      <c r="X223" s="15">
        <f t="shared" si="15"/>
        <v>4.977777777777777</v>
      </c>
    </row>
    <row r="224" spans="1:24" s="15" customFormat="1">
      <c r="A224" s="15" t="s">
        <v>1177</v>
      </c>
      <c r="B224" s="15" t="s">
        <v>152</v>
      </c>
      <c r="C224" s="15" t="s">
        <v>1806</v>
      </c>
      <c r="D224" s="15">
        <v>53</v>
      </c>
      <c r="E224" s="15">
        <v>0</v>
      </c>
      <c r="F224" s="15">
        <v>0</v>
      </c>
      <c r="G224" s="15">
        <v>0</v>
      </c>
      <c r="H224" s="15">
        <v>4</v>
      </c>
      <c r="I224" s="15">
        <v>4</v>
      </c>
      <c r="J224" s="15">
        <v>1</v>
      </c>
      <c r="K224" s="15">
        <v>61</v>
      </c>
      <c r="L224" s="15">
        <v>58</v>
      </c>
      <c r="M224" s="15">
        <v>4</v>
      </c>
      <c r="N224" s="15">
        <v>23</v>
      </c>
      <c r="O224" s="15">
        <v>23</v>
      </c>
      <c r="P224" s="15">
        <v>50</v>
      </c>
      <c r="Q224" s="15">
        <v>21</v>
      </c>
      <c r="R224" s="15">
        <v>3</v>
      </c>
      <c r="S224" s="15">
        <v>0</v>
      </c>
      <c r="T224" s="15">
        <v>3.39</v>
      </c>
      <c r="U224" s="15">
        <f t="shared" si="12"/>
        <v>139.5</v>
      </c>
      <c r="V224" s="15">
        <f t="shared" si="13"/>
        <v>8.2666666666666675</v>
      </c>
      <c r="W224" s="15">
        <f t="shared" si="14"/>
        <v>4.96</v>
      </c>
      <c r="X224" s="15">
        <f t="shared" si="15"/>
        <v>4.96</v>
      </c>
    </row>
    <row r="225" spans="1:24" s="15" customFormat="1">
      <c r="A225" s="15" t="s">
        <v>1048</v>
      </c>
      <c r="B225" s="15" t="s">
        <v>740</v>
      </c>
      <c r="C225" s="15" t="s">
        <v>1314</v>
      </c>
      <c r="D225" s="15">
        <v>65</v>
      </c>
      <c r="E225" s="15">
        <v>0</v>
      </c>
      <c r="F225" s="15">
        <v>0</v>
      </c>
      <c r="G225" s="15">
        <v>0</v>
      </c>
      <c r="H225" s="15">
        <v>3</v>
      </c>
      <c r="I225" s="15">
        <v>2</v>
      </c>
      <c r="J225" s="15">
        <v>0</v>
      </c>
      <c r="K225" s="15">
        <v>51</v>
      </c>
      <c r="L225" s="15">
        <v>41</v>
      </c>
      <c r="M225" s="15">
        <v>5</v>
      </c>
      <c r="N225" s="15">
        <v>20</v>
      </c>
      <c r="O225" s="15">
        <v>17</v>
      </c>
      <c r="P225" s="15">
        <v>61</v>
      </c>
      <c r="Q225" s="15">
        <v>18</v>
      </c>
      <c r="R225" s="15">
        <v>2</v>
      </c>
      <c r="S225" s="15">
        <v>0</v>
      </c>
      <c r="T225" s="15">
        <v>3.53</v>
      </c>
      <c r="U225" s="15">
        <f t="shared" si="12"/>
        <v>138.5</v>
      </c>
      <c r="V225" s="15">
        <f t="shared" si="13"/>
        <v>8.2074074074074073</v>
      </c>
      <c r="W225" s="15">
        <f t="shared" si="14"/>
        <v>4.9244444444444442</v>
      </c>
      <c r="X225" s="15">
        <f t="shared" si="15"/>
        <v>4.9244444444444442</v>
      </c>
    </row>
    <row r="226" spans="1:24" s="15" customFormat="1">
      <c r="A226" s="15" t="s">
        <v>760</v>
      </c>
      <c r="B226" s="15" t="s">
        <v>267</v>
      </c>
      <c r="C226" s="15" t="s">
        <v>1318</v>
      </c>
      <c r="D226" s="15">
        <v>55</v>
      </c>
      <c r="E226" s="15">
        <v>0</v>
      </c>
      <c r="F226" s="15">
        <v>0</v>
      </c>
      <c r="G226" s="15">
        <v>0</v>
      </c>
      <c r="H226" s="15">
        <v>2</v>
      </c>
      <c r="I226" s="15">
        <v>2</v>
      </c>
      <c r="J226" s="15">
        <v>4</v>
      </c>
      <c r="K226" s="15">
        <v>51</v>
      </c>
      <c r="L226" s="15">
        <v>43</v>
      </c>
      <c r="M226" s="15">
        <v>5</v>
      </c>
      <c r="N226" s="15">
        <v>15</v>
      </c>
      <c r="O226" s="15">
        <v>16</v>
      </c>
      <c r="P226" s="15">
        <v>34</v>
      </c>
      <c r="Q226" s="15">
        <v>20</v>
      </c>
      <c r="R226" s="15">
        <v>2</v>
      </c>
      <c r="S226" s="15">
        <v>0</v>
      </c>
      <c r="T226" s="15">
        <v>2.65</v>
      </c>
      <c r="U226" s="15">
        <f t="shared" si="12"/>
        <v>138</v>
      </c>
      <c r="V226" s="15">
        <f t="shared" si="13"/>
        <v>8.1777777777777771</v>
      </c>
      <c r="W226" s="15">
        <f t="shared" si="14"/>
        <v>4.9066666666666663</v>
      </c>
      <c r="X226" s="15">
        <f t="shared" si="15"/>
        <v>4.9066666666666663</v>
      </c>
    </row>
    <row r="227" spans="1:24" s="15" customFormat="1">
      <c r="A227" s="15" t="s">
        <v>1354</v>
      </c>
      <c r="B227" s="15" t="s">
        <v>1288</v>
      </c>
      <c r="C227" s="15" t="s">
        <v>1319</v>
      </c>
      <c r="D227" s="15">
        <v>21</v>
      </c>
      <c r="E227" s="15">
        <v>21</v>
      </c>
      <c r="F227" s="15">
        <v>0</v>
      </c>
      <c r="G227" s="15">
        <v>0</v>
      </c>
      <c r="H227" s="15">
        <v>7</v>
      </c>
      <c r="I227" s="15">
        <v>6</v>
      </c>
      <c r="J227" s="15">
        <v>0</v>
      </c>
      <c r="K227" s="15">
        <v>111</v>
      </c>
      <c r="L227" s="15">
        <v>121</v>
      </c>
      <c r="M227" s="15">
        <v>12</v>
      </c>
      <c r="N227" s="15">
        <v>56</v>
      </c>
      <c r="O227" s="15">
        <v>31</v>
      </c>
      <c r="P227" s="15">
        <v>94</v>
      </c>
      <c r="Q227" s="15">
        <v>0</v>
      </c>
      <c r="R227" s="15">
        <v>0</v>
      </c>
      <c r="S227" s="15">
        <v>9</v>
      </c>
      <c r="T227" s="15">
        <v>4.54</v>
      </c>
      <c r="U227" s="15">
        <f t="shared" si="12"/>
        <v>137.5</v>
      </c>
      <c r="V227" s="15">
        <f t="shared" si="13"/>
        <v>8.1481481481481488</v>
      </c>
      <c r="W227" s="15">
        <f t="shared" si="14"/>
        <v>4.8888888888888893</v>
      </c>
      <c r="X227" s="15">
        <f t="shared" si="15"/>
        <v>4.8888888888888893</v>
      </c>
    </row>
    <row r="228" spans="1:24" s="15" customFormat="1">
      <c r="A228" s="15" t="s">
        <v>1897</v>
      </c>
      <c r="B228" s="15" t="s">
        <v>145</v>
      </c>
      <c r="C228" s="15" t="s">
        <v>1326</v>
      </c>
      <c r="D228" s="15">
        <v>25</v>
      </c>
      <c r="E228" s="15">
        <v>25</v>
      </c>
      <c r="F228" s="15">
        <v>1</v>
      </c>
      <c r="G228" s="15">
        <v>0</v>
      </c>
      <c r="H228" s="15">
        <v>7</v>
      </c>
      <c r="I228" s="15">
        <v>11</v>
      </c>
      <c r="J228" s="15">
        <v>0</v>
      </c>
      <c r="K228" s="15">
        <v>141</v>
      </c>
      <c r="L228" s="15">
        <v>142</v>
      </c>
      <c r="M228" s="15">
        <v>11</v>
      </c>
      <c r="N228" s="15">
        <v>65</v>
      </c>
      <c r="O228" s="15">
        <v>59</v>
      </c>
      <c r="P228" s="15">
        <v>117</v>
      </c>
      <c r="Q228" s="15">
        <v>0</v>
      </c>
      <c r="R228" s="15">
        <v>0</v>
      </c>
      <c r="S228" s="15">
        <v>15</v>
      </c>
      <c r="T228" s="15">
        <v>4.1500000000000004</v>
      </c>
      <c r="U228" s="15">
        <f t="shared" si="12"/>
        <v>137.5</v>
      </c>
      <c r="V228" s="15">
        <f t="shared" si="13"/>
        <v>8.1481481481481488</v>
      </c>
      <c r="W228" s="15">
        <f t="shared" si="14"/>
        <v>4.8888888888888893</v>
      </c>
      <c r="X228" s="15">
        <f t="shared" si="15"/>
        <v>4.8888888888888893</v>
      </c>
    </row>
    <row r="229" spans="1:24" s="15" customFormat="1">
      <c r="A229" s="15" t="s">
        <v>1642</v>
      </c>
      <c r="B229" s="15" t="s">
        <v>295</v>
      </c>
      <c r="C229" s="15" t="s">
        <v>1802</v>
      </c>
      <c r="D229" s="15">
        <v>19</v>
      </c>
      <c r="E229" s="15">
        <v>19</v>
      </c>
      <c r="F229" s="15">
        <v>0</v>
      </c>
      <c r="G229" s="15">
        <v>0</v>
      </c>
      <c r="H229" s="15">
        <v>6</v>
      </c>
      <c r="I229" s="15">
        <v>5</v>
      </c>
      <c r="J229" s="15">
        <v>0</v>
      </c>
      <c r="K229" s="15">
        <v>108</v>
      </c>
      <c r="L229" s="15">
        <v>99</v>
      </c>
      <c r="M229" s="15">
        <v>14</v>
      </c>
      <c r="N229" s="15">
        <v>50</v>
      </c>
      <c r="O229" s="15">
        <v>38</v>
      </c>
      <c r="P229" s="15">
        <v>96</v>
      </c>
      <c r="Q229" s="15">
        <v>0</v>
      </c>
      <c r="R229" s="15">
        <v>0</v>
      </c>
      <c r="S229" s="15">
        <v>9</v>
      </c>
      <c r="T229" s="15">
        <v>4.17</v>
      </c>
      <c r="U229" s="15">
        <f t="shared" si="12"/>
        <v>136.5</v>
      </c>
      <c r="V229" s="15">
        <f t="shared" si="13"/>
        <v>8.0888888888888886</v>
      </c>
      <c r="W229" s="15">
        <f t="shared" si="14"/>
        <v>4.8533333333333326</v>
      </c>
      <c r="X229" s="15">
        <f t="shared" si="15"/>
        <v>4.8533333333333326</v>
      </c>
    </row>
    <row r="230" spans="1:24" s="15" customFormat="1">
      <c r="A230" s="15" t="s">
        <v>669</v>
      </c>
      <c r="B230" s="15" t="s">
        <v>40</v>
      </c>
      <c r="C230" s="15" t="s">
        <v>1812</v>
      </c>
      <c r="D230" s="15">
        <v>66</v>
      </c>
      <c r="E230" s="15">
        <v>0</v>
      </c>
      <c r="F230" s="15">
        <v>0</v>
      </c>
      <c r="G230" s="15">
        <v>0</v>
      </c>
      <c r="H230" s="15">
        <v>2</v>
      </c>
      <c r="I230" s="15">
        <v>3</v>
      </c>
      <c r="J230" s="15">
        <v>0</v>
      </c>
      <c r="K230" s="15">
        <v>54</v>
      </c>
      <c r="L230" s="15">
        <v>36</v>
      </c>
      <c r="M230" s="15">
        <v>3</v>
      </c>
      <c r="N230" s="15">
        <v>14</v>
      </c>
      <c r="O230" s="15">
        <v>24</v>
      </c>
      <c r="P230" s="15">
        <v>49</v>
      </c>
      <c r="Q230" s="15">
        <v>24</v>
      </c>
      <c r="R230" s="15">
        <v>1</v>
      </c>
      <c r="S230" s="15">
        <v>0</v>
      </c>
      <c r="T230" s="15">
        <v>2.33</v>
      </c>
      <c r="U230" s="15">
        <f t="shared" si="12"/>
        <v>135</v>
      </c>
      <c r="V230" s="15">
        <f t="shared" si="13"/>
        <v>8</v>
      </c>
      <c r="W230" s="15">
        <f t="shared" si="14"/>
        <v>4.8</v>
      </c>
      <c r="X230" s="15">
        <f t="shared" si="15"/>
        <v>4.8</v>
      </c>
    </row>
    <row r="231" spans="1:24" s="15" customFormat="1">
      <c r="A231" s="15" t="s">
        <v>741</v>
      </c>
      <c r="B231" s="15" t="s">
        <v>54</v>
      </c>
      <c r="C231" s="15" t="s">
        <v>1329</v>
      </c>
      <c r="D231" s="15">
        <v>50</v>
      </c>
      <c r="E231" s="15">
        <v>0</v>
      </c>
      <c r="F231" s="15">
        <v>0</v>
      </c>
      <c r="G231" s="15">
        <v>0</v>
      </c>
      <c r="H231" s="15">
        <v>2</v>
      </c>
      <c r="I231" s="15">
        <v>3</v>
      </c>
      <c r="J231" s="15">
        <v>1</v>
      </c>
      <c r="K231" s="15">
        <v>48</v>
      </c>
      <c r="L231" s="15">
        <v>39</v>
      </c>
      <c r="M231" s="15">
        <v>7</v>
      </c>
      <c r="N231" s="15">
        <v>17</v>
      </c>
      <c r="O231" s="15">
        <v>13</v>
      </c>
      <c r="P231" s="15">
        <v>48</v>
      </c>
      <c r="Q231" s="15">
        <v>23</v>
      </c>
      <c r="R231" s="15">
        <v>4</v>
      </c>
      <c r="S231" s="15">
        <v>0</v>
      </c>
      <c r="T231" s="15">
        <v>3.19</v>
      </c>
      <c r="U231" s="15">
        <f t="shared" si="12"/>
        <v>134</v>
      </c>
      <c r="V231" s="15">
        <f t="shared" si="13"/>
        <v>7.9407407407407407</v>
      </c>
      <c r="W231" s="15">
        <f t="shared" si="14"/>
        <v>4.764444444444444</v>
      </c>
      <c r="X231" s="15">
        <f t="shared" si="15"/>
        <v>4.764444444444444</v>
      </c>
    </row>
    <row r="232" spans="1:24" s="15" customFormat="1">
      <c r="A232" s="15" t="s">
        <v>809</v>
      </c>
      <c r="B232" s="15" t="s">
        <v>29</v>
      </c>
      <c r="C232" s="15" t="s">
        <v>1802</v>
      </c>
      <c r="D232" s="15">
        <v>57</v>
      </c>
      <c r="E232" s="15">
        <v>0</v>
      </c>
      <c r="F232" s="15">
        <v>0</v>
      </c>
      <c r="G232" s="15">
        <v>0</v>
      </c>
      <c r="H232" s="15">
        <v>3</v>
      </c>
      <c r="I232" s="15">
        <v>3</v>
      </c>
      <c r="J232" s="15">
        <v>2</v>
      </c>
      <c r="K232" s="15">
        <v>47</v>
      </c>
      <c r="L232" s="15">
        <v>34</v>
      </c>
      <c r="M232" s="15">
        <v>6</v>
      </c>
      <c r="N232" s="15">
        <v>21</v>
      </c>
      <c r="O232" s="15">
        <v>20</v>
      </c>
      <c r="P232" s="15">
        <v>54</v>
      </c>
      <c r="Q232" s="15">
        <v>17</v>
      </c>
      <c r="R232" s="15">
        <v>3</v>
      </c>
      <c r="S232" s="15">
        <v>0</v>
      </c>
      <c r="T232" s="15">
        <v>4.0199999999999996</v>
      </c>
      <c r="U232" s="15">
        <f t="shared" si="12"/>
        <v>133.5</v>
      </c>
      <c r="V232" s="15">
        <f t="shared" si="13"/>
        <v>7.9111111111111114</v>
      </c>
      <c r="W232" s="15">
        <f t="shared" si="14"/>
        <v>4.746666666666667</v>
      </c>
      <c r="X232" s="15">
        <f t="shared" si="15"/>
        <v>4.746666666666667</v>
      </c>
    </row>
    <row r="233" spans="1:24" s="15" customFormat="1">
      <c r="A233" s="15" t="s">
        <v>1014</v>
      </c>
      <c r="B233" s="15" t="s">
        <v>149</v>
      </c>
      <c r="C233" s="15" t="s">
        <v>1807</v>
      </c>
      <c r="D233" s="15">
        <v>53</v>
      </c>
      <c r="E233" s="15">
        <v>0</v>
      </c>
      <c r="F233" s="15">
        <v>0</v>
      </c>
      <c r="G233" s="15">
        <v>0</v>
      </c>
      <c r="H233" s="15">
        <v>5</v>
      </c>
      <c r="I233" s="15">
        <v>5</v>
      </c>
      <c r="J233" s="15">
        <v>0</v>
      </c>
      <c r="K233" s="15">
        <v>78</v>
      </c>
      <c r="L233" s="15">
        <v>77</v>
      </c>
      <c r="M233" s="15">
        <v>5</v>
      </c>
      <c r="N233" s="15">
        <v>28</v>
      </c>
      <c r="O233" s="15">
        <v>22</v>
      </c>
      <c r="P233" s="15">
        <v>69</v>
      </c>
      <c r="Q233" s="15">
        <v>10</v>
      </c>
      <c r="R233" s="15">
        <v>2</v>
      </c>
      <c r="S233" s="15">
        <v>0</v>
      </c>
      <c r="T233" s="15">
        <v>3.23</v>
      </c>
      <c r="U233" s="15">
        <f t="shared" si="12"/>
        <v>133.5</v>
      </c>
      <c r="V233" s="15">
        <f t="shared" si="13"/>
        <v>7.9111111111111114</v>
      </c>
      <c r="W233" s="15">
        <f t="shared" si="14"/>
        <v>4.746666666666667</v>
      </c>
      <c r="X233" s="15">
        <f t="shared" si="15"/>
        <v>4.746666666666667</v>
      </c>
    </row>
    <row r="234" spans="1:24" s="15" customFormat="1">
      <c r="A234" s="15" t="s">
        <v>1309</v>
      </c>
      <c r="B234" s="15" t="s">
        <v>1310</v>
      </c>
      <c r="C234" s="15" t="s">
        <v>1325</v>
      </c>
      <c r="D234" s="15">
        <v>67</v>
      </c>
      <c r="E234" s="15">
        <v>0</v>
      </c>
      <c r="F234" s="15">
        <v>0</v>
      </c>
      <c r="G234" s="15">
        <v>0</v>
      </c>
      <c r="H234" s="15">
        <v>4</v>
      </c>
      <c r="I234" s="15">
        <v>7</v>
      </c>
      <c r="J234" s="15">
        <v>0</v>
      </c>
      <c r="K234" s="15">
        <v>63</v>
      </c>
      <c r="L234" s="15">
        <v>54</v>
      </c>
      <c r="M234" s="15">
        <v>4</v>
      </c>
      <c r="N234" s="15">
        <v>22</v>
      </c>
      <c r="O234" s="15">
        <v>21</v>
      </c>
      <c r="P234" s="15">
        <v>64</v>
      </c>
      <c r="Q234" s="15">
        <v>18</v>
      </c>
      <c r="R234" s="15">
        <v>4</v>
      </c>
      <c r="S234" s="15">
        <v>0</v>
      </c>
      <c r="T234" s="15">
        <v>3.14</v>
      </c>
      <c r="U234" s="15">
        <f t="shared" si="12"/>
        <v>133</v>
      </c>
      <c r="V234" s="15">
        <f t="shared" si="13"/>
        <v>7.8814814814814813</v>
      </c>
      <c r="W234" s="15">
        <f t="shared" si="14"/>
        <v>4.7288888888888883</v>
      </c>
      <c r="X234" s="15">
        <f t="shared" si="15"/>
        <v>4.7288888888888883</v>
      </c>
    </row>
    <row r="235" spans="1:24" s="15" customFormat="1">
      <c r="A235" s="15" t="s">
        <v>539</v>
      </c>
      <c r="B235" s="15" t="s">
        <v>232</v>
      </c>
      <c r="C235" s="15" t="s">
        <v>1812</v>
      </c>
      <c r="D235" s="15">
        <v>16</v>
      </c>
      <c r="E235" s="15">
        <v>16</v>
      </c>
      <c r="F235" s="15">
        <v>0</v>
      </c>
      <c r="G235" s="15">
        <v>0</v>
      </c>
      <c r="H235" s="15">
        <v>6</v>
      </c>
      <c r="I235" s="15">
        <v>4</v>
      </c>
      <c r="J235" s="15">
        <v>0</v>
      </c>
      <c r="K235" s="15">
        <v>109</v>
      </c>
      <c r="L235" s="15">
        <v>105</v>
      </c>
      <c r="M235" s="15">
        <v>8</v>
      </c>
      <c r="N235" s="15">
        <v>48</v>
      </c>
      <c r="O235" s="15">
        <v>33</v>
      </c>
      <c r="P235" s="15">
        <v>85</v>
      </c>
      <c r="Q235" s="15">
        <v>0</v>
      </c>
      <c r="R235" s="15">
        <v>0</v>
      </c>
      <c r="S235" s="15">
        <v>8</v>
      </c>
      <c r="T235" s="15">
        <v>3.96</v>
      </c>
      <c r="U235" s="15">
        <f t="shared" si="12"/>
        <v>132.5</v>
      </c>
      <c r="V235" s="15">
        <f t="shared" si="13"/>
        <v>7.8518518518518521</v>
      </c>
      <c r="W235" s="15">
        <f t="shared" si="14"/>
        <v>4.7111111111111112</v>
      </c>
      <c r="X235" s="15">
        <f t="shared" si="15"/>
        <v>4.7111111111111112</v>
      </c>
    </row>
    <row r="236" spans="1:24" s="15" customFormat="1">
      <c r="A236" s="15" t="s">
        <v>1775</v>
      </c>
      <c r="B236" s="15" t="s">
        <v>466</v>
      </c>
      <c r="C236" s="15" t="s">
        <v>1316</v>
      </c>
      <c r="D236" s="15">
        <v>70</v>
      </c>
      <c r="E236" s="15">
        <v>0</v>
      </c>
      <c r="F236" s="15">
        <v>0</v>
      </c>
      <c r="G236" s="15">
        <v>0</v>
      </c>
      <c r="H236" s="15">
        <v>4</v>
      </c>
      <c r="I236" s="15">
        <v>5</v>
      </c>
      <c r="J236" s="15">
        <v>1</v>
      </c>
      <c r="K236" s="15">
        <v>73</v>
      </c>
      <c r="L236" s="15">
        <v>74</v>
      </c>
      <c r="M236" s="15">
        <v>6</v>
      </c>
      <c r="N236" s="15">
        <v>26</v>
      </c>
      <c r="O236" s="15">
        <v>12</v>
      </c>
      <c r="P236" s="15">
        <v>47</v>
      </c>
      <c r="Q236" s="15">
        <v>15</v>
      </c>
      <c r="R236" s="15">
        <v>2</v>
      </c>
      <c r="S236" s="15">
        <v>0</v>
      </c>
      <c r="T236" s="15">
        <v>3.21</v>
      </c>
      <c r="U236" s="15">
        <f t="shared" si="12"/>
        <v>131</v>
      </c>
      <c r="V236" s="15">
        <f t="shared" si="13"/>
        <v>7.7629629629629626</v>
      </c>
      <c r="W236" s="15">
        <f t="shared" si="14"/>
        <v>4.6577777777777776</v>
      </c>
      <c r="X236" s="15">
        <f t="shared" si="15"/>
        <v>4.6577777777777776</v>
      </c>
    </row>
    <row r="237" spans="1:24" s="15" customFormat="1">
      <c r="A237" s="15" t="s">
        <v>1900</v>
      </c>
      <c r="B237" s="15" t="s">
        <v>92</v>
      </c>
      <c r="C237" s="15" t="s">
        <v>1805</v>
      </c>
      <c r="D237" s="15">
        <v>60</v>
      </c>
      <c r="E237" s="15">
        <v>0</v>
      </c>
      <c r="F237" s="15">
        <v>0</v>
      </c>
      <c r="G237" s="15">
        <v>0</v>
      </c>
      <c r="H237" s="15">
        <v>3</v>
      </c>
      <c r="I237" s="15">
        <v>4</v>
      </c>
      <c r="J237" s="15">
        <v>0</v>
      </c>
      <c r="K237" s="15">
        <v>63</v>
      </c>
      <c r="L237" s="15">
        <v>53</v>
      </c>
      <c r="M237" s="15">
        <v>3</v>
      </c>
      <c r="N237" s="15">
        <v>18</v>
      </c>
      <c r="O237" s="15">
        <v>16</v>
      </c>
      <c r="P237" s="15">
        <v>61</v>
      </c>
      <c r="Q237" s="15">
        <v>15</v>
      </c>
      <c r="R237" s="15">
        <v>3</v>
      </c>
      <c r="S237" s="15">
        <v>0</v>
      </c>
      <c r="T237" s="15">
        <v>2.57</v>
      </c>
      <c r="U237" s="15">
        <f t="shared" si="12"/>
        <v>129.5</v>
      </c>
      <c r="V237" s="15">
        <f t="shared" si="13"/>
        <v>7.674074074074074</v>
      </c>
      <c r="W237" s="15">
        <f t="shared" si="14"/>
        <v>4.6044444444444439</v>
      </c>
      <c r="X237" s="15">
        <f t="shared" si="15"/>
        <v>4.6044444444444439</v>
      </c>
    </row>
    <row r="238" spans="1:24" s="15" customFormat="1">
      <c r="A238" s="15" t="s">
        <v>840</v>
      </c>
      <c r="B238" s="15" t="s">
        <v>714</v>
      </c>
      <c r="C238" s="15" t="s">
        <v>1316</v>
      </c>
      <c r="D238" s="15">
        <v>53</v>
      </c>
      <c r="E238" s="15">
        <v>0</v>
      </c>
      <c r="F238" s="15">
        <v>0</v>
      </c>
      <c r="G238" s="15">
        <v>0</v>
      </c>
      <c r="H238" s="15">
        <v>2</v>
      </c>
      <c r="I238" s="15">
        <v>2</v>
      </c>
      <c r="J238" s="15">
        <v>1</v>
      </c>
      <c r="K238" s="15">
        <v>47</v>
      </c>
      <c r="L238" s="15">
        <v>35</v>
      </c>
      <c r="M238" s="15">
        <v>3</v>
      </c>
      <c r="N238" s="15">
        <v>16</v>
      </c>
      <c r="O238" s="15">
        <v>21</v>
      </c>
      <c r="P238" s="15">
        <v>57</v>
      </c>
      <c r="Q238" s="15">
        <v>18</v>
      </c>
      <c r="R238" s="15">
        <v>2</v>
      </c>
      <c r="S238" s="15">
        <v>0</v>
      </c>
      <c r="T238" s="15">
        <v>3.06</v>
      </c>
      <c r="U238" s="15">
        <f t="shared" si="12"/>
        <v>128.5</v>
      </c>
      <c r="V238" s="15">
        <f t="shared" si="13"/>
        <v>7.6148148148148147</v>
      </c>
      <c r="W238" s="15">
        <f t="shared" si="14"/>
        <v>4.568888888888889</v>
      </c>
      <c r="X238" s="15">
        <f t="shared" si="15"/>
        <v>4.568888888888889</v>
      </c>
    </row>
    <row r="239" spans="1:24" s="15" customFormat="1">
      <c r="A239" s="15" t="s">
        <v>1144</v>
      </c>
      <c r="B239" s="15" t="s">
        <v>163</v>
      </c>
      <c r="C239" s="15" t="s">
        <v>1809</v>
      </c>
      <c r="D239" s="15">
        <v>65</v>
      </c>
      <c r="E239" s="15">
        <v>0</v>
      </c>
      <c r="F239" s="15">
        <v>0</v>
      </c>
      <c r="G239" s="15">
        <v>0</v>
      </c>
      <c r="H239" s="15">
        <v>5</v>
      </c>
      <c r="I239" s="15">
        <v>3</v>
      </c>
      <c r="J239" s="15">
        <v>0</v>
      </c>
      <c r="K239" s="15">
        <v>56</v>
      </c>
      <c r="L239" s="15">
        <v>48</v>
      </c>
      <c r="M239" s="15">
        <v>5</v>
      </c>
      <c r="N239" s="15">
        <v>21</v>
      </c>
      <c r="O239" s="15">
        <v>20</v>
      </c>
      <c r="P239" s="15">
        <v>47</v>
      </c>
      <c r="Q239" s="15">
        <v>14</v>
      </c>
      <c r="R239" s="15">
        <v>2</v>
      </c>
      <c r="S239" s="15">
        <v>0</v>
      </c>
      <c r="T239" s="15">
        <v>3.38</v>
      </c>
      <c r="U239" s="15">
        <f t="shared" si="12"/>
        <v>127.5</v>
      </c>
      <c r="V239" s="15">
        <f t="shared" si="13"/>
        <v>7.5555555555555554</v>
      </c>
      <c r="W239" s="15">
        <f t="shared" si="14"/>
        <v>4.5333333333333332</v>
      </c>
      <c r="X239" s="15">
        <f t="shared" si="15"/>
        <v>4.5333333333333332</v>
      </c>
    </row>
    <row r="240" spans="1:24" s="15" customFormat="1">
      <c r="A240" s="15" t="s">
        <v>1431</v>
      </c>
      <c r="B240" s="15" t="s">
        <v>209</v>
      </c>
      <c r="C240" s="15" t="s">
        <v>1319</v>
      </c>
      <c r="D240" s="15">
        <v>55</v>
      </c>
      <c r="E240" s="15">
        <v>0</v>
      </c>
      <c r="F240" s="15">
        <v>0</v>
      </c>
      <c r="G240" s="15">
        <v>0</v>
      </c>
      <c r="H240" s="15">
        <v>3</v>
      </c>
      <c r="I240" s="15">
        <v>3</v>
      </c>
      <c r="J240" s="15">
        <v>0</v>
      </c>
      <c r="K240" s="15">
        <v>52</v>
      </c>
      <c r="L240" s="15">
        <v>41</v>
      </c>
      <c r="M240" s="15">
        <v>0</v>
      </c>
      <c r="N240" s="15">
        <v>17</v>
      </c>
      <c r="O240" s="15">
        <v>13</v>
      </c>
      <c r="P240" s="15">
        <v>56</v>
      </c>
      <c r="Q240" s="15">
        <v>14</v>
      </c>
      <c r="R240" s="15">
        <v>1</v>
      </c>
      <c r="S240" s="15">
        <v>0</v>
      </c>
      <c r="T240" s="15">
        <v>2.94</v>
      </c>
      <c r="U240" s="15">
        <f t="shared" si="12"/>
        <v>127</v>
      </c>
      <c r="V240" s="15">
        <f t="shared" si="13"/>
        <v>7.5259259259259261</v>
      </c>
      <c r="W240" s="15">
        <f t="shared" si="14"/>
        <v>4.5155555555555553</v>
      </c>
      <c r="X240" s="15">
        <f t="shared" si="15"/>
        <v>4.5155555555555553</v>
      </c>
    </row>
    <row r="241" spans="1:24" s="15" customFormat="1">
      <c r="A241" s="15" t="s">
        <v>725</v>
      </c>
      <c r="B241" s="15" t="s">
        <v>347</v>
      </c>
      <c r="C241" s="15" t="s">
        <v>1808</v>
      </c>
      <c r="D241" s="15">
        <v>64</v>
      </c>
      <c r="E241" s="15">
        <v>0</v>
      </c>
      <c r="F241" s="15">
        <v>0</v>
      </c>
      <c r="G241" s="15">
        <v>0</v>
      </c>
      <c r="H241" s="15">
        <v>3</v>
      </c>
      <c r="I241" s="15">
        <v>2</v>
      </c>
      <c r="J241" s="15">
        <v>0</v>
      </c>
      <c r="K241" s="15">
        <v>51</v>
      </c>
      <c r="L241" s="15">
        <v>44</v>
      </c>
      <c r="M241" s="15">
        <v>5</v>
      </c>
      <c r="N241" s="15">
        <v>19</v>
      </c>
      <c r="O241" s="15">
        <v>15</v>
      </c>
      <c r="P241" s="15">
        <v>54</v>
      </c>
      <c r="Q241" s="15">
        <v>16</v>
      </c>
      <c r="R241" s="15">
        <v>2</v>
      </c>
      <c r="S241" s="15">
        <v>0</v>
      </c>
      <c r="T241" s="15">
        <v>3.35</v>
      </c>
      <c r="U241" s="15">
        <f t="shared" si="12"/>
        <v>126.5</v>
      </c>
      <c r="V241" s="15">
        <f t="shared" si="13"/>
        <v>7.496296296296296</v>
      </c>
      <c r="W241" s="15">
        <f t="shared" si="14"/>
        <v>4.4977777777777774</v>
      </c>
      <c r="X241" s="15">
        <f t="shared" si="15"/>
        <v>4.4977777777777774</v>
      </c>
    </row>
    <row r="242" spans="1:24" s="15" customFormat="1">
      <c r="A242" s="15" t="s">
        <v>454</v>
      </c>
      <c r="B242" s="15" t="s">
        <v>908</v>
      </c>
      <c r="C242" s="15" t="s">
        <v>1805</v>
      </c>
      <c r="D242" s="15">
        <v>33</v>
      </c>
      <c r="E242" s="15">
        <v>20</v>
      </c>
      <c r="F242" s="15">
        <v>0</v>
      </c>
      <c r="G242" s="15">
        <v>0</v>
      </c>
      <c r="H242" s="15">
        <v>5</v>
      </c>
      <c r="I242" s="15">
        <v>8</v>
      </c>
      <c r="J242" s="15">
        <v>0</v>
      </c>
      <c r="K242" s="15">
        <v>124</v>
      </c>
      <c r="L242" s="15">
        <v>115</v>
      </c>
      <c r="M242" s="15">
        <v>14</v>
      </c>
      <c r="N242" s="15">
        <v>50</v>
      </c>
      <c r="O242" s="15">
        <v>57</v>
      </c>
      <c r="P242" s="15">
        <v>113</v>
      </c>
      <c r="Q242" s="15">
        <v>1</v>
      </c>
      <c r="R242" s="15">
        <v>0</v>
      </c>
      <c r="S242" s="15">
        <v>8</v>
      </c>
      <c r="T242" s="15">
        <v>3.63</v>
      </c>
      <c r="U242" s="15">
        <f t="shared" si="12"/>
        <v>126.5</v>
      </c>
      <c r="V242" s="15">
        <f t="shared" si="13"/>
        <v>7.496296296296296</v>
      </c>
      <c r="W242" s="15">
        <f t="shared" si="14"/>
        <v>4.4977777777777774</v>
      </c>
      <c r="X242" s="15">
        <f t="shared" si="15"/>
        <v>4.4977777777777774</v>
      </c>
    </row>
    <row r="243" spans="1:24" s="15" customFormat="1">
      <c r="A243" s="15" t="s">
        <v>1135</v>
      </c>
      <c r="B243" s="15" t="s">
        <v>198</v>
      </c>
      <c r="C243" s="15" t="s">
        <v>1808</v>
      </c>
      <c r="D243" s="15">
        <v>54</v>
      </c>
      <c r="E243" s="15">
        <v>0</v>
      </c>
      <c r="F243" s="15">
        <v>0</v>
      </c>
      <c r="G243" s="15">
        <v>0</v>
      </c>
      <c r="H243" s="15">
        <v>5</v>
      </c>
      <c r="I243" s="15">
        <v>2</v>
      </c>
      <c r="J243" s="15">
        <v>0</v>
      </c>
      <c r="K243" s="15">
        <v>63</v>
      </c>
      <c r="L243" s="15">
        <v>53</v>
      </c>
      <c r="M243" s="15">
        <v>5</v>
      </c>
      <c r="N243" s="15">
        <v>23</v>
      </c>
      <c r="O243" s="15">
        <v>29</v>
      </c>
      <c r="P243" s="15">
        <v>60</v>
      </c>
      <c r="Q243" s="15">
        <v>10</v>
      </c>
      <c r="R243" s="15">
        <v>2</v>
      </c>
      <c r="S243" s="15">
        <v>0</v>
      </c>
      <c r="T243" s="15">
        <v>3.29</v>
      </c>
      <c r="U243" s="15">
        <f t="shared" si="12"/>
        <v>126</v>
      </c>
      <c r="V243" s="15">
        <f t="shared" si="13"/>
        <v>7.4666666666666668</v>
      </c>
      <c r="W243" s="15">
        <f t="shared" si="14"/>
        <v>4.4799999999999995</v>
      </c>
      <c r="X243" s="15">
        <f t="shared" si="15"/>
        <v>4.4799999999999995</v>
      </c>
    </row>
    <row r="244" spans="1:24" s="15" customFormat="1">
      <c r="A244" s="15" t="s">
        <v>674</v>
      </c>
      <c r="B244" s="15" t="s">
        <v>74</v>
      </c>
      <c r="C244" s="15" t="s">
        <v>1807</v>
      </c>
      <c r="D244" s="15">
        <v>54</v>
      </c>
      <c r="E244" s="15">
        <v>0</v>
      </c>
      <c r="F244" s="15">
        <v>0</v>
      </c>
      <c r="G244" s="15">
        <v>0</v>
      </c>
      <c r="H244" s="15">
        <v>3</v>
      </c>
      <c r="I244" s="15">
        <v>2</v>
      </c>
      <c r="J244" s="15">
        <v>2</v>
      </c>
      <c r="K244" s="15">
        <v>51</v>
      </c>
      <c r="L244" s="15">
        <v>46</v>
      </c>
      <c r="M244" s="15">
        <v>5</v>
      </c>
      <c r="N244" s="15">
        <v>20</v>
      </c>
      <c r="O244" s="15">
        <v>12</v>
      </c>
      <c r="P244" s="15">
        <v>42</v>
      </c>
      <c r="Q244" s="15">
        <v>16</v>
      </c>
      <c r="R244" s="15">
        <v>4</v>
      </c>
      <c r="S244" s="15">
        <v>0</v>
      </c>
      <c r="T244" s="15">
        <v>3.53</v>
      </c>
      <c r="U244" s="15">
        <f t="shared" si="12"/>
        <v>126</v>
      </c>
      <c r="V244" s="15">
        <f t="shared" si="13"/>
        <v>7.4666666666666668</v>
      </c>
      <c r="W244" s="15">
        <f t="shared" si="14"/>
        <v>4.4799999999999995</v>
      </c>
      <c r="X244" s="15">
        <f t="shared" si="15"/>
        <v>4.4799999999999995</v>
      </c>
    </row>
    <row r="245" spans="1:24" s="15" customFormat="1">
      <c r="A245" s="15" t="s">
        <v>580</v>
      </c>
      <c r="B245" s="15" t="s">
        <v>128</v>
      </c>
      <c r="C245" s="15" t="s">
        <v>1336</v>
      </c>
      <c r="D245" s="15">
        <v>34</v>
      </c>
      <c r="E245" s="15">
        <v>18</v>
      </c>
      <c r="F245" s="15">
        <v>0</v>
      </c>
      <c r="G245" s="15">
        <v>0</v>
      </c>
      <c r="H245" s="15">
        <v>5</v>
      </c>
      <c r="I245" s="15">
        <v>6</v>
      </c>
      <c r="J245" s="15">
        <v>0</v>
      </c>
      <c r="K245" s="15">
        <v>117</v>
      </c>
      <c r="L245" s="15">
        <v>124</v>
      </c>
      <c r="M245" s="15">
        <v>13</v>
      </c>
      <c r="N245" s="15">
        <v>54</v>
      </c>
      <c r="O245" s="15">
        <v>34</v>
      </c>
      <c r="P245" s="15">
        <v>96</v>
      </c>
      <c r="Q245" s="15">
        <v>1</v>
      </c>
      <c r="R245" s="15">
        <v>0</v>
      </c>
      <c r="S245" s="15">
        <v>8</v>
      </c>
      <c r="T245" s="15">
        <v>4.1500000000000004</v>
      </c>
      <c r="U245" s="15">
        <f t="shared" si="12"/>
        <v>125</v>
      </c>
      <c r="V245" s="15">
        <f t="shared" si="13"/>
        <v>7.4074074074074074</v>
      </c>
      <c r="W245" s="15">
        <f t="shared" si="14"/>
        <v>4.4444444444444446</v>
      </c>
      <c r="X245" s="15">
        <f t="shared" si="15"/>
        <v>4.4444444444444446</v>
      </c>
    </row>
    <row r="246" spans="1:24" s="15" customFormat="1">
      <c r="A246" s="15" t="s">
        <v>1175</v>
      </c>
      <c r="B246" s="15" t="s">
        <v>198</v>
      </c>
      <c r="C246" s="15" t="s">
        <v>1802</v>
      </c>
      <c r="D246" s="15">
        <v>23</v>
      </c>
      <c r="E246" s="15">
        <v>23</v>
      </c>
      <c r="F246" s="15">
        <v>0</v>
      </c>
      <c r="G246" s="15">
        <v>0</v>
      </c>
      <c r="H246" s="15">
        <v>6</v>
      </c>
      <c r="I246" s="15">
        <v>10</v>
      </c>
      <c r="J246" s="15">
        <v>0</v>
      </c>
      <c r="K246" s="15">
        <v>129</v>
      </c>
      <c r="L246" s="15">
        <v>123</v>
      </c>
      <c r="M246" s="15">
        <v>17</v>
      </c>
      <c r="N246" s="15">
        <v>63</v>
      </c>
      <c r="O246" s="15">
        <v>62</v>
      </c>
      <c r="P246" s="15">
        <v>121</v>
      </c>
      <c r="Q246" s="15">
        <v>0</v>
      </c>
      <c r="R246" s="15">
        <v>0</v>
      </c>
      <c r="S246" s="15">
        <v>8</v>
      </c>
      <c r="T246" s="15">
        <v>4.4000000000000004</v>
      </c>
      <c r="U246" s="15">
        <f t="shared" si="12"/>
        <v>125</v>
      </c>
      <c r="V246" s="15">
        <f t="shared" si="13"/>
        <v>7.4074074074074074</v>
      </c>
      <c r="W246" s="15">
        <f t="shared" si="14"/>
        <v>4.4444444444444446</v>
      </c>
      <c r="X246" s="15">
        <f t="shared" si="15"/>
        <v>4.4444444444444446</v>
      </c>
    </row>
    <row r="247" spans="1:24" s="15" customFormat="1">
      <c r="A247" s="15" t="s">
        <v>588</v>
      </c>
      <c r="B247" s="15" t="s">
        <v>589</v>
      </c>
      <c r="C247" s="15" t="s">
        <v>1328</v>
      </c>
      <c r="D247" s="15">
        <v>57</v>
      </c>
      <c r="E247" s="15">
        <v>0</v>
      </c>
      <c r="F247" s="15">
        <v>0</v>
      </c>
      <c r="G247" s="15">
        <v>0</v>
      </c>
      <c r="H247" s="15">
        <v>3</v>
      </c>
      <c r="I247" s="15">
        <v>4</v>
      </c>
      <c r="J247" s="15">
        <v>0</v>
      </c>
      <c r="K247" s="15">
        <v>49</v>
      </c>
      <c r="L247" s="15">
        <v>49</v>
      </c>
      <c r="M247" s="15">
        <v>5</v>
      </c>
      <c r="N247" s="15">
        <v>22</v>
      </c>
      <c r="O247" s="15">
        <v>22</v>
      </c>
      <c r="P247" s="15">
        <v>46</v>
      </c>
      <c r="Q247" s="15">
        <v>25</v>
      </c>
      <c r="R247" s="15">
        <v>3</v>
      </c>
      <c r="S247" s="15">
        <v>0</v>
      </c>
      <c r="T247" s="15">
        <v>4.04</v>
      </c>
      <c r="U247" s="15">
        <f t="shared" si="12"/>
        <v>124.5</v>
      </c>
      <c r="V247" s="15">
        <f t="shared" si="13"/>
        <v>7.3777777777777782</v>
      </c>
      <c r="W247" s="15">
        <f t="shared" si="14"/>
        <v>4.4266666666666667</v>
      </c>
      <c r="X247" s="15">
        <f t="shared" si="15"/>
        <v>4.4266666666666667</v>
      </c>
    </row>
    <row r="248" spans="1:24" s="15" customFormat="1">
      <c r="A248" s="15" t="s">
        <v>676</v>
      </c>
      <c r="B248" s="15" t="s">
        <v>308</v>
      </c>
      <c r="C248" s="15" t="s">
        <v>1331</v>
      </c>
      <c r="D248" s="15">
        <v>60</v>
      </c>
      <c r="E248" s="15">
        <v>0</v>
      </c>
      <c r="F248" s="15">
        <v>0</v>
      </c>
      <c r="G248" s="15">
        <v>0</v>
      </c>
      <c r="H248" s="15">
        <v>2</v>
      </c>
      <c r="I248" s="15">
        <v>2</v>
      </c>
      <c r="J248" s="15">
        <v>0</v>
      </c>
      <c r="K248" s="15">
        <v>52</v>
      </c>
      <c r="L248" s="15">
        <v>43</v>
      </c>
      <c r="M248" s="15">
        <v>3</v>
      </c>
      <c r="N248" s="15">
        <v>18</v>
      </c>
      <c r="O248" s="15">
        <v>18</v>
      </c>
      <c r="P248" s="15">
        <v>56</v>
      </c>
      <c r="Q248" s="15">
        <v>18</v>
      </c>
      <c r="R248" s="15">
        <v>2</v>
      </c>
      <c r="S248" s="15">
        <v>0</v>
      </c>
      <c r="T248" s="15">
        <v>3.12</v>
      </c>
      <c r="U248" s="15">
        <f t="shared" si="12"/>
        <v>123.5</v>
      </c>
      <c r="V248" s="15">
        <f t="shared" si="13"/>
        <v>7.3185185185185189</v>
      </c>
      <c r="W248" s="15">
        <f t="shared" si="14"/>
        <v>4.391111111111111</v>
      </c>
      <c r="X248" s="15">
        <f t="shared" si="15"/>
        <v>4.391111111111111</v>
      </c>
    </row>
    <row r="249" spans="1:24" s="15" customFormat="1">
      <c r="A249" s="15" t="s">
        <v>1731</v>
      </c>
      <c r="B249" s="15" t="s">
        <v>1769</v>
      </c>
      <c r="C249" s="15" t="s">
        <v>1314</v>
      </c>
      <c r="D249" s="15">
        <v>62</v>
      </c>
      <c r="E249" s="15">
        <v>0</v>
      </c>
      <c r="F249" s="15">
        <v>0</v>
      </c>
      <c r="G249" s="15">
        <v>0</v>
      </c>
      <c r="H249" s="15">
        <v>4</v>
      </c>
      <c r="I249" s="15">
        <v>4</v>
      </c>
      <c r="J249" s="15">
        <v>0</v>
      </c>
      <c r="K249" s="15">
        <v>63</v>
      </c>
      <c r="L249" s="15">
        <v>51</v>
      </c>
      <c r="M249" s="15">
        <v>4</v>
      </c>
      <c r="N249" s="15">
        <v>24</v>
      </c>
      <c r="O249" s="15">
        <v>33</v>
      </c>
      <c r="P249" s="15">
        <v>67</v>
      </c>
      <c r="Q249" s="15">
        <v>14</v>
      </c>
      <c r="R249" s="15">
        <v>3</v>
      </c>
      <c r="S249" s="15">
        <v>0</v>
      </c>
      <c r="T249" s="15">
        <v>3.43</v>
      </c>
      <c r="U249" s="15">
        <f t="shared" si="12"/>
        <v>123.5</v>
      </c>
      <c r="V249" s="15">
        <f t="shared" si="13"/>
        <v>7.3185185185185189</v>
      </c>
      <c r="W249" s="15">
        <f t="shared" si="14"/>
        <v>4.391111111111111</v>
      </c>
      <c r="X249" s="15">
        <f t="shared" si="15"/>
        <v>4.391111111111111</v>
      </c>
    </row>
    <row r="250" spans="1:24" s="15" customFormat="1">
      <c r="A250" s="15" t="s">
        <v>990</v>
      </c>
      <c r="B250" s="15" t="s">
        <v>1222</v>
      </c>
      <c r="C250" s="15" t="s">
        <v>1810</v>
      </c>
      <c r="D250" s="15">
        <v>36</v>
      </c>
      <c r="E250" s="15">
        <v>16</v>
      </c>
      <c r="F250" s="15">
        <v>0</v>
      </c>
      <c r="G250" s="15">
        <v>0</v>
      </c>
      <c r="H250" s="15">
        <v>7</v>
      </c>
      <c r="I250" s="15">
        <v>9</v>
      </c>
      <c r="J250" s="15">
        <v>0</v>
      </c>
      <c r="K250" s="15">
        <v>137</v>
      </c>
      <c r="L250" s="15">
        <v>146</v>
      </c>
      <c r="M250" s="15">
        <v>17</v>
      </c>
      <c r="N250" s="15">
        <v>71</v>
      </c>
      <c r="O250" s="15">
        <v>42</v>
      </c>
      <c r="P250" s="15">
        <v>93</v>
      </c>
      <c r="Q250" s="15">
        <v>1</v>
      </c>
      <c r="R250" s="15">
        <v>1</v>
      </c>
      <c r="S250" s="15">
        <v>8</v>
      </c>
      <c r="T250" s="15">
        <v>4.66</v>
      </c>
      <c r="U250" s="15">
        <f t="shared" si="12"/>
        <v>123.5</v>
      </c>
      <c r="V250" s="15">
        <f t="shared" si="13"/>
        <v>7.3185185185185189</v>
      </c>
      <c r="W250" s="15">
        <f t="shared" si="14"/>
        <v>4.391111111111111</v>
      </c>
      <c r="X250" s="15">
        <f t="shared" si="15"/>
        <v>4.391111111111111</v>
      </c>
    </row>
    <row r="251" spans="1:24" s="15" customFormat="1">
      <c r="A251" s="15" t="s">
        <v>553</v>
      </c>
      <c r="B251" s="15" t="s">
        <v>554</v>
      </c>
      <c r="C251" s="15" t="s">
        <v>1320</v>
      </c>
      <c r="D251" s="15">
        <v>60</v>
      </c>
      <c r="E251" s="15">
        <v>0</v>
      </c>
      <c r="F251" s="15">
        <v>0</v>
      </c>
      <c r="G251" s="15">
        <v>0</v>
      </c>
      <c r="H251" s="15">
        <v>4</v>
      </c>
      <c r="I251" s="15">
        <v>5</v>
      </c>
      <c r="J251" s="15">
        <v>1</v>
      </c>
      <c r="K251" s="15">
        <v>55</v>
      </c>
      <c r="L251" s="15">
        <v>39</v>
      </c>
      <c r="M251" s="15">
        <v>4</v>
      </c>
      <c r="N251" s="15">
        <v>22</v>
      </c>
      <c r="O251" s="15">
        <v>28</v>
      </c>
      <c r="P251" s="15">
        <v>70</v>
      </c>
      <c r="Q251" s="15">
        <v>10</v>
      </c>
      <c r="R251" s="15">
        <v>3</v>
      </c>
      <c r="S251" s="15">
        <v>0</v>
      </c>
      <c r="T251" s="15">
        <v>3.6</v>
      </c>
      <c r="U251" s="15">
        <f t="shared" si="12"/>
        <v>122.5</v>
      </c>
      <c r="V251" s="15">
        <f t="shared" si="13"/>
        <v>7.2592592592592595</v>
      </c>
      <c r="W251" s="15">
        <f t="shared" si="14"/>
        <v>4.3555555555555552</v>
      </c>
      <c r="X251" s="15">
        <f t="shared" si="15"/>
        <v>4.3555555555555552</v>
      </c>
    </row>
    <row r="252" spans="1:24" s="15" customFormat="1">
      <c r="A252" s="15" t="s">
        <v>1035</v>
      </c>
      <c r="B252" s="15" t="s">
        <v>917</v>
      </c>
      <c r="C252" s="15" t="s">
        <v>1336</v>
      </c>
      <c r="D252" s="15">
        <v>68</v>
      </c>
      <c r="E252" s="15">
        <v>0</v>
      </c>
      <c r="F252" s="15">
        <v>0</v>
      </c>
      <c r="G252" s="15">
        <v>0</v>
      </c>
      <c r="H252" s="15">
        <v>3</v>
      </c>
      <c r="I252" s="15">
        <v>5</v>
      </c>
      <c r="J252" s="15">
        <v>0</v>
      </c>
      <c r="K252" s="15">
        <v>64</v>
      </c>
      <c r="L252" s="15">
        <v>56</v>
      </c>
      <c r="M252" s="15">
        <v>6</v>
      </c>
      <c r="N252" s="15">
        <v>27</v>
      </c>
      <c r="O252" s="15">
        <v>23</v>
      </c>
      <c r="P252" s="15">
        <v>53</v>
      </c>
      <c r="Q252" s="15">
        <v>20</v>
      </c>
      <c r="R252" s="15">
        <v>3</v>
      </c>
      <c r="S252" s="15">
        <v>0</v>
      </c>
      <c r="T252" s="15">
        <v>3.8</v>
      </c>
      <c r="U252" s="15">
        <f t="shared" si="12"/>
        <v>121.5</v>
      </c>
      <c r="V252" s="15">
        <f t="shared" si="13"/>
        <v>7.2</v>
      </c>
      <c r="W252" s="15">
        <f t="shared" si="14"/>
        <v>4.32</v>
      </c>
      <c r="X252" s="15">
        <f t="shared" si="15"/>
        <v>4.32</v>
      </c>
    </row>
    <row r="253" spans="1:24" s="15" customFormat="1">
      <c r="A253" s="15" t="s">
        <v>261</v>
      </c>
      <c r="B253" s="15" t="s">
        <v>1478</v>
      </c>
      <c r="C253" s="15" t="s">
        <v>1802</v>
      </c>
      <c r="D253" s="15">
        <v>28</v>
      </c>
      <c r="E253" s="15">
        <v>28</v>
      </c>
      <c r="F253" s="15">
        <v>0</v>
      </c>
      <c r="G253" s="15">
        <v>0</v>
      </c>
      <c r="H253" s="15">
        <v>7</v>
      </c>
      <c r="I253" s="15">
        <v>12</v>
      </c>
      <c r="J253" s="15">
        <v>0</v>
      </c>
      <c r="K253" s="15">
        <v>164</v>
      </c>
      <c r="L253" s="15">
        <v>167</v>
      </c>
      <c r="M253" s="15">
        <v>21</v>
      </c>
      <c r="N253" s="15">
        <v>84</v>
      </c>
      <c r="O253" s="15">
        <v>59</v>
      </c>
      <c r="P253" s="15">
        <v>108</v>
      </c>
      <c r="Q253" s="15">
        <v>0</v>
      </c>
      <c r="R253" s="15">
        <v>0</v>
      </c>
      <c r="S253" s="15">
        <v>12</v>
      </c>
      <c r="T253" s="15">
        <v>4.6100000000000003</v>
      </c>
      <c r="U253" s="15">
        <f t="shared" si="12"/>
        <v>121.5</v>
      </c>
      <c r="V253" s="15">
        <f t="shared" si="13"/>
        <v>7.2</v>
      </c>
      <c r="W253" s="15">
        <f t="shared" si="14"/>
        <v>4.32</v>
      </c>
      <c r="X253" s="15">
        <f t="shared" si="15"/>
        <v>4.32</v>
      </c>
    </row>
    <row r="254" spans="1:24" s="15" customFormat="1">
      <c r="A254" s="15" t="s">
        <v>1688</v>
      </c>
      <c r="B254" s="15" t="s">
        <v>29</v>
      </c>
      <c r="C254" s="15" t="s">
        <v>1811</v>
      </c>
      <c r="D254" s="15">
        <v>21</v>
      </c>
      <c r="E254" s="15">
        <v>15</v>
      </c>
      <c r="F254" s="15">
        <v>0</v>
      </c>
      <c r="G254" s="15">
        <v>0</v>
      </c>
      <c r="H254" s="15">
        <v>5</v>
      </c>
      <c r="I254" s="15">
        <v>6</v>
      </c>
      <c r="J254" s="15">
        <v>0</v>
      </c>
      <c r="K254" s="15">
        <v>95</v>
      </c>
      <c r="L254" s="15">
        <v>81</v>
      </c>
      <c r="M254" s="15">
        <v>14</v>
      </c>
      <c r="N254" s="15">
        <v>38</v>
      </c>
      <c r="O254" s="15">
        <v>44</v>
      </c>
      <c r="P254" s="15">
        <v>94</v>
      </c>
      <c r="Q254" s="15">
        <v>1</v>
      </c>
      <c r="R254" s="15">
        <v>0</v>
      </c>
      <c r="S254" s="15">
        <v>5</v>
      </c>
      <c r="T254" s="15">
        <v>3.6</v>
      </c>
      <c r="U254" s="15">
        <f t="shared" si="12"/>
        <v>120.5</v>
      </c>
      <c r="V254" s="15">
        <f t="shared" si="13"/>
        <v>7.1407407407407408</v>
      </c>
      <c r="W254" s="15">
        <f t="shared" si="14"/>
        <v>4.2844444444444445</v>
      </c>
      <c r="X254" s="15">
        <f t="shared" si="15"/>
        <v>4.2844444444444445</v>
      </c>
    </row>
    <row r="255" spans="1:24" s="15" customFormat="1">
      <c r="A255" s="15" t="s">
        <v>1876</v>
      </c>
      <c r="B255" s="15" t="s">
        <v>78</v>
      </c>
      <c r="C255" s="15" t="s">
        <v>1335</v>
      </c>
      <c r="D255" s="15">
        <v>53</v>
      </c>
      <c r="E255" s="15">
        <v>0</v>
      </c>
      <c r="F255" s="15">
        <v>0</v>
      </c>
      <c r="G255" s="15">
        <v>0</v>
      </c>
      <c r="H255" s="15">
        <v>4</v>
      </c>
      <c r="I255" s="15">
        <v>2</v>
      </c>
      <c r="J255" s="15">
        <v>0</v>
      </c>
      <c r="K255" s="15">
        <v>42</v>
      </c>
      <c r="L255" s="15">
        <v>33</v>
      </c>
      <c r="M255" s="15">
        <v>3</v>
      </c>
      <c r="N255" s="15">
        <v>8</v>
      </c>
      <c r="O255" s="15">
        <v>10</v>
      </c>
      <c r="P255" s="15">
        <v>39</v>
      </c>
      <c r="Q255" s="15">
        <v>13</v>
      </c>
      <c r="R255" s="15">
        <v>2</v>
      </c>
      <c r="S255" s="15">
        <v>0</v>
      </c>
      <c r="T255" s="15">
        <v>1.71</v>
      </c>
      <c r="U255" s="15">
        <f t="shared" si="12"/>
        <v>119.5</v>
      </c>
      <c r="V255" s="15">
        <f t="shared" si="13"/>
        <v>7.0814814814814815</v>
      </c>
      <c r="W255" s="15">
        <f t="shared" si="14"/>
        <v>4.2488888888888887</v>
      </c>
      <c r="X255" s="15">
        <f t="shared" si="15"/>
        <v>4.2488888888888887</v>
      </c>
    </row>
    <row r="256" spans="1:24" s="15" customFormat="1">
      <c r="A256" s="15" t="s">
        <v>1259</v>
      </c>
      <c r="B256" s="15" t="s">
        <v>158</v>
      </c>
      <c r="C256" s="15" t="s">
        <v>1337</v>
      </c>
      <c r="D256" s="15">
        <v>20</v>
      </c>
      <c r="E256" s="15">
        <v>20</v>
      </c>
      <c r="F256" s="15">
        <v>0</v>
      </c>
      <c r="G256" s="15">
        <v>0</v>
      </c>
      <c r="H256" s="15">
        <v>6</v>
      </c>
      <c r="I256" s="15">
        <v>8</v>
      </c>
      <c r="J256" s="15">
        <v>0</v>
      </c>
      <c r="K256" s="15">
        <v>107</v>
      </c>
      <c r="L256" s="15">
        <v>102</v>
      </c>
      <c r="M256" s="15">
        <v>12</v>
      </c>
      <c r="N256" s="15">
        <v>55</v>
      </c>
      <c r="O256" s="15">
        <v>47</v>
      </c>
      <c r="P256" s="15">
        <v>102</v>
      </c>
      <c r="Q256" s="15">
        <v>0</v>
      </c>
      <c r="R256" s="15">
        <v>0</v>
      </c>
      <c r="S256" s="15">
        <v>6</v>
      </c>
      <c r="T256" s="15">
        <v>4.63</v>
      </c>
      <c r="U256" s="15">
        <f t="shared" si="12"/>
        <v>119.5</v>
      </c>
      <c r="V256" s="15">
        <f t="shared" si="13"/>
        <v>7.0814814814814815</v>
      </c>
      <c r="W256" s="15">
        <f t="shared" si="14"/>
        <v>4.2488888888888887</v>
      </c>
      <c r="X256" s="15">
        <f t="shared" si="15"/>
        <v>4.2488888888888887</v>
      </c>
    </row>
    <row r="257" spans="1:24" s="15" customFormat="1">
      <c r="A257" s="15" t="s">
        <v>772</v>
      </c>
      <c r="B257" s="15" t="s">
        <v>764</v>
      </c>
      <c r="C257" s="15" t="s">
        <v>1333</v>
      </c>
      <c r="D257" s="15">
        <v>60</v>
      </c>
      <c r="E257" s="15">
        <v>0</v>
      </c>
      <c r="F257" s="15">
        <v>0</v>
      </c>
      <c r="G257" s="15">
        <v>0</v>
      </c>
      <c r="H257" s="15">
        <v>3</v>
      </c>
      <c r="I257" s="15">
        <v>3</v>
      </c>
      <c r="J257" s="15">
        <v>0</v>
      </c>
      <c r="K257" s="15">
        <v>49</v>
      </c>
      <c r="L257" s="15">
        <v>46</v>
      </c>
      <c r="M257" s="15">
        <v>5</v>
      </c>
      <c r="N257" s="15">
        <v>18</v>
      </c>
      <c r="O257" s="15">
        <v>22</v>
      </c>
      <c r="P257" s="15">
        <v>67</v>
      </c>
      <c r="Q257" s="15">
        <v>13</v>
      </c>
      <c r="R257" s="15">
        <v>2</v>
      </c>
      <c r="S257" s="15">
        <v>0</v>
      </c>
      <c r="T257" s="15">
        <v>3.31</v>
      </c>
      <c r="U257" s="15">
        <f t="shared" si="12"/>
        <v>118</v>
      </c>
      <c r="V257" s="15">
        <f t="shared" si="13"/>
        <v>6.9925925925925929</v>
      </c>
      <c r="W257" s="15">
        <f t="shared" si="14"/>
        <v>4.1955555555555559</v>
      </c>
      <c r="X257" s="15">
        <f t="shared" si="15"/>
        <v>4.1955555555555559</v>
      </c>
    </row>
    <row r="258" spans="1:24" s="15" customFormat="1">
      <c r="A258" s="15" t="s">
        <v>493</v>
      </c>
      <c r="B258" s="15" t="s">
        <v>65</v>
      </c>
      <c r="C258" s="15" t="s">
        <v>1330</v>
      </c>
      <c r="D258" s="15">
        <v>69</v>
      </c>
      <c r="E258" s="15">
        <v>1</v>
      </c>
      <c r="F258" s="15">
        <v>0</v>
      </c>
      <c r="G258" s="15">
        <v>0</v>
      </c>
      <c r="H258" s="15">
        <v>4</v>
      </c>
      <c r="I258" s="15">
        <v>5</v>
      </c>
      <c r="J258" s="15">
        <v>0</v>
      </c>
      <c r="K258" s="15">
        <v>86</v>
      </c>
      <c r="L258" s="15">
        <v>79</v>
      </c>
      <c r="M258" s="15">
        <v>10</v>
      </c>
      <c r="N258" s="15">
        <v>32</v>
      </c>
      <c r="O258" s="15">
        <v>29</v>
      </c>
      <c r="P258" s="15">
        <v>80</v>
      </c>
      <c r="Q258" s="15">
        <v>5</v>
      </c>
      <c r="R258" s="15">
        <v>2</v>
      </c>
      <c r="S258" s="15">
        <v>0</v>
      </c>
      <c r="T258" s="15">
        <v>3.35</v>
      </c>
      <c r="U258" s="15">
        <f t="shared" ref="U258:U321" si="16">(5*F258)+(H258*10)-(3*I258)+(7*J258)+K258-(L258*0.5)-(N258*0.5)-O258+P258-(R258*2)+(Q258*3)</f>
        <v>117.5</v>
      </c>
      <c r="V258" s="15">
        <f t="shared" ref="V258:V321" si="17">U258/16.875</f>
        <v>6.9629629629629628</v>
      </c>
      <c r="W258" s="15">
        <f t="shared" ref="W258:W321" si="18">IF(U258 &gt;= 400,V258*1.2,IF(U258 &gt; 300,V258,IF(U258&gt;200,V258*0.8,IF(U258&gt;100,V258*0.6,V258*0.5))))</f>
        <v>4.1777777777777771</v>
      </c>
      <c r="X258" s="15">
        <f t="shared" ref="X258:X321" si="19">IF(W258 &lt; 1.5,1,W258)</f>
        <v>4.1777777777777771</v>
      </c>
    </row>
    <row r="259" spans="1:24" s="15" customFormat="1">
      <c r="A259" s="15" t="s">
        <v>1695</v>
      </c>
      <c r="B259" s="15" t="s">
        <v>295</v>
      </c>
      <c r="C259" s="15" t="s">
        <v>1318</v>
      </c>
      <c r="D259" s="15">
        <v>61</v>
      </c>
      <c r="E259" s="15">
        <v>0</v>
      </c>
      <c r="F259" s="15">
        <v>0</v>
      </c>
      <c r="G259" s="15">
        <v>0</v>
      </c>
      <c r="H259" s="15">
        <v>3</v>
      </c>
      <c r="I259" s="15">
        <v>4</v>
      </c>
      <c r="J259" s="15">
        <v>1</v>
      </c>
      <c r="K259" s="15">
        <v>73</v>
      </c>
      <c r="L259" s="15">
        <v>77</v>
      </c>
      <c r="M259" s="15">
        <v>5</v>
      </c>
      <c r="N259" s="15">
        <v>22</v>
      </c>
      <c r="O259" s="15">
        <v>11</v>
      </c>
      <c r="P259" s="15">
        <v>48</v>
      </c>
      <c r="Q259" s="15">
        <v>13</v>
      </c>
      <c r="R259" s="15">
        <v>4</v>
      </c>
      <c r="S259" s="15">
        <v>0</v>
      </c>
      <c r="T259" s="15">
        <v>2.71</v>
      </c>
      <c r="U259" s="15">
        <f t="shared" si="16"/>
        <v>116.5</v>
      </c>
      <c r="V259" s="15">
        <f t="shared" si="17"/>
        <v>6.9037037037037035</v>
      </c>
      <c r="W259" s="15">
        <f t="shared" si="18"/>
        <v>4.1422222222222222</v>
      </c>
      <c r="X259" s="15">
        <f t="shared" si="19"/>
        <v>4.1422222222222222</v>
      </c>
    </row>
    <row r="260" spans="1:24" s="15" customFormat="1">
      <c r="A260" s="15" t="s">
        <v>711</v>
      </c>
      <c r="B260" s="15" t="s">
        <v>712</v>
      </c>
      <c r="C260" s="15" t="s">
        <v>1319</v>
      </c>
      <c r="D260" s="15">
        <v>21</v>
      </c>
      <c r="E260" s="15">
        <v>11</v>
      </c>
      <c r="F260" s="15">
        <v>0</v>
      </c>
      <c r="G260" s="15">
        <v>0</v>
      </c>
      <c r="H260" s="15">
        <v>5</v>
      </c>
      <c r="I260" s="15">
        <v>4</v>
      </c>
      <c r="J260" s="15">
        <v>0</v>
      </c>
      <c r="K260" s="15">
        <v>84</v>
      </c>
      <c r="L260" s="15">
        <v>72</v>
      </c>
      <c r="M260" s="15">
        <v>9</v>
      </c>
      <c r="N260" s="15">
        <v>34</v>
      </c>
      <c r="O260" s="15">
        <v>29</v>
      </c>
      <c r="P260" s="15">
        <v>72</v>
      </c>
      <c r="Q260" s="15">
        <v>2</v>
      </c>
      <c r="R260" s="15">
        <v>1</v>
      </c>
      <c r="S260" s="15">
        <v>6</v>
      </c>
      <c r="T260" s="15">
        <v>3.64</v>
      </c>
      <c r="U260" s="15">
        <f t="shared" si="16"/>
        <v>116</v>
      </c>
      <c r="V260" s="15">
        <f t="shared" si="17"/>
        <v>6.8740740740740742</v>
      </c>
      <c r="W260" s="15">
        <f t="shared" si="18"/>
        <v>4.1244444444444444</v>
      </c>
      <c r="X260" s="15">
        <f t="shared" si="19"/>
        <v>4.1244444444444444</v>
      </c>
    </row>
    <row r="261" spans="1:24" s="15" customFormat="1">
      <c r="A261" s="15" t="s">
        <v>1114</v>
      </c>
      <c r="B261" s="15" t="s">
        <v>172</v>
      </c>
      <c r="C261" s="15" t="s">
        <v>1809</v>
      </c>
      <c r="D261" s="15">
        <v>29</v>
      </c>
      <c r="E261" s="15">
        <v>14</v>
      </c>
      <c r="F261" s="15">
        <v>0</v>
      </c>
      <c r="G261" s="15">
        <v>0</v>
      </c>
      <c r="H261" s="15">
        <v>5</v>
      </c>
      <c r="I261" s="15">
        <v>5</v>
      </c>
      <c r="J261" s="15">
        <v>0</v>
      </c>
      <c r="K261" s="15">
        <v>102</v>
      </c>
      <c r="L261" s="15">
        <v>100</v>
      </c>
      <c r="M261" s="15">
        <v>12</v>
      </c>
      <c r="N261" s="15">
        <v>50</v>
      </c>
      <c r="O261" s="15">
        <v>41</v>
      </c>
      <c r="P261" s="15">
        <v>88</v>
      </c>
      <c r="Q261" s="15">
        <v>3</v>
      </c>
      <c r="R261" s="15">
        <v>1</v>
      </c>
      <c r="S261" s="15">
        <v>6</v>
      </c>
      <c r="T261" s="15">
        <v>4.41</v>
      </c>
      <c r="U261" s="15">
        <f t="shared" si="16"/>
        <v>116</v>
      </c>
      <c r="V261" s="15">
        <f t="shared" si="17"/>
        <v>6.8740740740740742</v>
      </c>
      <c r="W261" s="15">
        <f t="shared" si="18"/>
        <v>4.1244444444444444</v>
      </c>
      <c r="X261" s="15">
        <f t="shared" si="19"/>
        <v>4.1244444444444444</v>
      </c>
    </row>
    <row r="262" spans="1:24" s="15" customFormat="1">
      <c r="A262" s="15" t="s">
        <v>1878</v>
      </c>
      <c r="B262" s="15" t="s">
        <v>810</v>
      </c>
      <c r="C262" s="15" t="s">
        <v>1811</v>
      </c>
      <c r="D262" s="15">
        <v>16</v>
      </c>
      <c r="E262" s="15">
        <v>16</v>
      </c>
      <c r="F262" s="15">
        <v>0</v>
      </c>
      <c r="G262" s="15">
        <v>0</v>
      </c>
      <c r="H262" s="15">
        <v>5</v>
      </c>
      <c r="I262" s="15">
        <v>4</v>
      </c>
      <c r="J262" s="15">
        <v>0</v>
      </c>
      <c r="K262" s="15">
        <v>83</v>
      </c>
      <c r="L262" s="15">
        <v>84</v>
      </c>
      <c r="M262" s="15">
        <v>7</v>
      </c>
      <c r="N262" s="15">
        <v>38</v>
      </c>
      <c r="O262" s="15">
        <v>17</v>
      </c>
      <c r="P262" s="15">
        <v>72</v>
      </c>
      <c r="Q262" s="15">
        <v>0</v>
      </c>
      <c r="R262" s="15">
        <v>0</v>
      </c>
      <c r="S262" s="15">
        <v>8</v>
      </c>
      <c r="T262" s="15">
        <v>4.12</v>
      </c>
      <c r="U262" s="15">
        <f t="shared" si="16"/>
        <v>115</v>
      </c>
      <c r="V262" s="15">
        <f t="shared" si="17"/>
        <v>6.8148148148148149</v>
      </c>
      <c r="W262" s="15">
        <f t="shared" si="18"/>
        <v>4.0888888888888886</v>
      </c>
      <c r="X262" s="15">
        <f t="shared" si="19"/>
        <v>4.0888888888888886</v>
      </c>
    </row>
    <row r="263" spans="1:24" s="15" customFormat="1">
      <c r="A263" s="15" t="s">
        <v>180</v>
      </c>
      <c r="B263" s="15" t="s">
        <v>1881</v>
      </c>
      <c r="C263" s="15" t="s">
        <v>1811</v>
      </c>
      <c r="D263" s="15">
        <v>57</v>
      </c>
      <c r="E263" s="15">
        <v>0</v>
      </c>
      <c r="F263" s="15">
        <v>0</v>
      </c>
      <c r="G263" s="15">
        <v>0</v>
      </c>
      <c r="H263" s="15">
        <v>2</v>
      </c>
      <c r="I263" s="15">
        <v>2</v>
      </c>
      <c r="J263" s="15">
        <v>1</v>
      </c>
      <c r="K263" s="15">
        <v>56</v>
      </c>
      <c r="L263" s="15">
        <v>52</v>
      </c>
      <c r="M263" s="15">
        <v>5</v>
      </c>
      <c r="N263" s="15">
        <v>20</v>
      </c>
      <c r="O263" s="15">
        <v>24</v>
      </c>
      <c r="P263" s="15">
        <v>54</v>
      </c>
      <c r="Q263" s="15">
        <v>16</v>
      </c>
      <c r="R263" s="15">
        <v>2</v>
      </c>
      <c r="S263" s="15">
        <v>0</v>
      </c>
      <c r="T263" s="15">
        <v>3.21</v>
      </c>
      <c r="U263" s="15">
        <f t="shared" si="16"/>
        <v>115</v>
      </c>
      <c r="V263" s="15">
        <f t="shared" si="17"/>
        <v>6.8148148148148149</v>
      </c>
      <c r="W263" s="15">
        <f t="shared" si="18"/>
        <v>4.0888888888888886</v>
      </c>
      <c r="X263" s="15">
        <f t="shared" si="19"/>
        <v>4.0888888888888886</v>
      </c>
    </row>
    <row r="264" spans="1:24" s="15" customFormat="1">
      <c r="A264" s="15" t="s">
        <v>1049</v>
      </c>
      <c r="B264" s="15" t="s">
        <v>54</v>
      </c>
      <c r="C264" s="15" t="s">
        <v>1334</v>
      </c>
      <c r="D264" s="15">
        <v>60</v>
      </c>
      <c r="E264" s="15">
        <v>0</v>
      </c>
      <c r="F264" s="15">
        <v>0</v>
      </c>
      <c r="G264" s="15">
        <v>0</v>
      </c>
      <c r="H264" s="15">
        <v>1</v>
      </c>
      <c r="I264" s="15">
        <v>3</v>
      </c>
      <c r="J264" s="15">
        <v>2</v>
      </c>
      <c r="K264" s="15">
        <v>54</v>
      </c>
      <c r="L264" s="15">
        <v>46</v>
      </c>
      <c r="M264" s="15">
        <v>5</v>
      </c>
      <c r="N264" s="15">
        <v>20</v>
      </c>
      <c r="O264" s="15">
        <v>21</v>
      </c>
      <c r="P264" s="15">
        <v>61</v>
      </c>
      <c r="Q264" s="15">
        <v>15</v>
      </c>
      <c r="R264" s="15">
        <v>3</v>
      </c>
      <c r="S264" s="15">
        <v>0</v>
      </c>
      <c r="T264" s="15">
        <v>3.33</v>
      </c>
      <c r="U264" s="15">
        <f t="shared" si="16"/>
        <v>115</v>
      </c>
      <c r="V264" s="15">
        <f t="shared" si="17"/>
        <v>6.8148148148148149</v>
      </c>
      <c r="W264" s="15">
        <f t="shared" si="18"/>
        <v>4.0888888888888886</v>
      </c>
      <c r="X264" s="15">
        <f t="shared" si="19"/>
        <v>4.0888888888888886</v>
      </c>
    </row>
    <row r="265" spans="1:24" s="15" customFormat="1">
      <c r="A265" s="15" t="s">
        <v>683</v>
      </c>
      <c r="B265" s="15" t="s">
        <v>578</v>
      </c>
      <c r="C265" s="15" t="s">
        <v>1319</v>
      </c>
      <c r="D265" s="15">
        <v>56</v>
      </c>
      <c r="E265" s="15">
        <v>0</v>
      </c>
      <c r="F265" s="15">
        <v>0</v>
      </c>
      <c r="G265" s="15">
        <v>0</v>
      </c>
      <c r="H265" s="15">
        <v>3</v>
      </c>
      <c r="I265" s="15">
        <v>5</v>
      </c>
      <c r="J265" s="15">
        <v>0</v>
      </c>
      <c r="K265" s="15">
        <v>51</v>
      </c>
      <c r="L265" s="15">
        <v>45</v>
      </c>
      <c r="M265" s="15">
        <v>6</v>
      </c>
      <c r="N265" s="15">
        <v>24</v>
      </c>
      <c r="O265" s="15">
        <v>20</v>
      </c>
      <c r="P265" s="15">
        <v>65</v>
      </c>
      <c r="Q265" s="15">
        <v>14</v>
      </c>
      <c r="R265" s="15">
        <v>2</v>
      </c>
      <c r="S265" s="15">
        <v>0</v>
      </c>
      <c r="T265" s="15">
        <v>4.24</v>
      </c>
      <c r="U265" s="15">
        <f t="shared" si="16"/>
        <v>114.5</v>
      </c>
      <c r="V265" s="15">
        <f t="shared" si="17"/>
        <v>6.7851851851851848</v>
      </c>
      <c r="W265" s="15">
        <f t="shared" si="18"/>
        <v>4.0711111111111107</v>
      </c>
      <c r="X265" s="15">
        <f t="shared" si="19"/>
        <v>4.0711111111111107</v>
      </c>
    </row>
    <row r="266" spans="1:24" s="15" customFormat="1">
      <c r="A266" s="15" t="s">
        <v>1751</v>
      </c>
      <c r="B266" s="15" t="s">
        <v>1343</v>
      </c>
      <c r="C266" s="15" t="s">
        <v>1337</v>
      </c>
      <c r="D266" s="15">
        <v>62</v>
      </c>
      <c r="E266" s="15">
        <v>0</v>
      </c>
      <c r="F266" s="15">
        <v>0</v>
      </c>
      <c r="G266" s="15">
        <v>0</v>
      </c>
      <c r="H266" s="15">
        <v>3</v>
      </c>
      <c r="I266" s="15">
        <v>2</v>
      </c>
      <c r="J266" s="15">
        <v>0</v>
      </c>
      <c r="K266" s="15">
        <v>61</v>
      </c>
      <c r="L266" s="15">
        <v>54</v>
      </c>
      <c r="M266" s="15">
        <v>5</v>
      </c>
      <c r="N266" s="15">
        <v>20</v>
      </c>
      <c r="O266" s="15">
        <v>20</v>
      </c>
      <c r="P266" s="15">
        <v>50</v>
      </c>
      <c r="Q266" s="15">
        <v>14</v>
      </c>
      <c r="R266" s="15">
        <v>3</v>
      </c>
      <c r="S266" s="15">
        <v>0</v>
      </c>
      <c r="T266" s="15">
        <v>2.95</v>
      </c>
      <c r="U266" s="15">
        <f t="shared" si="16"/>
        <v>114</v>
      </c>
      <c r="V266" s="15">
        <f t="shared" si="17"/>
        <v>6.7555555555555555</v>
      </c>
      <c r="W266" s="15">
        <f t="shared" si="18"/>
        <v>4.0533333333333328</v>
      </c>
      <c r="X266" s="15">
        <f t="shared" si="19"/>
        <v>4.0533333333333328</v>
      </c>
    </row>
    <row r="267" spans="1:24" s="15" customFormat="1">
      <c r="A267" s="15" t="s">
        <v>1887</v>
      </c>
      <c r="B267" s="15" t="s">
        <v>461</v>
      </c>
      <c r="C267" s="15" t="s">
        <v>1316</v>
      </c>
      <c r="D267" s="15">
        <v>20</v>
      </c>
      <c r="E267" s="15">
        <v>14</v>
      </c>
      <c r="F267" s="15">
        <v>0</v>
      </c>
      <c r="G267" s="15">
        <v>0</v>
      </c>
      <c r="H267" s="15">
        <v>6</v>
      </c>
      <c r="I267" s="15">
        <v>5</v>
      </c>
      <c r="J267" s="15">
        <v>0</v>
      </c>
      <c r="K267" s="15">
        <v>90</v>
      </c>
      <c r="L267" s="15">
        <v>86</v>
      </c>
      <c r="M267" s="15">
        <v>11</v>
      </c>
      <c r="N267" s="15">
        <v>37</v>
      </c>
      <c r="O267" s="15">
        <v>36</v>
      </c>
      <c r="P267" s="15">
        <v>76</v>
      </c>
      <c r="Q267" s="15">
        <v>0</v>
      </c>
      <c r="R267" s="15">
        <v>0</v>
      </c>
      <c r="S267" s="15">
        <v>6</v>
      </c>
      <c r="T267" s="15">
        <v>3.7</v>
      </c>
      <c r="U267" s="15">
        <f t="shared" si="16"/>
        <v>113.5</v>
      </c>
      <c r="V267" s="15">
        <f t="shared" si="17"/>
        <v>6.7259259259259263</v>
      </c>
      <c r="W267" s="15">
        <f t="shared" si="18"/>
        <v>4.0355555555555558</v>
      </c>
      <c r="X267" s="15">
        <f t="shared" si="19"/>
        <v>4.0355555555555558</v>
      </c>
    </row>
    <row r="268" spans="1:24" s="15" customFormat="1">
      <c r="A268" s="15" t="s">
        <v>1767</v>
      </c>
      <c r="B268" s="15" t="s">
        <v>78</v>
      </c>
      <c r="C268" s="15" t="s">
        <v>1328</v>
      </c>
      <c r="D268" s="15">
        <v>16</v>
      </c>
      <c r="E268" s="15">
        <v>16</v>
      </c>
      <c r="F268" s="15">
        <v>1</v>
      </c>
      <c r="G268" s="15">
        <v>0</v>
      </c>
      <c r="H268" s="15">
        <v>5</v>
      </c>
      <c r="I268" s="15">
        <v>5</v>
      </c>
      <c r="J268" s="15">
        <v>0</v>
      </c>
      <c r="K268" s="15">
        <v>96</v>
      </c>
      <c r="L268" s="15">
        <v>97</v>
      </c>
      <c r="M268" s="15">
        <v>7</v>
      </c>
      <c r="N268" s="15">
        <v>42</v>
      </c>
      <c r="O268" s="15">
        <v>34</v>
      </c>
      <c r="P268" s="15">
        <v>81</v>
      </c>
      <c r="Q268" s="15">
        <v>0</v>
      </c>
      <c r="R268" s="15">
        <v>0</v>
      </c>
      <c r="S268" s="15">
        <v>9</v>
      </c>
      <c r="T268" s="15">
        <v>3.94</v>
      </c>
      <c r="U268" s="15">
        <f t="shared" si="16"/>
        <v>113.5</v>
      </c>
      <c r="V268" s="15">
        <f t="shared" si="17"/>
        <v>6.7259259259259263</v>
      </c>
      <c r="W268" s="15">
        <f t="shared" si="18"/>
        <v>4.0355555555555558</v>
      </c>
      <c r="X268" s="15">
        <f t="shared" si="19"/>
        <v>4.0355555555555558</v>
      </c>
    </row>
    <row r="269" spans="1:24" s="15" customFormat="1">
      <c r="A269" s="15" t="s">
        <v>544</v>
      </c>
      <c r="B269" s="15" t="s">
        <v>93</v>
      </c>
      <c r="C269" s="15" t="s">
        <v>1326</v>
      </c>
      <c r="D269" s="15">
        <v>68</v>
      </c>
      <c r="E269" s="15">
        <v>0</v>
      </c>
      <c r="F269" s="15">
        <v>0</v>
      </c>
      <c r="G269" s="15">
        <v>0</v>
      </c>
      <c r="H269" s="15">
        <v>4</v>
      </c>
      <c r="I269" s="15">
        <v>5</v>
      </c>
      <c r="J269" s="15">
        <v>1</v>
      </c>
      <c r="K269" s="15">
        <v>61</v>
      </c>
      <c r="L269" s="15">
        <v>56</v>
      </c>
      <c r="M269" s="15">
        <v>8</v>
      </c>
      <c r="N269" s="15">
        <v>28</v>
      </c>
      <c r="O269" s="15">
        <v>33</v>
      </c>
      <c r="P269" s="15">
        <v>68</v>
      </c>
      <c r="Q269" s="15">
        <v>10</v>
      </c>
      <c r="R269" s="15">
        <v>2</v>
      </c>
      <c r="S269" s="15">
        <v>0</v>
      </c>
      <c r="T269" s="15">
        <v>4.13</v>
      </c>
      <c r="U269" s="15">
        <f t="shared" si="16"/>
        <v>112</v>
      </c>
      <c r="V269" s="15">
        <f t="shared" si="17"/>
        <v>6.6370370370370368</v>
      </c>
      <c r="W269" s="15">
        <f t="shared" si="18"/>
        <v>3.9822222222222221</v>
      </c>
      <c r="X269" s="15">
        <f t="shared" si="19"/>
        <v>3.9822222222222221</v>
      </c>
    </row>
    <row r="270" spans="1:24" s="15" customFormat="1">
      <c r="A270" s="15" t="s">
        <v>1644</v>
      </c>
      <c r="B270" s="15" t="s">
        <v>1436</v>
      </c>
      <c r="C270" s="15" t="s">
        <v>1333</v>
      </c>
      <c r="D270" s="15">
        <v>15</v>
      </c>
      <c r="E270" s="15">
        <v>15</v>
      </c>
      <c r="F270" s="15">
        <v>0</v>
      </c>
      <c r="G270" s="15">
        <v>0</v>
      </c>
      <c r="H270" s="15">
        <v>5</v>
      </c>
      <c r="I270" s="15">
        <v>5</v>
      </c>
      <c r="J270" s="15">
        <v>0</v>
      </c>
      <c r="K270" s="15">
        <v>100</v>
      </c>
      <c r="L270" s="15">
        <v>96</v>
      </c>
      <c r="M270" s="15">
        <v>11</v>
      </c>
      <c r="N270" s="15">
        <v>45</v>
      </c>
      <c r="O270" s="15">
        <v>31</v>
      </c>
      <c r="P270" s="15">
        <v>78</v>
      </c>
      <c r="Q270" s="15">
        <v>0</v>
      </c>
      <c r="R270" s="15">
        <v>0</v>
      </c>
      <c r="S270" s="15">
        <v>10</v>
      </c>
      <c r="T270" s="15">
        <v>4.05</v>
      </c>
      <c r="U270" s="15">
        <f t="shared" si="16"/>
        <v>111.5</v>
      </c>
      <c r="V270" s="15">
        <f t="shared" si="17"/>
        <v>6.6074074074074076</v>
      </c>
      <c r="W270" s="15">
        <f t="shared" si="18"/>
        <v>3.9644444444444442</v>
      </c>
      <c r="X270" s="15">
        <f t="shared" si="19"/>
        <v>3.9644444444444442</v>
      </c>
    </row>
    <row r="271" spans="1:24" s="15" customFormat="1">
      <c r="A271" s="15" t="s">
        <v>1879</v>
      </c>
      <c r="B271" s="15" t="s">
        <v>1880</v>
      </c>
      <c r="C271" s="15" t="s">
        <v>1319</v>
      </c>
      <c r="D271" s="15">
        <v>22</v>
      </c>
      <c r="E271" s="15">
        <v>22</v>
      </c>
      <c r="F271" s="15">
        <v>0</v>
      </c>
      <c r="G271" s="15">
        <v>0</v>
      </c>
      <c r="H271" s="15">
        <v>5</v>
      </c>
      <c r="I271" s="15">
        <v>10</v>
      </c>
      <c r="J271" s="15">
        <v>0</v>
      </c>
      <c r="K271" s="15">
        <v>128</v>
      </c>
      <c r="L271" s="15">
        <v>118</v>
      </c>
      <c r="M271" s="15">
        <v>10</v>
      </c>
      <c r="N271" s="15">
        <v>52</v>
      </c>
      <c r="O271" s="15">
        <v>46</v>
      </c>
      <c r="P271" s="15">
        <v>94</v>
      </c>
      <c r="Q271" s="15">
        <v>0</v>
      </c>
      <c r="R271" s="15">
        <v>0</v>
      </c>
      <c r="S271" s="15">
        <v>13</v>
      </c>
      <c r="T271" s="15">
        <v>3.66</v>
      </c>
      <c r="U271" s="15">
        <f t="shared" si="16"/>
        <v>111</v>
      </c>
      <c r="V271" s="15">
        <f t="shared" si="17"/>
        <v>6.5777777777777775</v>
      </c>
      <c r="W271" s="15">
        <f t="shared" si="18"/>
        <v>3.9466666666666663</v>
      </c>
      <c r="X271" s="15">
        <f t="shared" si="19"/>
        <v>3.9466666666666663</v>
      </c>
    </row>
    <row r="272" spans="1:24" s="15" customFormat="1">
      <c r="A272" s="15" t="s">
        <v>547</v>
      </c>
      <c r="B272" s="15" t="s">
        <v>35</v>
      </c>
      <c r="C272" s="15" t="s">
        <v>1812</v>
      </c>
      <c r="D272" s="15">
        <v>49</v>
      </c>
      <c r="E272" s="15">
        <v>0</v>
      </c>
      <c r="F272" s="15">
        <v>0</v>
      </c>
      <c r="G272" s="15">
        <v>0</v>
      </c>
      <c r="H272" s="15">
        <v>2</v>
      </c>
      <c r="I272" s="15">
        <v>1</v>
      </c>
      <c r="J272" s="15">
        <v>0</v>
      </c>
      <c r="K272" s="15">
        <v>57</v>
      </c>
      <c r="L272" s="15">
        <v>52</v>
      </c>
      <c r="M272" s="15">
        <v>6</v>
      </c>
      <c r="N272" s="15">
        <v>21</v>
      </c>
      <c r="O272" s="15">
        <v>17</v>
      </c>
      <c r="P272" s="15">
        <v>49</v>
      </c>
      <c r="Q272" s="15">
        <v>15</v>
      </c>
      <c r="R272" s="15">
        <v>2</v>
      </c>
      <c r="S272" s="15">
        <v>0</v>
      </c>
      <c r="T272" s="15">
        <v>3.32</v>
      </c>
      <c r="U272" s="15">
        <f t="shared" si="16"/>
        <v>110.5</v>
      </c>
      <c r="V272" s="15">
        <f t="shared" si="17"/>
        <v>6.5481481481481483</v>
      </c>
      <c r="W272" s="15">
        <f t="shared" si="18"/>
        <v>3.9288888888888889</v>
      </c>
      <c r="X272" s="15">
        <f t="shared" si="19"/>
        <v>3.9288888888888889</v>
      </c>
    </row>
    <row r="273" spans="1:24" s="15" customFormat="1">
      <c r="A273" s="15" t="s">
        <v>1260</v>
      </c>
      <c r="B273" s="15" t="s">
        <v>163</v>
      </c>
      <c r="C273" s="15" t="s">
        <v>1807</v>
      </c>
      <c r="D273" s="15">
        <v>56</v>
      </c>
      <c r="E273" s="15">
        <v>0</v>
      </c>
      <c r="F273" s="15">
        <v>0</v>
      </c>
      <c r="G273" s="15">
        <v>0</v>
      </c>
      <c r="H273" s="15">
        <v>3</v>
      </c>
      <c r="I273" s="15">
        <v>2</v>
      </c>
      <c r="J273" s="15">
        <v>0</v>
      </c>
      <c r="K273" s="15">
        <v>49</v>
      </c>
      <c r="L273" s="15">
        <v>42</v>
      </c>
      <c r="M273" s="15">
        <v>2</v>
      </c>
      <c r="N273" s="15">
        <v>16</v>
      </c>
      <c r="O273" s="15">
        <v>18</v>
      </c>
      <c r="P273" s="15">
        <v>58</v>
      </c>
      <c r="Q273" s="15">
        <v>10</v>
      </c>
      <c r="R273" s="15">
        <v>2</v>
      </c>
      <c r="S273" s="15">
        <v>0</v>
      </c>
      <c r="T273" s="15">
        <v>2.94</v>
      </c>
      <c r="U273" s="15">
        <f t="shared" si="16"/>
        <v>110</v>
      </c>
      <c r="V273" s="15">
        <f t="shared" si="17"/>
        <v>6.5185185185185182</v>
      </c>
      <c r="W273" s="15">
        <f t="shared" si="18"/>
        <v>3.9111111111111105</v>
      </c>
      <c r="X273" s="15">
        <f t="shared" si="19"/>
        <v>3.9111111111111105</v>
      </c>
    </row>
    <row r="274" spans="1:24" s="15" customFormat="1">
      <c r="A274" s="15" t="s">
        <v>1874</v>
      </c>
      <c r="B274" s="15" t="s">
        <v>911</v>
      </c>
      <c r="C274" s="15" t="s">
        <v>1326</v>
      </c>
      <c r="D274" s="15">
        <v>16</v>
      </c>
      <c r="E274" s="15">
        <v>16</v>
      </c>
      <c r="F274" s="15">
        <v>1</v>
      </c>
      <c r="G274" s="15">
        <v>0</v>
      </c>
      <c r="H274" s="15">
        <v>5</v>
      </c>
      <c r="I274" s="15">
        <v>4</v>
      </c>
      <c r="J274" s="15">
        <v>0</v>
      </c>
      <c r="K274" s="15">
        <v>98</v>
      </c>
      <c r="L274" s="15">
        <v>107</v>
      </c>
      <c r="M274" s="15">
        <v>13</v>
      </c>
      <c r="N274" s="15">
        <v>47</v>
      </c>
      <c r="O274" s="15">
        <v>18</v>
      </c>
      <c r="P274" s="15">
        <v>64</v>
      </c>
      <c r="Q274" s="15">
        <v>0</v>
      </c>
      <c r="R274" s="15">
        <v>0</v>
      </c>
      <c r="S274" s="15">
        <v>9</v>
      </c>
      <c r="T274" s="15">
        <v>4.32</v>
      </c>
      <c r="U274" s="15">
        <f t="shared" si="16"/>
        <v>110</v>
      </c>
      <c r="V274" s="15">
        <f t="shared" si="17"/>
        <v>6.5185185185185182</v>
      </c>
      <c r="W274" s="15">
        <f t="shared" si="18"/>
        <v>3.9111111111111105</v>
      </c>
      <c r="X274" s="15">
        <f t="shared" si="19"/>
        <v>3.9111111111111105</v>
      </c>
    </row>
    <row r="275" spans="1:24" s="15" customFormat="1">
      <c r="A275" s="15" t="s">
        <v>576</v>
      </c>
      <c r="B275" s="15" t="s">
        <v>158</v>
      </c>
      <c r="C275" s="15" t="s">
        <v>1333</v>
      </c>
      <c r="D275" s="15">
        <v>22</v>
      </c>
      <c r="E275" s="15">
        <v>22</v>
      </c>
      <c r="F275" s="15">
        <v>0</v>
      </c>
      <c r="G275" s="15">
        <v>0</v>
      </c>
      <c r="H275" s="15">
        <v>6</v>
      </c>
      <c r="I275" s="15">
        <v>11</v>
      </c>
      <c r="J275" s="15">
        <v>0</v>
      </c>
      <c r="K275" s="15">
        <v>137</v>
      </c>
      <c r="L275" s="15">
        <v>140</v>
      </c>
      <c r="M275" s="15">
        <v>12</v>
      </c>
      <c r="N275" s="15">
        <v>70</v>
      </c>
      <c r="O275" s="15">
        <v>62</v>
      </c>
      <c r="P275" s="15">
        <v>113</v>
      </c>
      <c r="Q275" s="15">
        <v>0</v>
      </c>
      <c r="R275" s="15">
        <v>0</v>
      </c>
      <c r="S275" s="15">
        <v>8</v>
      </c>
      <c r="T275" s="15">
        <v>4.5999999999999996</v>
      </c>
      <c r="U275" s="15">
        <f t="shared" si="16"/>
        <v>110</v>
      </c>
      <c r="V275" s="15">
        <f t="shared" si="17"/>
        <v>6.5185185185185182</v>
      </c>
      <c r="W275" s="15">
        <f t="shared" si="18"/>
        <v>3.9111111111111105</v>
      </c>
      <c r="X275" s="15">
        <f t="shared" si="19"/>
        <v>3.9111111111111105</v>
      </c>
    </row>
    <row r="276" spans="1:24" s="15" customFormat="1">
      <c r="A276" s="15" t="s">
        <v>720</v>
      </c>
      <c r="B276" s="15" t="s">
        <v>323</v>
      </c>
      <c r="C276" s="15" t="s">
        <v>1333</v>
      </c>
      <c r="D276" s="15">
        <v>47</v>
      </c>
      <c r="E276" s="15">
        <v>0</v>
      </c>
      <c r="F276" s="15">
        <v>0</v>
      </c>
      <c r="G276" s="15">
        <v>0</v>
      </c>
      <c r="H276" s="15">
        <v>3</v>
      </c>
      <c r="I276" s="15">
        <v>4</v>
      </c>
      <c r="J276" s="15">
        <v>0</v>
      </c>
      <c r="K276" s="15">
        <v>46</v>
      </c>
      <c r="L276" s="15">
        <v>48</v>
      </c>
      <c r="M276" s="15">
        <v>3</v>
      </c>
      <c r="N276" s="15">
        <v>16</v>
      </c>
      <c r="O276" s="15">
        <v>17</v>
      </c>
      <c r="P276" s="15">
        <v>45</v>
      </c>
      <c r="Q276" s="15">
        <v>18</v>
      </c>
      <c r="R276" s="15">
        <v>2</v>
      </c>
      <c r="S276" s="15">
        <v>0</v>
      </c>
      <c r="T276" s="15">
        <v>3.13</v>
      </c>
      <c r="U276" s="15">
        <f t="shared" si="16"/>
        <v>110</v>
      </c>
      <c r="V276" s="15">
        <f t="shared" si="17"/>
        <v>6.5185185185185182</v>
      </c>
      <c r="W276" s="15">
        <f t="shared" si="18"/>
        <v>3.9111111111111105</v>
      </c>
      <c r="X276" s="15">
        <f t="shared" si="19"/>
        <v>3.9111111111111105</v>
      </c>
    </row>
    <row r="277" spans="1:24" s="15" customFormat="1">
      <c r="A277" s="15" t="s">
        <v>914</v>
      </c>
      <c r="B277" s="15" t="s">
        <v>1288</v>
      </c>
      <c r="C277" s="15" t="s">
        <v>1333</v>
      </c>
      <c r="D277" s="15">
        <v>21</v>
      </c>
      <c r="E277" s="15">
        <v>21</v>
      </c>
      <c r="F277" s="15">
        <v>0</v>
      </c>
      <c r="G277" s="15">
        <v>0</v>
      </c>
      <c r="H277" s="15">
        <v>6</v>
      </c>
      <c r="I277" s="15">
        <v>9</v>
      </c>
      <c r="J277" s="15">
        <v>0</v>
      </c>
      <c r="K277" s="15">
        <v>109</v>
      </c>
      <c r="L277" s="15">
        <v>112</v>
      </c>
      <c r="M277" s="15">
        <v>12</v>
      </c>
      <c r="N277" s="15">
        <v>57</v>
      </c>
      <c r="O277" s="15">
        <v>42</v>
      </c>
      <c r="P277" s="15">
        <v>94</v>
      </c>
      <c r="Q277" s="15">
        <v>0</v>
      </c>
      <c r="R277" s="15">
        <v>0</v>
      </c>
      <c r="S277" s="15">
        <v>6</v>
      </c>
      <c r="T277" s="15">
        <v>4.71</v>
      </c>
      <c r="U277" s="15">
        <f t="shared" si="16"/>
        <v>109.5</v>
      </c>
      <c r="V277" s="15">
        <f t="shared" si="17"/>
        <v>6.4888888888888889</v>
      </c>
      <c r="W277" s="15">
        <f t="shared" si="18"/>
        <v>3.8933333333333331</v>
      </c>
      <c r="X277" s="15">
        <f t="shared" si="19"/>
        <v>3.8933333333333331</v>
      </c>
    </row>
    <row r="278" spans="1:24" s="15" customFormat="1">
      <c r="A278" s="15" t="s">
        <v>632</v>
      </c>
      <c r="B278" s="15" t="s">
        <v>633</v>
      </c>
      <c r="C278" s="15" t="s">
        <v>1331</v>
      </c>
      <c r="D278" s="15">
        <v>58</v>
      </c>
      <c r="E278" s="15">
        <v>0</v>
      </c>
      <c r="F278" s="15">
        <v>0</v>
      </c>
      <c r="G278" s="15">
        <v>0</v>
      </c>
      <c r="H278" s="15">
        <v>2</v>
      </c>
      <c r="I278" s="15">
        <v>3</v>
      </c>
      <c r="J278" s="15">
        <v>2</v>
      </c>
      <c r="K278" s="15">
        <v>55</v>
      </c>
      <c r="L278" s="15">
        <v>48</v>
      </c>
      <c r="M278" s="15">
        <v>11</v>
      </c>
      <c r="N278" s="15">
        <v>30</v>
      </c>
      <c r="O278" s="15">
        <v>22</v>
      </c>
      <c r="P278" s="15">
        <v>73</v>
      </c>
      <c r="Q278" s="15">
        <v>7</v>
      </c>
      <c r="R278" s="15">
        <v>2</v>
      </c>
      <c r="S278" s="15">
        <v>0</v>
      </c>
      <c r="T278" s="15">
        <v>4.91</v>
      </c>
      <c r="U278" s="15">
        <f t="shared" si="16"/>
        <v>109</v>
      </c>
      <c r="V278" s="15">
        <f t="shared" si="17"/>
        <v>6.4592592592592597</v>
      </c>
      <c r="W278" s="15">
        <f t="shared" si="18"/>
        <v>3.8755555555555556</v>
      </c>
      <c r="X278" s="15">
        <f t="shared" si="19"/>
        <v>3.8755555555555556</v>
      </c>
    </row>
    <row r="279" spans="1:24" s="15" customFormat="1">
      <c r="A279" s="15" t="s">
        <v>796</v>
      </c>
      <c r="B279" s="15" t="s">
        <v>535</v>
      </c>
      <c r="C279" s="15" t="s">
        <v>1805</v>
      </c>
      <c r="D279" s="15">
        <v>48</v>
      </c>
      <c r="E279" s="15">
        <v>0</v>
      </c>
      <c r="F279" s="15">
        <v>0</v>
      </c>
      <c r="G279" s="15">
        <v>0</v>
      </c>
      <c r="H279" s="15">
        <v>4</v>
      </c>
      <c r="I279" s="15">
        <v>2</v>
      </c>
      <c r="J279" s="15">
        <v>0</v>
      </c>
      <c r="K279" s="15">
        <v>48</v>
      </c>
      <c r="L279" s="15">
        <v>43</v>
      </c>
      <c r="M279" s="15">
        <v>4</v>
      </c>
      <c r="N279" s="15">
        <v>19</v>
      </c>
      <c r="O279" s="15">
        <v>14</v>
      </c>
      <c r="P279" s="15">
        <v>48</v>
      </c>
      <c r="Q279" s="15">
        <v>10</v>
      </c>
      <c r="R279" s="15">
        <v>3</v>
      </c>
      <c r="S279" s="15">
        <v>0</v>
      </c>
      <c r="T279" s="15">
        <v>3.56</v>
      </c>
      <c r="U279" s="15">
        <f t="shared" si="16"/>
        <v>109</v>
      </c>
      <c r="V279" s="15">
        <f t="shared" si="17"/>
        <v>6.4592592592592597</v>
      </c>
      <c r="W279" s="15">
        <f t="shared" si="18"/>
        <v>3.8755555555555556</v>
      </c>
      <c r="X279" s="15">
        <f t="shared" si="19"/>
        <v>3.8755555555555556</v>
      </c>
    </row>
    <row r="280" spans="1:24" s="15" customFormat="1">
      <c r="A280" s="15" t="s">
        <v>1170</v>
      </c>
      <c r="B280" s="15" t="s">
        <v>221</v>
      </c>
      <c r="C280" s="15" t="s">
        <v>1812</v>
      </c>
      <c r="D280" s="15">
        <v>29</v>
      </c>
      <c r="E280" s="15">
        <v>19</v>
      </c>
      <c r="F280" s="15">
        <v>1</v>
      </c>
      <c r="G280" s="15">
        <v>1</v>
      </c>
      <c r="H280" s="15">
        <v>6</v>
      </c>
      <c r="I280" s="15">
        <v>6</v>
      </c>
      <c r="J280" s="15">
        <v>0</v>
      </c>
      <c r="K280" s="15">
        <v>109</v>
      </c>
      <c r="L280" s="15">
        <v>115</v>
      </c>
      <c r="M280" s="15">
        <v>14</v>
      </c>
      <c r="N280" s="15">
        <v>60</v>
      </c>
      <c r="O280" s="15">
        <v>41</v>
      </c>
      <c r="P280" s="15">
        <v>81</v>
      </c>
      <c r="Q280" s="15">
        <v>0</v>
      </c>
      <c r="R280" s="15">
        <v>0</v>
      </c>
      <c r="S280" s="15">
        <v>10</v>
      </c>
      <c r="T280" s="15">
        <v>4.95</v>
      </c>
      <c r="U280" s="15">
        <f t="shared" si="16"/>
        <v>108.5</v>
      </c>
      <c r="V280" s="15">
        <f t="shared" si="17"/>
        <v>6.4296296296296296</v>
      </c>
      <c r="W280" s="15">
        <f t="shared" si="18"/>
        <v>3.8577777777777778</v>
      </c>
      <c r="X280" s="15">
        <f t="shared" si="19"/>
        <v>3.8577777777777778</v>
      </c>
    </row>
    <row r="281" spans="1:24" s="15" customFormat="1">
      <c r="A281" s="15" t="s">
        <v>1060</v>
      </c>
      <c r="B281" s="15" t="s">
        <v>1303</v>
      </c>
      <c r="C281" s="15" t="s">
        <v>1319</v>
      </c>
      <c r="D281" s="15">
        <v>68</v>
      </c>
      <c r="E281" s="15">
        <v>0</v>
      </c>
      <c r="F281" s="15">
        <v>0</v>
      </c>
      <c r="G281" s="15">
        <v>0</v>
      </c>
      <c r="H281" s="15">
        <v>3</v>
      </c>
      <c r="I281" s="15">
        <v>6</v>
      </c>
      <c r="J281" s="15">
        <v>0</v>
      </c>
      <c r="K281" s="15">
        <v>64</v>
      </c>
      <c r="L281" s="15">
        <v>55</v>
      </c>
      <c r="M281" s="15">
        <v>8</v>
      </c>
      <c r="N281" s="15">
        <v>25</v>
      </c>
      <c r="O281" s="15">
        <v>19</v>
      </c>
      <c r="P281" s="15">
        <v>60</v>
      </c>
      <c r="Q281" s="15">
        <v>12</v>
      </c>
      <c r="R281" s="15">
        <v>3</v>
      </c>
      <c r="S281" s="15">
        <v>0</v>
      </c>
      <c r="T281" s="15">
        <v>3.52</v>
      </c>
      <c r="U281" s="15">
        <f t="shared" si="16"/>
        <v>107</v>
      </c>
      <c r="V281" s="15">
        <f t="shared" si="17"/>
        <v>6.340740740740741</v>
      </c>
      <c r="W281" s="15">
        <f t="shared" si="18"/>
        <v>3.8044444444444445</v>
      </c>
      <c r="X281" s="15">
        <f t="shared" si="19"/>
        <v>3.8044444444444445</v>
      </c>
    </row>
    <row r="282" spans="1:24" s="15" customFormat="1">
      <c r="A282" s="15" t="s">
        <v>1725</v>
      </c>
      <c r="B282" s="15" t="s">
        <v>1269</v>
      </c>
      <c r="C282" s="15" t="s">
        <v>1806</v>
      </c>
      <c r="D282" s="15">
        <v>56</v>
      </c>
      <c r="E282" s="15">
        <v>0</v>
      </c>
      <c r="F282" s="15">
        <v>0</v>
      </c>
      <c r="G282" s="15">
        <v>0</v>
      </c>
      <c r="H282" s="15">
        <v>3</v>
      </c>
      <c r="I282" s="15">
        <v>5</v>
      </c>
      <c r="J282" s="15">
        <v>0</v>
      </c>
      <c r="K282" s="15">
        <v>63</v>
      </c>
      <c r="L282" s="15">
        <v>57</v>
      </c>
      <c r="M282" s="15">
        <v>4</v>
      </c>
      <c r="N282" s="15">
        <v>23</v>
      </c>
      <c r="O282" s="15">
        <v>29</v>
      </c>
      <c r="P282" s="15">
        <v>51</v>
      </c>
      <c r="Q282" s="15">
        <v>18</v>
      </c>
      <c r="R282" s="15">
        <v>4</v>
      </c>
      <c r="S282" s="15">
        <v>0</v>
      </c>
      <c r="T282" s="15">
        <v>3.29</v>
      </c>
      <c r="U282" s="15">
        <f t="shared" si="16"/>
        <v>106</v>
      </c>
      <c r="V282" s="15">
        <f t="shared" si="17"/>
        <v>6.2814814814814817</v>
      </c>
      <c r="W282" s="15">
        <f t="shared" si="18"/>
        <v>3.7688888888888887</v>
      </c>
      <c r="X282" s="15">
        <f t="shared" si="19"/>
        <v>3.7688888888888887</v>
      </c>
    </row>
    <row r="283" spans="1:24" s="15" customFormat="1">
      <c r="A283" s="15" t="s">
        <v>1099</v>
      </c>
      <c r="B283" s="15" t="s">
        <v>1892</v>
      </c>
      <c r="C283" s="15" t="s">
        <v>1811</v>
      </c>
      <c r="D283" s="15">
        <v>50</v>
      </c>
      <c r="E283" s="15">
        <v>0</v>
      </c>
      <c r="F283" s="15">
        <v>0</v>
      </c>
      <c r="G283" s="15">
        <v>0</v>
      </c>
      <c r="H283" s="15">
        <v>3</v>
      </c>
      <c r="I283" s="15">
        <v>2</v>
      </c>
      <c r="J283" s="15">
        <v>0</v>
      </c>
      <c r="K283" s="15">
        <v>47</v>
      </c>
      <c r="L283" s="15">
        <v>37</v>
      </c>
      <c r="M283" s="15">
        <v>2</v>
      </c>
      <c r="N283" s="15">
        <v>12</v>
      </c>
      <c r="O283" s="15">
        <v>15</v>
      </c>
      <c r="P283" s="15">
        <v>52</v>
      </c>
      <c r="Q283" s="15">
        <v>8</v>
      </c>
      <c r="R283" s="15">
        <v>1</v>
      </c>
      <c r="S283" s="15">
        <v>0</v>
      </c>
      <c r="T283" s="15">
        <v>2.2999999999999998</v>
      </c>
      <c r="U283" s="15">
        <f t="shared" si="16"/>
        <v>105.5</v>
      </c>
      <c r="V283" s="15">
        <f t="shared" si="17"/>
        <v>6.2518518518518515</v>
      </c>
      <c r="W283" s="15">
        <f t="shared" si="18"/>
        <v>3.7511111111111108</v>
      </c>
      <c r="X283" s="15">
        <f t="shared" si="19"/>
        <v>3.7511111111111108</v>
      </c>
    </row>
    <row r="284" spans="1:24" s="15" customFormat="1">
      <c r="A284" s="15" t="s">
        <v>1009</v>
      </c>
      <c r="B284" s="15" t="s">
        <v>922</v>
      </c>
      <c r="C284" s="15" t="s">
        <v>1332</v>
      </c>
      <c r="D284" s="15">
        <v>19</v>
      </c>
      <c r="E284" s="15">
        <v>13</v>
      </c>
      <c r="F284" s="15">
        <v>0</v>
      </c>
      <c r="G284" s="15">
        <v>0</v>
      </c>
      <c r="H284" s="15">
        <v>5</v>
      </c>
      <c r="I284" s="15">
        <v>4</v>
      </c>
      <c r="J284" s="15">
        <v>0</v>
      </c>
      <c r="K284" s="15">
        <v>89</v>
      </c>
      <c r="L284" s="15">
        <v>94</v>
      </c>
      <c r="M284" s="15">
        <v>9</v>
      </c>
      <c r="N284" s="15">
        <v>32</v>
      </c>
      <c r="O284" s="15">
        <v>23</v>
      </c>
      <c r="P284" s="15">
        <v>61</v>
      </c>
      <c r="Q284" s="15">
        <v>1</v>
      </c>
      <c r="R284" s="15">
        <v>0</v>
      </c>
      <c r="S284" s="15">
        <v>8</v>
      </c>
      <c r="T284" s="15">
        <v>3.24</v>
      </c>
      <c r="U284" s="15">
        <f t="shared" si="16"/>
        <v>105</v>
      </c>
      <c r="V284" s="15">
        <f t="shared" si="17"/>
        <v>6.2222222222222223</v>
      </c>
      <c r="W284" s="15">
        <f t="shared" si="18"/>
        <v>3.7333333333333334</v>
      </c>
      <c r="X284" s="15">
        <f t="shared" si="19"/>
        <v>3.7333333333333334</v>
      </c>
    </row>
    <row r="285" spans="1:24" s="15" customFormat="1">
      <c r="A285" s="15" t="s">
        <v>493</v>
      </c>
      <c r="B285" s="15" t="s">
        <v>42</v>
      </c>
      <c r="C285" s="15" t="s">
        <v>1319</v>
      </c>
      <c r="D285" s="15">
        <v>58</v>
      </c>
      <c r="E285" s="15">
        <v>0</v>
      </c>
      <c r="F285" s="15">
        <v>0</v>
      </c>
      <c r="G285" s="15">
        <v>0</v>
      </c>
      <c r="H285" s="15">
        <v>3</v>
      </c>
      <c r="I285" s="15">
        <v>2</v>
      </c>
      <c r="J285" s="15">
        <v>0</v>
      </c>
      <c r="K285" s="15">
        <v>56</v>
      </c>
      <c r="L285" s="15">
        <v>41</v>
      </c>
      <c r="M285" s="15">
        <v>3</v>
      </c>
      <c r="N285" s="15">
        <v>16</v>
      </c>
      <c r="O285" s="15">
        <v>28</v>
      </c>
      <c r="P285" s="15">
        <v>55</v>
      </c>
      <c r="Q285" s="15">
        <v>10</v>
      </c>
      <c r="R285" s="15">
        <v>2</v>
      </c>
      <c r="S285" s="15">
        <v>0</v>
      </c>
      <c r="T285" s="15">
        <v>2.57</v>
      </c>
      <c r="U285" s="15">
        <f t="shared" si="16"/>
        <v>104.5</v>
      </c>
      <c r="V285" s="15">
        <f t="shared" si="17"/>
        <v>6.1925925925925922</v>
      </c>
      <c r="W285" s="15">
        <f t="shared" si="18"/>
        <v>3.7155555555555551</v>
      </c>
      <c r="X285" s="15">
        <f t="shared" si="19"/>
        <v>3.7155555555555551</v>
      </c>
    </row>
    <row r="286" spans="1:24" s="15" customFormat="1">
      <c r="A286" s="15" t="s">
        <v>601</v>
      </c>
      <c r="B286" s="15" t="s">
        <v>308</v>
      </c>
      <c r="D286" s="15">
        <v>28</v>
      </c>
      <c r="E286" s="15">
        <v>28</v>
      </c>
      <c r="F286" s="15">
        <v>0</v>
      </c>
      <c r="G286" s="15">
        <v>0</v>
      </c>
      <c r="H286" s="15">
        <v>8</v>
      </c>
      <c r="I286" s="15">
        <v>15</v>
      </c>
      <c r="J286" s="15">
        <v>0</v>
      </c>
      <c r="K286" s="15">
        <v>167</v>
      </c>
      <c r="L286" s="15">
        <v>197</v>
      </c>
      <c r="M286" s="15">
        <v>21</v>
      </c>
      <c r="N286" s="15">
        <v>89</v>
      </c>
      <c r="O286" s="15">
        <v>43</v>
      </c>
      <c r="P286" s="15">
        <v>88</v>
      </c>
      <c r="Q286" s="15">
        <v>0</v>
      </c>
      <c r="R286" s="15">
        <v>0</v>
      </c>
      <c r="S286" s="15">
        <v>14</v>
      </c>
      <c r="T286" s="15">
        <v>4.8</v>
      </c>
      <c r="U286" s="15">
        <f t="shared" si="16"/>
        <v>104</v>
      </c>
      <c r="V286" s="15">
        <f t="shared" si="17"/>
        <v>6.162962962962963</v>
      </c>
      <c r="W286" s="15">
        <f t="shared" si="18"/>
        <v>3.6977777777777776</v>
      </c>
      <c r="X286" s="15">
        <f t="shared" si="19"/>
        <v>3.6977777777777776</v>
      </c>
    </row>
    <row r="287" spans="1:24" s="15" customFormat="1">
      <c r="A287" s="15" t="s">
        <v>338</v>
      </c>
      <c r="B287" s="15" t="s">
        <v>209</v>
      </c>
      <c r="C287" s="15" t="s">
        <v>1323</v>
      </c>
      <c r="D287" s="15">
        <v>20</v>
      </c>
      <c r="E287" s="15">
        <v>20</v>
      </c>
      <c r="F287" s="15">
        <v>0</v>
      </c>
      <c r="G287" s="15">
        <v>0</v>
      </c>
      <c r="H287" s="15">
        <v>6</v>
      </c>
      <c r="I287" s="15">
        <v>8</v>
      </c>
      <c r="J287" s="15">
        <v>0</v>
      </c>
      <c r="K287" s="15">
        <v>115</v>
      </c>
      <c r="L287" s="15">
        <v>115</v>
      </c>
      <c r="M287" s="15">
        <v>11</v>
      </c>
      <c r="N287" s="15">
        <v>53</v>
      </c>
      <c r="O287" s="15">
        <v>41</v>
      </c>
      <c r="P287" s="15">
        <v>78</v>
      </c>
      <c r="Q287" s="15">
        <v>0</v>
      </c>
      <c r="R287" s="15">
        <v>0</v>
      </c>
      <c r="S287" s="15">
        <v>9</v>
      </c>
      <c r="T287" s="15">
        <v>4.1500000000000004</v>
      </c>
      <c r="U287" s="15">
        <f t="shared" si="16"/>
        <v>104</v>
      </c>
      <c r="V287" s="15">
        <f t="shared" si="17"/>
        <v>6.162962962962963</v>
      </c>
      <c r="W287" s="15">
        <f t="shared" si="18"/>
        <v>3.6977777777777776</v>
      </c>
      <c r="X287" s="15">
        <f t="shared" si="19"/>
        <v>3.6977777777777776</v>
      </c>
    </row>
    <row r="288" spans="1:24" s="15" customFormat="1">
      <c r="A288" s="15" t="s">
        <v>1584</v>
      </c>
      <c r="B288" s="15" t="s">
        <v>195</v>
      </c>
      <c r="C288" s="15" t="s">
        <v>1318</v>
      </c>
      <c r="D288" s="15">
        <v>16</v>
      </c>
      <c r="E288" s="15">
        <v>16</v>
      </c>
      <c r="F288" s="15">
        <v>0</v>
      </c>
      <c r="G288" s="15">
        <v>0</v>
      </c>
      <c r="H288" s="15">
        <v>5</v>
      </c>
      <c r="I288" s="15">
        <v>7</v>
      </c>
      <c r="J288" s="15">
        <v>0</v>
      </c>
      <c r="K288" s="15">
        <v>97</v>
      </c>
      <c r="L288" s="15">
        <v>91</v>
      </c>
      <c r="M288" s="15">
        <v>18</v>
      </c>
      <c r="N288" s="15">
        <v>44</v>
      </c>
      <c r="O288" s="15">
        <v>29</v>
      </c>
      <c r="P288" s="15">
        <v>74</v>
      </c>
      <c r="Q288" s="15">
        <v>0</v>
      </c>
      <c r="R288" s="15">
        <v>0</v>
      </c>
      <c r="S288" s="15">
        <v>9</v>
      </c>
      <c r="T288" s="15">
        <v>4.08</v>
      </c>
      <c r="U288" s="15">
        <f t="shared" si="16"/>
        <v>103.5</v>
      </c>
      <c r="V288" s="15">
        <f t="shared" si="17"/>
        <v>6.1333333333333337</v>
      </c>
      <c r="W288" s="15">
        <f t="shared" si="18"/>
        <v>3.68</v>
      </c>
      <c r="X288" s="15">
        <f t="shared" si="19"/>
        <v>3.68</v>
      </c>
    </row>
    <row r="289" spans="1:24" s="15" customFormat="1">
      <c r="A289" s="15" t="s">
        <v>1652</v>
      </c>
      <c r="B289" s="15" t="s">
        <v>645</v>
      </c>
      <c r="C289" s="15" t="s">
        <v>1322</v>
      </c>
      <c r="D289" s="15">
        <v>58</v>
      </c>
      <c r="E289" s="15">
        <v>0</v>
      </c>
      <c r="F289" s="15">
        <v>0</v>
      </c>
      <c r="G289" s="15">
        <v>0</v>
      </c>
      <c r="H289" s="15">
        <v>3</v>
      </c>
      <c r="I289" s="15">
        <v>2</v>
      </c>
      <c r="J289" s="15">
        <v>1</v>
      </c>
      <c r="K289" s="15">
        <v>46</v>
      </c>
      <c r="L289" s="15">
        <v>37</v>
      </c>
      <c r="M289" s="15">
        <v>1</v>
      </c>
      <c r="N289" s="15">
        <v>12</v>
      </c>
      <c r="O289" s="15">
        <v>21</v>
      </c>
      <c r="P289" s="15">
        <v>43</v>
      </c>
      <c r="Q289" s="15">
        <v>11</v>
      </c>
      <c r="R289" s="15">
        <v>2</v>
      </c>
      <c r="S289" s="15">
        <v>0</v>
      </c>
      <c r="T289" s="15">
        <v>2.35</v>
      </c>
      <c r="U289" s="15">
        <f t="shared" si="16"/>
        <v>103.5</v>
      </c>
      <c r="V289" s="15">
        <f t="shared" si="17"/>
        <v>6.1333333333333337</v>
      </c>
      <c r="W289" s="15">
        <f t="shared" si="18"/>
        <v>3.68</v>
      </c>
      <c r="X289" s="15">
        <f t="shared" si="19"/>
        <v>3.68</v>
      </c>
    </row>
    <row r="290" spans="1:24" s="15" customFormat="1">
      <c r="A290" s="15" t="s">
        <v>667</v>
      </c>
      <c r="B290" s="15" t="s">
        <v>459</v>
      </c>
      <c r="C290" s="15" t="s">
        <v>1332</v>
      </c>
      <c r="D290" s="15">
        <v>55</v>
      </c>
      <c r="E290" s="15">
        <v>0</v>
      </c>
      <c r="F290" s="15">
        <v>0</v>
      </c>
      <c r="G290" s="15">
        <v>0</v>
      </c>
      <c r="H290" s="15">
        <v>3</v>
      </c>
      <c r="I290" s="15">
        <v>2</v>
      </c>
      <c r="J290" s="15">
        <v>0</v>
      </c>
      <c r="K290" s="15">
        <v>57</v>
      </c>
      <c r="L290" s="15">
        <v>51</v>
      </c>
      <c r="M290" s="15">
        <v>7</v>
      </c>
      <c r="N290" s="15">
        <v>21</v>
      </c>
      <c r="O290" s="15">
        <v>17</v>
      </c>
      <c r="P290" s="15">
        <v>58</v>
      </c>
      <c r="Q290" s="15">
        <v>7</v>
      </c>
      <c r="R290" s="15">
        <v>2</v>
      </c>
      <c r="S290" s="15">
        <v>0</v>
      </c>
      <c r="T290" s="15">
        <v>3.32</v>
      </c>
      <c r="U290" s="15">
        <f t="shared" si="16"/>
        <v>103</v>
      </c>
      <c r="V290" s="15">
        <f t="shared" si="17"/>
        <v>6.1037037037037036</v>
      </c>
      <c r="W290" s="15">
        <f t="shared" si="18"/>
        <v>3.6622222222222218</v>
      </c>
      <c r="X290" s="15">
        <f t="shared" si="19"/>
        <v>3.6622222222222218</v>
      </c>
    </row>
    <row r="291" spans="1:24" s="15" customFormat="1">
      <c r="A291" s="15" t="s">
        <v>538</v>
      </c>
      <c r="B291" s="15" t="s">
        <v>536</v>
      </c>
      <c r="C291" s="15" t="s">
        <v>1804</v>
      </c>
      <c r="D291" s="15">
        <v>55</v>
      </c>
      <c r="E291" s="15">
        <v>0</v>
      </c>
      <c r="F291" s="15">
        <v>0</v>
      </c>
      <c r="G291" s="15">
        <v>0</v>
      </c>
      <c r="H291" s="15">
        <v>2</v>
      </c>
      <c r="I291" s="15">
        <v>2</v>
      </c>
      <c r="J291" s="15">
        <v>1</v>
      </c>
      <c r="K291" s="15">
        <v>49</v>
      </c>
      <c r="L291" s="15">
        <v>42</v>
      </c>
      <c r="M291" s="15">
        <v>1</v>
      </c>
      <c r="N291" s="15">
        <v>15</v>
      </c>
      <c r="O291" s="15">
        <v>17</v>
      </c>
      <c r="P291" s="15">
        <v>37</v>
      </c>
      <c r="Q291" s="15">
        <v>15</v>
      </c>
      <c r="R291" s="15">
        <v>2</v>
      </c>
      <c r="S291" s="15">
        <v>0</v>
      </c>
      <c r="T291" s="15">
        <v>2.76</v>
      </c>
      <c r="U291" s="15">
        <f t="shared" si="16"/>
        <v>102.5</v>
      </c>
      <c r="V291" s="15">
        <f t="shared" si="17"/>
        <v>6.0740740740740744</v>
      </c>
      <c r="W291" s="15">
        <f t="shared" si="18"/>
        <v>3.6444444444444444</v>
      </c>
      <c r="X291" s="15">
        <f t="shared" si="19"/>
        <v>3.6444444444444444</v>
      </c>
    </row>
    <row r="292" spans="1:24" s="15" customFormat="1">
      <c r="A292" s="15" t="s">
        <v>677</v>
      </c>
      <c r="B292" s="15" t="s">
        <v>678</v>
      </c>
      <c r="C292" s="15" t="s">
        <v>1808</v>
      </c>
      <c r="D292" s="15">
        <v>20</v>
      </c>
      <c r="E292" s="15">
        <v>20</v>
      </c>
      <c r="F292" s="15">
        <v>0</v>
      </c>
      <c r="G292" s="15">
        <v>0</v>
      </c>
      <c r="H292" s="15">
        <v>5</v>
      </c>
      <c r="I292" s="15">
        <v>10</v>
      </c>
      <c r="J292" s="15">
        <v>0</v>
      </c>
      <c r="K292" s="15">
        <v>115</v>
      </c>
      <c r="L292" s="15">
        <v>107</v>
      </c>
      <c r="M292" s="15">
        <v>13</v>
      </c>
      <c r="N292" s="15">
        <v>56</v>
      </c>
      <c r="O292" s="15">
        <v>61</v>
      </c>
      <c r="P292" s="15">
        <v>110</v>
      </c>
      <c r="Q292" s="15">
        <v>0</v>
      </c>
      <c r="R292" s="15">
        <v>0</v>
      </c>
      <c r="S292" s="15">
        <v>7</v>
      </c>
      <c r="T292" s="15">
        <v>4.38</v>
      </c>
      <c r="U292" s="15">
        <f t="shared" si="16"/>
        <v>102.5</v>
      </c>
      <c r="V292" s="15">
        <f t="shared" si="17"/>
        <v>6.0740740740740744</v>
      </c>
      <c r="W292" s="15">
        <f t="shared" si="18"/>
        <v>3.6444444444444444</v>
      </c>
      <c r="X292" s="15">
        <f t="shared" si="19"/>
        <v>3.6444444444444444</v>
      </c>
    </row>
    <row r="293" spans="1:24" s="15" customFormat="1">
      <c r="A293" s="15" t="s">
        <v>1043</v>
      </c>
      <c r="B293" s="15" t="s">
        <v>33</v>
      </c>
      <c r="C293" s="15" t="s">
        <v>1325</v>
      </c>
      <c r="D293" s="15">
        <v>60</v>
      </c>
      <c r="E293" s="15">
        <v>0</v>
      </c>
      <c r="F293" s="15">
        <v>0</v>
      </c>
      <c r="G293" s="15">
        <v>0</v>
      </c>
      <c r="H293" s="15">
        <v>3</v>
      </c>
      <c r="I293" s="15">
        <v>2</v>
      </c>
      <c r="J293" s="15">
        <v>0</v>
      </c>
      <c r="K293" s="15">
        <v>58</v>
      </c>
      <c r="L293" s="15">
        <v>56</v>
      </c>
      <c r="M293" s="15">
        <v>5</v>
      </c>
      <c r="N293" s="15">
        <v>19</v>
      </c>
      <c r="O293" s="15">
        <v>15</v>
      </c>
      <c r="P293" s="15">
        <v>37</v>
      </c>
      <c r="Q293" s="15">
        <v>14</v>
      </c>
      <c r="R293" s="15">
        <v>3</v>
      </c>
      <c r="S293" s="15">
        <v>0</v>
      </c>
      <c r="T293" s="15">
        <v>2.95</v>
      </c>
      <c r="U293" s="15">
        <f t="shared" si="16"/>
        <v>102.5</v>
      </c>
      <c r="V293" s="15">
        <f t="shared" si="17"/>
        <v>6.0740740740740744</v>
      </c>
      <c r="W293" s="15">
        <f t="shared" si="18"/>
        <v>3.6444444444444444</v>
      </c>
      <c r="X293" s="15">
        <f t="shared" si="19"/>
        <v>3.6444444444444444</v>
      </c>
    </row>
    <row r="294" spans="1:24" s="15" customFormat="1">
      <c r="A294" s="15" t="s">
        <v>1606</v>
      </c>
      <c r="B294" s="15" t="s">
        <v>1587</v>
      </c>
      <c r="C294" s="15" t="s">
        <v>1330</v>
      </c>
      <c r="D294" s="15">
        <v>44</v>
      </c>
      <c r="E294" s="15">
        <v>0</v>
      </c>
      <c r="F294" s="15">
        <v>0</v>
      </c>
      <c r="G294" s="15">
        <v>0</v>
      </c>
      <c r="H294" s="15">
        <v>3</v>
      </c>
      <c r="I294" s="15">
        <v>2</v>
      </c>
      <c r="J294" s="15">
        <v>0</v>
      </c>
      <c r="K294" s="15">
        <v>43</v>
      </c>
      <c r="L294" s="15">
        <v>32</v>
      </c>
      <c r="M294" s="15">
        <v>2</v>
      </c>
      <c r="N294" s="15">
        <v>12</v>
      </c>
      <c r="O294" s="15">
        <v>23</v>
      </c>
      <c r="P294" s="15">
        <v>49</v>
      </c>
      <c r="Q294" s="15">
        <v>11</v>
      </c>
      <c r="R294" s="15">
        <v>1</v>
      </c>
      <c r="S294" s="15">
        <v>0</v>
      </c>
      <c r="T294" s="15">
        <v>2.5099999999999998</v>
      </c>
      <c r="U294" s="15">
        <f t="shared" si="16"/>
        <v>102</v>
      </c>
      <c r="V294" s="15">
        <f t="shared" si="17"/>
        <v>6.0444444444444443</v>
      </c>
      <c r="W294" s="15">
        <f t="shared" si="18"/>
        <v>3.6266666666666665</v>
      </c>
      <c r="X294" s="15">
        <f t="shared" si="19"/>
        <v>3.6266666666666665</v>
      </c>
    </row>
    <row r="295" spans="1:24" s="15" customFormat="1">
      <c r="A295" s="15" t="s">
        <v>631</v>
      </c>
      <c r="B295" s="15" t="s">
        <v>54</v>
      </c>
      <c r="C295" s="15" t="s">
        <v>1332</v>
      </c>
      <c r="D295" s="15">
        <v>59</v>
      </c>
      <c r="E295" s="15">
        <v>0</v>
      </c>
      <c r="F295" s="15">
        <v>0</v>
      </c>
      <c r="G295" s="15">
        <v>0</v>
      </c>
      <c r="H295" s="15">
        <v>3</v>
      </c>
      <c r="I295" s="15">
        <v>2</v>
      </c>
      <c r="J295" s="15">
        <v>0</v>
      </c>
      <c r="K295" s="15">
        <v>47</v>
      </c>
      <c r="L295" s="15">
        <v>39</v>
      </c>
      <c r="M295" s="15">
        <v>4</v>
      </c>
      <c r="N295" s="15">
        <v>15</v>
      </c>
      <c r="O295" s="15">
        <v>19</v>
      </c>
      <c r="P295" s="15">
        <v>48</v>
      </c>
      <c r="Q295" s="15">
        <v>11</v>
      </c>
      <c r="R295" s="15">
        <v>2</v>
      </c>
      <c r="S295" s="15">
        <v>0</v>
      </c>
      <c r="T295" s="15">
        <v>2.87</v>
      </c>
      <c r="U295" s="15">
        <f t="shared" si="16"/>
        <v>102</v>
      </c>
      <c r="V295" s="15">
        <f t="shared" si="17"/>
        <v>6.0444444444444443</v>
      </c>
      <c r="W295" s="15">
        <f t="shared" si="18"/>
        <v>3.6266666666666665</v>
      </c>
      <c r="X295" s="15">
        <f t="shared" si="19"/>
        <v>3.6266666666666665</v>
      </c>
    </row>
    <row r="296" spans="1:24" s="15" customFormat="1">
      <c r="A296" s="15" t="s">
        <v>834</v>
      </c>
      <c r="B296" s="15" t="s">
        <v>58</v>
      </c>
      <c r="C296" s="15" t="s">
        <v>1334</v>
      </c>
      <c r="D296" s="15">
        <v>57</v>
      </c>
      <c r="E296" s="15">
        <v>0</v>
      </c>
      <c r="F296" s="15">
        <v>0</v>
      </c>
      <c r="G296" s="15">
        <v>0</v>
      </c>
      <c r="H296" s="15">
        <v>3</v>
      </c>
      <c r="I296" s="15">
        <v>2</v>
      </c>
      <c r="J296" s="15">
        <v>0</v>
      </c>
      <c r="K296" s="15">
        <v>55</v>
      </c>
      <c r="L296" s="15">
        <v>44</v>
      </c>
      <c r="M296" s="15">
        <v>5</v>
      </c>
      <c r="N296" s="15">
        <v>24</v>
      </c>
      <c r="O296" s="15">
        <v>28</v>
      </c>
      <c r="P296" s="15">
        <v>58</v>
      </c>
      <c r="Q296" s="15">
        <v>11</v>
      </c>
      <c r="R296" s="15">
        <v>3</v>
      </c>
      <c r="S296" s="15">
        <v>0</v>
      </c>
      <c r="T296" s="15">
        <v>3.93</v>
      </c>
      <c r="U296" s="15">
        <f t="shared" si="16"/>
        <v>102</v>
      </c>
      <c r="V296" s="15">
        <f t="shared" si="17"/>
        <v>6.0444444444444443</v>
      </c>
      <c r="W296" s="15">
        <f t="shared" si="18"/>
        <v>3.6266666666666665</v>
      </c>
      <c r="X296" s="15">
        <f t="shared" si="19"/>
        <v>3.6266666666666665</v>
      </c>
    </row>
    <row r="297" spans="1:24" s="15" customFormat="1">
      <c r="A297" s="15" t="s">
        <v>543</v>
      </c>
      <c r="B297" s="15" t="s">
        <v>151</v>
      </c>
      <c r="C297" s="15" t="s">
        <v>1335</v>
      </c>
      <c r="D297" s="15">
        <v>59</v>
      </c>
      <c r="E297" s="15">
        <v>0</v>
      </c>
      <c r="F297" s="15">
        <v>0</v>
      </c>
      <c r="G297" s="15">
        <v>0</v>
      </c>
      <c r="H297" s="15">
        <v>3</v>
      </c>
      <c r="I297" s="15">
        <v>2</v>
      </c>
      <c r="J297" s="15">
        <v>0</v>
      </c>
      <c r="K297" s="15">
        <v>60</v>
      </c>
      <c r="L297" s="15">
        <v>52</v>
      </c>
      <c r="M297" s="15">
        <v>3</v>
      </c>
      <c r="N297" s="15">
        <v>21</v>
      </c>
      <c r="O297" s="15">
        <v>13</v>
      </c>
      <c r="P297" s="15">
        <v>40</v>
      </c>
      <c r="Q297" s="15">
        <v>11</v>
      </c>
      <c r="R297" s="15">
        <v>3</v>
      </c>
      <c r="S297" s="15">
        <v>0</v>
      </c>
      <c r="T297" s="15">
        <v>3.15</v>
      </c>
      <c r="U297" s="15">
        <f t="shared" si="16"/>
        <v>101.5</v>
      </c>
      <c r="V297" s="15">
        <f t="shared" si="17"/>
        <v>6.0148148148148151</v>
      </c>
      <c r="W297" s="15">
        <f t="shared" si="18"/>
        <v>3.608888888888889</v>
      </c>
      <c r="X297" s="15">
        <f t="shared" si="19"/>
        <v>3.608888888888889</v>
      </c>
    </row>
    <row r="298" spans="1:24" s="15" customFormat="1">
      <c r="A298" s="15" t="s">
        <v>1223</v>
      </c>
      <c r="B298" s="15" t="s">
        <v>490</v>
      </c>
      <c r="C298" s="15" t="s">
        <v>1325</v>
      </c>
      <c r="D298" s="15">
        <v>40</v>
      </c>
      <c r="E298" s="15">
        <v>0</v>
      </c>
      <c r="F298" s="15">
        <v>0</v>
      </c>
      <c r="G298" s="15">
        <v>0</v>
      </c>
      <c r="H298" s="15">
        <v>2</v>
      </c>
      <c r="I298" s="15">
        <v>2</v>
      </c>
      <c r="J298" s="15">
        <v>1</v>
      </c>
      <c r="K298" s="15">
        <v>37</v>
      </c>
      <c r="L298" s="15">
        <v>32</v>
      </c>
      <c r="M298" s="15">
        <v>5</v>
      </c>
      <c r="N298" s="15">
        <v>15</v>
      </c>
      <c r="O298" s="15">
        <v>15</v>
      </c>
      <c r="P298" s="15">
        <v>44</v>
      </c>
      <c r="Q298" s="15">
        <v>14</v>
      </c>
      <c r="R298" s="15">
        <v>2</v>
      </c>
      <c r="S298" s="15">
        <v>0</v>
      </c>
      <c r="T298" s="15">
        <v>3.65</v>
      </c>
      <c r="U298" s="15">
        <f t="shared" si="16"/>
        <v>101.5</v>
      </c>
      <c r="V298" s="15">
        <f t="shared" si="17"/>
        <v>6.0148148148148151</v>
      </c>
      <c r="W298" s="15">
        <f t="shared" si="18"/>
        <v>3.608888888888889</v>
      </c>
      <c r="X298" s="15">
        <f t="shared" si="19"/>
        <v>3.608888888888889</v>
      </c>
    </row>
    <row r="299" spans="1:24" s="15" customFormat="1">
      <c r="A299" s="15" t="s">
        <v>675</v>
      </c>
      <c r="B299" s="15" t="s">
        <v>536</v>
      </c>
      <c r="C299" s="15" t="s">
        <v>1325</v>
      </c>
      <c r="D299" s="15">
        <v>40</v>
      </c>
      <c r="E299" s="15">
        <v>0</v>
      </c>
      <c r="F299" s="15">
        <v>0</v>
      </c>
      <c r="G299" s="15">
        <v>0</v>
      </c>
      <c r="H299" s="15">
        <v>2</v>
      </c>
      <c r="I299" s="15">
        <v>3</v>
      </c>
      <c r="J299" s="15">
        <v>0</v>
      </c>
      <c r="K299" s="15">
        <v>43</v>
      </c>
      <c r="L299" s="15">
        <v>41</v>
      </c>
      <c r="M299" s="15">
        <v>3</v>
      </c>
      <c r="N299" s="15">
        <v>14</v>
      </c>
      <c r="O299" s="15">
        <v>18</v>
      </c>
      <c r="P299" s="15">
        <v>43</v>
      </c>
      <c r="Q299" s="15">
        <v>18</v>
      </c>
      <c r="R299" s="15">
        <v>2</v>
      </c>
      <c r="S299" s="15">
        <v>0</v>
      </c>
      <c r="T299" s="15">
        <v>2.93</v>
      </c>
      <c r="U299" s="15">
        <f t="shared" si="16"/>
        <v>101.5</v>
      </c>
      <c r="V299" s="15">
        <f t="shared" si="17"/>
        <v>6.0148148148148151</v>
      </c>
      <c r="W299" s="15">
        <f t="shared" si="18"/>
        <v>3.608888888888889</v>
      </c>
      <c r="X299" s="15">
        <f t="shared" si="19"/>
        <v>3.608888888888889</v>
      </c>
    </row>
    <row r="300" spans="1:24" s="15" customFormat="1">
      <c r="A300" s="15" t="s">
        <v>359</v>
      </c>
      <c r="B300" s="15" t="s">
        <v>181</v>
      </c>
      <c r="C300" s="15" t="s">
        <v>1331</v>
      </c>
      <c r="D300" s="15">
        <v>14</v>
      </c>
      <c r="E300" s="15">
        <v>14</v>
      </c>
      <c r="F300" s="15">
        <v>0</v>
      </c>
      <c r="G300" s="15">
        <v>0</v>
      </c>
      <c r="H300" s="15">
        <v>6</v>
      </c>
      <c r="I300" s="15">
        <v>4</v>
      </c>
      <c r="J300" s="15">
        <v>0</v>
      </c>
      <c r="K300" s="15">
        <v>80</v>
      </c>
      <c r="L300" s="15">
        <v>69</v>
      </c>
      <c r="M300" s="15">
        <v>10</v>
      </c>
      <c r="N300" s="15">
        <v>34</v>
      </c>
      <c r="O300" s="15">
        <v>44</v>
      </c>
      <c r="P300" s="15">
        <v>69</v>
      </c>
      <c r="Q300" s="15">
        <v>0</v>
      </c>
      <c r="R300" s="15">
        <v>0</v>
      </c>
      <c r="S300" s="15">
        <v>7</v>
      </c>
      <c r="T300" s="15">
        <v>3.83</v>
      </c>
      <c r="U300" s="15">
        <f t="shared" si="16"/>
        <v>101.5</v>
      </c>
      <c r="V300" s="15">
        <f t="shared" si="17"/>
        <v>6.0148148148148151</v>
      </c>
      <c r="W300" s="15">
        <f t="shared" si="18"/>
        <v>3.608888888888889</v>
      </c>
      <c r="X300" s="15">
        <f t="shared" si="19"/>
        <v>3.608888888888889</v>
      </c>
    </row>
    <row r="301" spans="1:24" s="15" customFormat="1">
      <c r="A301" s="15" t="s">
        <v>1909</v>
      </c>
      <c r="B301" s="15" t="s">
        <v>273</v>
      </c>
      <c r="C301" s="15" t="s">
        <v>1804</v>
      </c>
      <c r="D301" s="15">
        <v>42</v>
      </c>
      <c r="E301" s="15">
        <v>0</v>
      </c>
      <c r="F301" s="15">
        <v>0</v>
      </c>
      <c r="G301" s="15">
        <v>0</v>
      </c>
      <c r="H301" s="15">
        <v>4</v>
      </c>
      <c r="I301" s="15">
        <v>3</v>
      </c>
      <c r="J301" s="15">
        <v>0</v>
      </c>
      <c r="K301" s="15">
        <v>40</v>
      </c>
      <c r="L301" s="15">
        <v>33</v>
      </c>
      <c r="M301" s="15">
        <v>6</v>
      </c>
      <c r="N301" s="15">
        <v>13</v>
      </c>
      <c r="O301" s="15">
        <v>8</v>
      </c>
      <c r="P301" s="15">
        <v>41</v>
      </c>
      <c r="Q301" s="15">
        <v>8</v>
      </c>
      <c r="R301" s="15">
        <v>2</v>
      </c>
      <c r="S301" s="15">
        <v>0</v>
      </c>
      <c r="T301" s="15">
        <v>2.93</v>
      </c>
      <c r="U301" s="15">
        <f t="shared" si="16"/>
        <v>101</v>
      </c>
      <c r="V301" s="15">
        <f t="shared" si="17"/>
        <v>5.9851851851851849</v>
      </c>
      <c r="W301" s="15">
        <f t="shared" si="18"/>
        <v>3.5911111111111107</v>
      </c>
      <c r="X301" s="15">
        <f t="shared" si="19"/>
        <v>3.5911111111111107</v>
      </c>
    </row>
    <row r="302" spans="1:24" s="15" customFormat="1">
      <c r="A302" s="15" t="s">
        <v>1733</v>
      </c>
      <c r="B302" s="15" t="s">
        <v>209</v>
      </c>
      <c r="C302" s="15" t="s">
        <v>1323</v>
      </c>
      <c r="D302" s="15">
        <v>20</v>
      </c>
      <c r="E302" s="15">
        <v>20</v>
      </c>
      <c r="F302" s="15">
        <v>0</v>
      </c>
      <c r="G302" s="15">
        <v>0</v>
      </c>
      <c r="H302" s="15">
        <v>6</v>
      </c>
      <c r="I302" s="15">
        <v>8</v>
      </c>
      <c r="J302" s="15">
        <v>0</v>
      </c>
      <c r="K302" s="15">
        <v>117</v>
      </c>
      <c r="L302" s="15">
        <v>120</v>
      </c>
      <c r="M302" s="15">
        <v>13</v>
      </c>
      <c r="N302" s="15">
        <v>56</v>
      </c>
      <c r="O302" s="15">
        <v>37</v>
      </c>
      <c r="P302" s="15">
        <v>72</v>
      </c>
      <c r="Q302" s="15">
        <v>0</v>
      </c>
      <c r="R302" s="15">
        <v>0</v>
      </c>
      <c r="S302" s="15">
        <v>11</v>
      </c>
      <c r="T302" s="15">
        <v>4.3099999999999996</v>
      </c>
      <c r="U302" s="15">
        <f t="shared" si="16"/>
        <v>100</v>
      </c>
      <c r="V302" s="15">
        <f t="shared" si="17"/>
        <v>5.9259259259259256</v>
      </c>
      <c r="W302" s="15">
        <f t="shared" si="18"/>
        <v>2.9629629629629628</v>
      </c>
      <c r="X302" s="15">
        <f t="shared" si="19"/>
        <v>2.9629629629629628</v>
      </c>
    </row>
    <row r="303" spans="1:24" s="15" customFormat="1">
      <c r="A303" s="15" t="s">
        <v>1884</v>
      </c>
      <c r="B303" s="15" t="s">
        <v>33</v>
      </c>
      <c r="C303" s="15" t="s">
        <v>1332</v>
      </c>
      <c r="D303" s="15">
        <v>41</v>
      </c>
      <c r="E303" s="15">
        <v>0</v>
      </c>
      <c r="F303" s="15">
        <v>0</v>
      </c>
      <c r="G303" s="15">
        <v>0</v>
      </c>
      <c r="H303" s="15">
        <v>2</v>
      </c>
      <c r="I303" s="15">
        <v>2</v>
      </c>
      <c r="J303" s="15">
        <v>0</v>
      </c>
      <c r="K303" s="15">
        <v>48</v>
      </c>
      <c r="L303" s="15">
        <v>42</v>
      </c>
      <c r="M303" s="15">
        <v>3</v>
      </c>
      <c r="N303" s="15">
        <v>12</v>
      </c>
      <c r="O303" s="15">
        <v>9</v>
      </c>
      <c r="P303" s="15">
        <v>50</v>
      </c>
      <c r="Q303" s="15">
        <v>9</v>
      </c>
      <c r="R303" s="15">
        <v>2</v>
      </c>
      <c r="S303" s="15">
        <v>0</v>
      </c>
      <c r="T303" s="15">
        <v>2.25</v>
      </c>
      <c r="U303" s="15">
        <f t="shared" si="16"/>
        <v>99</v>
      </c>
      <c r="V303" s="15">
        <f t="shared" si="17"/>
        <v>5.8666666666666663</v>
      </c>
      <c r="W303" s="15">
        <f t="shared" si="18"/>
        <v>2.9333333333333331</v>
      </c>
      <c r="X303" s="15">
        <f t="shared" si="19"/>
        <v>2.9333333333333331</v>
      </c>
    </row>
    <row r="304" spans="1:24" s="15" customFormat="1">
      <c r="A304" s="15" t="s">
        <v>541</v>
      </c>
      <c r="B304" s="15" t="s">
        <v>542</v>
      </c>
      <c r="C304" s="15" t="s">
        <v>1333</v>
      </c>
      <c r="D304" s="15">
        <v>13</v>
      </c>
      <c r="E304" s="15">
        <v>13</v>
      </c>
      <c r="F304" s="15">
        <v>1</v>
      </c>
      <c r="G304" s="15">
        <v>0</v>
      </c>
      <c r="H304" s="15">
        <v>6</v>
      </c>
      <c r="I304" s="15">
        <v>5</v>
      </c>
      <c r="J304" s="15">
        <v>0</v>
      </c>
      <c r="K304" s="15">
        <v>86</v>
      </c>
      <c r="L304" s="15">
        <v>88</v>
      </c>
      <c r="M304" s="15">
        <v>12</v>
      </c>
      <c r="N304" s="15">
        <v>37</v>
      </c>
      <c r="O304" s="15">
        <v>27</v>
      </c>
      <c r="P304" s="15">
        <v>52</v>
      </c>
      <c r="Q304" s="15">
        <v>0</v>
      </c>
      <c r="R304" s="15">
        <v>0</v>
      </c>
      <c r="S304" s="15">
        <v>6</v>
      </c>
      <c r="T304" s="15">
        <v>3.87</v>
      </c>
      <c r="U304" s="15">
        <f t="shared" si="16"/>
        <v>98.5</v>
      </c>
      <c r="V304" s="15">
        <f t="shared" si="17"/>
        <v>5.837037037037037</v>
      </c>
      <c r="W304" s="15">
        <f t="shared" si="18"/>
        <v>2.9185185185185185</v>
      </c>
      <c r="X304" s="15">
        <f t="shared" si="19"/>
        <v>2.9185185185185185</v>
      </c>
    </row>
    <row r="305" spans="1:24" s="15" customFormat="1">
      <c r="A305" s="15" t="s">
        <v>1136</v>
      </c>
      <c r="B305" s="15" t="s">
        <v>1219</v>
      </c>
      <c r="C305" s="15" t="s">
        <v>1326</v>
      </c>
      <c r="D305" s="15">
        <v>73</v>
      </c>
      <c r="E305" s="15">
        <v>0</v>
      </c>
      <c r="F305" s="15">
        <v>0</v>
      </c>
      <c r="G305" s="15">
        <v>0</v>
      </c>
      <c r="H305" s="15">
        <v>3</v>
      </c>
      <c r="I305" s="15">
        <v>4</v>
      </c>
      <c r="J305" s="15">
        <v>2</v>
      </c>
      <c r="K305" s="15">
        <v>62</v>
      </c>
      <c r="L305" s="15">
        <v>60</v>
      </c>
      <c r="M305" s="15">
        <v>6</v>
      </c>
      <c r="N305" s="15">
        <v>27</v>
      </c>
      <c r="O305" s="15">
        <v>38</v>
      </c>
      <c r="P305" s="15">
        <v>67</v>
      </c>
      <c r="Q305" s="15">
        <v>9</v>
      </c>
      <c r="R305" s="15">
        <v>4</v>
      </c>
      <c r="S305" s="15">
        <v>0</v>
      </c>
      <c r="T305" s="15">
        <v>3.92</v>
      </c>
      <c r="U305" s="15">
        <f t="shared" si="16"/>
        <v>98.5</v>
      </c>
      <c r="V305" s="15">
        <f t="shared" si="17"/>
        <v>5.837037037037037</v>
      </c>
      <c r="W305" s="15">
        <f t="shared" si="18"/>
        <v>2.9185185185185185</v>
      </c>
      <c r="X305" s="15">
        <f t="shared" si="19"/>
        <v>2.9185185185185185</v>
      </c>
    </row>
    <row r="306" spans="1:24" s="15" customFormat="1">
      <c r="A306" s="15" t="s">
        <v>663</v>
      </c>
      <c r="B306" s="15" t="s">
        <v>181</v>
      </c>
      <c r="C306" s="15" t="s">
        <v>1323</v>
      </c>
      <c r="D306" s="15">
        <v>17</v>
      </c>
      <c r="E306" s="15">
        <v>17</v>
      </c>
      <c r="F306" s="15">
        <v>0</v>
      </c>
      <c r="G306" s="15">
        <v>0</v>
      </c>
      <c r="H306" s="15">
        <v>6</v>
      </c>
      <c r="I306" s="15">
        <v>7</v>
      </c>
      <c r="J306" s="15">
        <v>0</v>
      </c>
      <c r="K306" s="15">
        <v>111</v>
      </c>
      <c r="L306" s="15">
        <v>116</v>
      </c>
      <c r="M306" s="15">
        <v>12</v>
      </c>
      <c r="N306" s="15">
        <v>49</v>
      </c>
      <c r="O306" s="15">
        <v>39</v>
      </c>
      <c r="P306" s="15">
        <v>70</v>
      </c>
      <c r="Q306" s="15">
        <v>0</v>
      </c>
      <c r="R306" s="15">
        <v>0</v>
      </c>
      <c r="S306" s="15">
        <v>8</v>
      </c>
      <c r="T306" s="15">
        <v>3.97</v>
      </c>
      <c r="U306" s="15">
        <f t="shared" si="16"/>
        <v>98.5</v>
      </c>
      <c r="V306" s="15">
        <f t="shared" si="17"/>
        <v>5.837037037037037</v>
      </c>
      <c r="W306" s="15">
        <f t="shared" si="18"/>
        <v>2.9185185185185185</v>
      </c>
      <c r="X306" s="15">
        <f t="shared" si="19"/>
        <v>2.9185185185185185</v>
      </c>
    </row>
    <row r="307" spans="1:24" s="15" customFormat="1">
      <c r="A307" s="15" t="s">
        <v>628</v>
      </c>
      <c r="B307" s="15" t="s">
        <v>629</v>
      </c>
      <c r="C307" s="15" t="s">
        <v>1335</v>
      </c>
      <c r="D307" s="15">
        <v>13</v>
      </c>
      <c r="E307" s="15">
        <v>13</v>
      </c>
      <c r="F307" s="15">
        <v>1</v>
      </c>
      <c r="G307" s="15">
        <v>1</v>
      </c>
      <c r="H307" s="15">
        <v>4</v>
      </c>
      <c r="I307" s="15">
        <v>5</v>
      </c>
      <c r="J307" s="15">
        <v>0</v>
      </c>
      <c r="K307" s="15">
        <v>76</v>
      </c>
      <c r="L307" s="15">
        <v>64</v>
      </c>
      <c r="M307" s="15">
        <v>9</v>
      </c>
      <c r="N307" s="15">
        <v>32</v>
      </c>
      <c r="O307" s="15">
        <v>25</v>
      </c>
      <c r="P307" s="15">
        <v>65</v>
      </c>
      <c r="Q307" s="15">
        <v>0</v>
      </c>
      <c r="R307" s="15">
        <v>0</v>
      </c>
      <c r="S307" s="15">
        <v>7</v>
      </c>
      <c r="T307" s="15">
        <v>3.79</v>
      </c>
      <c r="U307" s="15">
        <f t="shared" si="16"/>
        <v>98</v>
      </c>
      <c r="V307" s="15">
        <f t="shared" si="17"/>
        <v>5.8074074074074078</v>
      </c>
      <c r="W307" s="15">
        <f t="shared" si="18"/>
        <v>2.9037037037037039</v>
      </c>
      <c r="X307" s="15">
        <f t="shared" si="19"/>
        <v>2.9037037037037039</v>
      </c>
    </row>
    <row r="308" spans="1:24" s="15" customFormat="1">
      <c r="A308" s="15" t="s">
        <v>716</v>
      </c>
      <c r="B308" s="15" t="s">
        <v>288</v>
      </c>
      <c r="C308" s="15" t="s">
        <v>1811</v>
      </c>
      <c r="D308" s="15">
        <v>29</v>
      </c>
      <c r="E308" s="15">
        <v>18</v>
      </c>
      <c r="F308" s="15">
        <v>0</v>
      </c>
      <c r="G308" s="15">
        <v>0</v>
      </c>
      <c r="H308" s="15">
        <v>6</v>
      </c>
      <c r="I308" s="15">
        <v>8</v>
      </c>
      <c r="J308" s="15">
        <v>0</v>
      </c>
      <c r="K308" s="15">
        <v>118</v>
      </c>
      <c r="L308" s="15">
        <v>127</v>
      </c>
      <c r="M308" s="15">
        <v>13</v>
      </c>
      <c r="N308" s="15">
        <v>57</v>
      </c>
      <c r="O308" s="15">
        <v>39</v>
      </c>
      <c r="P308" s="15">
        <v>75</v>
      </c>
      <c r="Q308" s="15">
        <v>0</v>
      </c>
      <c r="R308" s="15">
        <v>0</v>
      </c>
      <c r="S308" s="15">
        <v>8</v>
      </c>
      <c r="T308" s="15">
        <v>4.3499999999999996</v>
      </c>
      <c r="U308" s="15">
        <f t="shared" si="16"/>
        <v>98</v>
      </c>
      <c r="V308" s="15">
        <f t="shared" si="17"/>
        <v>5.8074074074074078</v>
      </c>
      <c r="W308" s="15">
        <f t="shared" si="18"/>
        <v>2.9037037037037039</v>
      </c>
      <c r="X308" s="15">
        <f t="shared" si="19"/>
        <v>2.9037037037037039</v>
      </c>
    </row>
    <row r="309" spans="1:24" s="15" customFormat="1">
      <c r="A309" s="15" t="s">
        <v>769</v>
      </c>
      <c r="B309" s="15" t="s">
        <v>28</v>
      </c>
      <c r="C309" s="15" t="s">
        <v>1330</v>
      </c>
      <c r="D309" s="15">
        <v>53</v>
      </c>
      <c r="E309" s="15">
        <v>0</v>
      </c>
      <c r="F309" s="15">
        <v>0</v>
      </c>
      <c r="G309" s="15">
        <v>0</v>
      </c>
      <c r="H309" s="15">
        <v>3</v>
      </c>
      <c r="I309" s="15">
        <v>3</v>
      </c>
      <c r="J309" s="15">
        <v>2</v>
      </c>
      <c r="K309" s="15">
        <v>51</v>
      </c>
      <c r="L309" s="15">
        <v>55</v>
      </c>
      <c r="M309" s="15">
        <v>4</v>
      </c>
      <c r="N309" s="15">
        <v>19</v>
      </c>
      <c r="O309" s="15">
        <v>20</v>
      </c>
      <c r="P309" s="15">
        <v>42</v>
      </c>
      <c r="Q309" s="15">
        <v>11</v>
      </c>
      <c r="R309" s="15">
        <v>3</v>
      </c>
      <c r="S309" s="15">
        <v>0</v>
      </c>
      <c r="T309" s="15">
        <v>3.35</v>
      </c>
      <c r="U309" s="15">
        <f t="shared" si="16"/>
        <v>98</v>
      </c>
      <c r="V309" s="15">
        <f t="shared" si="17"/>
        <v>5.8074074074074078</v>
      </c>
      <c r="W309" s="15">
        <f t="shared" si="18"/>
        <v>2.9037037037037039</v>
      </c>
      <c r="X309" s="15">
        <f t="shared" si="19"/>
        <v>2.9037037037037039</v>
      </c>
    </row>
    <row r="310" spans="1:24" s="15" customFormat="1">
      <c r="A310" s="15" t="s">
        <v>563</v>
      </c>
      <c r="B310" s="15" t="s">
        <v>564</v>
      </c>
      <c r="C310" s="15" t="s">
        <v>1810</v>
      </c>
      <c r="D310" s="15">
        <v>14</v>
      </c>
      <c r="E310" s="15">
        <v>14</v>
      </c>
      <c r="F310" s="15">
        <v>0</v>
      </c>
      <c r="G310" s="15">
        <v>0</v>
      </c>
      <c r="H310" s="15">
        <v>5</v>
      </c>
      <c r="I310" s="15">
        <v>5</v>
      </c>
      <c r="J310" s="15">
        <v>0</v>
      </c>
      <c r="K310" s="15">
        <v>81</v>
      </c>
      <c r="L310" s="15">
        <v>81</v>
      </c>
      <c r="M310" s="15">
        <v>6</v>
      </c>
      <c r="N310" s="15">
        <v>34</v>
      </c>
      <c r="O310" s="15">
        <v>29</v>
      </c>
      <c r="P310" s="15">
        <v>68</v>
      </c>
      <c r="Q310" s="15">
        <v>0</v>
      </c>
      <c r="R310" s="15">
        <v>0</v>
      </c>
      <c r="S310" s="15">
        <v>8</v>
      </c>
      <c r="T310" s="15">
        <v>3.78</v>
      </c>
      <c r="U310" s="15">
        <f t="shared" si="16"/>
        <v>97.5</v>
      </c>
      <c r="V310" s="15">
        <f t="shared" si="17"/>
        <v>5.7777777777777777</v>
      </c>
      <c r="W310" s="15">
        <f t="shared" si="18"/>
        <v>2.8888888888888888</v>
      </c>
      <c r="X310" s="15">
        <f t="shared" si="19"/>
        <v>2.8888888888888888</v>
      </c>
    </row>
    <row r="311" spans="1:24" s="15" customFormat="1">
      <c r="A311" s="15" t="s">
        <v>586</v>
      </c>
      <c r="B311" s="15" t="s">
        <v>587</v>
      </c>
      <c r="C311" s="15" t="s">
        <v>1326</v>
      </c>
      <c r="D311" s="15">
        <v>18</v>
      </c>
      <c r="E311" s="15">
        <v>18</v>
      </c>
      <c r="F311" s="15">
        <v>0</v>
      </c>
      <c r="G311" s="15">
        <v>0</v>
      </c>
      <c r="H311" s="15">
        <v>6</v>
      </c>
      <c r="I311" s="15">
        <v>8</v>
      </c>
      <c r="J311" s="15">
        <v>0</v>
      </c>
      <c r="K311" s="15">
        <v>109</v>
      </c>
      <c r="L311" s="15">
        <v>108</v>
      </c>
      <c r="M311" s="15">
        <v>9</v>
      </c>
      <c r="N311" s="15">
        <v>50</v>
      </c>
      <c r="O311" s="15">
        <v>40</v>
      </c>
      <c r="P311" s="15">
        <v>71</v>
      </c>
      <c r="Q311" s="15">
        <v>0</v>
      </c>
      <c r="R311" s="15">
        <v>0</v>
      </c>
      <c r="S311" s="15">
        <v>8</v>
      </c>
      <c r="T311" s="15">
        <v>4.13</v>
      </c>
      <c r="U311" s="15">
        <f t="shared" si="16"/>
        <v>97</v>
      </c>
      <c r="V311" s="15">
        <f t="shared" si="17"/>
        <v>5.7481481481481485</v>
      </c>
      <c r="W311" s="15">
        <f t="shared" si="18"/>
        <v>2.8740740740740742</v>
      </c>
      <c r="X311" s="15">
        <f t="shared" si="19"/>
        <v>2.8740740740740742</v>
      </c>
    </row>
    <row r="312" spans="1:24" s="15" customFormat="1">
      <c r="A312" s="15" t="s">
        <v>768</v>
      </c>
      <c r="B312" s="15" t="s">
        <v>447</v>
      </c>
      <c r="C312" s="15" t="s">
        <v>1318</v>
      </c>
      <c r="D312" s="15">
        <v>16</v>
      </c>
      <c r="E312" s="15">
        <v>16</v>
      </c>
      <c r="F312" s="15">
        <v>0</v>
      </c>
      <c r="G312" s="15">
        <v>0</v>
      </c>
      <c r="H312" s="15">
        <v>5</v>
      </c>
      <c r="I312" s="15">
        <v>5</v>
      </c>
      <c r="J312" s="15">
        <v>0</v>
      </c>
      <c r="K312" s="15">
        <v>99</v>
      </c>
      <c r="L312" s="15">
        <v>91</v>
      </c>
      <c r="M312" s="15">
        <v>15</v>
      </c>
      <c r="N312" s="15">
        <v>42</v>
      </c>
      <c r="O312" s="15">
        <v>36</v>
      </c>
      <c r="P312" s="15">
        <v>64</v>
      </c>
      <c r="Q312" s="15">
        <v>0</v>
      </c>
      <c r="R312" s="15">
        <v>0</v>
      </c>
      <c r="S312" s="15">
        <v>10</v>
      </c>
      <c r="T312" s="15">
        <v>3.82</v>
      </c>
      <c r="U312" s="15">
        <f t="shared" si="16"/>
        <v>95.5</v>
      </c>
      <c r="V312" s="15">
        <f t="shared" si="17"/>
        <v>5.659259259259259</v>
      </c>
      <c r="W312" s="15">
        <f t="shared" si="18"/>
        <v>2.8296296296296295</v>
      </c>
      <c r="X312" s="15">
        <f t="shared" si="19"/>
        <v>2.8296296296296295</v>
      </c>
    </row>
    <row r="313" spans="1:24" s="15" customFormat="1">
      <c r="A313" s="15" t="s">
        <v>695</v>
      </c>
      <c r="B313" s="15" t="s">
        <v>33</v>
      </c>
      <c r="C313" s="15" t="s">
        <v>1812</v>
      </c>
      <c r="D313" s="15">
        <v>63</v>
      </c>
      <c r="E313" s="15">
        <v>0</v>
      </c>
      <c r="F313" s="15">
        <v>0</v>
      </c>
      <c r="G313" s="15">
        <v>0</v>
      </c>
      <c r="H313" s="15">
        <v>3</v>
      </c>
      <c r="I313" s="15">
        <v>4</v>
      </c>
      <c r="J313" s="15">
        <v>1</v>
      </c>
      <c r="K313" s="15">
        <v>61</v>
      </c>
      <c r="L313" s="15">
        <v>66</v>
      </c>
      <c r="M313" s="15">
        <v>3</v>
      </c>
      <c r="N313" s="15">
        <v>24</v>
      </c>
      <c r="O313" s="15">
        <v>24</v>
      </c>
      <c r="P313" s="15">
        <v>37</v>
      </c>
      <c r="Q313" s="15">
        <v>15</v>
      </c>
      <c r="R313" s="15">
        <v>2</v>
      </c>
      <c r="S313" s="15">
        <v>0</v>
      </c>
      <c r="T313" s="15">
        <v>3.54</v>
      </c>
      <c r="U313" s="15">
        <f t="shared" si="16"/>
        <v>95</v>
      </c>
      <c r="V313" s="15">
        <f t="shared" si="17"/>
        <v>5.6296296296296298</v>
      </c>
      <c r="W313" s="15">
        <f t="shared" si="18"/>
        <v>2.8148148148148149</v>
      </c>
      <c r="X313" s="15">
        <f t="shared" si="19"/>
        <v>2.8148148148148149</v>
      </c>
    </row>
    <row r="314" spans="1:24" s="15" customFormat="1">
      <c r="A314" s="15" t="s">
        <v>1895</v>
      </c>
      <c r="B314" s="15" t="s">
        <v>1583</v>
      </c>
      <c r="C314" s="15" t="s">
        <v>1314</v>
      </c>
      <c r="D314" s="15">
        <v>60</v>
      </c>
      <c r="E314" s="15">
        <v>0</v>
      </c>
      <c r="F314" s="15">
        <v>0</v>
      </c>
      <c r="G314" s="15">
        <v>0</v>
      </c>
      <c r="H314" s="15">
        <v>4</v>
      </c>
      <c r="I314" s="15">
        <v>4</v>
      </c>
      <c r="J314" s="15">
        <v>0</v>
      </c>
      <c r="K314" s="15">
        <v>65</v>
      </c>
      <c r="L314" s="15">
        <v>61</v>
      </c>
      <c r="M314" s="15">
        <v>5</v>
      </c>
      <c r="N314" s="15">
        <v>25</v>
      </c>
      <c r="O314" s="15">
        <v>24</v>
      </c>
      <c r="P314" s="15">
        <v>63</v>
      </c>
      <c r="Q314" s="15">
        <v>4</v>
      </c>
      <c r="R314" s="15">
        <v>3</v>
      </c>
      <c r="S314" s="15">
        <v>0</v>
      </c>
      <c r="T314" s="15">
        <v>3.46</v>
      </c>
      <c r="U314" s="15">
        <f t="shared" si="16"/>
        <v>95</v>
      </c>
      <c r="V314" s="15">
        <f t="shared" si="17"/>
        <v>5.6296296296296298</v>
      </c>
      <c r="W314" s="15">
        <f t="shared" si="18"/>
        <v>2.8148148148148149</v>
      </c>
      <c r="X314" s="15">
        <f t="shared" si="19"/>
        <v>2.8148148148148149</v>
      </c>
    </row>
    <row r="315" spans="1:24" s="15" customFormat="1">
      <c r="A315" s="15" t="s">
        <v>962</v>
      </c>
      <c r="B315" s="15" t="s">
        <v>1269</v>
      </c>
      <c r="C315" s="15" t="s">
        <v>1329</v>
      </c>
      <c r="D315" s="15">
        <v>52</v>
      </c>
      <c r="E315" s="15">
        <v>5</v>
      </c>
      <c r="F315" s="15">
        <v>0</v>
      </c>
      <c r="G315" s="15">
        <v>0</v>
      </c>
      <c r="H315" s="15">
        <v>3</v>
      </c>
      <c r="I315" s="15">
        <v>4</v>
      </c>
      <c r="J315" s="15">
        <v>0</v>
      </c>
      <c r="K315" s="15">
        <v>77</v>
      </c>
      <c r="L315" s="15">
        <v>82</v>
      </c>
      <c r="M315" s="15">
        <v>8</v>
      </c>
      <c r="N315" s="15">
        <v>35</v>
      </c>
      <c r="O315" s="15">
        <v>31</v>
      </c>
      <c r="P315" s="15">
        <v>59</v>
      </c>
      <c r="Q315" s="15">
        <v>11</v>
      </c>
      <c r="R315" s="15">
        <v>2</v>
      </c>
      <c r="S315" s="15">
        <v>1</v>
      </c>
      <c r="T315" s="15">
        <v>4.09</v>
      </c>
      <c r="U315" s="15">
        <f t="shared" si="16"/>
        <v>93.5</v>
      </c>
      <c r="V315" s="15">
        <f t="shared" si="17"/>
        <v>5.5407407407407403</v>
      </c>
      <c r="W315" s="15">
        <f t="shared" si="18"/>
        <v>2.7703703703703701</v>
      </c>
      <c r="X315" s="15">
        <f t="shared" si="19"/>
        <v>2.7703703703703701</v>
      </c>
    </row>
    <row r="316" spans="1:24" s="15" customFormat="1">
      <c r="A316" s="15" t="s">
        <v>1155</v>
      </c>
      <c r="B316" s="15" t="s">
        <v>1217</v>
      </c>
      <c r="C316" s="15" t="s">
        <v>1806</v>
      </c>
      <c r="D316" s="15">
        <v>53</v>
      </c>
      <c r="E316" s="15">
        <v>0</v>
      </c>
      <c r="F316" s="15">
        <v>0</v>
      </c>
      <c r="G316" s="15">
        <v>0</v>
      </c>
      <c r="H316" s="15">
        <v>2</v>
      </c>
      <c r="I316" s="15">
        <v>2</v>
      </c>
      <c r="J316" s="15">
        <v>0</v>
      </c>
      <c r="K316" s="15">
        <v>55</v>
      </c>
      <c r="L316" s="15">
        <v>50</v>
      </c>
      <c r="M316" s="15">
        <v>5</v>
      </c>
      <c r="N316" s="15">
        <v>21</v>
      </c>
      <c r="O316" s="15">
        <v>25</v>
      </c>
      <c r="P316" s="15">
        <v>45</v>
      </c>
      <c r="Q316" s="15">
        <v>15</v>
      </c>
      <c r="R316" s="15">
        <v>3</v>
      </c>
      <c r="S316" s="15">
        <v>0</v>
      </c>
      <c r="T316" s="15">
        <v>3.44</v>
      </c>
      <c r="U316" s="15">
        <f t="shared" si="16"/>
        <v>92.5</v>
      </c>
      <c r="V316" s="15">
        <f t="shared" si="17"/>
        <v>5.4814814814814818</v>
      </c>
      <c r="W316" s="15">
        <f t="shared" si="18"/>
        <v>2.7407407407407409</v>
      </c>
      <c r="X316" s="15">
        <f t="shared" si="19"/>
        <v>2.7407407407407409</v>
      </c>
    </row>
    <row r="317" spans="1:24" s="15" customFormat="1">
      <c r="A317" s="15" t="s">
        <v>923</v>
      </c>
      <c r="B317" s="15" t="s">
        <v>1227</v>
      </c>
      <c r="C317" s="15" t="s">
        <v>1333</v>
      </c>
      <c r="D317" s="15">
        <v>50</v>
      </c>
      <c r="E317" s="15">
        <v>0</v>
      </c>
      <c r="F317" s="15">
        <v>0</v>
      </c>
      <c r="G317" s="15">
        <v>0</v>
      </c>
      <c r="H317" s="15">
        <v>3</v>
      </c>
      <c r="I317" s="15">
        <v>4</v>
      </c>
      <c r="J317" s="15">
        <v>0</v>
      </c>
      <c r="K317" s="15">
        <v>69</v>
      </c>
      <c r="L317" s="15">
        <v>67</v>
      </c>
      <c r="M317" s="15">
        <v>9</v>
      </c>
      <c r="N317" s="15">
        <v>35</v>
      </c>
      <c r="O317" s="15">
        <v>24</v>
      </c>
      <c r="P317" s="15">
        <v>62</v>
      </c>
      <c r="Q317" s="15">
        <v>5</v>
      </c>
      <c r="R317" s="15">
        <v>0</v>
      </c>
      <c r="S317" s="15">
        <v>0</v>
      </c>
      <c r="T317" s="15">
        <v>4.57</v>
      </c>
      <c r="U317" s="15">
        <f t="shared" si="16"/>
        <v>89</v>
      </c>
      <c r="V317" s="15">
        <f t="shared" si="17"/>
        <v>5.2740740740740737</v>
      </c>
      <c r="W317" s="15">
        <f t="shared" si="18"/>
        <v>2.6370370370370368</v>
      </c>
      <c r="X317" s="15">
        <f t="shared" si="19"/>
        <v>2.6370370370370368</v>
      </c>
    </row>
    <row r="318" spans="1:24" s="15" customFormat="1">
      <c r="A318" s="15" t="s">
        <v>1634</v>
      </c>
      <c r="B318" s="15" t="s">
        <v>103</v>
      </c>
      <c r="C318" s="15" t="s">
        <v>1328</v>
      </c>
      <c r="D318" s="15">
        <v>42</v>
      </c>
      <c r="E318" s="15">
        <v>0</v>
      </c>
      <c r="F318" s="15">
        <v>0</v>
      </c>
      <c r="G318" s="15">
        <v>0</v>
      </c>
      <c r="H318" s="15">
        <v>1</v>
      </c>
      <c r="I318" s="15">
        <v>1</v>
      </c>
      <c r="J318" s="15">
        <v>2</v>
      </c>
      <c r="K318" s="15">
        <v>41</v>
      </c>
      <c r="L318" s="15">
        <v>36</v>
      </c>
      <c r="M318" s="15">
        <v>2</v>
      </c>
      <c r="N318" s="15">
        <v>14</v>
      </c>
      <c r="O318" s="15">
        <v>22</v>
      </c>
      <c r="P318" s="15">
        <v>39</v>
      </c>
      <c r="Q318" s="15">
        <v>13</v>
      </c>
      <c r="R318" s="15">
        <v>2</v>
      </c>
      <c r="S318" s="15">
        <v>0</v>
      </c>
      <c r="T318" s="15">
        <v>3.07</v>
      </c>
      <c r="U318" s="15">
        <f t="shared" si="16"/>
        <v>89</v>
      </c>
      <c r="V318" s="15">
        <f t="shared" si="17"/>
        <v>5.2740740740740737</v>
      </c>
      <c r="W318" s="15">
        <f t="shared" si="18"/>
        <v>2.6370370370370368</v>
      </c>
      <c r="X318" s="15">
        <f t="shared" si="19"/>
        <v>2.6370370370370368</v>
      </c>
    </row>
    <row r="319" spans="1:24" s="15" customFormat="1">
      <c r="A319" s="15" t="s">
        <v>358</v>
      </c>
      <c r="B319" s="15" t="s">
        <v>228</v>
      </c>
      <c r="C319" s="15" t="s">
        <v>1330</v>
      </c>
      <c r="D319" s="15">
        <v>11</v>
      </c>
      <c r="E319" s="15">
        <v>11</v>
      </c>
      <c r="F319" s="15">
        <v>0</v>
      </c>
      <c r="G319" s="15">
        <v>0</v>
      </c>
      <c r="H319" s="15">
        <v>4</v>
      </c>
      <c r="I319" s="15">
        <v>3</v>
      </c>
      <c r="J319" s="15">
        <v>0</v>
      </c>
      <c r="K319" s="15">
        <v>61</v>
      </c>
      <c r="L319" s="15">
        <v>56</v>
      </c>
      <c r="M319" s="15">
        <v>6</v>
      </c>
      <c r="N319" s="15">
        <v>23</v>
      </c>
      <c r="O319" s="15">
        <v>23</v>
      </c>
      <c r="P319" s="15">
        <v>59</v>
      </c>
      <c r="Q319" s="15">
        <v>0</v>
      </c>
      <c r="R319" s="15">
        <v>0</v>
      </c>
      <c r="S319" s="15">
        <v>5</v>
      </c>
      <c r="T319" s="15">
        <v>3.39</v>
      </c>
      <c r="U319" s="15">
        <f t="shared" si="16"/>
        <v>88.5</v>
      </c>
      <c r="V319" s="15">
        <f t="shared" si="17"/>
        <v>5.2444444444444445</v>
      </c>
      <c r="W319" s="15">
        <f t="shared" si="18"/>
        <v>2.6222222222222222</v>
      </c>
      <c r="X319" s="15">
        <f t="shared" si="19"/>
        <v>2.6222222222222222</v>
      </c>
    </row>
    <row r="320" spans="1:24" s="15" customFormat="1">
      <c r="A320" s="15" t="s">
        <v>324</v>
      </c>
      <c r="B320" s="15" t="s">
        <v>708</v>
      </c>
      <c r="C320" s="15" t="s">
        <v>1804</v>
      </c>
      <c r="D320" s="15">
        <v>67</v>
      </c>
      <c r="E320" s="15">
        <v>0</v>
      </c>
      <c r="F320" s="15">
        <v>0</v>
      </c>
      <c r="G320" s="15">
        <v>0</v>
      </c>
      <c r="H320" s="15">
        <v>2</v>
      </c>
      <c r="I320" s="15">
        <v>2</v>
      </c>
      <c r="J320" s="15">
        <v>1</v>
      </c>
      <c r="K320" s="15">
        <v>38</v>
      </c>
      <c r="L320" s="15">
        <v>32</v>
      </c>
      <c r="M320" s="15">
        <v>1</v>
      </c>
      <c r="N320" s="15">
        <v>11</v>
      </c>
      <c r="O320" s="15">
        <v>16</v>
      </c>
      <c r="P320" s="15">
        <v>28</v>
      </c>
      <c r="Q320" s="15">
        <v>14</v>
      </c>
      <c r="R320" s="15">
        <v>2</v>
      </c>
      <c r="S320" s="15">
        <v>0</v>
      </c>
      <c r="T320" s="15">
        <v>2.61</v>
      </c>
      <c r="U320" s="15">
        <f t="shared" si="16"/>
        <v>87.5</v>
      </c>
      <c r="V320" s="15">
        <f t="shared" si="17"/>
        <v>5.1851851851851851</v>
      </c>
      <c r="W320" s="15">
        <f t="shared" si="18"/>
        <v>2.5925925925925926</v>
      </c>
      <c r="X320" s="15">
        <f t="shared" si="19"/>
        <v>2.5925925925925926</v>
      </c>
    </row>
    <row r="321" spans="1:24" s="15" customFormat="1">
      <c r="A321" s="15" t="s">
        <v>1896</v>
      </c>
      <c r="B321" s="15" t="s">
        <v>222</v>
      </c>
      <c r="C321" s="15" t="s">
        <v>1810</v>
      </c>
      <c r="D321" s="15">
        <v>11</v>
      </c>
      <c r="E321" s="15">
        <v>11</v>
      </c>
      <c r="F321" s="15">
        <v>1</v>
      </c>
      <c r="G321" s="15">
        <v>0</v>
      </c>
      <c r="H321" s="15">
        <v>4</v>
      </c>
      <c r="I321" s="15">
        <v>3</v>
      </c>
      <c r="J321" s="15">
        <v>0</v>
      </c>
      <c r="K321" s="15">
        <v>62</v>
      </c>
      <c r="L321" s="15">
        <v>59</v>
      </c>
      <c r="M321" s="15">
        <v>8</v>
      </c>
      <c r="N321" s="15">
        <v>27</v>
      </c>
      <c r="O321" s="15">
        <v>27</v>
      </c>
      <c r="P321" s="15">
        <v>59</v>
      </c>
      <c r="Q321" s="15">
        <v>0</v>
      </c>
      <c r="R321" s="15">
        <v>0</v>
      </c>
      <c r="S321" s="15">
        <v>6</v>
      </c>
      <c r="T321" s="15">
        <v>3.92</v>
      </c>
      <c r="U321" s="15">
        <f t="shared" si="16"/>
        <v>87</v>
      </c>
      <c r="V321" s="15">
        <f t="shared" si="17"/>
        <v>5.1555555555555559</v>
      </c>
      <c r="W321" s="15">
        <f t="shared" si="18"/>
        <v>2.5777777777777779</v>
      </c>
      <c r="X321" s="15">
        <f t="shared" si="19"/>
        <v>2.5777777777777779</v>
      </c>
    </row>
    <row r="322" spans="1:24" s="15" customFormat="1">
      <c r="A322" s="15" t="s">
        <v>1062</v>
      </c>
      <c r="B322" s="15" t="s">
        <v>810</v>
      </c>
      <c r="C322" s="15" t="s">
        <v>1322</v>
      </c>
      <c r="D322" s="15">
        <v>59</v>
      </c>
      <c r="E322" s="15">
        <v>0</v>
      </c>
      <c r="F322" s="15">
        <v>0</v>
      </c>
      <c r="G322" s="15">
        <v>0</v>
      </c>
      <c r="H322" s="15">
        <v>2</v>
      </c>
      <c r="I322" s="15">
        <v>3</v>
      </c>
      <c r="J322" s="15">
        <v>0</v>
      </c>
      <c r="K322" s="15">
        <v>62</v>
      </c>
      <c r="L322" s="15">
        <v>55</v>
      </c>
      <c r="M322" s="15">
        <v>4</v>
      </c>
      <c r="N322" s="15">
        <v>19</v>
      </c>
      <c r="O322" s="15">
        <v>20</v>
      </c>
      <c r="P322" s="15">
        <v>51</v>
      </c>
      <c r="Q322" s="15">
        <v>8</v>
      </c>
      <c r="R322" s="15">
        <v>2</v>
      </c>
      <c r="S322" s="15">
        <v>0</v>
      </c>
      <c r="T322" s="15">
        <v>2.76</v>
      </c>
      <c r="U322" s="15">
        <f t="shared" ref="U322:U385" si="20">(5*F322)+(H322*10)-(3*I322)+(7*J322)+K322-(L322*0.5)-(N322*0.5)-O322+P322-(R322*2)+(Q322*3)</f>
        <v>87</v>
      </c>
      <c r="V322" s="15">
        <f t="shared" ref="V322:V385" si="21">U322/16.875</f>
        <v>5.1555555555555559</v>
      </c>
      <c r="W322" s="15">
        <f t="shared" ref="W322:W385" si="22">IF(U322 &gt;= 400,V322*1.2,IF(U322 &gt; 300,V322,IF(U322&gt;200,V322*0.8,IF(U322&gt;100,V322*0.6,V322*0.5))))</f>
        <v>2.5777777777777779</v>
      </c>
      <c r="X322" s="15">
        <f t="shared" ref="X322:X385" si="23">IF(W322 &lt; 1.5,1,W322)</f>
        <v>2.5777777777777779</v>
      </c>
    </row>
    <row r="323" spans="1:24" s="15" customFormat="1">
      <c r="A323" s="15" t="s">
        <v>579</v>
      </c>
      <c r="B323" s="15" t="s">
        <v>127</v>
      </c>
      <c r="C323" s="15" t="s">
        <v>1809</v>
      </c>
      <c r="D323" s="15">
        <v>44</v>
      </c>
      <c r="E323" s="15">
        <v>0</v>
      </c>
      <c r="F323" s="15">
        <v>0</v>
      </c>
      <c r="G323" s="15">
        <v>0</v>
      </c>
      <c r="H323" s="15">
        <v>2</v>
      </c>
      <c r="I323" s="15">
        <v>2</v>
      </c>
      <c r="J323" s="15">
        <v>0</v>
      </c>
      <c r="K323" s="15">
        <v>51</v>
      </c>
      <c r="L323" s="15">
        <v>51</v>
      </c>
      <c r="M323" s="15">
        <v>6</v>
      </c>
      <c r="N323" s="15">
        <v>22</v>
      </c>
      <c r="O323" s="15">
        <v>18</v>
      </c>
      <c r="P323" s="15">
        <v>59</v>
      </c>
      <c r="Q323" s="15">
        <v>7</v>
      </c>
      <c r="R323" s="15">
        <v>2</v>
      </c>
      <c r="S323" s="15">
        <v>0</v>
      </c>
      <c r="T323" s="15">
        <v>3.88</v>
      </c>
      <c r="U323" s="15">
        <f t="shared" si="20"/>
        <v>86.5</v>
      </c>
      <c r="V323" s="15">
        <f t="shared" si="21"/>
        <v>5.1259259259259258</v>
      </c>
      <c r="W323" s="15">
        <f t="shared" si="22"/>
        <v>2.5629629629629629</v>
      </c>
      <c r="X323" s="15">
        <f t="shared" si="23"/>
        <v>2.5629629629629629</v>
      </c>
    </row>
    <row r="324" spans="1:24" s="15" customFormat="1">
      <c r="A324" s="15" t="s">
        <v>608</v>
      </c>
      <c r="B324" s="15" t="s">
        <v>1221</v>
      </c>
      <c r="C324" s="15" t="s">
        <v>1333</v>
      </c>
      <c r="D324" s="15">
        <v>22</v>
      </c>
      <c r="E324" s="15">
        <v>22</v>
      </c>
      <c r="F324" s="15">
        <v>0</v>
      </c>
      <c r="G324" s="15">
        <v>0</v>
      </c>
      <c r="H324" s="15">
        <v>4</v>
      </c>
      <c r="I324" s="15">
        <v>9</v>
      </c>
      <c r="J324" s="15">
        <v>0</v>
      </c>
      <c r="K324" s="15">
        <v>117</v>
      </c>
      <c r="L324" s="15">
        <v>123</v>
      </c>
      <c r="M324" s="15">
        <v>13</v>
      </c>
      <c r="N324" s="15">
        <v>56</v>
      </c>
      <c r="O324" s="15">
        <v>46</v>
      </c>
      <c r="P324" s="15">
        <v>92</v>
      </c>
      <c r="Q324" s="15">
        <v>0</v>
      </c>
      <c r="R324" s="15">
        <v>0</v>
      </c>
      <c r="S324" s="15">
        <v>8</v>
      </c>
      <c r="T324" s="15">
        <v>4.3099999999999996</v>
      </c>
      <c r="U324" s="15">
        <f t="shared" si="20"/>
        <v>86.5</v>
      </c>
      <c r="V324" s="15">
        <f t="shared" si="21"/>
        <v>5.1259259259259258</v>
      </c>
      <c r="W324" s="15">
        <f t="shared" si="22"/>
        <v>2.5629629629629629</v>
      </c>
      <c r="X324" s="15">
        <f t="shared" si="23"/>
        <v>2.5629629629629629</v>
      </c>
    </row>
    <row r="325" spans="1:24" s="15" customFormat="1">
      <c r="A325" s="15" t="s">
        <v>618</v>
      </c>
      <c r="B325" s="15" t="s">
        <v>152</v>
      </c>
      <c r="C325" s="15" t="s">
        <v>1806</v>
      </c>
      <c r="D325" s="15">
        <v>62</v>
      </c>
      <c r="E325" s="15">
        <v>0</v>
      </c>
      <c r="F325" s="15">
        <v>0</v>
      </c>
      <c r="G325" s="15">
        <v>0</v>
      </c>
      <c r="H325" s="15">
        <v>2</v>
      </c>
      <c r="I325" s="15">
        <v>3</v>
      </c>
      <c r="J325" s="15">
        <v>0</v>
      </c>
      <c r="K325" s="15">
        <v>47</v>
      </c>
      <c r="L325" s="15">
        <v>43</v>
      </c>
      <c r="M325" s="15">
        <v>2</v>
      </c>
      <c r="N325" s="15">
        <v>16</v>
      </c>
      <c r="O325" s="15">
        <v>13</v>
      </c>
      <c r="P325" s="15">
        <v>50</v>
      </c>
      <c r="Q325" s="15">
        <v>9</v>
      </c>
      <c r="R325" s="15">
        <v>3</v>
      </c>
      <c r="S325" s="15">
        <v>0</v>
      </c>
      <c r="T325" s="15">
        <v>3.06</v>
      </c>
      <c r="U325" s="15">
        <f t="shared" si="20"/>
        <v>86.5</v>
      </c>
      <c r="V325" s="15">
        <f t="shared" si="21"/>
        <v>5.1259259259259258</v>
      </c>
      <c r="W325" s="15">
        <f t="shared" si="22"/>
        <v>2.5629629629629629</v>
      </c>
      <c r="X325" s="15">
        <f t="shared" si="23"/>
        <v>2.5629629629629629</v>
      </c>
    </row>
    <row r="326" spans="1:24" s="15" customFormat="1">
      <c r="A326" s="15" t="s">
        <v>1772</v>
      </c>
      <c r="B326" s="15" t="s">
        <v>810</v>
      </c>
      <c r="C326" s="15" t="s">
        <v>1323</v>
      </c>
      <c r="D326" s="15">
        <v>16</v>
      </c>
      <c r="E326" s="15">
        <v>16</v>
      </c>
      <c r="F326" s="15">
        <v>0</v>
      </c>
      <c r="G326" s="15">
        <v>0</v>
      </c>
      <c r="H326" s="15">
        <v>5</v>
      </c>
      <c r="I326" s="15">
        <v>4</v>
      </c>
      <c r="J326" s="15">
        <v>0</v>
      </c>
      <c r="K326" s="15">
        <v>87</v>
      </c>
      <c r="L326" s="15">
        <v>81</v>
      </c>
      <c r="M326" s="15">
        <v>14</v>
      </c>
      <c r="N326" s="15">
        <v>42</v>
      </c>
      <c r="O326" s="15">
        <v>35</v>
      </c>
      <c r="P326" s="15">
        <v>56</v>
      </c>
      <c r="Q326" s="15">
        <v>0</v>
      </c>
      <c r="R326" s="15">
        <v>0</v>
      </c>
      <c r="S326" s="15">
        <v>6</v>
      </c>
      <c r="T326" s="15">
        <v>4.34</v>
      </c>
      <c r="U326" s="15">
        <f t="shared" si="20"/>
        <v>84.5</v>
      </c>
      <c r="V326" s="15">
        <f t="shared" si="21"/>
        <v>5.0074074074074071</v>
      </c>
      <c r="W326" s="15">
        <f t="shared" si="22"/>
        <v>2.5037037037037035</v>
      </c>
      <c r="X326" s="15">
        <f t="shared" si="23"/>
        <v>2.5037037037037035</v>
      </c>
    </row>
    <row r="327" spans="1:24" s="15" customFormat="1">
      <c r="A327" s="15" t="s">
        <v>1756</v>
      </c>
      <c r="B327" s="15" t="s">
        <v>308</v>
      </c>
      <c r="C327" s="15" t="s">
        <v>1316</v>
      </c>
      <c r="D327" s="15">
        <v>40</v>
      </c>
      <c r="E327" s="15">
        <v>0</v>
      </c>
      <c r="F327" s="15">
        <v>0</v>
      </c>
      <c r="G327" s="15">
        <v>0</v>
      </c>
      <c r="H327" s="15">
        <v>2</v>
      </c>
      <c r="I327" s="15">
        <v>3</v>
      </c>
      <c r="J327" s="15">
        <v>0</v>
      </c>
      <c r="K327" s="15">
        <v>34</v>
      </c>
      <c r="L327" s="15">
        <v>26</v>
      </c>
      <c r="M327" s="15">
        <v>3</v>
      </c>
      <c r="N327" s="15">
        <v>14</v>
      </c>
      <c r="O327" s="15">
        <v>17</v>
      </c>
      <c r="P327" s="15">
        <v>42</v>
      </c>
      <c r="Q327" s="15">
        <v>12</v>
      </c>
      <c r="R327" s="15">
        <v>1</v>
      </c>
      <c r="S327" s="15">
        <v>0</v>
      </c>
      <c r="T327" s="15">
        <v>3.71</v>
      </c>
      <c r="U327" s="15">
        <f t="shared" si="20"/>
        <v>84</v>
      </c>
      <c r="V327" s="15">
        <f t="shared" si="21"/>
        <v>4.9777777777777779</v>
      </c>
      <c r="W327" s="15">
        <f t="shared" si="22"/>
        <v>2.4888888888888889</v>
      </c>
      <c r="X327" s="15">
        <f t="shared" si="23"/>
        <v>2.4888888888888889</v>
      </c>
    </row>
    <row r="328" spans="1:24" s="15" customFormat="1">
      <c r="A328" s="15" t="s">
        <v>639</v>
      </c>
      <c r="B328" s="15" t="s">
        <v>640</v>
      </c>
      <c r="C328" s="15" t="s">
        <v>1316</v>
      </c>
      <c r="D328" s="15">
        <v>11</v>
      </c>
      <c r="E328" s="15">
        <v>11</v>
      </c>
      <c r="F328" s="15">
        <v>0</v>
      </c>
      <c r="G328" s="15">
        <v>0</v>
      </c>
      <c r="H328" s="15">
        <v>4</v>
      </c>
      <c r="I328" s="15">
        <v>2</v>
      </c>
      <c r="J328" s="15">
        <v>0</v>
      </c>
      <c r="K328" s="15">
        <v>61</v>
      </c>
      <c r="L328" s="15">
        <v>61</v>
      </c>
      <c r="M328" s="15">
        <v>6</v>
      </c>
      <c r="N328" s="15">
        <v>26</v>
      </c>
      <c r="O328" s="15">
        <v>16</v>
      </c>
      <c r="P328" s="15">
        <v>48</v>
      </c>
      <c r="Q328" s="15">
        <v>0</v>
      </c>
      <c r="R328" s="15">
        <v>0</v>
      </c>
      <c r="S328" s="15">
        <v>5</v>
      </c>
      <c r="T328" s="15">
        <v>3.84</v>
      </c>
      <c r="U328" s="15">
        <f t="shared" si="20"/>
        <v>83.5</v>
      </c>
      <c r="V328" s="15">
        <f t="shared" si="21"/>
        <v>4.9481481481481477</v>
      </c>
      <c r="W328" s="15">
        <f t="shared" si="22"/>
        <v>2.4740740740740739</v>
      </c>
      <c r="X328" s="15">
        <f t="shared" si="23"/>
        <v>2.4740740740740739</v>
      </c>
    </row>
    <row r="329" spans="1:24" s="15" customFormat="1">
      <c r="A329" s="15" t="s">
        <v>772</v>
      </c>
      <c r="B329" s="15" t="s">
        <v>337</v>
      </c>
      <c r="C329" s="15" t="s">
        <v>1323</v>
      </c>
      <c r="D329" s="15">
        <v>12</v>
      </c>
      <c r="E329" s="15">
        <v>12</v>
      </c>
      <c r="F329" s="15">
        <v>0</v>
      </c>
      <c r="G329" s="15">
        <v>0</v>
      </c>
      <c r="H329" s="15">
        <v>5</v>
      </c>
      <c r="I329" s="15">
        <v>4</v>
      </c>
      <c r="J329" s="15">
        <v>0</v>
      </c>
      <c r="K329" s="15">
        <v>74</v>
      </c>
      <c r="L329" s="15">
        <v>76</v>
      </c>
      <c r="M329" s="15">
        <v>7</v>
      </c>
      <c r="N329" s="15">
        <v>33</v>
      </c>
      <c r="O329" s="15">
        <v>24</v>
      </c>
      <c r="P329" s="15">
        <v>50</v>
      </c>
      <c r="Q329" s="15">
        <v>0</v>
      </c>
      <c r="R329" s="15">
        <v>0</v>
      </c>
      <c r="S329" s="15">
        <v>6</v>
      </c>
      <c r="T329" s="15">
        <v>4.01</v>
      </c>
      <c r="U329" s="15">
        <f t="shared" si="20"/>
        <v>83.5</v>
      </c>
      <c r="V329" s="15">
        <f t="shared" si="21"/>
        <v>4.9481481481481477</v>
      </c>
      <c r="W329" s="15">
        <f t="shared" si="22"/>
        <v>2.4740740740740739</v>
      </c>
      <c r="X329" s="15">
        <f t="shared" si="23"/>
        <v>2.4740740740740739</v>
      </c>
    </row>
    <row r="330" spans="1:24" s="15" customFormat="1">
      <c r="A330" s="15" t="s">
        <v>644</v>
      </c>
      <c r="B330" s="15" t="s">
        <v>645</v>
      </c>
      <c r="C330" s="15" t="s">
        <v>1328</v>
      </c>
      <c r="D330" s="15">
        <v>40</v>
      </c>
      <c r="E330" s="15">
        <v>3</v>
      </c>
      <c r="F330" s="15">
        <v>0</v>
      </c>
      <c r="G330" s="15">
        <v>0</v>
      </c>
      <c r="H330" s="15">
        <v>2</v>
      </c>
      <c r="I330" s="15">
        <v>2</v>
      </c>
      <c r="J330" s="15">
        <v>0</v>
      </c>
      <c r="K330" s="15">
        <v>51</v>
      </c>
      <c r="L330" s="15">
        <v>47</v>
      </c>
      <c r="M330" s="15">
        <v>5</v>
      </c>
      <c r="N330" s="15">
        <v>17</v>
      </c>
      <c r="O330" s="15">
        <v>19</v>
      </c>
      <c r="P330" s="15">
        <v>50</v>
      </c>
      <c r="Q330" s="15">
        <v>7</v>
      </c>
      <c r="R330" s="15">
        <v>1</v>
      </c>
      <c r="S330" s="15">
        <v>0</v>
      </c>
      <c r="T330" s="15">
        <v>3</v>
      </c>
      <c r="U330" s="15">
        <f t="shared" si="20"/>
        <v>83</v>
      </c>
      <c r="V330" s="15">
        <f t="shared" si="21"/>
        <v>4.9185185185185185</v>
      </c>
      <c r="W330" s="15">
        <f t="shared" si="22"/>
        <v>2.4592592592592593</v>
      </c>
      <c r="X330" s="15">
        <f t="shared" si="23"/>
        <v>2.4592592592592593</v>
      </c>
    </row>
    <row r="331" spans="1:24" s="15" customFormat="1">
      <c r="A331" s="15" t="s">
        <v>756</v>
      </c>
      <c r="B331" s="15" t="s">
        <v>438</v>
      </c>
      <c r="C331" s="15" t="s">
        <v>1336</v>
      </c>
      <c r="D331" s="15">
        <v>11</v>
      </c>
      <c r="E331" s="15">
        <v>11</v>
      </c>
      <c r="F331" s="15">
        <v>1</v>
      </c>
      <c r="G331" s="15">
        <v>1</v>
      </c>
      <c r="H331" s="15">
        <v>4</v>
      </c>
      <c r="I331" s="15">
        <v>4</v>
      </c>
      <c r="J331" s="15">
        <v>0</v>
      </c>
      <c r="K331" s="15">
        <v>74</v>
      </c>
      <c r="L331" s="15">
        <v>77</v>
      </c>
      <c r="M331" s="15">
        <v>8</v>
      </c>
      <c r="N331" s="15">
        <v>32</v>
      </c>
      <c r="O331" s="15">
        <v>28</v>
      </c>
      <c r="P331" s="15">
        <v>58</v>
      </c>
      <c r="Q331" s="15">
        <v>0</v>
      </c>
      <c r="R331" s="15">
        <v>0</v>
      </c>
      <c r="S331" s="15">
        <v>6</v>
      </c>
      <c r="T331" s="15">
        <v>3.89</v>
      </c>
      <c r="U331" s="15">
        <f t="shared" si="20"/>
        <v>82.5</v>
      </c>
      <c r="V331" s="15">
        <f t="shared" si="21"/>
        <v>4.8888888888888893</v>
      </c>
      <c r="W331" s="15">
        <f t="shared" si="22"/>
        <v>2.4444444444444446</v>
      </c>
      <c r="X331" s="15">
        <f t="shared" si="23"/>
        <v>2.4444444444444446</v>
      </c>
    </row>
    <row r="332" spans="1:24" s="15" customFormat="1">
      <c r="A332" s="15" t="s">
        <v>234</v>
      </c>
      <c r="B332" s="15" t="s">
        <v>195</v>
      </c>
      <c r="C332" s="15" t="s">
        <v>1807</v>
      </c>
      <c r="D332" s="15">
        <v>8</v>
      </c>
      <c r="E332" s="15">
        <v>0</v>
      </c>
      <c r="F332" s="15">
        <v>0</v>
      </c>
      <c r="G332" s="15">
        <v>0</v>
      </c>
      <c r="H332" s="15">
        <v>4</v>
      </c>
      <c r="I332" s="15">
        <v>2</v>
      </c>
      <c r="J332" s="15">
        <v>0</v>
      </c>
      <c r="K332" s="15">
        <v>46</v>
      </c>
      <c r="L332" s="15">
        <v>46</v>
      </c>
      <c r="M332" s="15">
        <v>4</v>
      </c>
      <c r="N332" s="15">
        <v>17</v>
      </c>
      <c r="O332" s="15">
        <v>11</v>
      </c>
      <c r="P332" s="15">
        <v>44</v>
      </c>
      <c r="Q332" s="15">
        <v>0</v>
      </c>
      <c r="R332" s="15">
        <v>0</v>
      </c>
      <c r="S332" s="15">
        <v>4</v>
      </c>
      <c r="T332" s="15">
        <v>3.33</v>
      </c>
      <c r="U332" s="15">
        <f t="shared" si="20"/>
        <v>81.5</v>
      </c>
      <c r="V332" s="15">
        <f t="shared" si="21"/>
        <v>4.8296296296296299</v>
      </c>
      <c r="W332" s="15">
        <f t="shared" si="22"/>
        <v>2.414814814814815</v>
      </c>
      <c r="X332" s="15">
        <f t="shared" si="23"/>
        <v>2.414814814814815</v>
      </c>
    </row>
    <row r="333" spans="1:24" s="15" customFormat="1">
      <c r="A333" s="15" t="s">
        <v>1770</v>
      </c>
      <c r="B333" s="15" t="s">
        <v>437</v>
      </c>
      <c r="C333" s="15" t="s">
        <v>1318</v>
      </c>
      <c r="D333" s="15">
        <v>14</v>
      </c>
      <c r="E333" s="15">
        <v>14</v>
      </c>
      <c r="F333" s="15">
        <v>0</v>
      </c>
      <c r="G333" s="15">
        <v>0</v>
      </c>
      <c r="H333" s="15">
        <v>4</v>
      </c>
      <c r="I333" s="15">
        <v>5</v>
      </c>
      <c r="J333" s="15">
        <v>0</v>
      </c>
      <c r="K333" s="15">
        <v>76</v>
      </c>
      <c r="L333" s="15">
        <v>68</v>
      </c>
      <c r="M333" s="15">
        <v>8</v>
      </c>
      <c r="N333" s="15">
        <v>29</v>
      </c>
      <c r="O333" s="15">
        <v>31</v>
      </c>
      <c r="P333" s="15">
        <v>60</v>
      </c>
      <c r="Q333" s="15">
        <v>0</v>
      </c>
      <c r="R333" s="15">
        <v>0</v>
      </c>
      <c r="S333" s="15">
        <v>6</v>
      </c>
      <c r="T333" s="15">
        <v>3.43</v>
      </c>
      <c r="U333" s="15">
        <f t="shared" si="20"/>
        <v>81.5</v>
      </c>
      <c r="V333" s="15">
        <f t="shared" si="21"/>
        <v>4.8296296296296299</v>
      </c>
      <c r="W333" s="15">
        <f t="shared" si="22"/>
        <v>2.414814814814815</v>
      </c>
      <c r="X333" s="15">
        <f t="shared" si="23"/>
        <v>2.414814814814815</v>
      </c>
    </row>
    <row r="334" spans="1:24" s="15" customFormat="1">
      <c r="A334" s="15" t="s">
        <v>292</v>
      </c>
      <c r="B334" s="15" t="s">
        <v>490</v>
      </c>
      <c r="C334" s="15" t="s">
        <v>1334</v>
      </c>
      <c r="D334" s="15">
        <v>63</v>
      </c>
      <c r="E334" s="15">
        <v>0</v>
      </c>
      <c r="F334" s="15">
        <v>0</v>
      </c>
      <c r="G334" s="15">
        <v>0</v>
      </c>
      <c r="H334" s="15">
        <v>2</v>
      </c>
      <c r="I334" s="15">
        <v>4</v>
      </c>
      <c r="J334" s="15">
        <v>0</v>
      </c>
      <c r="K334" s="15">
        <v>61</v>
      </c>
      <c r="L334" s="15">
        <v>68</v>
      </c>
      <c r="M334" s="15">
        <v>5</v>
      </c>
      <c r="N334" s="15">
        <v>32</v>
      </c>
      <c r="O334" s="15">
        <v>26</v>
      </c>
      <c r="P334" s="15">
        <v>47</v>
      </c>
      <c r="Q334" s="15">
        <v>15</v>
      </c>
      <c r="R334" s="15">
        <v>2</v>
      </c>
      <c r="S334" s="15">
        <v>0</v>
      </c>
      <c r="T334" s="15">
        <v>4.72</v>
      </c>
      <c r="U334" s="15">
        <f t="shared" si="20"/>
        <v>81</v>
      </c>
      <c r="V334" s="15">
        <f t="shared" si="21"/>
        <v>4.8</v>
      </c>
      <c r="W334" s="15">
        <f t="shared" si="22"/>
        <v>2.4</v>
      </c>
      <c r="X334" s="15">
        <f t="shared" si="23"/>
        <v>2.4</v>
      </c>
    </row>
    <row r="335" spans="1:24" s="15" customFormat="1">
      <c r="A335" s="15" t="s">
        <v>617</v>
      </c>
      <c r="B335" s="15" t="s">
        <v>347</v>
      </c>
      <c r="C335" s="15" t="s">
        <v>1337</v>
      </c>
      <c r="D335" s="15">
        <v>66</v>
      </c>
      <c r="E335" s="15">
        <v>0</v>
      </c>
      <c r="F335" s="15">
        <v>0</v>
      </c>
      <c r="G335" s="15">
        <v>0</v>
      </c>
      <c r="H335" s="15">
        <v>4</v>
      </c>
      <c r="I335" s="15">
        <v>5</v>
      </c>
      <c r="J335" s="15">
        <v>0</v>
      </c>
      <c r="K335" s="15">
        <v>57</v>
      </c>
      <c r="L335" s="15">
        <v>61</v>
      </c>
      <c r="M335" s="15">
        <v>6</v>
      </c>
      <c r="N335" s="15">
        <v>27</v>
      </c>
      <c r="O335" s="15">
        <v>21</v>
      </c>
      <c r="P335" s="15">
        <v>42</v>
      </c>
      <c r="Q335" s="15">
        <v>10</v>
      </c>
      <c r="R335" s="15">
        <v>5</v>
      </c>
      <c r="S335" s="15">
        <v>0</v>
      </c>
      <c r="T335" s="15">
        <v>4.26</v>
      </c>
      <c r="U335" s="15">
        <f t="shared" si="20"/>
        <v>79</v>
      </c>
      <c r="V335" s="15">
        <f t="shared" si="21"/>
        <v>4.6814814814814811</v>
      </c>
      <c r="W335" s="15">
        <f t="shared" si="22"/>
        <v>2.3407407407407406</v>
      </c>
      <c r="X335" s="15">
        <f t="shared" si="23"/>
        <v>2.3407407407407406</v>
      </c>
    </row>
    <row r="336" spans="1:24" s="15" customFormat="1">
      <c r="A336" s="15" t="s">
        <v>1836</v>
      </c>
      <c r="B336" s="15" t="s">
        <v>344</v>
      </c>
      <c r="C336" s="15" t="s">
        <v>1810</v>
      </c>
      <c r="D336" s="15">
        <v>56</v>
      </c>
      <c r="E336" s="15">
        <v>0</v>
      </c>
      <c r="F336" s="15">
        <v>0</v>
      </c>
      <c r="G336" s="15">
        <v>0</v>
      </c>
      <c r="H336" s="15">
        <v>2</v>
      </c>
      <c r="I336" s="15">
        <v>3</v>
      </c>
      <c r="J336" s="15">
        <v>0</v>
      </c>
      <c r="K336" s="15">
        <v>53</v>
      </c>
      <c r="L336" s="15">
        <v>47</v>
      </c>
      <c r="M336" s="15">
        <v>3</v>
      </c>
      <c r="N336" s="15">
        <v>17</v>
      </c>
      <c r="O336" s="15">
        <v>17</v>
      </c>
      <c r="P336" s="15">
        <v>48</v>
      </c>
      <c r="Q336" s="15">
        <v>7</v>
      </c>
      <c r="R336" s="15">
        <v>3</v>
      </c>
      <c r="S336" s="15">
        <v>0</v>
      </c>
      <c r="T336" s="15">
        <v>2.89</v>
      </c>
      <c r="U336" s="15">
        <f t="shared" si="20"/>
        <v>78</v>
      </c>
      <c r="V336" s="15">
        <f t="shared" si="21"/>
        <v>4.6222222222222218</v>
      </c>
      <c r="W336" s="15">
        <f t="shared" si="22"/>
        <v>2.3111111111111109</v>
      </c>
      <c r="X336" s="15">
        <f t="shared" si="23"/>
        <v>2.3111111111111109</v>
      </c>
    </row>
    <row r="337" spans="1:24" s="15" customFormat="1">
      <c r="A337" s="15" t="s">
        <v>824</v>
      </c>
      <c r="B337" s="15" t="s">
        <v>181</v>
      </c>
      <c r="C337" s="15" t="s">
        <v>1807</v>
      </c>
      <c r="D337" s="15">
        <v>64</v>
      </c>
      <c r="E337" s="15">
        <v>0</v>
      </c>
      <c r="F337" s="15">
        <v>0</v>
      </c>
      <c r="G337" s="15">
        <v>0</v>
      </c>
      <c r="H337" s="15">
        <v>2</v>
      </c>
      <c r="I337" s="15">
        <v>4</v>
      </c>
      <c r="J337" s="15">
        <v>0</v>
      </c>
      <c r="K337" s="15">
        <v>43</v>
      </c>
      <c r="L337" s="15">
        <v>43</v>
      </c>
      <c r="M337" s="15">
        <v>4</v>
      </c>
      <c r="N337" s="15">
        <v>15</v>
      </c>
      <c r="O337" s="15">
        <v>12</v>
      </c>
      <c r="P337" s="15">
        <v>33</v>
      </c>
      <c r="Q337" s="15">
        <v>15</v>
      </c>
      <c r="R337" s="15">
        <v>5</v>
      </c>
      <c r="S337" s="15">
        <v>0</v>
      </c>
      <c r="T337" s="15">
        <v>3.14</v>
      </c>
      <c r="U337" s="15">
        <f t="shared" si="20"/>
        <v>78</v>
      </c>
      <c r="V337" s="15">
        <f t="shared" si="21"/>
        <v>4.6222222222222218</v>
      </c>
      <c r="W337" s="15">
        <f t="shared" si="22"/>
        <v>2.3111111111111109</v>
      </c>
      <c r="X337" s="15">
        <f t="shared" si="23"/>
        <v>2.3111111111111109</v>
      </c>
    </row>
    <row r="338" spans="1:24" s="15" customFormat="1">
      <c r="A338" s="15" t="s">
        <v>261</v>
      </c>
      <c r="B338" s="15" t="s">
        <v>172</v>
      </c>
      <c r="C338" s="15" t="s">
        <v>1333</v>
      </c>
      <c r="D338" s="15">
        <v>58</v>
      </c>
      <c r="E338" s="15">
        <v>0</v>
      </c>
      <c r="F338" s="15">
        <v>0</v>
      </c>
      <c r="G338" s="15">
        <v>0</v>
      </c>
      <c r="H338" s="15">
        <v>3</v>
      </c>
      <c r="I338" s="15">
        <v>4</v>
      </c>
      <c r="J338" s="15">
        <v>0</v>
      </c>
      <c r="K338" s="15">
        <v>56</v>
      </c>
      <c r="L338" s="15">
        <v>46</v>
      </c>
      <c r="M338" s="15">
        <v>8</v>
      </c>
      <c r="N338" s="15">
        <v>27</v>
      </c>
      <c r="O338" s="15">
        <v>26</v>
      </c>
      <c r="P338" s="15">
        <v>54</v>
      </c>
      <c r="Q338" s="15">
        <v>6</v>
      </c>
      <c r="R338" s="15">
        <v>3</v>
      </c>
      <c r="S338" s="15">
        <v>0</v>
      </c>
      <c r="T338" s="15">
        <v>4.34</v>
      </c>
      <c r="U338" s="15">
        <f t="shared" si="20"/>
        <v>77.5</v>
      </c>
      <c r="V338" s="15">
        <f t="shared" si="21"/>
        <v>4.5925925925925926</v>
      </c>
      <c r="W338" s="15">
        <f t="shared" si="22"/>
        <v>2.2962962962962963</v>
      </c>
      <c r="X338" s="15">
        <f t="shared" si="23"/>
        <v>2.2962962962962963</v>
      </c>
    </row>
    <row r="339" spans="1:24" s="15" customFormat="1">
      <c r="A339" s="15" t="s">
        <v>1682</v>
      </c>
      <c r="B339" s="15" t="s">
        <v>145</v>
      </c>
      <c r="C339" s="15" t="s">
        <v>1325</v>
      </c>
      <c r="D339" s="15">
        <v>25</v>
      </c>
      <c r="E339" s="15">
        <v>6</v>
      </c>
      <c r="F339" s="15">
        <v>0</v>
      </c>
      <c r="G339" s="15">
        <v>0</v>
      </c>
      <c r="H339" s="15">
        <v>3</v>
      </c>
      <c r="I339" s="15">
        <v>3</v>
      </c>
      <c r="J339" s="15">
        <v>0</v>
      </c>
      <c r="K339" s="15">
        <v>59</v>
      </c>
      <c r="L339" s="15">
        <v>55</v>
      </c>
      <c r="M339" s="15">
        <v>4</v>
      </c>
      <c r="N339" s="15">
        <v>24</v>
      </c>
      <c r="O339" s="15">
        <v>27</v>
      </c>
      <c r="P339" s="15">
        <v>55</v>
      </c>
      <c r="Q339" s="15">
        <v>3</v>
      </c>
      <c r="R339" s="15">
        <v>0</v>
      </c>
      <c r="S339" s="15">
        <v>2</v>
      </c>
      <c r="T339" s="15">
        <v>3.66</v>
      </c>
      <c r="U339" s="15">
        <f t="shared" si="20"/>
        <v>77.5</v>
      </c>
      <c r="V339" s="15">
        <f t="shared" si="21"/>
        <v>4.5925925925925926</v>
      </c>
      <c r="W339" s="15">
        <f t="shared" si="22"/>
        <v>2.2962962962962963</v>
      </c>
      <c r="X339" s="15">
        <f t="shared" si="23"/>
        <v>2.2962962962962963</v>
      </c>
    </row>
    <row r="340" spans="1:24" s="15" customFormat="1">
      <c r="A340" s="15" t="s">
        <v>160</v>
      </c>
      <c r="B340" s="15" t="s">
        <v>440</v>
      </c>
      <c r="C340" s="15" t="s">
        <v>1325</v>
      </c>
      <c r="D340" s="15">
        <v>15</v>
      </c>
      <c r="E340" s="15">
        <v>15</v>
      </c>
      <c r="F340" s="15">
        <v>0</v>
      </c>
      <c r="G340" s="15">
        <v>0</v>
      </c>
      <c r="H340" s="15">
        <v>4</v>
      </c>
      <c r="I340" s="15">
        <v>7</v>
      </c>
      <c r="J340" s="15">
        <v>0</v>
      </c>
      <c r="K340" s="15">
        <v>78</v>
      </c>
      <c r="L340" s="15">
        <v>80</v>
      </c>
      <c r="M340" s="15">
        <v>8</v>
      </c>
      <c r="N340" s="15">
        <v>36</v>
      </c>
      <c r="O340" s="15">
        <v>29</v>
      </c>
      <c r="P340" s="15">
        <v>67</v>
      </c>
      <c r="Q340" s="15">
        <v>0</v>
      </c>
      <c r="R340" s="15">
        <v>0</v>
      </c>
      <c r="S340" s="15">
        <v>8</v>
      </c>
      <c r="T340" s="15">
        <v>4.1500000000000004</v>
      </c>
      <c r="U340" s="15">
        <f t="shared" si="20"/>
        <v>77</v>
      </c>
      <c r="V340" s="15">
        <f t="shared" si="21"/>
        <v>4.5629629629629633</v>
      </c>
      <c r="W340" s="15">
        <f t="shared" si="22"/>
        <v>2.2814814814814817</v>
      </c>
      <c r="X340" s="15">
        <f t="shared" si="23"/>
        <v>2.2814814814814817</v>
      </c>
    </row>
    <row r="341" spans="1:24" s="15" customFormat="1">
      <c r="A341" s="15" t="s">
        <v>1273</v>
      </c>
      <c r="B341" s="15" t="s">
        <v>205</v>
      </c>
      <c r="C341" s="15" t="s">
        <v>1314</v>
      </c>
      <c r="D341" s="15">
        <v>15</v>
      </c>
      <c r="E341" s="15">
        <v>15</v>
      </c>
      <c r="F341" s="15">
        <v>0</v>
      </c>
      <c r="G341" s="15">
        <v>0</v>
      </c>
      <c r="H341" s="15">
        <v>4</v>
      </c>
      <c r="I341" s="15">
        <v>5</v>
      </c>
      <c r="J341" s="15">
        <v>0</v>
      </c>
      <c r="K341" s="15">
        <v>78</v>
      </c>
      <c r="L341" s="15">
        <v>66</v>
      </c>
      <c r="M341" s="15">
        <v>5</v>
      </c>
      <c r="N341" s="15">
        <v>31</v>
      </c>
      <c r="O341" s="15">
        <v>41</v>
      </c>
      <c r="P341" s="15">
        <v>63</v>
      </c>
      <c r="Q341" s="15">
        <v>0</v>
      </c>
      <c r="R341" s="15">
        <v>0</v>
      </c>
      <c r="S341" s="15">
        <v>4</v>
      </c>
      <c r="T341" s="15">
        <v>3.58</v>
      </c>
      <c r="U341" s="15">
        <f t="shared" si="20"/>
        <v>76.5</v>
      </c>
      <c r="V341" s="15">
        <f t="shared" si="21"/>
        <v>4.5333333333333332</v>
      </c>
      <c r="W341" s="15">
        <f t="shared" si="22"/>
        <v>2.2666666666666666</v>
      </c>
      <c r="X341" s="15">
        <f t="shared" si="23"/>
        <v>2.2666666666666666</v>
      </c>
    </row>
    <row r="342" spans="1:24" s="15" customFormat="1">
      <c r="A342" s="15" t="s">
        <v>1901</v>
      </c>
      <c r="B342" s="15" t="s">
        <v>76</v>
      </c>
      <c r="C342" s="15" t="s">
        <v>1322</v>
      </c>
      <c r="D342" s="15">
        <v>10</v>
      </c>
      <c r="E342" s="15">
        <v>10</v>
      </c>
      <c r="F342" s="15">
        <v>1</v>
      </c>
      <c r="G342" s="15">
        <v>1</v>
      </c>
      <c r="H342" s="15">
        <v>3</v>
      </c>
      <c r="I342" s="15">
        <v>2</v>
      </c>
      <c r="J342" s="15">
        <v>0</v>
      </c>
      <c r="K342" s="15">
        <v>58</v>
      </c>
      <c r="L342" s="15">
        <v>47</v>
      </c>
      <c r="M342" s="15">
        <v>5</v>
      </c>
      <c r="N342" s="15">
        <v>23</v>
      </c>
      <c r="O342" s="15">
        <v>30</v>
      </c>
      <c r="P342" s="15">
        <v>54</v>
      </c>
      <c r="Q342" s="15">
        <v>0</v>
      </c>
      <c r="R342" s="15">
        <v>0</v>
      </c>
      <c r="S342" s="15">
        <v>4</v>
      </c>
      <c r="T342" s="15">
        <v>3.57</v>
      </c>
      <c r="U342" s="15">
        <f t="shared" si="20"/>
        <v>76</v>
      </c>
      <c r="V342" s="15">
        <f t="shared" si="21"/>
        <v>4.503703703703704</v>
      </c>
      <c r="W342" s="15">
        <f t="shared" si="22"/>
        <v>2.251851851851852</v>
      </c>
      <c r="X342" s="15">
        <f t="shared" si="23"/>
        <v>2.251851851851852</v>
      </c>
    </row>
    <row r="343" spans="1:24" s="15" customFormat="1">
      <c r="A343" s="15" t="s">
        <v>1560</v>
      </c>
      <c r="B343" s="15" t="s">
        <v>128</v>
      </c>
      <c r="C343" s="15" t="s">
        <v>1812</v>
      </c>
      <c r="D343" s="15">
        <v>49</v>
      </c>
      <c r="E343" s="15">
        <v>0</v>
      </c>
      <c r="F343" s="15">
        <v>0</v>
      </c>
      <c r="G343" s="15">
        <v>0</v>
      </c>
      <c r="H343" s="15">
        <v>1</v>
      </c>
      <c r="I343" s="15">
        <v>2</v>
      </c>
      <c r="J343" s="15">
        <v>0</v>
      </c>
      <c r="K343" s="15">
        <v>56</v>
      </c>
      <c r="L343" s="15">
        <v>54</v>
      </c>
      <c r="M343" s="15">
        <v>5</v>
      </c>
      <c r="N343" s="15">
        <v>22</v>
      </c>
      <c r="O343" s="15">
        <v>17</v>
      </c>
      <c r="P343" s="15">
        <v>57</v>
      </c>
      <c r="Q343" s="15">
        <v>5</v>
      </c>
      <c r="R343" s="15">
        <v>1</v>
      </c>
      <c r="S343" s="15">
        <v>0</v>
      </c>
      <c r="T343" s="15">
        <v>3.54</v>
      </c>
      <c r="U343" s="15">
        <f t="shared" si="20"/>
        <v>75</v>
      </c>
      <c r="V343" s="15">
        <f t="shared" si="21"/>
        <v>4.4444444444444446</v>
      </c>
      <c r="W343" s="15">
        <f t="shared" si="22"/>
        <v>2.2222222222222223</v>
      </c>
      <c r="X343" s="15">
        <f t="shared" si="23"/>
        <v>2.2222222222222223</v>
      </c>
    </row>
    <row r="344" spans="1:24" s="15" customFormat="1">
      <c r="A344" s="15" t="s">
        <v>1760</v>
      </c>
      <c r="B344" s="15" t="s">
        <v>349</v>
      </c>
      <c r="C344" s="15" t="s">
        <v>1805</v>
      </c>
      <c r="D344" s="15">
        <v>9</v>
      </c>
      <c r="E344" s="15">
        <v>9</v>
      </c>
      <c r="F344" s="15">
        <v>0</v>
      </c>
      <c r="G344" s="15">
        <v>0</v>
      </c>
      <c r="H344" s="15">
        <v>3</v>
      </c>
      <c r="I344" s="15">
        <v>3</v>
      </c>
      <c r="J344" s="15">
        <v>0</v>
      </c>
      <c r="K344" s="15">
        <v>53</v>
      </c>
      <c r="L344" s="15">
        <v>49</v>
      </c>
      <c r="M344" s="15">
        <v>5</v>
      </c>
      <c r="N344" s="15">
        <v>21</v>
      </c>
      <c r="O344" s="15">
        <v>14</v>
      </c>
      <c r="P344" s="15">
        <v>49</v>
      </c>
      <c r="Q344" s="15">
        <v>0</v>
      </c>
      <c r="R344" s="15">
        <v>0</v>
      </c>
      <c r="S344" s="15">
        <v>3</v>
      </c>
      <c r="T344" s="15">
        <v>3.57</v>
      </c>
      <c r="U344" s="15">
        <f t="shared" si="20"/>
        <v>74</v>
      </c>
      <c r="V344" s="15">
        <f t="shared" si="21"/>
        <v>4.3851851851851853</v>
      </c>
      <c r="W344" s="15">
        <f t="shared" si="22"/>
        <v>2.1925925925925926</v>
      </c>
      <c r="X344" s="15">
        <f t="shared" si="23"/>
        <v>2.1925925925925926</v>
      </c>
    </row>
    <row r="345" spans="1:24" s="15" customFormat="1">
      <c r="A345" s="15" t="s">
        <v>738</v>
      </c>
      <c r="B345" s="15" t="s">
        <v>33</v>
      </c>
      <c r="C345" s="15" t="s">
        <v>1319</v>
      </c>
      <c r="D345" s="15">
        <v>15</v>
      </c>
      <c r="E345" s="15">
        <v>15</v>
      </c>
      <c r="F345" s="15">
        <v>0</v>
      </c>
      <c r="G345" s="15">
        <v>0</v>
      </c>
      <c r="H345" s="15">
        <v>3</v>
      </c>
      <c r="I345" s="15">
        <v>4</v>
      </c>
      <c r="J345" s="15">
        <v>0</v>
      </c>
      <c r="K345" s="15">
        <v>67</v>
      </c>
      <c r="L345" s="15">
        <v>63</v>
      </c>
      <c r="M345" s="15">
        <v>7</v>
      </c>
      <c r="N345" s="15">
        <v>31</v>
      </c>
      <c r="O345" s="15">
        <v>24</v>
      </c>
      <c r="P345" s="15">
        <v>59</v>
      </c>
      <c r="Q345" s="15">
        <v>0</v>
      </c>
      <c r="R345" s="15">
        <v>0</v>
      </c>
      <c r="S345" s="15">
        <v>7</v>
      </c>
      <c r="T345" s="15">
        <v>4.16</v>
      </c>
      <c r="U345" s="15">
        <f t="shared" si="20"/>
        <v>73</v>
      </c>
      <c r="V345" s="15">
        <f t="shared" si="21"/>
        <v>4.325925925925926</v>
      </c>
      <c r="W345" s="15">
        <f t="shared" si="22"/>
        <v>2.162962962962963</v>
      </c>
      <c r="X345" s="15">
        <f t="shared" si="23"/>
        <v>2.162962962962963</v>
      </c>
    </row>
    <row r="346" spans="1:24" s="15" customFormat="1">
      <c r="A346" s="15" t="s">
        <v>96</v>
      </c>
      <c r="B346" s="15" t="s">
        <v>321</v>
      </c>
      <c r="C346" s="15" t="s">
        <v>1334</v>
      </c>
      <c r="D346" s="15">
        <v>70</v>
      </c>
      <c r="E346" s="15">
        <v>0</v>
      </c>
      <c r="F346" s="15">
        <v>0</v>
      </c>
      <c r="G346" s="15">
        <v>0</v>
      </c>
      <c r="H346" s="15">
        <v>2</v>
      </c>
      <c r="I346" s="15">
        <v>4</v>
      </c>
      <c r="J346" s="15">
        <v>0</v>
      </c>
      <c r="K346" s="15">
        <v>58</v>
      </c>
      <c r="L346" s="15">
        <v>49</v>
      </c>
      <c r="M346" s="15">
        <v>5</v>
      </c>
      <c r="N346" s="15">
        <v>21</v>
      </c>
      <c r="O346" s="15">
        <v>20</v>
      </c>
      <c r="P346" s="15">
        <v>43</v>
      </c>
      <c r="Q346" s="15">
        <v>9</v>
      </c>
      <c r="R346" s="15">
        <v>4</v>
      </c>
      <c r="S346" s="15">
        <v>0</v>
      </c>
      <c r="T346" s="15">
        <v>3.26</v>
      </c>
      <c r="U346" s="15">
        <f t="shared" si="20"/>
        <v>73</v>
      </c>
      <c r="V346" s="15">
        <f t="shared" si="21"/>
        <v>4.325925925925926</v>
      </c>
      <c r="W346" s="15">
        <f t="shared" si="22"/>
        <v>2.162962962962963</v>
      </c>
      <c r="X346" s="15">
        <f t="shared" si="23"/>
        <v>2.162962962962963</v>
      </c>
    </row>
    <row r="347" spans="1:24" s="15" customFormat="1">
      <c r="A347" s="15" t="s">
        <v>550</v>
      </c>
      <c r="B347" s="15" t="s">
        <v>551</v>
      </c>
      <c r="C347" s="15" t="s">
        <v>1331</v>
      </c>
      <c r="D347" s="15">
        <v>66</v>
      </c>
      <c r="E347" s="15">
        <v>0</v>
      </c>
      <c r="F347" s="15">
        <v>0</v>
      </c>
      <c r="G347" s="15">
        <v>0</v>
      </c>
      <c r="H347" s="15">
        <v>2</v>
      </c>
      <c r="I347" s="15">
        <v>4</v>
      </c>
      <c r="J347" s="15">
        <v>1</v>
      </c>
      <c r="K347" s="15">
        <v>64</v>
      </c>
      <c r="L347" s="15">
        <v>52</v>
      </c>
      <c r="M347" s="15">
        <v>7</v>
      </c>
      <c r="N347" s="15">
        <v>30</v>
      </c>
      <c r="O347" s="15">
        <v>39</v>
      </c>
      <c r="P347" s="15">
        <v>55</v>
      </c>
      <c r="Q347" s="15">
        <v>8</v>
      </c>
      <c r="R347" s="15">
        <v>3</v>
      </c>
      <c r="S347" s="15">
        <v>0</v>
      </c>
      <c r="T347" s="15">
        <v>4.22</v>
      </c>
      <c r="U347" s="15">
        <f t="shared" si="20"/>
        <v>72</v>
      </c>
      <c r="V347" s="15">
        <f t="shared" si="21"/>
        <v>4.2666666666666666</v>
      </c>
      <c r="W347" s="15">
        <f t="shared" si="22"/>
        <v>2.1333333333333333</v>
      </c>
      <c r="X347" s="15">
        <f t="shared" si="23"/>
        <v>2.1333333333333333</v>
      </c>
    </row>
    <row r="348" spans="1:24" s="15" customFormat="1">
      <c r="A348" s="15" t="s">
        <v>1304</v>
      </c>
      <c r="B348" s="15" t="s">
        <v>42</v>
      </c>
      <c r="C348" s="15" t="s">
        <v>1331</v>
      </c>
      <c r="D348" s="15">
        <v>13</v>
      </c>
      <c r="E348" s="15">
        <v>13</v>
      </c>
      <c r="F348" s="15">
        <v>0</v>
      </c>
      <c r="G348" s="15">
        <v>0</v>
      </c>
      <c r="H348" s="15">
        <v>4</v>
      </c>
      <c r="I348" s="15">
        <v>4</v>
      </c>
      <c r="J348" s="15">
        <v>0</v>
      </c>
      <c r="K348" s="15">
        <v>70</v>
      </c>
      <c r="L348" s="15">
        <v>69</v>
      </c>
      <c r="M348" s="15">
        <v>5</v>
      </c>
      <c r="N348" s="15">
        <v>31</v>
      </c>
      <c r="O348" s="15">
        <v>33</v>
      </c>
      <c r="P348" s="15">
        <v>57</v>
      </c>
      <c r="Q348" s="15">
        <v>0</v>
      </c>
      <c r="R348" s="15">
        <v>0</v>
      </c>
      <c r="S348" s="15">
        <v>6</v>
      </c>
      <c r="T348" s="15">
        <v>3.99</v>
      </c>
      <c r="U348" s="15">
        <f t="shared" si="20"/>
        <v>72</v>
      </c>
      <c r="V348" s="15">
        <f t="shared" si="21"/>
        <v>4.2666666666666666</v>
      </c>
      <c r="W348" s="15">
        <f t="shared" si="22"/>
        <v>2.1333333333333333</v>
      </c>
      <c r="X348" s="15">
        <f t="shared" si="23"/>
        <v>2.1333333333333333</v>
      </c>
    </row>
    <row r="349" spans="1:24" s="15" customFormat="1">
      <c r="A349" s="15" t="s">
        <v>1645</v>
      </c>
      <c r="B349" s="15" t="s">
        <v>1646</v>
      </c>
      <c r="C349" s="15" t="s">
        <v>1323</v>
      </c>
      <c r="D349" s="15">
        <v>39</v>
      </c>
      <c r="E349" s="15">
        <v>0</v>
      </c>
      <c r="F349" s="15">
        <v>0</v>
      </c>
      <c r="G349" s="15">
        <v>0</v>
      </c>
      <c r="H349" s="15">
        <v>1</v>
      </c>
      <c r="I349" s="15">
        <v>1</v>
      </c>
      <c r="J349" s="15">
        <v>0</v>
      </c>
      <c r="K349" s="15">
        <v>37</v>
      </c>
      <c r="L349" s="15">
        <v>37</v>
      </c>
      <c r="M349" s="15">
        <v>3</v>
      </c>
      <c r="N349" s="15">
        <v>14</v>
      </c>
      <c r="O349" s="15">
        <v>12</v>
      </c>
      <c r="P349" s="15">
        <v>46</v>
      </c>
      <c r="Q349" s="15">
        <v>7</v>
      </c>
      <c r="R349" s="15">
        <v>1</v>
      </c>
      <c r="S349" s="15">
        <v>0</v>
      </c>
      <c r="T349" s="15">
        <v>3.41</v>
      </c>
      <c r="U349" s="15">
        <f t="shared" si="20"/>
        <v>71.5</v>
      </c>
      <c r="V349" s="15">
        <f t="shared" si="21"/>
        <v>4.2370370370370374</v>
      </c>
      <c r="W349" s="15">
        <f t="shared" si="22"/>
        <v>2.1185185185185187</v>
      </c>
      <c r="X349" s="15">
        <f t="shared" si="23"/>
        <v>2.1185185185185187</v>
      </c>
    </row>
    <row r="350" spans="1:24" s="15" customFormat="1">
      <c r="A350" s="15" t="s">
        <v>698</v>
      </c>
      <c r="B350" s="15" t="s">
        <v>610</v>
      </c>
      <c r="C350" s="15" t="s">
        <v>1811</v>
      </c>
      <c r="D350" s="15">
        <v>60</v>
      </c>
      <c r="E350" s="15">
        <v>0</v>
      </c>
      <c r="F350" s="15">
        <v>0</v>
      </c>
      <c r="G350" s="15">
        <v>0</v>
      </c>
      <c r="H350" s="15">
        <v>2</v>
      </c>
      <c r="I350" s="15">
        <v>5</v>
      </c>
      <c r="J350" s="15">
        <v>0</v>
      </c>
      <c r="K350" s="15">
        <v>58</v>
      </c>
      <c r="L350" s="15">
        <v>64</v>
      </c>
      <c r="M350" s="15">
        <v>6</v>
      </c>
      <c r="N350" s="15">
        <v>25</v>
      </c>
      <c r="O350" s="15">
        <v>26</v>
      </c>
      <c r="P350" s="15">
        <v>50</v>
      </c>
      <c r="Q350" s="15">
        <v>11</v>
      </c>
      <c r="R350" s="15">
        <v>2</v>
      </c>
      <c r="S350" s="15">
        <v>0</v>
      </c>
      <c r="T350" s="15">
        <v>3.88</v>
      </c>
      <c r="U350" s="15">
        <f t="shared" si="20"/>
        <v>71.5</v>
      </c>
      <c r="V350" s="15">
        <f t="shared" si="21"/>
        <v>4.2370370370370374</v>
      </c>
      <c r="W350" s="15">
        <f t="shared" si="22"/>
        <v>2.1185185185185187</v>
      </c>
      <c r="X350" s="15">
        <f t="shared" si="23"/>
        <v>2.1185185185185187</v>
      </c>
    </row>
    <row r="351" spans="1:24" s="15" customFormat="1">
      <c r="A351" s="15" t="s">
        <v>524</v>
      </c>
      <c r="B351" s="15" t="s">
        <v>852</v>
      </c>
      <c r="C351" s="15" t="s">
        <v>1808</v>
      </c>
      <c r="D351" s="15">
        <v>65</v>
      </c>
      <c r="E351" s="15">
        <v>0</v>
      </c>
      <c r="F351" s="15">
        <v>0</v>
      </c>
      <c r="G351" s="15">
        <v>0</v>
      </c>
      <c r="H351" s="15">
        <v>1</v>
      </c>
      <c r="I351" s="15">
        <v>3</v>
      </c>
      <c r="J351" s="15">
        <v>0</v>
      </c>
      <c r="K351" s="15">
        <v>51</v>
      </c>
      <c r="L351" s="15">
        <v>50</v>
      </c>
      <c r="M351" s="15">
        <v>4</v>
      </c>
      <c r="N351" s="15">
        <v>19</v>
      </c>
      <c r="O351" s="15">
        <v>19</v>
      </c>
      <c r="P351" s="15">
        <v>46</v>
      </c>
      <c r="Q351" s="15">
        <v>11</v>
      </c>
      <c r="R351" s="15">
        <v>3</v>
      </c>
      <c r="S351" s="15">
        <v>0</v>
      </c>
      <c r="T351" s="15">
        <v>3.35</v>
      </c>
      <c r="U351" s="15">
        <f t="shared" si="20"/>
        <v>71.5</v>
      </c>
      <c r="V351" s="15">
        <f t="shared" si="21"/>
        <v>4.2370370370370374</v>
      </c>
      <c r="W351" s="15">
        <f t="shared" si="22"/>
        <v>2.1185185185185187</v>
      </c>
      <c r="X351" s="15">
        <f t="shared" si="23"/>
        <v>2.1185185185185187</v>
      </c>
    </row>
    <row r="352" spans="1:24" s="15" customFormat="1">
      <c r="A352" s="15" t="s">
        <v>240</v>
      </c>
      <c r="B352" s="15" t="s">
        <v>1822</v>
      </c>
      <c r="C352" s="15" t="s">
        <v>1810</v>
      </c>
      <c r="D352" s="15">
        <v>20</v>
      </c>
      <c r="E352" s="15">
        <v>20</v>
      </c>
      <c r="F352" s="15">
        <v>0</v>
      </c>
      <c r="G352" s="15">
        <v>0</v>
      </c>
      <c r="H352" s="15">
        <v>4</v>
      </c>
      <c r="I352" s="15">
        <v>8</v>
      </c>
      <c r="J352" s="15">
        <v>0</v>
      </c>
      <c r="K352" s="15">
        <v>114</v>
      </c>
      <c r="L352" s="15">
        <v>125</v>
      </c>
      <c r="M352" s="15">
        <v>14</v>
      </c>
      <c r="N352" s="15">
        <v>58</v>
      </c>
      <c r="O352" s="15">
        <v>51</v>
      </c>
      <c r="P352" s="15">
        <v>83</v>
      </c>
      <c r="Q352" s="15">
        <v>0</v>
      </c>
      <c r="R352" s="15">
        <v>0</v>
      </c>
      <c r="S352" s="15">
        <v>8</v>
      </c>
      <c r="T352" s="15">
        <v>4.58</v>
      </c>
      <c r="U352" s="15">
        <f t="shared" si="20"/>
        <v>70.5</v>
      </c>
      <c r="V352" s="15">
        <f t="shared" si="21"/>
        <v>4.177777777777778</v>
      </c>
      <c r="W352" s="15">
        <f t="shared" si="22"/>
        <v>2.088888888888889</v>
      </c>
      <c r="X352" s="15">
        <f t="shared" si="23"/>
        <v>2.088888888888889</v>
      </c>
    </row>
    <row r="353" spans="1:24" s="15" customFormat="1">
      <c r="A353" s="15" t="s">
        <v>1910</v>
      </c>
      <c r="B353" s="15" t="s">
        <v>209</v>
      </c>
      <c r="C353" s="15" t="s">
        <v>1805</v>
      </c>
      <c r="D353" s="15">
        <v>13</v>
      </c>
      <c r="E353" s="15">
        <v>13</v>
      </c>
      <c r="F353" s="15">
        <v>0</v>
      </c>
      <c r="G353" s="15">
        <v>0</v>
      </c>
      <c r="H353" s="15">
        <v>4</v>
      </c>
      <c r="I353" s="15">
        <v>5</v>
      </c>
      <c r="J353" s="15">
        <v>0</v>
      </c>
      <c r="K353" s="15">
        <v>82</v>
      </c>
      <c r="L353" s="15">
        <v>80</v>
      </c>
      <c r="M353" s="15">
        <v>8</v>
      </c>
      <c r="N353" s="15">
        <v>39</v>
      </c>
      <c r="O353" s="15">
        <v>31</v>
      </c>
      <c r="P353" s="15">
        <v>54</v>
      </c>
      <c r="Q353" s="15">
        <v>0</v>
      </c>
      <c r="R353" s="15">
        <v>0</v>
      </c>
      <c r="S353" s="15">
        <v>5</v>
      </c>
      <c r="T353" s="15">
        <v>4.28</v>
      </c>
      <c r="U353" s="15">
        <f t="shared" si="20"/>
        <v>70.5</v>
      </c>
      <c r="V353" s="15">
        <f t="shared" si="21"/>
        <v>4.177777777777778</v>
      </c>
      <c r="W353" s="15">
        <f t="shared" si="22"/>
        <v>2.088888888888889</v>
      </c>
      <c r="X353" s="15">
        <f t="shared" si="23"/>
        <v>2.088888888888889</v>
      </c>
    </row>
    <row r="354" spans="1:24" s="15" customFormat="1">
      <c r="A354" s="15" t="s">
        <v>1903</v>
      </c>
      <c r="B354" s="15" t="s">
        <v>65</v>
      </c>
      <c r="C354" s="15" t="s">
        <v>1806</v>
      </c>
      <c r="D354" s="15">
        <v>20</v>
      </c>
      <c r="E354" s="15">
        <v>5</v>
      </c>
      <c r="F354" s="15">
        <v>0</v>
      </c>
      <c r="G354" s="15">
        <v>0</v>
      </c>
      <c r="H354" s="15">
        <v>2</v>
      </c>
      <c r="I354" s="15">
        <v>2</v>
      </c>
      <c r="J354" s="15">
        <v>0</v>
      </c>
      <c r="K354" s="15">
        <v>46</v>
      </c>
      <c r="L354" s="15">
        <v>36</v>
      </c>
      <c r="M354" s="15">
        <v>3</v>
      </c>
      <c r="N354" s="15">
        <v>16</v>
      </c>
      <c r="O354" s="15">
        <v>23</v>
      </c>
      <c r="P354" s="15">
        <v>51</v>
      </c>
      <c r="Q354" s="15">
        <v>3</v>
      </c>
      <c r="R354" s="15">
        <v>1</v>
      </c>
      <c r="S354" s="15">
        <v>2</v>
      </c>
      <c r="T354" s="15">
        <v>3.13</v>
      </c>
      <c r="U354" s="15">
        <f t="shared" si="20"/>
        <v>69</v>
      </c>
      <c r="V354" s="15">
        <f t="shared" si="21"/>
        <v>4.0888888888888886</v>
      </c>
      <c r="W354" s="15">
        <f t="shared" si="22"/>
        <v>2.0444444444444443</v>
      </c>
      <c r="X354" s="15">
        <f t="shared" si="23"/>
        <v>2.0444444444444443</v>
      </c>
    </row>
    <row r="355" spans="1:24" s="15" customFormat="1">
      <c r="A355" s="15" t="s">
        <v>422</v>
      </c>
      <c r="B355" s="15" t="s">
        <v>283</v>
      </c>
      <c r="C355" s="15" t="s">
        <v>1805</v>
      </c>
      <c r="D355" s="15">
        <v>40</v>
      </c>
      <c r="E355" s="15">
        <v>4</v>
      </c>
      <c r="F355" s="15">
        <v>0</v>
      </c>
      <c r="G355" s="15">
        <v>0</v>
      </c>
      <c r="H355" s="15">
        <v>2</v>
      </c>
      <c r="I355" s="15">
        <v>3</v>
      </c>
      <c r="J355" s="15">
        <v>0</v>
      </c>
      <c r="K355" s="15">
        <v>69</v>
      </c>
      <c r="L355" s="15">
        <v>62</v>
      </c>
      <c r="M355" s="15">
        <v>6</v>
      </c>
      <c r="N355" s="15">
        <v>29</v>
      </c>
      <c r="O355" s="15">
        <v>29</v>
      </c>
      <c r="P355" s="15">
        <v>56</v>
      </c>
      <c r="Q355" s="15">
        <v>3</v>
      </c>
      <c r="R355" s="15">
        <v>1</v>
      </c>
      <c r="S355" s="15">
        <v>1</v>
      </c>
      <c r="T355" s="15">
        <v>3.78</v>
      </c>
      <c r="U355" s="15">
        <f t="shared" si="20"/>
        <v>68.5</v>
      </c>
      <c r="V355" s="15">
        <f t="shared" si="21"/>
        <v>4.0592592592592593</v>
      </c>
      <c r="W355" s="15">
        <f t="shared" si="22"/>
        <v>2.0296296296296297</v>
      </c>
      <c r="X355" s="15">
        <f t="shared" si="23"/>
        <v>2.0296296296296297</v>
      </c>
    </row>
    <row r="356" spans="1:24" s="15" customFormat="1">
      <c r="A356" s="15" t="s">
        <v>1906</v>
      </c>
      <c r="B356" s="15" t="s">
        <v>1907</v>
      </c>
      <c r="C356" s="15" t="s">
        <v>1336</v>
      </c>
      <c r="D356" s="15">
        <v>51</v>
      </c>
      <c r="E356" s="15">
        <v>0</v>
      </c>
      <c r="F356" s="15">
        <v>0</v>
      </c>
      <c r="G356" s="15">
        <v>0</v>
      </c>
      <c r="H356" s="15">
        <v>1</v>
      </c>
      <c r="I356" s="15">
        <v>2</v>
      </c>
      <c r="J356" s="15">
        <v>0</v>
      </c>
      <c r="K356" s="15">
        <v>61</v>
      </c>
      <c r="L356" s="15">
        <v>60</v>
      </c>
      <c r="M356" s="15">
        <v>3</v>
      </c>
      <c r="N356" s="15">
        <v>23</v>
      </c>
      <c r="O356" s="15">
        <v>22</v>
      </c>
      <c r="P356" s="15">
        <v>64</v>
      </c>
      <c r="Q356" s="15">
        <v>3</v>
      </c>
      <c r="R356" s="15">
        <v>3</v>
      </c>
      <c r="S356" s="15">
        <v>0</v>
      </c>
      <c r="T356" s="15">
        <v>3.39</v>
      </c>
      <c r="U356" s="15">
        <f t="shared" si="20"/>
        <v>68.5</v>
      </c>
      <c r="V356" s="15">
        <f t="shared" si="21"/>
        <v>4.0592592592592593</v>
      </c>
      <c r="W356" s="15">
        <f t="shared" si="22"/>
        <v>2.0296296296296297</v>
      </c>
      <c r="X356" s="15">
        <f t="shared" si="23"/>
        <v>2.0296296296296297</v>
      </c>
    </row>
    <row r="357" spans="1:24" s="15" customFormat="1">
      <c r="A357" s="15" t="s">
        <v>423</v>
      </c>
      <c r="B357" s="15" t="s">
        <v>712</v>
      </c>
      <c r="C357" s="15" t="s">
        <v>1805</v>
      </c>
      <c r="D357" s="15">
        <v>40</v>
      </c>
      <c r="E357" s="15">
        <v>3</v>
      </c>
      <c r="F357" s="15">
        <v>0</v>
      </c>
      <c r="G357" s="15">
        <v>0</v>
      </c>
      <c r="H357" s="15">
        <v>2</v>
      </c>
      <c r="I357" s="15">
        <v>2</v>
      </c>
      <c r="J357" s="15">
        <v>0</v>
      </c>
      <c r="K357" s="15">
        <v>57</v>
      </c>
      <c r="L357" s="15">
        <v>53</v>
      </c>
      <c r="M357" s="15">
        <v>7</v>
      </c>
      <c r="N357" s="15">
        <v>23</v>
      </c>
      <c r="O357" s="15">
        <v>25</v>
      </c>
      <c r="P357" s="15">
        <v>59</v>
      </c>
      <c r="Q357" s="15">
        <v>1</v>
      </c>
      <c r="R357" s="15">
        <v>1</v>
      </c>
      <c r="S357" s="15">
        <v>0</v>
      </c>
      <c r="T357" s="15">
        <v>3.63</v>
      </c>
      <c r="U357" s="15">
        <f t="shared" si="20"/>
        <v>68</v>
      </c>
      <c r="V357" s="15">
        <f t="shared" si="21"/>
        <v>4.0296296296296292</v>
      </c>
      <c r="W357" s="15">
        <f t="shared" si="22"/>
        <v>2.0148148148148146</v>
      </c>
      <c r="X357" s="15">
        <f t="shared" si="23"/>
        <v>2.0148148148148146</v>
      </c>
    </row>
    <row r="358" spans="1:24" s="15" customFormat="1">
      <c r="A358" s="15" t="s">
        <v>534</v>
      </c>
      <c r="B358" s="15" t="s">
        <v>535</v>
      </c>
      <c r="C358" s="15" t="s">
        <v>1318</v>
      </c>
      <c r="D358" s="15">
        <v>55</v>
      </c>
      <c r="E358" s="15">
        <v>0</v>
      </c>
      <c r="F358" s="15">
        <v>0</v>
      </c>
      <c r="G358" s="15">
        <v>0</v>
      </c>
      <c r="H358" s="15">
        <v>1</v>
      </c>
      <c r="I358" s="15">
        <v>3</v>
      </c>
      <c r="J358" s="15">
        <v>0</v>
      </c>
      <c r="K358" s="15">
        <v>49</v>
      </c>
      <c r="L358" s="15">
        <v>41</v>
      </c>
      <c r="M358" s="15">
        <v>4</v>
      </c>
      <c r="N358" s="15">
        <v>14</v>
      </c>
      <c r="O358" s="15">
        <v>14</v>
      </c>
      <c r="P358" s="15">
        <v>43</v>
      </c>
      <c r="Q358" s="15">
        <v>6</v>
      </c>
      <c r="R358" s="15">
        <v>1</v>
      </c>
      <c r="S358" s="15">
        <v>0</v>
      </c>
      <c r="T358" s="15">
        <v>2.57</v>
      </c>
      <c r="U358" s="15">
        <f t="shared" si="20"/>
        <v>67.5</v>
      </c>
      <c r="V358" s="15">
        <f t="shared" si="21"/>
        <v>4</v>
      </c>
      <c r="W358" s="15">
        <f t="shared" si="22"/>
        <v>2</v>
      </c>
      <c r="X358" s="15">
        <f t="shared" si="23"/>
        <v>2</v>
      </c>
    </row>
    <row r="359" spans="1:24" s="15" customFormat="1">
      <c r="A359" s="15" t="s">
        <v>971</v>
      </c>
      <c r="B359" s="15" t="s">
        <v>263</v>
      </c>
      <c r="C359" s="15" t="s">
        <v>1326</v>
      </c>
      <c r="D359" s="15">
        <v>11</v>
      </c>
      <c r="E359" s="15">
        <v>11</v>
      </c>
      <c r="F359" s="15">
        <v>0</v>
      </c>
      <c r="G359" s="15">
        <v>0</v>
      </c>
      <c r="H359" s="15">
        <v>3</v>
      </c>
      <c r="I359" s="15">
        <v>3</v>
      </c>
      <c r="J359" s="15">
        <v>0</v>
      </c>
      <c r="K359" s="15">
        <v>54</v>
      </c>
      <c r="L359" s="15">
        <v>49</v>
      </c>
      <c r="M359" s="15">
        <v>5</v>
      </c>
      <c r="N359" s="15">
        <v>26</v>
      </c>
      <c r="O359" s="15">
        <v>19</v>
      </c>
      <c r="P359" s="15">
        <v>49</v>
      </c>
      <c r="Q359" s="15">
        <v>0</v>
      </c>
      <c r="R359" s="15">
        <v>0</v>
      </c>
      <c r="S359" s="15">
        <v>4</v>
      </c>
      <c r="T359" s="15">
        <v>4.33</v>
      </c>
      <c r="U359" s="15">
        <f t="shared" si="20"/>
        <v>67.5</v>
      </c>
      <c r="V359" s="15">
        <f t="shared" si="21"/>
        <v>4</v>
      </c>
      <c r="W359" s="15">
        <f t="shared" si="22"/>
        <v>2</v>
      </c>
      <c r="X359" s="15">
        <f t="shared" si="23"/>
        <v>2</v>
      </c>
    </row>
    <row r="360" spans="1:24" s="15" customFormat="1">
      <c r="A360" s="15" t="s">
        <v>762</v>
      </c>
      <c r="B360" s="15" t="s">
        <v>130</v>
      </c>
      <c r="C360" s="15" t="s">
        <v>1322</v>
      </c>
      <c r="D360" s="15">
        <v>39</v>
      </c>
      <c r="E360" s="15">
        <v>0</v>
      </c>
      <c r="F360" s="15">
        <v>0</v>
      </c>
      <c r="G360" s="15">
        <v>0</v>
      </c>
      <c r="H360" s="15">
        <v>3</v>
      </c>
      <c r="I360" s="15">
        <v>4</v>
      </c>
      <c r="J360" s="15">
        <v>0</v>
      </c>
      <c r="K360" s="15">
        <v>41</v>
      </c>
      <c r="L360" s="15">
        <v>39</v>
      </c>
      <c r="M360" s="15">
        <v>4</v>
      </c>
      <c r="N360" s="15">
        <v>21</v>
      </c>
      <c r="O360" s="15">
        <v>16</v>
      </c>
      <c r="P360" s="15">
        <v>40</v>
      </c>
      <c r="Q360" s="15">
        <v>6</v>
      </c>
      <c r="R360" s="15">
        <v>2</v>
      </c>
      <c r="S360" s="15">
        <v>0</v>
      </c>
      <c r="T360" s="15">
        <v>4.6100000000000003</v>
      </c>
      <c r="U360" s="15">
        <f t="shared" si="20"/>
        <v>67</v>
      </c>
      <c r="V360" s="15">
        <f t="shared" si="21"/>
        <v>3.9703703703703703</v>
      </c>
      <c r="W360" s="15">
        <f t="shared" si="22"/>
        <v>1.9851851851851852</v>
      </c>
      <c r="X360" s="15">
        <f t="shared" si="23"/>
        <v>1.9851851851851852</v>
      </c>
    </row>
    <row r="361" spans="1:24" s="15" customFormat="1">
      <c r="A361" s="15" t="s">
        <v>792</v>
      </c>
      <c r="B361" s="15" t="s">
        <v>793</v>
      </c>
      <c r="C361" s="15" t="s">
        <v>1335</v>
      </c>
      <c r="D361" s="15">
        <v>61</v>
      </c>
      <c r="E361" s="15">
        <v>0</v>
      </c>
      <c r="F361" s="15">
        <v>0</v>
      </c>
      <c r="G361" s="15">
        <v>0</v>
      </c>
      <c r="H361" s="15">
        <v>1</v>
      </c>
      <c r="I361" s="15">
        <v>2</v>
      </c>
      <c r="J361" s="15">
        <v>0</v>
      </c>
      <c r="K361" s="15">
        <v>41</v>
      </c>
      <c r="L361" s="15">
        <v>38</v>
      </c>
      <c r="M361" s="15">
        <v>3</v>
      </c>
      <c r="N361" s="15">
        <v>14</v>
      </c>
      <c r="O361" s="15">
        <v>16</v>
      </c>
      <c r="P361" s="15">
        <v>38</v>
      </c>
      <c r="Q361" s="15">
        <v>10</v>
      </c>
      <c r="R361" s="15">
        <v>2</v>
      </c>
      <c r="S361" s="15">
        <v>0</v>
      </c>
      <c r="T361" s="15">
        <v>3.07</v>
      </c>
      <c r="U361" s="15">
        <f t="shared" si="20"/>
        <v>67</v>
      </c>
      <c r="V361" s="15">
        <f t="shared" si="21"/>
        <v>3.9703703703703703</v>
      </c>
      <c r="W361" s="15">
        <f t="shared" si="22"/>
        <v>1.9851851851851852</v>
      </c>
      <c r="X361" s="15">
        <f t="shared" si="23"/>
        <v>1.9851851851851852</v>
      </c>
    </row>
    <row r="362" spans="1:24" s="15" customFormat="1">
      <c r="A362" s="15" t="s">
        <v>555</v>
      </c>
      <c r="B362" s="15" t="s">
        <v>33</v>
      </c>
      <c r="C362" s="15" t="s">
        <v>1812</v>
      </c>
      <c r="D362" s="15">
        <v>10</v>
      </c>
      <c r="E362" s="15">
        <v>10</v>
      </c>
      <c r="F362" s="15">
        <v>0</v>
      </c>
      <c r="G362" s="15">
        <v>0</v>
      </c>
      <c r="H362" s="15">
        <v>3</v>
      </c>
      <c r="I362" s="15">
        <v>4</v>
      </c>
      <c r="J362" s="15">
        <v>0</v>
      </c>
      <c r="K362" s="15">
        <v>59</v>
      </c>
      <c r="L362" s="15">
        <v>51</v>
      </c>
      <c r="M362" s="15">
        <v>9</v>
      </c>
      <c r="N362" s="15">
        <v>27</v>
      </c>
      <c r="O362" s="15">
        <v>24</v>
      </c>
      <c r="P362" s="15">
        <v>52</v>
      </c>
      <c r="Q362" s="15">
        <v>0</v>
      </c>
      <c r="R362" s="15">
        <v>0</v>
      </c>
      <c r="S362" s="15">
        <v>6</v>
      </c>
      <c r="T362" s="15">
        <v>4.12</v>
      </c>
      <c r="U362" s="15">
        <f t="shared" si="20"/>
        <v>66</v>
      </c>
      <c r="V362" s="15">
        <f t="shared" si="21"/>
        <v>3.911111111111111</v>
      </c>
      <c r="W362" s="15">
        <f t="shared" si="22"/>
        <v>1.9555555555555555</v>
      </c>
      <c r="X362" s="15">
        <f t="shared" si="23"/>
        <v>1.9555555555555555</v>
      </c>
    </row>
    <row r="363" spans="1:24" s="15" customFormat="1">
      <c r="A363" s="15" t="s">
        <v>772</v>
      </c>
      <c r="B363" s="15" t="s">
        <v>128</v>
      </c>
      <c r="C363" s="15" t="s">
        <v>1325</v>
      </c>
      <c r="D363" s="15">
        <v>53</v>
      </c>
      <c r="E363" s="15">
        <v>0</v>
      </c>
      <c r="F363" s="15">
        <v>0</v>
      </c>
      <c r="G363" s="15">
        <v>0</v>
      </c>
      <c r="H363" s="15">
        <v>2</v>
      </c>
      <c r="I363" s="15">
        <v>3</v>
      </c>
      <c r="J363" s="15">
        <v>0</v>
      </c>
      <c r="K363" s="15">
        <v>51</v>
      </c>
      <c r="L363" s="15">
        <v>46</v>
      </c>
      <c r="M363" s="15">
        <v>8</v>
      </c>
      <c r="N363" s="15">
        <v>24</v>
      </c>
      <c r="O363" s="15">
        <v>22</v>
      </c>
      <c r="P363" s="15">
        <v>47</v>
      </c>
      <c r="Q363" s="15">
        <v>6</v>
      </c>
      <c r="R363" s="15">
        <v>2</v>
      </c>
      <c r="S363" s="15">
        <v>0</v>
      </c>
      <c r="T363" s="15">
        <v>4.24</v>
      </c>
      <c r="U363" s="15">
        <f t="shared" si="20"/>
        <v>66</v>
      </c>
      <c r="V363" s="15">
        <f t="shared" si="21"/>
        <v>3.911111111111111</v>
      </c>
      <c r="W363" s="15">
        <f t="shared" si="22"/>
        <v>1.9555555555555555</v>
      </c>
      <c r="X363" s="15">
        <f t="shared" si="23"/>
        <v>1.9555555555555555</v>
      </c>
    </row>
    <row r="364" spans="1:24" s="15" customFormat="1">
      <c r="A364" s="15" t="s">
        <v>1773</v>
      </c>
      <c r="B364" s="15" t="s">
        <v>1592</v>
      </c>
      <c r="C364" s="15" t="s">
        <v>1330</v>
      </c>
      <c r="D364" s="15">
        <v>11</v>
      </c>
      <c r="E364" s="15">
        <v>11</v>
      </c>
      <c r="F364" s="15">
        <v>0</v>
      </c>
      <c r="G364" s="15">
        <v>0</v>
      </c>
      <c r="H364" s="15">
        <v>3</v>
      </c>
      <c r="I364" s="15">
        <v>4</v>
      </c>
      <c r="J364" s="15">
        <v>0</v>
      </c>
      <c r="K364" s="15">
        <v>59</v>
      </c>
      <c r="L364" s="15">
        <v>63</v>
      </c>
      <c r="M364" s="15">
        <v>6</v>
      </c>
      <c r="N364" s="15">
        <v>28</v>
      </c>
      <c r="O364" s="15">
        <v>20</v>
      </c>
      <c r="P364" s="15">
        <v>53</v>
      </c>
      <c r="Q364" s="15">
        <v>0</v>
      </c>
      <c r="R364" s="15">
        <v>0</v>
      </c>
      <c r="S364" s="15">
        <v>5</v>
      </c>
      <c r="T364" s="15">
        <v>4.2699999999999996</v>
      </c>
      <c r="U364" s="15">
        <f t="shared" si="20"/>
        <v>64.5</v>
      </c>
      <c r="V364" s="15">
        <f t="shared" si="21"/>
        <v>3.8222222222222224</v>
      </c>
      <c r="W364" s="15">
        <f t="shared" si="22"/>
        <v>1.9111111111111112</v>
      </c>
      <c r="X364" s="15">
        <f t="shared" si="23"/>
        <v>1.9111111111111112</v>
      </c>
    </row>
    <row r="365" spans="1:24" s="15" customFormat="1">
      <c r="A365" s="15" t="s">
        <v>802</v>
      </c>
      <c r="B365" s="15" t="s">
        <v>737</v>
      </c>
      <c r="C365" s="15" t="s">
        <v>1812</v>
      </c>
      <c r="D365" s="15">
        <v>50</v>
      </c>
      <c r="E365" s="15">
        <v>0</v>
      </c>
      <c r="F365" s="15">
        <v>0</v>
      </c>
      <c r="G365" s="15">
        <v>0</v>
      </c>
      <c r="H365" s="15">
        <v>1</v>
      </c>
      <c r="I365" s="15">
        <v>3</v>
      </c>
      <c r="J365" s="15">
        <v>0</v>
      </c>
      <c r="K365" s="15">
        <v>44</v>
      </c>
      <c r="L365" s="15">
        <v>37</v>
      </c>
      <c r="M365" s="15">
        <v>6</v>
      </c>
      <c r="N365" s="15">
        <v>23</v>
      </c>
      <c r="O365" s="15">
        <v>23</v>
      </c>
      <c r="P365" s="15">
        <v>59</v>
      </c>
      <c r="Q365" s="15">
        <v>5</v>
      </c>
      <c r="R365" s="15">
        <v>2</v>
      </c>
      <c r="S365" s="15">
        <v>0</v>
      </c>
      <c r="T365" s="15">
        <v>4.7</v>
      </c>
      <c r="U365" s="15">
        <f t="shared" si="20"/>
        <v>62</v>
      </c>
      <c r="V365" s="15">
        <f t="shared" si="21"/>
        <v>3.674074074074074</v>
      </c>
      <c r="W365" s="15">
        <f t="shared" si="22"/>
        <v>1.837037037037037</v>
      </c>
      <c r="X365" s="15">
        <f t="shared" si="23"/>
        <v>1.837037037037037</v>
      </c>
    </row>
    <row r="366" spans="1:24" s="15" customFormat="1">
      <c r="A366" s="15" t="s">
        <v>1275</v>
      </c>
      <c r="B366" s="15" t="s">
        <v>42</v>
      </c>
      <c r="C366" s="15" t="s">
        <v>1337</v>
      </c>
      <c r="D366" s="15">
        <v>13</v>
      </c>
      <c r="E366" s="15">
        <v>13</v>
      </c>
      <c r="F366" s="15">
        <v>0</v>
      </c>
      <c r="G366" s="15">
        <v>0</v>
      </c>
      <c r="H366" s="15">
        <v>3</v>
      </c>
      <c r="I366" s="15">
        <v>6</v>
      </c>
      <c r="J366" s="15">
        <v>0</v>
      </c>
      <c r="K366" s="15">
        <v>66</v>
      </c>
      <c r="L366" s="15">
        <v>60</v>
      </c>
      <c r="M366" s="15">
        <v>5</v>
      </c>
      <c r="N366" s="15">
        <v>28</v>
      </c>
      <c r="O366" s="15">
        <v>33</v>
      </c>
      <c r="P366" s="15">
        <v>60</v>
      </c>
      <c r="Q366" s="15">
        <v>0</v>
      </c>
      <c r="R366" s="15">
        <v>0</v>
      </c>
      <c r="S366" s="15">
        <v>5</v>
      </c>
      <c r="T366" s="15">
        <v>3.82</v>
      </c>
      <c r="U366" s="15">
        <f t="shared" si="20"/>
        <v>61</v>
      </c>
      <c r="V366" s="15">
        <f t="shared" si="21"/>
        <v>3.6148148148148147</v>
      </c>
      <c r="W366" s="15">
        <f t="shared" si="22"/>
        <v>1.8074074074074074</v>
      </c>
      <c r="X366" s="15">
        <f t="shared" si="23"/>
        <v>1.8074074074074074</v>
      </c>
    </row>
    <row r="367" spans="1:24" s="15" customFormat="1">
      <c r="A367" s="15" t="s">
        <v>1908</v>
      </c>
      <c r="B367" s="15" t="s">
        <v>181</v>
      </c>
      <c r="C367" s="15" t="s">
        <v>1333</v>
      </c>
      <c r="D367" s="15">
        <v>47</v>
      </c>
      <c r="E367" s="15">
        <v>0</v>
      </c>
      <c r="F367" s="15">
        <v>0</v>
      </c>
      <c r="G367" s="15">
        <v>0</v>
      </c>
      <c r="H367" s="15">
        <v>1</v>
      </c>
      <c r="I367" s="15">
        <v>2</v>
      </c>
      <c r="J367" s="15">
        <v>0</v>
      </c>
      <c r="K367" s="15">
        <v>45</v>
      </c>
      <c r="L367" s="15">
        <v>40</v>
      </c>
      <c r="M367" s="15">
        <v>6</v>
      </c>
      <c r="N367" s="15">
        <v>21</v>
      </c>
      <c r="O367" s="15">
        <v>16</v>
      </c>
      <c r="P367" s="15">
        <v>38</v>
      </c>
      <c r="Q367" s="15">
        <v>8</v>
      </c>
      <c r="R367" s="15">
        <v>2</v>
      </c>
      <c r="S367" s="15">
        <v>0</v>
      </c>
      <c r="T367" s="15">
        <v>4.2</v>
      </c>
      <c r="U367" s="15">
        <f t="shared" si="20"/>
        <v>60.5</v>
      </c>
      <c r="V367" s="15">
        <f t="shared" si="21"/>
        <v>3.585185185185185</v>
      </c>
      <c r="W367" s="15">
        <f t="shared" si="22"/>
        <v>1.7925925925925925</v>
      </c>
      <c r="X367" s="15">
        <f t="shared" si="23"/>
        <v>1.7925925925925925</v>
      </c>
    </row>
    <row r="368" spans="1:24" s="15" customFormat="1">
      <c r="A368" s="15" t="s">
        <v>754</v>
      </c>
      <c r="B368" s="15" t="s">
        <v>176</v>
      </c>
      <c r="C368" s="15" t="s">
        <v>1803</v>
      </c>
      <c r="D368" s="15">
        <v>11</v>
      </c>
      <c r="E368" s="15">
        <v>10</v>
      </c>
      <c r="F368" s="15">
        <v>0</v>
      </c>
      <c r="G368" s="15">
        <v>0</v>
      </c>
      <c r="H368" s="15">
        <v>3</v>
      </c>
      <c r="I368" s="15">
        <v>3</v>
      </c>
      <c r="J368" s="15">
        <v>0</v>
      </c>
      <c r="K368" s="15">
        <v>47</v>
      </c>
      <c r="L368" s="15">
        <v>39</v>
      </c>
      <c r="M368" s="15">
        <v>5</v>
      </c>
      <c r="N368" s="15">
        <v>18</v>
      </c>
      <c r="O368" s="15">
        <v>24</v>
      </c>
      <c r="P368" s="15">
        <v>44</v>
      </c>
      <c r="Q368" s="15">
        <v>0</v>
      </c>
      <c r="R368" s="15">
        <v>0</v>
      </c>
      <c r="S368" s="15">
        <v>4</v>
      </c>
      <c r="T368" s="15">
        <v>3.45</v>
      </c>
      <c r="U368" s="15">
        <f t="shared" si="20"/>
        <v>59.5</v>
      </c>
      <c r="V368" s="15">
        <f t="shared" si="21"/>
        <v>3.5259259259259261</v>
      </c>
      <c r="W368" s="15">
        <f t="shared" si="22"/>
        <v>1.7629629629629631</v>
      </c>
      <c r="X368" s="15">
        <f t="shared" si="23"/>
        <v>1.7629629629629631</v>
      </c>
    </row>
    <row r="369" spans="1:24" s="15" customFormat="1">
      <c r="A369" s="15" t="s">
        <v>1358</v>
      </c>
      <c r="B369" s="15" t="s">
        <v>340</v>
      </c>
      <c r="C369" s="15" t="s">
        <v>1812</v>
      </c>
      <c r="D369" s="15">
        <v>12</v>
      </c>
      <c r="E369" s="15">
        <v>9</v>
      </c>
      <c r="F369" s="15">
        <v>0</v>
      </c>
      <c r="G369" s="15">
        <v>0</v>
      </c>
      <c r="H369" s="15">
        <v>3</v>
      </c>
      <c r="I369" s="15">
        <v>5</v>
      </c>
      <c r="J369" s="15">
        <v>0</v>
      </c>
      <c r="K369" s="15">
        <v>58</v>
      </c>
      <c r="L369" s="15">
        <v>54</v>
      </c>
      <c r="M369" s="15">
        <v>10</v>
      </c>
      <c r="N369" s="15">
        <v>28</v>
      </c>
      <c r="O369" s="15">
        <v>21</v>
      </c>
      <c r="P369" s="15">
        <v>48</v>
      </c>
      <c r="Q369" s="15">
        <v>0</v>
      </c>
      <c r="R369" s="15">
        <v>0</v>
      </c>
      <c r="S369" s="15">
        <v>4</v>
      </c>
      <c r="T369" s="15">
        <v>4.34</v>
      </c>
      <c r="U369" s="15">
        <f t="shared" si="20"/>
        <v>59</v>
      </c>
      <c r="V369" s="15">
        <f t="shared" si="21"/>
        <v>3.4962962962962965</v>
      </c>
      <c r="W369" s="15">
        <f t="shared" si="22"/>
        <v>1.7481481481481482</v>
      </c>
      <c r="X369" s="15">
        <f t="shared" si="23"/>
        <v>1.7481481481481482</v>
      </c>
    </row>
    <row r="370" spans="1:24" s="15" customFormat="1">
      <c r="A370" s="15" t="s">
        <v>1406</v>
      </c>
      <c r="B370" s="15" t="s">
        <v>181</v>
      </c>
      <c r="C370" s="15" t="s">
        <v>1322</v>
      </c>
      <c r="D370" s="15">
        <v>10</v>
      </c>
      <c r="E370" s="15">
        <v>10</v>
      </c>
      <c r="F370" s="15">
        <v>0</v>
      </c>
      <c r="G370" s="15">
        <v>0</v>
      </c>
      <c r="H370" s="15">
        <v>3</v>
      </c>
      <c r="I370" s="15">
        <v>4</v>
      </c>
      <c r="J370" s="15">
        <v>0</v>
      </c>
      <c r="K370" s="15">
        <v>48</v>
      </c>
      <c r="L370" s="15">
        <v>46</v>
      </c>
      <c r="M370" s="15">
        <v>5</v>
      </c>
      <c r="N370" s="15">
        <v>22</v>
      </c>
      <c r="O370" s="15">
        <v>21</v>
      </c>
      <c r="P370" s="15">
        <v>46</v>
      </c>
      <c r="Q370" s="15">
        <v>0</v>
      </c>
      <c r="R370" s="15">
        <v>0</v>
      </c>
      <c r="S370" s="15">
        <v>4</v>
      </c>
      <c r="T370" s="15">
        <v>4.13</v>
      </c>
      <c r="U370" s="15">
        <f t="shared" si="20"/>
        <v>57</v>
      </c>
      <c r="V370" s="15">
        <f t="shared" si="21"/>
        <v>3.3777777777777778</v>
      </c>
      <c r="W370" s="15">
        <f t="shared" si="22"/>
        <v>1.6888888888888889</v>
      </c>
      <c r="X370" s="15">
        <f t="shared" si="23"/>
        <v>1.6888888888888889</v>
      </c>
    </row>
    <row r="371" spans="1:24" s="15" customFormat="1">
      <c r="A371" s="15" t="s">
        <v>1911</v>
      </c>
      <c r="B371" s="15" t="s">
        <v>181</v>
      </c>
      <c r="C371" s="15" t="s">
        <v>1319</v>
      </c>
      <c r="D371" s="15">
        <v>9</v>
      </c>
      <c r="E371" s="15">
        <v>9</v>
      </c>
      <c r="F371" s="15">
        <v>0</v>
      </c>
      <c r="G371" s="15">
        <v>0</v>
      </c>
      <c r="H371" s="15">
        <v>3</v>
      </c>
      <c r="I371" s="15">
        <v>3</v>
      </c>
      <c r="J371" s="15">
        <v>0</v>
      </c>
      <c r="K371" s="15">
        <v>47</v>
      </c>
      <c r="L371" s="15">
        <v>48</v>
      </c>
      <c r="M371" s="15">
        <v>7</v>
      </c>
      <c r="N371" s="15">
        <v>23</v>
      </c>
      <c r="O371" s="15">
        <v>16</v>
      </c>
      <c r="P371" s="15">
        <v>40</v>
      </c>
      <c r="Q371" s="15">
        <v>0</v>
      </c>
      <c r="R371" s="15">
        <v>0</v>
      </c>
      <c r="S371" s="15">
        <v>4</v>
      </c>
      <c r="T371" s="15">
        <v>4.4000000000000004</v>
      </c>
      <c r="U371" s="15">
        <f t="shared" si="20"/>
        <v>56.5</v>
      </c>
      <c r="V371" s="15">
        <f t="shared" si="21"/>
        <v>3.3481481481481481</v>
      </c>
      <c r="W371" s="15">
        <f t="shared" si="22"/>
        <v>1.674074074074074</v>
      </c>
      <c r="X371" s="15">
        <f t="shared" si="23"/>
        <v>1.674074074074074</v>
      </c>
    </row>
    <row r="372" spans="1:24" s="15" customFormat="1">
      <c r="A372" s="15" t="s">
        <v>34</v>
      </c>
      <c r="B372" s="15" t="s">
        <v>1871</v>
      </c>
      <c r="C372" s="15" t="s">
        <v>1318</v>
      </c>
      <c r="D372" s="15">
        <v>42</v>
      </c>
      <c r="E372" s="15">
        <v>0</v>
      </c>
      <c r="F372" s="15">
        <v>0</v>
      </c>
      <c r="G372" s="15">
        <v>0</v>
      </c>
      <c r="H372" s="15">
        <v>1</v>
      </c>
      <c r="I372" s="15">
        <v>2</v>
      </c>
      <c r="J372" s="15">
        <v>0</v>
      </c>
      <c r="K372" s="15">
        <v>46</v>
      </c>
      <c r="L372" s="15">
        <v>34</v>
      </c>
      <c r="M372" s="15">
        <v>2</v>
      </c>
      <c r="N372" s="15">
        <v>15</v>
      </c>
      <c r="O372" s="15">
        <v>26</v>
      </c>
      <c r="P372" s="15">
        <v>47</v>
      </c>
      <c r="Q372" s="15">
        <v>4</v>
      </c>
      <c r="R372" s="15">
        <v>2</v>
      </c>
      <c r="S372" s="15">
        <v>0</v>
      </c>
      <c r="T372" s="15">
        <v>2.93</v>
      </c>
      <c r="U372" s="15">
        <f t="shared" si="20"/>
        <v>54.5</v>
      </c>
      <c r="V372" s="15">
        <f t="shared" si="21"/>
        <v>3.2296296296296299</v>
      </c>
      <c r="W372" s="15">
        <f t="shared" si="22"/>
        <v>1.6148148148148149</v>
      </c>
      <c r="X372" s="15">
        <f t="shared" si="23"/>
        <v>1.6148148148148149</v>
      </c>
    </row>
    <row r="373" spans="1:24" s="15" customFormat="1">
      <c r="A373" s="15" t="s">
        <v>1875</v>
      </c>
      <c r="B373" s="15" t="s">
        <v>58</v>
      </c>
      <c r="C373" s="15" t="s">
        <v>1337</v>
      </c>
      <c r="D373" s="15">
        <v>7</v>
      </c>
      <c r="E373" s="15">
        <v>7</v>
      </c>
      <c r="F373" s="15">
        <v>0</v>
      </c>
      <c r="G373" s="15">
        <v>0</v>
      </c>
      <c r="H373" s="15">
        <v>3</v>
      </c>
      <c r="I373" s="15">
        <v>3</v>
      </c>
      <c r="J373" s="15">
        <v>0</v>
      </c>
      <c r="K373" s="15">
        <v>40</v>
      </c>
      <c r="L373" s="15">
        <v>40</v>
      </c>
      <c r="M373" s="15">
        <v>3</v>
      </c>
      <c r="N373" s="15">
        <v>17</v>
      </c>
      <c r="O373" s="15">
        <v>14</v>
      </c>
      <c r="P373" s="15">
        <v>34</v>
      </c>
      <c r="Q373" s="15">
        <v>0</v>
      </c>
      <c r="R373" s="15">
        <v>0</v>
      </c>
      <c r="S373" s="15">
        <v>3</v>
      </c>
      <c r="T373" s="15">
        <v>3.83</v>
      </c>
      <c r="U373" s="15">
        <f t="shared" si="20"/>
        <v>52.5</v>
      </c>
      <c r="V373" s="15">
        <f t="shared" si="21"/>
        <v>3.1111111111111112</v>
      </c>
      <c r="W373" s="15">
        <f t="shared" si="22"/>
        <v>1.5555555555555556</v>
      </c>
      <c r="X373" s="15">
        <f t="shared" si="23"/>
        <v>1.5555555555555556</v>
      </c>
    </row>
    <row r="374" spans="1:24" s="15" customFormat="1">
      <c r="A374" s="15" t="s">
        <v>94</v>
      </c>
      <c r="B374" s="15" t="s">
        <v>1522</v>
      </c>
      <c r="C374" s="15" t="s">
        <v>1333</v>
      </c>
      <c r="D374" s="15">
        <v>9</v>
      </c>
      <c r="E374" s="15">
        <v>9</v>
      </c>
      <c r="F374" s="15">
        <v>0</v>
      </c>
      <c r="G374" s="15">
        <v>0</v>
      </c>
      <c r="H374" s="15">
        <v>3</v>
      </c>
      <c r="I374" s="15">
        <v>2</v>
      </c>
      <c r="J374" s="15">
        <v>0</v>
      </c>
      <c r="K374" s="15">
        <v>46</v>
      </c>
      <c r="L374" s="15">
        <v>37</v>
      </c>
      <c r="M374" s="15">
        <v>5</v>
      </c>
      <c r="N374" s="15">
        <v>19</v>
      </c>
      <c r="O374" s="15">
        <v>28</v>
      </c>
      <c r="P374" s="15">
        <v>37</v>
      </c>
      <c r="Q374" s="15">
        <v>0</v>
      </c>
      <c r="R374" s="15">
        <v>0</v>
      </c>
      <c r="S374" s="15">
        <v>4</v>
      </c>
      <c r="T374" s="15">
        <v>3.72</v>
      </c>
      <c r="U374" s="15">
        <f t="shared" si="20"/>
        <v>51</v>
      </c>
      <c r="V374" s="15">
        <f t="shared" si="21"/>
        <v>3.0222222222222221</v>
      </c>
      <c r="W374" s="15">
        <f t="shared" si="22"/>
        <v>1.5111111111111111</v>
      </c>
      <c r="X374" s="15">
        <f t="shared" si="23"/>
        <v>1.5111111111111111</v>
      </c>
    </row>
    <row r="375" spans="1:24" s="15" customFormat="1">
      <c r="A375" s="15" t="s">
        <v>292</v>
      </c>
      <c r="B375" s="15" t="s">
        <v>558</v>
      </c>
      <c r="C375" s="15" t="s">
        <v>1806</v>
      </c>
      <c r="D375" s="15">
        <v>12</v>
      </c>
      <c r="E375" s="15">
        <v>12</v>
      </c>
      <c r="F375" s="15">
        <v>0</v>
      </c>
      <c r="G375" s="15">
        <v>0</v>
      </c>
      <c r="H375" s="15">
        <v>3</v>
      </c>
      <c r="I375" s="15">
        <v>5</v>
      </c>
      <c r="J375" s="15">
        <v>0</v>
      </c>
      <c r="K375" s="15">
        <v>62</v>
      </c>
      <c r="L375" s="15">
        <v>63</v>
      </c>
      <c r="M375" s="15">
        <v>5</v>
      </c>
      <c r="N375" s="15">
        <v>30</v>
      </c>
      <c r="O375" s="15">
        <v>27</v>
      </c>
      <c r="P375" s="15">
        <v>47</v>
      </c>
      <c r="Q375" s="15">
        <v>0</v>
      </c>
      <c r="R375" s="15">
        <v>0</v>
      </c>
      <c r="S375" s="15">
        <v>5</v>
      </c>
      <c r="T375" s="15">
        <v>4.3499999999999996</v>
      </c>
      <c r="U375" s="15">
        <f t="shared" si="20"/>
        <v>50.5</v>
      </c>
      <c r="V375" s="15">
        <f t="shared" si="21"/>
        <v>2.9925925925925925</v>
      </c>
      <c r="W375" s="15">
        <f t="shared" si="22"/>
        <v>1.4962962962962962</v>
      </c>
      <c r="X375" s="15">
        <f t="shared" si="23"/>
        <v>1</v>
      </c>
    </row>
    <row r="376" spans="1:24" s="15" customFormat="1">
      <c r="A376" s="15" t="s">
        <v>315</v>
      </c>
      <c r="B376" s="15" t="s">
        <v>152</v>
      </c>
      <c r="C376" s="15" t="s">
        <v>1812</v>
      </c>
      <c r="D376" s="15">
        <v>11</v>
      </c>
      <c r="E376" s="15">
        <v>11</v>
      </c>
      <c r="F376" s="15">
        <v>0</v>
      </c>
      <c r="G376" s="15">
        <v>0</v>
      </c>
      <c r="H376" s="15">
        <v>3</v>
      </c>
      <c r="I376" s="15">
        <v>5</v>
      </c>
      <c r="J376" s="15">
        <v>0</v>
      </c>
      <c r="K376" s="15">
        <v>60</v>
      </c>
      <c r="L376" s="15">
        <v>63</v>
      </c>
      <c r="M376" s="15">
        <v>6</v>
      </c>
      <c r="N376" s="15">
        <v>29</v>
      </c>
      <c r="O376" s="15">
        <v>22</v>
      </c>
      <c r="P376" s="15">
        <v>42</v>
      </c>
      <c r="Q376" s="15">
        <v>0</v>
      </c>
      <c r="R376" s="15">
        <v>0</v>
      </c>
      <c r="S376" s="15">
        <v>5</v>
      </c>
      <c r="T376" s="15">
        <v>4.3499999999999996</v>
      </c>
      <c r="U376" s="15">
        <f t="shared" si="20"/>
        <v>49</v>
      </c>
      <c r="V376" s="15">
        <f t="shared" si="21"/>
        <v>2.9037037037037039</v>
      </c>
      <c r="W376" s="15">
        <f t="shared" si="22"/>
        <v>1.4518518518518519</v>
      </c>
      <c r="X376" s="15">
        <f t="shared" si="23"/>
        <v>1</v>
      </c>
    </row>
    <row r="377" spans="1:24" s="15" customFormat="1">
      <c r="A377" s="15" t="s">
        <v>417</v>
      </c>
      <c r="B377" s="15" t="s">
        <v>1641</v>
      </c>
      <c r="C377" s="15" t="s">
        <v>1314</v>
      </c>
      <c r="D377" s="15">
        <v>16</v>
      </c>
      <c r="E377" s="15">
        <v>13</v>
      </c>
      <c r="F377" s="15">
        <v>0</v>
      </c>
      <c r="G377" s="15">
        <v>0</v>
      </c>
      <c r="H377" s="15">
        <v>2</v>
      </c>
      <c r="I377" s="15">
        <v>5</v>
      </c>
      <c r="J377" s="15">
        <v>0</v>
      </c>
      <c r="K377" s="15">
        <v>72</v>
      </c>
      <c r="L377" s="15">
        <v>75</v>
      </c>
      <c r="M377" s="15">
        <v>12</v>
      </c>
      <c r="N377" s="15">
        <v>39</v>
      </c>
      <c r="O377" s="15">
        <v>28</v>
      </c>
      <c r="P377" s="15">
        <v>57</v>
      </c>
      <c r="Q377" s="15">
        <v>0</v>
      </c>
      <c r="R377" s="15">
        <v>0</v>
      </c>
      <c r="S377" s="15">
        <v>5</v>
      </c>
      <c r="T377" s="15">
        <v>4.88</v>
      </c>
      <c r="U377" s="15">
        <f t="shared" si="20"/>
        <v>49</v>
      </c>
      <c r="V377" s="15">
        <f t="shared" si="21"/>
        <v>2.9037037037037039</v>
      </c>
      <c r="W377" s="15">
        <f t="shared" si="22"/>
        <v>1.4518518518518519</v>
      </c>
      <c r="X377" s="15">
        <f t="shared" si="23"/>
        <v>1</v>
      </c>
    </row>
    <row r="378" spans="1:24" s="15" customFormat="1">
      <c r="A378" s="15" t="s">
        <v>1563</v>
      </c>
      <c r="B378" s="15" t="s">
        <v>848</v>
      </c>
      <c r="C378" s="15" t="s">
        <v>1329</v>
      </c>
      <c r="D378" s="15">
        <v>7</v>
      </c>
      <c r="E378" s="15">
        <v>7</v>
      </c>
      <c r="F378" s="15">
        <v>0</v>
      </c>
      <c r="G378" s="15">
        <v>0</v>
      </c>
      <c r="H378" s="15">
        <v>2</v>
      </c>
      <c r="I378" s="15">
        <v>2</v>
      </c>
      <c r="J378" s="15">
        <v>0</v>
      </c>
      <c r="K378" s="15">
        <v>35</v>
      </c>
      <c r="L378" s="15">
        <v>25</v>
      </c>
      <c r="M378" s="15">
        <v>3</v>
      </c>
      <c r="N378" s="15">
        <v>15</v>
      </c>
      <c r="O378" s="15">
        <v>16</v>
      </c>
      <c r="P378" s="15">
        <v>34</v>
      </c>
      <c r="Q378" s="15">
        <v>0</v>
      </c>
      <c r="R378" s="15">
        <v>0</v>
      </c>
      <c r="S378" s="15">
        <v>3</v>
      </c>
      <c r="T378" s="15">
        <v>3.86</v>
      </c>
      <c r="U378" s="15">
        <f t="shared" si="20"/>
        <v>47</v>
      </c>
      <c r="V378" s="15">
        <f t="shared" si="21"/>
        <v>2.7851851851851852</v>
      </c>
      <c r="W378" s="15">
        <f t="shared" si="22"/>
        <v>1.3925925925925926</v>
      </c>
      <c r="X378" s="15">
        <f t="shared" si="23"/>
        <v>1</v>
      </c>
    </row>
    <row r="379" spans="1:24" s="15" customFormat="1">
      <c r="A379" s="15" t="s">
        <v>292</v>
      </c>
      <c r="B379" s="15" t="s">
        <v>62</v>
      </c>
      <c r="C379" s="15" t="s">
        <v>1319</v>
      </c>
      <c r="D379" s="15">
        <v>11</v>
      </c>
      <c r="E379" s="15">
        <v>11</v>
      </c>
      <c r="F379" s="15">
        <v>0</v>
      </c>
      <c r="G379" s="15">
        <v>0</v>
      </c>
      <c r="H379" s="15">
        <v>2</v>
      </c>
      <c r="I379" s="15">
        <v>5</v>
      </c>
      <c r="J379" s="15">
        <v>0</v>
      </c>
      <c r="K379" s="15">
        <v>59</v>
      </c>
      <c r="L379" s="15">
        <v>65</v>
      </c>
      <c r="M379" s="15">
        <v>6</v>
      </c>
      <c r="N379" s="15">
        <v>29</v>
      </c>
      <c r="O379" s="15">
        <v>21</v>
      </c>
      <c r="P379" s="15">
        <v>50</v>
      </c>
      <c r="Q379" s="15">
        <v>0</v>
      </c>
      <c r="R379" s="15">
        <v>0</v>
      </c>
      <c r="S379" s="15">
        <v>3</v>
      </c>
      <c r="T379" s="15">
        <v>4.42</v>
      </c>
      <c r="U379" s="15">
        <f t="shared" si="20"/>
        <v>46</v>
      </c>
      <c r="V379" s="15">
        <f t="shared" si="21"/>
        <v>2.7259259259259259</v>
      </c>
      <c r="W379" s="15">
        <f t="shared" si="22"/>
        <v>1.3629629629629629</v>
      </c>
      <c r="X379" s="15">
        <f t="shared" si="23"/>
        <v>1</v>
      </c>
    </row>
    <row r="380" spans="1:24" s="15" customFormat="1">
      <c r="A380" s="15" t="s">
        <v>1885</v>
      </c>
      <c r="B380" s="15" t="s">
        <v>44</v>
      </c>
      <c r="C380" s="15" t="s">
        <v>1334</v>
      </c>
      <c r="D380" s="15">
        <v>16</v>
      </c>
      <c r="E380" s="15">
        <v>6</v>
      </c>
      <c r="F380" s="15">
        <v>0</v>
      </c>
      <c r="G380" s="15">
        <v>0</v>
      </c>
      <c r="H380" s="15">
        <v>2</v>
      </c>
      <c r="I380" s="15">
        <v>4</v>
      </c>
      <c r="J380" s="15">
        <v>0</v>
      </c>
      <c r="K380" s="15">
        <v>48</v>
      </c>
      <c r="L380" s="15">
        <v>46</v>
      </c>
      <c r="M380" s="15">
        <v>5</v>
      </c>
      <c r="N380" s="15">
        <v>23</v>
      </c>
      <c r="O380" s="15">
        <v>25</v>
      </c>
      <c r="P380" s="15">
        <v>40</v>
      </c>
      <c r="Q380" s="15">
        <v>3</v>
      </c>
      <c r="R380" s="15">
        <v>0</v>
      </c>
      <c r="S380" s="15">
        <v>3</v>
      </c>
      <c r="T380" s="15">
        <v>4.3099999999999996</v>
      </c>
      <c r="U380" s="15">
        <f t="shared" si="20"/>
        <v>45.5</v>
      </c>
      <c r="V380" s="15">
        <f t="shared" si="21"/>
        <v>2.6962962962962962</v>
      </c>
      <c r="W380" s="15">
        <f t="shared" si="22"/>
        <v>1.3481481481481481</v>
      </c>
      <c r="X380" s="15">
        <f t="shared" si="23"/>
        <v>1</v>
      </c>
    </row>
    <row r="381" spans="1:24" s="15" customFormat="1">
      <c r="A381" s="15" t="s">
        <v>1821</v>
      </c>
      <c r="B381" s="15" t="s">
        <v>174</v>
      </c>
      <c r="C381" s="15" t="s">
        <v>1802</v>
      </c>
      <c r="D381" s="15">
        <v>9</v>
      </c>
      <c r="E381" s="15">
        <v>9</v>
      </c>
      <c r="F381" s="15">
        <v>0</v>
      </c>
      <c r="G381" s="15">
        <v>0</v>
      </c>
      <c r="H381" s="15">
        <v>2</v>
      </c>
      <c r="I381" s="15">
        <v>3</v>
      </c>
      <c r="J381" s="15">
        <v>0</v>
      </c>
      <c r="K381" s="15">
        <v>40</v>
      </c>
      <c r="L381" s="15">
        <v>43</v>
      </c>
      <c r="M381" s="15">
        <v>4</v>
      </c>
      <c r="N381" s="15">
        <v>22</v>
      </c>
      <c r="O381" s="15">
        <v>11</v>
      </c>
      <c r="P381" s="15">
        <v>37</v>
      </c>
      <c r="Q381" s="15">
        <v>0</v>
      </c>
      <c r="R381" s="15">
        <v>0</v>
      </c>
      <c r="S381" s="15">
        <v>4</v>
      </c>
      <c r="T381" s="15">
        <v>4.95</v>
      </c>
      <c r="U381" s="15">
        <f t="shared" si="20"/>
        <v>44.5</v>
      </c>
      <c r="V381" s="15">
        <f t="shared" si="21"/>
        <v>2.6370370370370368</v>
      </c>
      <c r="W381" s="15">
        <f t="shared" si="22"/>
        <v>1.3185185185185184</v>
      </c>
      <c r="X381" s="15">
        <f t="shared" si="23"/>
        <v>1</v>
      </c>
    </row>
    <row r="382" spans="1:24" s="15" customFormat="1">
      <c r="A382" s="15" t="s">
        <v>1771</v>
      </c>
      <c r="B382" s="15" t="s">
        <v>349</v>
      </c>
      <c r="C382" s="15" t="s">
        <v>1333</v>
      </c>
      <c r="D382" s="15">
        <v>9</v>
      </c>
      <c r="E382" s="15">
        <v>9</v>
      </c>
      <c r="F382" s="15">
        <v>0</v>
      </c>
      <c r="G382" s="15">
        <v>0</v>
      </c>
      <c r="H382" s="15">
        <v>3</v>
      </c>
      <c r="I382" s="15">
        <v>3</v>
      </c>
      <c r="J382" s="15">
        <v>0</v>
      </c>
      <c r="K382" s="15">
        <v>53</v>
      </c>
      <c r="L382" s="15">
        <v>58</v>
      </c>
      <c r="M382" s="15">
        <v>5</v>
      </c>
      <c r="N382" s="15">
        <v>25</v>
      </c>
      <c r="O382" s="15">
        <v>26</v>
      </c>
      <c r="P382" s="15">
        <v>35</v>
      </c>
      <c r="Q382" s="15">
        <v>0</v>
      </c>
      <c r="R382" s="15">
        <v>0</v>
      </c>
      <c r="S382" s="15">
        <v>3</v>
      </c>
      <c r="T382" s="15">
        <v>4.25</v>
      </c>
      <c r="U382" s="15">
        <f t="shared" si="20"/>
        <v>41.5</v>
      </c>
      <c r="V382" s="15">
        <f t="shared" si="21"/>
        <v>2.4592592592592593</v>
      </c>
      <c r="W382" s="15">
        <f t="shared" si="22"/>
        <v>1.2296296296296296</v>
      </c>
      <c r="X382" s="15">
        <f t="shared" si="23"/>
        <v>1</v>
      </c>
    </row>
    <row r="383" spans="1:24" s="15" customFormat="1">
      <c r="A383" s="15" t="s">
        <v>1888</v>
      </c>
      <c r="B383" s="15" t="s">
        <v>1889</v>
      </c>
      <c r="C383" s="15" t="s">
        <v>1318</v>
      </c>
      <c r="D383" s="15">
        <v>9</v>
      </c>
      <c r="E383" s="15">
        <v>9</v>
      </c>
      <c r="F383" s="15">
        <v>0</v>
      </c>
      <c r="G383" s="15">
        <v>0</v>
      </c>
      <c r="H383" s="15">
        <v>2</v>
      </c>
      <c r="I383" s="15">
        <v>2</v>
      </c>
      <c r="J383" s="15">
        <v>0</v>
      </c>
      <c r="K383" s="15">
        <v>50</v>
      </c>
      <c r="L383" s="15">
        <v>48</v>
      </c>
      <c r="M383" s="15">
        <v>3</v>
      </c>
      <c r="N383" s="15">
        <v>19</v>
      </c>
      <c r="O383" s="15">
        <v>13</v>
      </c>
      <c r="P383" s="15">
        <v>24</v>
      </c>
      <c r="Q383" s="15">
        <v>0</v>
      </c>
      <c r="R383" s="15">
        <v>0</v>
      </c>
      <c r="S383" s="15">
        <v>5</v>
      </c>
      <c r="T383" s="15">
        <v>3.42</v>
      </c>
      <c r="U383" s="15">
        <f t="shared" si="20"/>
        <v>41.5</v>
      </c>
      <c r="V383" s="15">
        <f t="shared" si="21"/>
        <v>2.4592592592592593</v>
      </c>
      <c r="W383" s="15">
        <f t="shared" si="22"/>
        <v>1.2296296296296296</v>
      </c>
      <c r="X383" s="15">
        <f t="shared" si="23"/>
        <v>1</v>
      </c>
    </row>
    <row r="384" spans="1:24" s="15" customFormat="1">
      <c r="A384" s="15" t="s">
        <v>771</v>
      </c>
      <c r="B384" s="15" t="s">
        <v>44</v>
      </c>
      <c r="C384" s="15" t="s">
        <v>1337</v>
      </c>
      <c r="D384" s="15">
        <v>18</v>
      </c>
      <c r="E384" s="15">
        <v>18</v>
      </c>
      <c r="F384" s="15">
        <v>1</v>
      </c>
      <c r="G384" s="15">
        <v>0</v>
      </c>
      <c r="H384" s="15">
        <v>3</v>
      </c>
      <c r="I384" s="15">
        <v>8</v>
      </c>
      <c r="J384" s="15">
        <v>0</v>
      </c>
      <c r="K384" s="15">
        <v>98</v>
      </c>
      <c r="L384" s="15">
        <v>117</v>
      </c>
      <c r="M384" s="15">
        <v>10</v>
      </c>
      <c r="N384" s="15">
        <v>58</v>
      </c>
      <c r="O384" s="15">
        <v>38</v>
      </c>
      <c r="P384" s="15">
        <v>58</v>
      </c>
      <c r="Q384" s="15">
        <v>0</v>
      </c>
      <c r="R384" s="15">
        <v>0</v>
      </c>
      <c r="S384" s="15">
        <v>8</v>
      </c>
      <c r="T384" s="15">
        <v>5.33</v>
      </c>
      <c r="U384" s="15">
        <f t="shared" si="20"/>
        <v>41.5</v>
      </c>
      <c r="V384" s="15">
        <f t="shared" si="21"/>
        <v>2.4592592592592593</v>
      </c>
      <c r="W384" s="15">
        <f t="shared" si="22"/>
        <v>1.2296296296296296</v>
      </c>
      <c r="X384" s="15">
        <f t="shared" si="23"/>
        <v>1</v>
      </c>
    </row>
    <row r="385" spans="1:24" s="15" customFormat="1">
      <c r="A385" s="15" t="s">
        <v>1658</v>
      </c>
      <c r="B385" s="15" t="s">
        <v>1226</v>
      </c>
      <c r="C385" s="15" t="s">
        <v>1808</v>
      </c>
      <c r="D385" s="15">
        <v>8</v>
      </c>
      <c r="E385" s="15">
        <v>8</v>
      </c>
      <c r="F385" s="15">
        <v>0</v>
      </c>
      <c r="G385" s="15">
        <v>0</v>
      </c>
      <c r="H385" s="15">
        <v>2</v>
      </c>
      <c r="I385" s="15">
        <v>2</v>
      </c>
      <c r="J385" s="15">
        <v>0</v>
      </c>
      <c r="K385" s="15">
        <v>39</v>
      </c>
      <c r="L385" s="15">
        <v>38</v>
      </c>
      <c r="M385" s="15">
        <v>3</v>
      </c>
      <c r="N385" s="15">
        <v>16</v>
      </c>
      <c r="O385" s="15">
        <v>17</v>
      </c>
      <c r="P385" s="15">
        <v>31</v>
      </c>
      <c r="Q385" s="15">
        <v>0</v>
      </c>
      <c r="R385" s="15">
        <v>0</v>
      </c>
      <c r="S385" s="15">
        <v>4</v>
      </c>
      <c r="T385" s="15">
        <v>3.69</v>
      </c>
      <c r="U385" s="15">
        <f t="shared" si="20"/>
        <v>40</v>
      </c>
      <c r="V385" s="15">
        <f t="shared" si="21"/>
        <v>2.3703703703703702</v>
      </c>
      <c r="W385" s="15">
        <f t="shared" si="22"/>
        <v>1.1851851851851851</v>
      </c>
      <c r="X385" s="15">
        <f t="shared" si="23"/>
        <v>1</v>
      </c>
    </row>
    <row r="386" spans="1:24" s="15" customFormat="1">
      <c r="A386" s="15" t="s">
        <v>615</v>
      </c>
      <c r="B386" s="15" t="s">
        <v>403</v>
      </c>
      <c r="C386" s="15" t="s">
        <v>1329</v>
      </c>
      <c r="D386" s="15">
        <v>51</v>
      </c>
      <c r="E386" s="15">
        <v>3</v>
      </c>
      <c r="F386" s="15">
        <v>0</v>
      </c>
      <c r="G386" s="15">
        <v>0</v>
      </c>
      <c r="H386" s="15">
        <v>1</v>
      </c>
      <c r="I386" s="15">
        <v>3</v>
      </c>
      <c r="J386" s="15">
        <v>0</v>
      </c>
      <c r="K386" s="15">
        <v>61</v>
      </c>
      <c r="L386" s="15">
        <v>64</v>
      </c>
      <c r="M386" s="15">
        <v>9</v>
      </c>
      <c r="N386" s="15">
        <v>29</v>
      </c>
      <c r="O386" s="15">
        <v>26</v>
      </c>
      <c r="P386" s="15">
        <v>50</v>
      </c>
      <c r="Q386" s="15">
        <v>0</v>
      </c>
      <c r="R386" s="15">
        <v>0</v>
      </c>
      <c r="S386" s="15">
        <v>0</v>
      </c>
      <c r="T386" s="15">
        <v>4.28</v>
      </c>
      <c r="U386" s="15">
        <f t="shared" ref="U386:U407" si="24">(5*F386)+(H386*10)-(3*I386)+(7*J386)+K386-(L386*0.5)-(N386*0.5)-O386+P386-(R386*2)+(Q386*3)</f>
        <v>39.5</v>
      </c>
      <c r="V386" s="15">
        <f t="shared" ref="V386:V407" si="25">U386/16.875</f>
        <v>2.3407407407407406</v>
      </c>
      <c r="W386" s="15">
        <f t="shared" ref="W386:W407" si="26">IF(U386 &gt;= 400,V386*1.2,IF(U386 &gt; 300,V386,IF(U386&gt;200,V386*0.8,IF(U386&gt;100,V386*0.6,V386*0.5))))</f>
        <v>1.1703703703703703</v>
      </c>
      <c r="X386" s="15">
        <f t="shared" ref="X386:X407" si="27">IF(W386 &lt; 1.5,1,W386)</f>
        <v>1</v>
      </c>
    </row>
    <row r="387" spans="1:24" s="15" customFormat="1">
      <c r="A387" s="15" t="s">
        <v>436</v>
      </c>
      <c r="B387" s="15" t="s">
        <v>901</v>
      </c>
      <c r="C387" s="15" t="s">
        <v>1322</v>
      </c>
      <c r="D387" s="15">
        <v>8</v>
      </c>
      <c r="E387" s="15">
        <v>8</v>
      </c>
      <c r="F387" s="15">
        <v>0</v>
      </c>
      <c r="G387" s="15">
        <v>0</v>
      </c>
      <c r="H387" s="15">
        <v>2</v>
      </c>
      <c r="I387" s="15">
        <v>3</v>
      </c>
      <c r="J387" s="15">
        <v>0</v>
      </c>
      <c r="K387" s="15">
        <v>44</v>
      </c>
      <c r="L387" s="15">
        <v>42</v>
      </c>
      <c r="M387" s="15">
        <v>3</v>
      </c>
      <c r="N387" s="15">
        <v>21</v>
      </c>
      <c r="O387" s="15">
        <v>18</v>
      </c>
      <c r="P387" s="15">
        <v>33</v>
      </c>
      <c r="Q387" s="15">
        <v>0</v>
      </c>
      <c r="R387" s="15">
        <v>0</v>
      </c>
      <c r="S387" s="15">
        <v>2</v>
      </c>
      <c r="T387" s="15">
        <v>4.3</v>
      </c>
      <c r="U387" s="15">
        <f t="shared" si="24"/>
        <v>38.5</v>
      </c>
      <c r="V387" s="15">
        <f t="shared" si="25"/>
        <v>2.2814814814814817</v>
      </c>
      <c r="W387" s="15">
        <f t="shared" si="26"/>
        <v>1.1407407407407408</v>
      </c>
      <c r="X387" s="15">
        <f t="shared" si="27"/>
        <v>1</v>
      </c>
    </row>
    <row r="388" spans="1:24" s="15" customFormat="1">
      <c r="A388" s="15" t="s">
        <v>1720</v>
      </c>
      <c r="B388" s="15" t="s">
        <v>1721</v>
      </c>
      <c r="C388" s="15" t="s">
        <v>1320</v>
      </c>
      <c r="D388" s="15">
        <v>9</v>
      </c>
      <c r="E388" s="15">
        <v>9</v>
      </c>
      <c r="F388" s="15">
        <v>0</v>
      </c>
      <c r="G388" s="15">
        <v>0</v>
      </c>
      <c r="H388" s="15">
        <v>2</v>
      </c>
      <c r="I388" s="15">
        <v>4</v>
      </c>
      <c r="J388" s="15">
        <v>0</v>
      </c>
      <c r="K388" s="15">
        <v>48</v>
      </c>
      <c r="L388" s="15">
        <v>48</v>
      </c>
      <c r="M388" s="15">
        <v>5</v>
      </c>
      <c r="N388" s="15">
        <v>23</v>
      </c>
      <c r="O388" s="15">
        <v>19</v>
      </c>
      <c r="P388" s="15">
        <v>37</v>
      </c>
      <c r="Q388" s="15">
        <v>0</v>
      </c>
      <c r="R388" s="15">
        <v>0</v>
      </c>
      <c r="S388" s="15">
        <v>3</v>
      </c>
      <c r="T388" s="15">
        <v>4.3099999999999996</v>
      </c>
      <c r="U388" s="15">
        <f t="shared" si="24"/>
        <v>38.5</v>
      </c>
      <c r="V388" s="15">
        <f t="shared" si="25"/>
        <v>2.2814814814814817</v>
      </c>
      <c r="W388" s="15">
        <f t="shared" si="26"/>
        <v>1.1407407407407408</v>
      </c>
      <c r="X388" s="15">
        <f t="shared" si="27"/>
        <v>1</v>
      </c>
    </row>
    <row r="389" spans="1:24" s="15" customFormat="1">
      <c r="A389" s="15" t="s">
        <v>1873</v>
      </c>
      <c r="B389" s="15" t="s">
        <v>128</v>
      </c>
      <c r="C389" s="15" t="s">
        <v>1318</v>
      </c>
      <c r="D389" s="15">
        <v>15</v>
      </c>
      <c r="E389" s="15">
        <v>10</v>
      </c>
      <c r="F389" s="15">
        <v>0</v>
      </c>
      <c r="G389" s="15">
        <v>0</v>
      </c>
      <c r="H389" s="15">
        <v>2</v>
      </c>
      <c r="I389" s="15">
        <v>4</v>
      </c>
      <c r="J389" s="15">
        <v>0</v>
      </c>
      <c r="K389" s="15">
        <v>61</v>
      </c>
      <c r="L389" s="15">
        <v>63</v>
      </c>
      <c r="M389" s="15">
        <v>5</v>
      </c>
      <c r="N389" s="15">
        <v>28</v>
      </c>
      <c r="O389" s="15">
        <v>27</v>
      </c>
      <c r="P389" s="15">
        <v>39</v>
      </c>
      <c r="Q389" s="15">
        <v>0</v>
      </c>
      <c r="R389" s="15">
        <v>0</v>
      </c>
      <c r="S389" s="15">
        <v>3</v>
      </c>
      <c r="T389" s="15">
        <v>4.13</v>
      </c>
      <c r="U389" s="15">
        <f t="shared" si="24"/>
        <v>35.5</v>
      </c>
      <c r="V389" s="15">
        <f t="shared" si="25"/>
        <v>2.1037037037037036</v>
      </c>
      <c r="W389" s="15">
        <f t="shared" si="26"/>
        <v>1.0518518518518518</v>
      </c>
      <c r="X389" s="15">
        <f t="shared" si="27"/>
        <v>1</v>
      </c>
    </row>
    <row r="390" spans="1:24" s="15" customFormat="1">
      <c r="A390" s="15" t="s">
        <v>611</v>
      </c>
      <c r="B390" s="15" t="s">
        <v>236</v>
      </c>
      <c r="C390" s="15" t="s">
        <v>1323</v>
      </c>
      <c r="D390" s="15">
        <v>15</v>
      </c>
      <c r="E390" s="15">
        <v>15</v>
      </c>
      <c r="F390" s="15">
        <v>0</v>
      </c>
      <c r="G390" s="15">
        <v>0</v>
      </c>
      <c r="H390" s="15">
        <v>2</v>
      </c>
      <c r="I390" s="15">
        <v>6</v>
      </c>
      <c r="J390" s="15">
        <v>0</v>
      </c>
      <c r="K390" s="15">
        <v>83</v>
      </c>
      <c r="L390" s="15">
        <v>98</v>
      </c>
      <c r="M390" s="15">
        <v>8</v>
      </c>
      <c r="N390" s="15">
        <v>41</v>
      </c>
      <c r="O390" s="15">
        <v>26</v>
      </c>
      <c r="P390" s="15">
        <v>45</v>
      </c>
      <c r="Q390" s="15">
        <v>0</v>
      </c>
      <c r="R390" s="15">
        <v>0</v>
      </c>
      <c r="S390" s="15">
        <v>5</v>
      </c>
      <c r="T390" s="15">
        <v>4.45</v>
      </c>
      <c r="U390" s="15">
        <f t="shared" si="24"/>
        <v>34.5</v>
      </c>
      <c r="V390" s="15">
        <f t="shared" si="25"/>
        <v>2.0444444444444443</v>
      </c>
      <c r="W390" s="15">
        <f t="shared" si="26"/>
        <v>1.0222222222222221</v>
      </c>
      <c r="X390" s="15">
        <f t="shared" si="27"/>
        <v>1</v>
      </c>
    </row>
    <row r="391" spans="1:24" s="15" customFormat="1">
      <c r="A391" s="15" t="s">
        <v>337</v>
      </c>
      <c r="B391" s="15" t="s">
        <v>442</v>
      </c>
      <c r="C391" s="15" t="s">
        <v>1334</v>
      </c>
      <c r="D391" s="15">
        <v>9</v>
      </c>
      <c r="E391" s="15">
        <v>9</v>
      </c>
      <c r="F391" s="15">
        <v>0</v>
      </c>
      <c r="G391" s="15">
        <v>0</v>
      </c>
      <c r="H391" s="15">
        <v>2</v>
      </c>
      <c r="I391" s="15">
        <v>4</v>
      </c>
      <c r="J391" s="15">
        <v>0</v>
      </c>
      <c r="K391" s="15">
        <v>49</v>
      </c>
      <c r="L391" s="15">
        <v>52</v>
      </c>
      <c r="M391" s="15">
        <v>6</v>
      </c>
      <c r="N391" s="15">
        <v>23</v>
      </c>
      <c r="O391" s="15">
        <v>22</v>
      </c>
      <c r="P391" s="15">
        <v>37</v>
      </c>
      <c r="Q391" s="15">
        <v>0</v>
      </c>
      <c r="R391" s="15">
        <v>0</v>
      </c>
      <c r="S391" s="15">
        <v>4</v>
      </c>
      <c r="T391" s="15">
        <v>4.22</v>
      </c>
      <c r="U391" s="15">
        <f t="shared" si="24"/>
        <v>34.5</v>
      </c>
      <c r="V391" s="15">
        <f t="shared" si="25"/>
        <v>2.0444444444444443</v>
      </c>
      <c r="W391" s="15">
        <f t="shared" si="26"/>
        <v>1.0222222222222221</v>
      </c>
      <c r="X391" s="15">
        <f t="shared" si="27"/>
        <v>1</v>
      </c>
    </row>
    <row r="392" spans="1:24" s="15" customFormat="1">
      <c r="A392" s="15" t="s">
        <v>107</v>
      </c>
      <c r="B392" s="15" t="s">
        <v>1282</v>
      </c>
      <c r="C392" s="15" t="s">
        <v>1326</v>
      </c>
      <c r="D392" s="15">
        <v>8</v>
      </c>
      <c r="E392" s="15">
        <v>8</v>
      </c>
      <c r="F392" s="15">
        <v>0</v>
      </c>
      <c r="G392" s="15">
        <v>0</v>
      </c>
      <c r="H392" s="15">
        <v>2</v>
      </c>
      <c r="I392" s="15">
        <v>3</v>
      </c>
      <c r="J392" s="15">
        <v>0</v>
      </c>
      <c r="K392" s="15">
        <v>46</v>
      </c>
      <c r="L392" s="15">
        <v>49</v>
      </c>
      <c r="M392" s="15">
        <v>4</v>
      </c>
      <c r="N392" s="15">
        <v>22</v>
      </c>
      <c r="O392" s="15">
        <v>16</v>
      </c>
      <c r="P392" s="15">
        <v>28</v>
      </c>
      <c r="Q392" s="15">
        <v>0</v>
      </c>
      <c r="R392" s="15">
        <v>0</v>
      </c>
      <c r="S392" s="15">
        <v>3</v>
      </c>
      <c r="T392" s="15">
        <v>4.3</v>
      </c>
      <c r="U392" s="15">
        <f t="shared" si="24"/>
        <v>33.5</v>
      </c>
      <c r="V392" s="15">
        <f t="shared" si="25"/>
        <v>1.9851851851851852</v>
      </c>
      <c r="W392" s="15">
        <f t="shared" si="26"/>
        <v>0.99259259259259258</v>
      </c>
      <c r="X392" s="15">
        <f t="shared" si="27"/>
        <v>1</v>
      </c>
    </row>
    <row r="393" spans="1:24" s="15" customFormat="1">
      <c r="A393" s="15" t="s">
        <v>1898</v>
      </c>
      <c r="B393" s="15" t="s">
        <v>1899</v>
      </c>
      <c r="C393" s="15" t="s">
        <v>1806</v>
      </c>
      <c r="D393" s="15">
        <v>6</v>
      </c>
      <c r="E393" s="15">
        <v>6</v>
      </c>
      <c r="F393" s="15">
        <v>0</v>
      </c>
      <c r="G393" s="15">
        <v>0</v>
      </c>
      <c r="H393" s="15">
        <v>2</v>
      </c>
      <c r="I393" s="15">
        <v>2</v>
      </c>
      <c r="J393" s="15">
        <v>0</v>
      </c>
      <c r="K393" s="15">
        <v>31</v>
      </c>
      <c r="L393" s="15">
        <v>33</v>
      </c>
      <c r="M393" s="15">
        <v>3</v>
      </c>
      <c r="N393" s="15">
        <v>15</v>
      </c>
      <c r="O393" s="15">
        <v>15</v>
      </c>
      <c r="P393" s="15">
        <v>27</v>
      </c>
      <c r="Q393" s="15">
        <v>0</v>
      </c>
      <c r="R393" s="15">
        <v>0</v>
      </c>
      <c r="S393" s="15">
        <v>2</v>
      </c>
      <c r="T393" s="15">
        <v>4.3499999999999996</v>
      </c>
      <c r="U393" s="15">
        <f t="shared" si="24"/>
        <v>33</v>
      </c>
      <c r="V393" s="15">
        <f t="shared" si="25"/>
        <v>1.9555555555555555</v>
      </c>
      <c r="W393" s="15">
        <f t="shared" si="26"/>
        <v>0.97777777777777775</v>
      </c>
      <c r="X393" s="15">
        <f t="shared" si="27"/>
        <v>1</v>
      </c>
    </row>
    <row r="394" spans="1:24" s="15" customFormat="1">
      <c r="A394" s="15" t="s">
        <v>1840</v>
      </c>
      <c r="B394" s="15" t="s">
        <v>163</v>
      </c>
      <c r="C394" s="15" t="s">
        <v>1810</v>
      </c>
      <c r="D394" s="15">
        <v>5</v>
      </c>
      <c r="E394" s="15">
        <v>5</v>
      </c>
      <c r="F394" s="15">
        <v>0</v>
      </c>
      <c r="G394" s="15">
        <v>0</v>
      </c>
      <c r="H394" s="15">
        <v>1</v>
      </c>
      <c r="I394" s="15">
        <v>1</v>
      </c>
      <c r="J394" s="15">
        <v>0</v>
      </c>
      <c r="K394" s="15">
        <v>27</v>
      </c>
      <c r="L394" s="15">
        <v>27</v>
      </c>
      <c r="M394" s="15">
        <v>4</v>
      </c>
      <c r="N394" s="15">
        <v>11</v>
      </c>
      <c r="O394" s="15">
        <v>6</v>
      </c>
      <c r="P394" s="15">
        <v>17</v>
      </c>
      <c r="Q394" s="15">
        <v>0</v>
      </c>
      <c r="R394" s="15">
        <v>0</v>
      </c>
      <c r="S394" s="15">
        <v>1</v>
      </c>
      <c r="T394" s="15">
        <v>3.67</v>
      </c>
      <c r="U394" s="15">
        <f t="shared" si="24"/>
        <v>26</v>
      </c>
      <c r="V394" s="15">
        <f t="shared" si="25"/>
        <v>1.5407407407407407</v>
      </c>
      <c r="W394" s="15">
        <f t="shared" si="26"/>
        <v>0.77037037037037037</v>
      </c>
      <c r="X394" s="15">
        <f t="shared" si="27"/>
        <v>1</v>
      </c>
    </row>
    <row r="395" spans="1:24" s="15" customFormat="1">
      <c r="A395" s="15" t="s">
        <v>1782</v>
      </c>
      <c r="B395" s="15" t="s">
        <v>163</v>
      </c>
      <c r="C395" s="15" t="s">
        <v>1333</v>
      </c>
      <c r="D395" s="15">
        <v>6</v>
      </c>
      <c r="E395" s="15">
        <v>6</v>
      </c>
      <c r="F395" s="15">
        <v>0</v>
      </c>
      <c r="G395" s="15">
        <v>0</v>
      </c>
      <c r="H395" s="15">
        <v>1</v>
      </c>
      <c r="I395" s="15">
        <v>3</v>
      </c>
      <c r="J395" s="15">
        <v>0</v>
      </c>
      <c r="K395" s="15">
        <v>31</v>
      </c>
      <c r="L395" s="15">
        <v>30</v>
      </c>
      <c r="M395" s="15">
        <v>5</v>
      </c>
      <c r="N395" s="15">
        <v>16</v>
      </c>
      <c r="O395" s="15">
        <v>14</v>
      </c>
      <c r="P395" s="15">
        <v>23</v>
      </c>
      <c r="Q395" s="15">
        <v>0</v>
      </c>
      <c r="R395" s="15">
        <v>0</v>
      </c>
      <c r="S395" s="15">
        <v>1</v>
      </c>
      <c r="T395" s="15">
        <v>4.6500000000000004</v>
      </c>
      <c r="U395" s="15">
        <f t="shared" si="24"/>
        <v>18</v>
      </c>
      <c r="V395" s="15">
        <f t="shared" si="25"/>
        <v>1.0666666666666667</v>
      </c>
      <c r="W395" s="15">
        <f t="shared" si="26"/>
        <v>0.53333333333333333</v>
      </c>
      <c r="X395" s="15">
        <f t="shared" si="27"/>
        <v>1</v>
      </c>
    </row>
    <row r="396" spans="1:24" s="15" customFormat="1">
      <c r="A396" s="15" t="s">
        <v>1904</v>
      </c>
      <c r="B396" s="15" t="s">
        <v>1905</v>
      </c>
      <c r="C396" s="15" t="s">
        <v>1333</v>
      </c>
      <c r="D396" s="15">
        <v>5</v>
      </c>
      <c r="E396" s="15">
        <v>5</v>
      </c>
      <c r="F396" s="15">
        <v>0</v>
      </c>
      <c r="G396" s="15">
        <v>0</v>
      </c>
      <c r="H396" s="15">
        <v>1</v>
      </c>
      <c r="I396" s="15">
        <v>2</v>
      </c>
      <c r="J396" s="15">
        <v>0</v>
      </c>
      <c r="K396" s="15">
        <v>28</v>
      </c>
      <c r="L396" s="15">
        <v>30</v>
      </c>
      <c r="M396" s="15">
        <v>3</v>
      </c>
      <c r="N396" s="15">
        <v>18</v>
      </c>
      <c r="O396" s="15">
        <v>12</v>
      </c>
      <c r="P396" s="15">
        <v>19</v>
      </c>
      <c r="Q396" s="15">
        <v>0</v>
      </c>
      <c r="R396" s="15">
        <v>0</v>
      </c>
      <c r="S396" s="15">
        <v>1</v>
      </c>
      <c r="T396" s="15">
        <v>5.79</v>
      </c>
      <c r="U396" s="15">
        <f t="shared" si="24"/>
        <v>15</v>
      </c>
      <c r="V396" s="15">
        <f t="shared" si="25"/>
        <v>0.88888888888888884</v>
      </c>
      <c r="W396" s="15">
        <f t="shared" si="26"/>
        <v>0.44444444444444442</v>
      </c>
      <c r="X396" s="15">
        <f t="shared" si="27"/>
        <v>1</v>
      </c>
    </row>
    <row r="397" spans="1:24" s="15" customFormat="1">
      <c r="A397" s="15" t="s">
        <v>1893</v>
      </c>
      <c r="B397" s="15" t="s">
        <v>571</v>
      </c>
      <c r="C397" s="15" t="s">
        <v>1325</v>
      </c>
      <c r="D397" s="15">
        <v>9</v>
      </c>
      <c r="E397" s="15">
        <v>9</v>
      </c>
      <c r="F397" s="15">
        <v>0</v>
      </c>
      <c r="G397" s="15">
        <v>0</v>
      </c>
      <c r="H397" s="15">
        <v>1</v>
      </c>
      <c r="I397" s="15">
        <v>4</v>
      </c>
      <c r="J397" s="15">
        <v>0</v>
      </c>
      <c r="K397" s="15">
        <v>49</v>
      </c>
      <c r="L397" s="15">
        <v>49</v>
      </c>
      <c r="M397" s="15">
        <v>5</v>
      </c>
      <c r="N397" s="15">
        <v>27</v>
      </c>
      <c r="O397" s="15">
        <v>26</v>
      </c>
      <c r="P397" s="15">
        <v>31</v>
      </c>
      <c r="Q397" s="15">
        <v>0</v>
      </c>
      <c r="R397" s="15">
        <v>0</v>
      </c>
      <c r="S397" s="15">
        <v>2</v>
      </c>
      <c r="T397" s="15">
        <v>4.96</v>
      </c>
      <c r="U397" s="15">
        <f t="shared" si="24"/>
        <v>14</v>
      </c>
      <c r="V397" s="15">
        <f t="shared" si="25"/>
        <v>0.82962962962962961</v>
      </c>
      <c r="W397" s="15">
        <f t="shared" si="26"/>
        <v>0.4148148148148148</v>
      </c>
      <c r="X397" s="15">
        <f t="shared" si="27"/>
        <v>1</v>
      </c>
    </row>
    <row r="398" spans="1:24" s="15" customFormat="1">
      <c r="A398" s="15" t="s">
        <v>1872</v>
      </c>
      <c r="B398" s="15" t="s">
        <v>419</v>
      </c>
      <c r="C398" s="15" t="s">
        <v>1334</v>
      </c>
      <c r="D398" s="15">
        <v>0</v>
      </c>
      <c r="E398" s="15">
        <v>0</v>
      </c>
      <c r="F398" s="15">
        <v>0</v>
      </c>
      <c r="G398" s="15">
        <v>0</v>
      </c>
      <c r="H398" s="15">
        <v>0</v>
      </c>
      <c r="I398" s="15">
        <v>0</v>
      </c>
      <c r="J398" s="15">
        <v>0</v>
      </c>
      <c r="K398" s="15">
        <v>0</v>
      </c>
      <c r="L398" s="15">
        <v>0</v>
      </c>
      <c r="M398" s="15">
        <v>0</v>
      </c>
      <c r="N398" s="15">
        <v>0</v>
      </c>
      <c r="O398" s="15">
        <v>0</v>
      </c>
      <c r="P398" s="15">
        <v>0</v>
      </c>
      <c r="Q398" s="15">
        <v>0</v>
      </c>
      <c r="R398" s="15">
        <v>0</v>
      </c>
      <c r="S398" s="15">
        <v>0</v>
      </c>
      <c r="T398" s="15">
        <v>0</v>
      </c>
      <c r="U398" s="15">
        <f t="shared" si="24"/>
        <v>0</v>
      </c>
      <c r="V398" s="15">
        <f t="shared" si="25"/>
        <v>0</v>
      </c>
      <c r="W398" s="15">
        <f t="shared" si="26"/>
        <v>0</v>
      </c>
      <c r="X398" s="15">
        <f t="shared" si="27"/>
        <v>1</v>
      </c>
    </row>
    <row r="399" spans="1:24" s="15" customFormat="1">
      <c r="A399" s="15" t="s">
        <v>1658</v>
      </c>
      <c r="B399" s="15" t="s">
        <v>28</v>
      </c>
      <c r="C399" s="15" t="s">
        <v>1808</v>
      </c>
      <c r="D399" s="15">
        <v>0</v>
      </c>
      <c r="E399" s="15">
        <v>0</v>
      </c>
      <c r="F399" s="15">
        <v>0</v>
      </c>
      <c r="G399" s="15">
        <v>0</v>
      </c>
      <c r="H399" s="15">
        <v>0</v>
      </c>
      <c r="I399" s="15">
        <v>0</v>
      </c>
      <c r="J399" s="15">
        <v>0</v>
      </c>
      <c r="K399" s="15">
        <v>0</v>
      </c>
      <c r="L399" s="15">
        <v>0</v>
      </c>
      <c r="M399" s="15">
        <v>0</v>
      </c>
      <c r="N399" s="15">
        <v>0</v>
      </c>
      <c r="O399" s="15">
        <v>0</v>
      </c>
      <c r="P399" s="15">
        <v>0</v>
      </c>
      <c r="Q399" s="15">
        <v>0</v>
      </c>
      <c r="R399" s="15">
        <v>0</v>
      </c>
      <c r="S399" s="15">
        <v>0</v>
      </c>
      <c r="T399" s="15">
        <v>0</v>
      </c>
      <c r="U399" s="15">
        <f t="shared" si="24"/>
        <v>0</v>
      </c>
      <c r="V399" s="15">
        <f t="shared" si="25"/>
        <v>0</v>
      </c>
      <c r="W399" s="15">
        <f t="shared" si="26"/>
        <v>0</v>
      </c>
      <c r="X399" s="15">
        <f t="shared" si="27"/>
        <v>1</v>
      </c>
    </row>
    <row r="400" spans="1:24" s="15" customFormat="1">
      <c r="A400" s="15" t="s">
        <v>1139</v>
      </c>
      <c r="B400" s="15" t="s">
        <v>145</v>
      </c>
      <c r="C400" s="15" t="s">
        <v>1326</v>
      </c>
      <c r="D400" s="15">
        <v>0</v>
      </c>
      <c r="E400" s="15">
        <v>0</v>
      </c>
      <c r="F400" s="15">
        <v>0</v>
      </c>
      <c r="G400" s="15">
        <v>0</v>
      </c>
      <c r="H400" s="15">
        <v>0</v>
      </c>
      <c r="I400" s="15">
        <v>0</v>
      </c>
      <c r="J400" s="15">
        <v>0</v>
      </c>
      <c r="K400" s="15">
        <v>0</v>
      </c>
      <c r="L400" s="15">
        <v>0</v>
      </c>
      <c r="M400" s="15">
        <v>0</v>
      </c>
      <c r="N400" s="15">
        <v>0</v>
      </c>
      <c r="O400" s="15">
        <v>0</v>
      </c>
      <c r="P400" s="15">
        <v>0</v>
      </c>
      <c r="Q400" s="15">
        <v>0</v>
      </c>
      <c r="R400" s="15">
        <v>0</v>
      </c>
      <c r="S400" s="15">
        <v>0</v>
      </c>
      <c r="T400" s="15">
        <v>0</v>
      </c>
      <c r="U400" s="15">
        <f t="shared" si="24"/>
        <v>0</v>
      </c>
      <c r="V400" s="15">
        <f t="shared" si="25"/>
        <v>0</v>
      </c>
      <c r="W400" s="15">
        <f t="shared" si="26"/>
        <v>0</v>
      </c>
      <c r="X400" s="15">
        <f t="shared" si="27"/>
        <v>1</v>
      </c>
    </row>
    <row r="401" spans="1:24" s="15" customFormat="1">
      <c r="A401" s="15" t="s">
        <v>294</v>
      </c>
      <c r="B401" s="15" t="s">
        <v>74</v>
      </c>
      <c r="C401" s="15" t="s">
        <v>1319</v>
      </c>
      <c r="D401" s="15">
        <v>0</v>
      </c>
      <c r="E401" s="15">
        <v>0</v>
      </c>
      <c r="F401" s="15">
        <v>0</v>
      </c>
      <c r="G401" s="15">
        <v>0</v>
      </c>
      <c r="H401" s="15">
        <v>0</v>
      </c>
      <c r="I401" s="15">
        <v>0</v>
      </c>
      <c r="J401" s="15">
        <v>0</v>
      </c>
      <c r="K401" s="15">
        <v>0</v>
      </c>
      <c r="L401" s="15">
        <v>0</v>
      </c>
      <c r="M401" s="15">
        <v>0</v>
      </c>
      <c r="N401" s="15">
        <v>0</v>
      </c>
      <c r="O401" s="15">
        <v>0</v>
      </c>
      <c r="P401" s="15">
        <v>0</v>
      </c>
      <c r="Q401" s="15">
        <v>0</v>
      </c>
      <c r="R401" s="15">
        <v>0</v>
      </c>
      <c r="S401" s="15">
        <v>0</v>
      </c>
      <c r="T401" s="15">
        <v>0</v>
      </c>
      <c r="U401" s="15">
        <f t="shared" si="24"/>
        <v>0</v>
      </c>
      <c r="V401" s="15">
        <f t="shared" si="25"/>
        <v>0</v>
      </c>
      <c r="W401" s="15">
        <f t="shared" si="26"/>
        <v>0</v>
      </c>
      <c r="X401" s="15">
        <f t="shared" si="27"/>
        <v>1</v>
      </c>
    </row>
    <row r="402" spans="1:24" s="15" customFormat="1">
      <c r="A402" s="15" t="s">
        <v>1762</v>
      </c>
      <c r="B402" s="15" t="s">
        <v>1894</v>
      </c>
      <c r="C402" s="15" t="s">
        <v>1814</v>
      </c>
      <c r="D402" s="15">
        <v>0</v>
      </c>
      <c r="E402" s="15">
        <v>0</v>
      </c>
      <c r="F402" s="15">
        <v>0</v>
      </c>
      <c r="G402" s="15">
        <v>0</v>
      </c>
      <c r="H402" s="15">
        <v>0</v>
      </c>
      <c r="I402" s="15">
        <v>0</v>
      </c>
      <c r="J402" s="15">
        <v>0</v>
      </c>
      <c r="K402" s="15">
        <v>0</v>
      </c>
      <c r="L402" s="15">
        <v>0</v>
      </c>
      <c r="M402" s="15">
        <v>0</v>
      </c>
      <c r="N402" s="15">
        <v>0</v>
      </c>
      <c r="O402" s="15">
        <v>0</v>
      </c>
      <c r="P402" s="15">
        <v>0</v>
      </c>
      <c r="Q402" s="15">
        <v>0</v>
      </c>
      <c r="R402" s="15">
        <v>0</v>
      </c>
      <c r="S402" s="15">
        <v>0</v>
      </c>
      <c r="T402" s="15">
        <v>0</v>
      </c>
      <c r="U402" s="15">
        <f t="shared" si="24"/>
        <v>0</v>
      </c>
      <c r="V402" s="15">
        <f t="shared" si="25"/>
        <v>0</v>
      </c>
      <c r="W402" s="15">
        <f t="shared" si="26"/>
        <v>0</v>
      </c>
      <c r="X402" s="15">
        <f t="shared" si="27"/>
        <v>1</v>
      </c>
    </row>
    <row r="403" spans="1:24" s="15" customFormat="1">
      <c r="A403" s="15" t="s">
        <v>690</v>
      </c>
      <c r="B403" s="15" t="s">
        <v>691</v>
      </c>
      <c r="D403" s="15">
        <v>0</v>
      </c>
      <c r="E403" s="15">
        <v>0</v>
      </c>
      <c r="F403" s="15">
        <v>0</v>
      </c>
      <c r="G403" s="15">
        <v>0</v>
      </c>
      <c r="H403" s="15">
        <v>0</v>
      </c>
      <c r="I403" s="15">
        <v>0</v>
      </c>
      <c r="J403" s="15">
        <v>0</v>
      </c>
      <c r="K403" s="15">
        <v>0</v>
      </c>
      <c r="L403" s="15">
        <v>0</v>
      </c>
      <c r="M403" s="15">
        <v>0</v>
      </c>
      <c r="N403" s="15">
        <v>0</v>
      </c>
      <c r="O403" s="15">
        <v>0</v>
      </c>
      <c r="P403" s="15">
        <v>0</v>
      </c>
      <c r="Q403" s="15">
        <v>0</v>
      </c>
      <c r="R403" s="15">
        <v>0</v>
      </c>
      <c r="S403" s="15">
        <v>0</v>
      </c>
      <c r="T403" s="15">
        <v>0</v>
      </c>
      <c r="U403" s="15">
        <f t="shared" si="24"/>
        <v>0</v>
      </c>
      <c r="V403" s="15">
        <f t="shared" si="25"/>
        <v>0</v>
      </c>
      <c r="W403" s="15">
        <f t="shared" si="26"/>
        <v>0</v>
      </c>
      <c r="X403" s="15">
        <f t="shared" si="27"/>
        <v>1</v>
      </c>
    </row>
    <row r="404" spans="1:24" s="15" customFormat="1">
      <c r="A404" s="15" t="s">
        <v>1185</v>
      </c>
      <c r="B404" s="15" t="s">
        <v>145</v>
      </c>
      <c r="C404" s="15" t="s">
        <v>1805</v>
      </c>
      <c r="D404" s="15">
        <v>0</v>
      </c>
      <c r="E404" s="15">
        <v>0</v>
      </c>
      <c r="F404" s="15">
        <v>0</v>
      </c>
      <c r="G404" s="15">
        <v>0</v>
      </c>
      <c r="H404" s="15">
        <v>0</v>
      </c>
      <c r="I404" s="15">
        <v>0</v>
      </c>
      <c r="J404" s="15">
        <v>0</v>
      </c>
      <c r="K404" s="15">
        <v>0</v>
      </c>
      <c r="L404" s="15">
        <v>0</v>
      </c>
      <c r="M404" s="15">
        <v>0</v>
      </c>
      <c r="N404" s="15">
        <v>0</v>
      </c>
      <c r="O404" s="15">
        <v>0</v>
      </c>
      <c r="P404" s="15">
        <v>0</v>
      </c>
      <c r="Q404" s="15">
        <v>0</v>
      </c>
      <c r="R404" s="15">
        <v>0</v>
      </c>
      <c r="S404" s="15">
        <v>0</v>
      </c>
      <c r="T404" s="15">
        <v>0</v>
      </c>
      <c r="U404" s="15">
        <f t="shared" si="24"/>
        <v>0</v>
      </c>
      <c r="V404" s="15">
        <f t="shared" si="25"/>
        <v>0</v>
      </c>
      <c r="W404" s="15">
        <f t="shared" si="26"/>
        <v>0</v>
      </c>
      <c r="X404" s="15">
        <f t="shared" si="27"/>
        <v>1</v>
      </c>
    </row>
    <row r="405" spans="1:24" s="15" customFormat="1">
      <c r="A405" s="15" t="s">
        <v>1033</v>
      </c>
      <c r="B405" s="15" t="s">
        <v>1002</v>
      </c>
      <c r="C405" s="15" t="s">
        <v>1325</v>
      </c>
      <c r="D405" s="15">
        <v>0</v>
      </c>
      <c r="E405" s="15">
        <v>0</v>
      </c>
      <c r="F405" s="15">
        <v>0</v>
      </c>
      <c r="G405" s="15">
        <v>0</v>
      </c>
      <c r="H405" s="15">
        <v>0</v>
      </c>
      <c r="I405" s="15">
        <v>0</v>
      </c>
      <c r="J405" s="15">
        <v>0</v>
      </c>
      <c r="K405" s="15">
        <v>0</v>
      </c>
      <c r="L405" s="15">
        <v>0</v>
      </c>
      <c r="M405" s="15">
        <v>0</v>
      </c>
      <c r="N405" s="15">
        <v>0</v>
      </c>
      <c r="O405" s="15">
        <v>0</v>
      </c>
      <c r="P405" s="15">
        <v>0</v>
      </c>
      <c r="Q405" s="15">
        <v>0</v>
      </c>
      <c r="R405" s="15">
        <v>0</v>
      </c>
      <c r="S405" s="15">
        <v>0</v>
      </c>
      <c r="T405" s="15">
        <v>0</v>
      </c>
      <c r="U405" s="15">
        <f t="shared" si="24"/>
        <v>0</v>
      </c>
      <c r="V405" s="15">
        <f t="shared" si="25"/>
        <v>0</v>
      </c>
      <c r="W405" s="15">
        <f t="shared" si="26"/>
        <v>0</v>
      </c>
      <c r="X405" s="15">
        <f t="shared" si="27"/>
        <v>1</v>
      </c>
    </row>
    <row r="406" spans="1:24" s="15" customFormat="1">
      <c r="A406" s="15" t="s">
        <v>1912</v>
      </c>
      <c r="B406" s="15" t="s">
        <v>1913</v>
      </c>
      <c r="C406" s="15" t="s">
        <v>1331</v>
      </c>
      <c r="D406" s="15">
        <v>0</v>
      </c>
      <c r="E406" s="15">
        <v>0</v>
      </c>
      <c r="F406" s="15">
        <v>0</v>
      </c>
      <c r="G406" s="15">
        <v>0</v>
      </c>
      <c r="H406" s="15">
        <v>0</v>
      </c>
      <c r="I406" s="15">
        <v>0</v>
      </c>
      <c r="J406" s="15">
        <v>0</v>
      </c>
      <c r="K406" s="15">
        <v>0</v>
      </c>
      <c r="L406" s="15">
        <v>0</v>
      </c>
      <c r="M406" s="15">
        <v>0</v>
      </c>
      <c r="N406" s="15">
        <v>0</v>
      </c>
      <c r="O406" s="15">
        <v>0</v>
      </c>
      <c r="P406" s="15">
        <v>0</v>
      </c>
      <c r="Q406" s="15">
        <v>0</v>
      </c>
      <c r="R406" s="15">
        <v>0</v>
      </c>
      <c r="S406" s="15">
        <v>0</v>
      </c>
      <c r="T406" s="15">
        <v>0</v>
      </c>
      <c r="U406" s="15">
        <f t="shared" si="24"/>
        <v>0</v>
      </c>
      <c r="V406" s="15">
        <f t="shared" si="25"/>
        <v>0</v>
      </c>
      <c r="W406" s="15">
        <f t="shared" si="26"/>
        <v>0</v>
      </c>
      <c r="X406" s="15">
        <f t="shared" si="27"/>
        <v>1</v>
      </c>
    </row>
    <row r="407" spans="1:24" s="15" customFormat="1">
      <c r="A407" s="15" t="s">
        <v>1736</v>
      </c>
      <c r="B407" s="15" t="s">
        <v>78</v>
      </c>
      <c r="C407" s="15" t="s">
        <v>1332</v>
      </c>
      <c r="D407" s="15">
        <v>0</v>
      </c>
      <c r="E407" s="15">
        <v>0</v>
      </c>
      <c r="F407" s="15">
        <v>0</v>
      </c>
      <c r="G407" s="15">
        <v>0</v>
      </c>
      <c r="H407" s="15">
        <v>0</v>
      </c>
      <c r="I407" s="15">
        <v>0</v>
      </c>
      <c r="J407" s="15">
        <v>0</v>
      </c>
      <c r="K407" s="15">
        <v>0</v>
      </c>
      <c r="L407" s="15">
        <v>0</v>
      </c>
      <c r="M407" s="15">
        <v>0</v>
      </c>
      <c r="N407" s="15">
        <v>0</v>
      </c>
      <c r="O407" s="15">
        <v>0</v>
      </c>
      <c r="P407" s="15">
        <v>0</v>
      </c>
      <c r="Q407" s="15">
        <v>0</v>
      </c>
      <c r="R407" s="15">
        <v>0</v>
      </c>
      <c r="S407" s="15">
        <v>0</v>
      </c>
      <c r="T407" s="15">
        <v>0</v>
      </c>
      <c r="U407" s="15">
        <f t="shared" si="24"/>
        <v>0</v>
      </c>
      <c r="V407" s="15">
        <f t="shared" si="25"/>
        <v>0</v>
      </c>
      <c r="W407" s="15">
        <f t="shared" si="26"/>
        <v>0</v>
      </c>
      <c r="X407" s="15">
        <f t="shared" si="27"/>
        <v>1</v>
      </c>
    </row>
    <row r="408" spans="1:24">
      <c r="A408" s="10"/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</row>
    <row r="409" spans="1:24">
      <c r="A409" s="10"/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</row>
    <row r="410" spans="1:24">
      <c r="A410" s="10"/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</row>
    <row r="411" spans="1:24">
      <c r="A411" s="10"/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</row>
    <row r="412" spans="1:24">
      <c r="A412" s="10"/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</row>
    <row r="413" spans="1:24">
      <c r="A413" s="10"/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</row>
    <row r="414" spans="1:24">
      <c r="A414" s="10"/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</row>
    <row r="415" spans="1:24">
      <c r="A415" s="10"/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</row>
    <row r="416" spans="1:24">
      <c r="A416" s="10"/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</row>
    <row r="417" spans="1:21">
      <c r="A417" s="10"/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</row>
    <row r="418" spans="1:21">
      <c r="A418" s="10"/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</row>
    <row r="419" spans="1:21">
      <c r="A419" s="10"/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</row>
    <row r="420" spans="1:21">
      <c r="A420" s="10"/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</row>
    <row r="421" spans="1:21">
      <c r="A421" s="10"/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</row>
    <row r="422" spans="1:21">
      <c r="A422" s="10"/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</row>
    <row r="423" spans="1:21">
      <c r="A423" s="10"/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</row>
    <row r="424" spans="1:21">
      <c r="A424" s="10"/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</row>
    <row r="425" spans="1:21">
      <c r="A425" s="10"/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</row>
    <row r="426" spans="1:21">
      <c r="A426" s="10"/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</row>
    <row r="427" spans="1:21">
      <c r="A427" s="10"/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</row>
    <row r="428" spans="1:21">
      <c r="A428" s="10"/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</row>
    <row r="429" spans="1:21">
      <c r="A429" s="10"/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</row>
    <row r="430" spans="1:21">
      <c r="A430" s="10"/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</row>
    <row r="431" spans="1:21">
      <c r="A431" s="10"/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</row>
    <row r="432" spans="1:21">
      <c r="A432" s="10"/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</row>
    <row r="433" spans="1:21">
      <c r="A433" s="10"/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</row>
    <row r="434" spans="1:21">
      <c r="A434" s="10"/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</row>
    <row r="435" spans="1:21">
      <c r="A435" s="10"/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</row>
    <row r="436" spans="1:21">
      <c r="A436" s="10"/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</row>
    <row r="437" spans="1:21">
      <c r="A437" s="10"/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</row>
    <row r="438" spans="1:21">
      <c r="A438" s="10"/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</row>
    <row r="439" spans="1:21">
      <c r="A439" s="10"/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</row>
    <row r="440" spans="1:21">
      <c r="A440" s="10"/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</row>
    <row r="441" spans="1:21">
      <c r="A441" s="10"/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</row>
    <row r="442" spans="1:21">
      <c r="A442" s="10"/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</row>
    <row r="443" spans="1:21">
      <c r="A443" s="10"/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</row>
    <row r="444" spans="1:21">
      <c r="A444" s="10"/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</row>
    <row r="445" spans="1:21">
      <c r="A445" s="10"/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</row>
    <row r="446" spans="1:21">
      <c r="A446" s="10"/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</row>
    <row r="447" spans="1:21">
      <c r="A447" s="10"/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</row>
    <row r="448" spans="1:21">
      <c r="A448" s="10"/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</row>
    <row r="449" spans="1:21">
      <c r="A449" s="10"/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</row>
    <row r="450" spans="1:21">
      <c r="A450" s="10"/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</row>
    <row r="451" spans="1:21">
      <c r="A451" s="10"/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</row>
    <row r="452" spans="1:21">
      <c r="A452" s="10"/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</row>
    <row r="453" spans="1:21">
      <c r="A453" s="10"/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</row>
    <row r="454" spans="1:21">
      <c r="A454" s="10"/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</row>
    <row r="455" spans="1:21">
      <c r="A455" s="10"/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</row>
    <row r="456" spans="1:21">
      <c r="A456" s="10"/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</row>
    <row r="457" spans="1:21">
      <c r="A457" s="10"/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</row>
    <row r="458" spans="1:21">
      <c r="A458" s="10"/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</row>
    <row r="459" spans="1:21">
      <c r="A459" s="10"/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</row>
    <row r="460" spans="1:21">
      <c r="A460" s="10"/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</row>
    <row r="461" spans="1:21">
      <c r="A461" s="10"/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</row>
    <row r="462" spans="1:21">
      <c r="A462" s="10"/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</row>
    <row r="463" spans="1:21">
      <c r="A463" s="10"/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</row>
    <row r="464" spans="1:21">
      <c r="A464" s="10"/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</row>
    <row r="465" spans="1:21">
      <c r="A465" s="10"/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</row>
    <row r="466" spans="1:21">
      <c r="A466" s="10"/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</row>
    <row r="467" spans="1:21">
      <c r="A467" s="10"/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</row>
    <row r="468" spans="1:21">
      <c r="A468" s="10"/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</row>
    <row r="469" spans="1:21">
      <c r="A469" s="10"/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</row>
    <row r="470" spans="1:21">
      <c r="A470" s="10"/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</row>
    <row r="471" spans="1:21">
      <c r="A471" s="10"/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</row>
    <row r="472" spans="1:21">
      <c r="A472" s="10"/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</row>
    <row r="473" spans="1:21">
      <c r="A473" s="10"/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</row>
    <row r="474" spans="1:21">
      <c r="A474" s="10"/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</row>
    <row r="475" spans="1:21">
      <c r="A475" s="10"/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</row>
    <row r="476" spans="1:21">
      <c r="A476" s="10"/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</row>
    <row r="477" spans="1:21">
      <c r="A477" s="10"/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</row>
    <row r="478" spans="1:21">
      <c r="A478" s="10"/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</row>
    <row r="479" spans="1:21">
      <c r="A479" s="10"/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</row>
    <row r="480" spans="1:21">
      <c r="A480" s="10"/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</row>
    <row r="481" spans="1:21">
      <c r="A481" s="10"/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</row>
    <row r="482" spans="1:21">
      <c r="A482" s="10"/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</row>
    <row r="483" spans="1:21">
      <c r="A483" s="10"/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</row>
    <row r="484" spans="1:21">
      <c r="A484" s="10"/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</row>
    <row r="485" spans="1:21">
      <c r="A485" s="10"/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</row>
    <row r="486" spans="1:21">
      <c r="A486" s="10"/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</row>
    <row r="487" spans="1:21">
      <c r="A487" s="10"/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</row>
    <row r="488" spans="1:21">
      <c r="A488" s="10"/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</row>
    <row r="489" spans="1:21">
      <c r="A489" s="10"/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</row>
    <row r="490" spans="1:21">
      <c r="A490" s="10"/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</row>
    <row r="491" spans="1:21">
      <c r="A491" s="10"/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</row>
    <row r="492" spans="1:21">
      <c r="A492" s="10"/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</row>
    <row r="493" spans="1:21">
      <c r="A493" s="10"/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</row>
    <row r="494" spans="1:21">
      <c r="A494" s="10"/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</row>
    <row r="495" spans="1:21">
      <c r="A495" s="10"/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</row>
    <row r="496" spans="1:21">
      <c r="A496" s="10"/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</row>
    <row r="497" spans="1:21">
      <c r="A497" s="10"/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</row>
    <row r="498" spans="1:21">
      <c r="A498" s="10"/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</row>
    <row r="499" spans="1:21">
      <c r="A499" s="10"/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</row>
    <row r="500" spans="1:21">
      <c r="A500" s="10"/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</row>
    <row r="501" spans="1:21">
      <c r="A501" s="10"/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</row>
    <row r="502" spans="1:21">
      <c r="A502" s="10"/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</row>
    <row r="503" spans="1:21">
      <c r="A503" s="10"/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</row>
    <row r="504" spans="1:21">
      <c r="A504" s="10"/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</row>
    <row r="505" spans="1:21">
      <c r="A505" s="10"/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</row>
    <row r="506" spans="1:21">
      <c r="A506" s="10"/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</row>
    <row r="507" spans="1:21">
      <c r="A507" s="10"/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</row>
    <row r="508" spans="1:21">
      <c r="A508" s="10"/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</row>
    <row r="509" spans="1:21">
      <c r="A509" s="10"/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</row>
    <row r="510" spans="1:21">
      <c r="A510" s="10"/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</row>
    <row r="511" spans="1:21">
      <c r="A511" s="10"/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</row>
    <row r="512" spans="1:21">
      <c r="A512" s="10"/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</row>
    <row r="513" spans="1:21">
      <c r="A513" s="10"/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</row>
    <row r="514" spans="1:21">
      <c r="A514" s="10"/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</row>
    <row r="515" spans="1:21">
      <c r="A515" s="10"/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</row>
    <row r="516" spans="1:21">
      <c r="A516" s="10"/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</row>
    <row r="517" spans="1:21">
      <c r="A517" s="10"/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</row>
    <row r="518" spans="1:21">
      <c r="A518" s="10"/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</row>
    <row r="519" spans="1:21">
      <c r="A519" s="10"/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</row>
    <row r="520" spans="1:21">
      <c r="A520" s="10"/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</row>
    <row r="521" spans="1:21">
      <c r="A521" s="10"/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</row>
    <row r="522" spans="1:21">
      <c r="A522" s="10"/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</row>
    <row r="523" spans="1:21">
      <c r="A523" s="10"/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</row>
    <row r="524" spans="1:21">
      <c r="A524" s="10"/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</row>
    <row r="525" spans="1:21">
      <c r="A525" s="10"/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</row>
    <row r="526" spans="1:21">
      <c r="A526" s="10"/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</row>
    <row r="527" spans="1:21">
      <c r="A527" s="10"/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</row>
    <row r="528" spans="1:21">
      <c r="A528" s="10"/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</row>
    <row r="529" spans="1:21">
      <c r="A529" s="10"/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</row>
    <row r="530" spans="1:21">
      <c r="A530" s="10"/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</row>
    <row r="531" spans="1:21">
      <c r="A531" s="10"/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</row>
    <row r="532" spans="1:21">
      <c r="A532" s="10"/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</row>
    <row r="533" spans="1:21">
      <c r="A533" s="10"/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</row>
    <row r="534" spans="1:21">
      <c r="A534" s="10"/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</row>
    <row r="535" spans="1:21">
      <c r="A535" s="10"/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</row>
    <row r="536" spans="1:21">
      <c r="A536" s="10"/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</row>
    <row r="537" spans="1:21">
      <c r="A537" s="10"/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</row>
    <row r="538" spans="1:21">
      <c r="A538" s="10"/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</row>
    <row r="539" spans="1:21">
      <c r="A539" s="10"/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</row>
    <row r="540" spans="1:21">
      <c r="A540" s="10"/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</row>
    <row r="541" spans="1:21">
      <c r="A541" s="10"/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</row>
    <row r="542" spans="1:21">
      <c r="A542" s="10"/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</row>
    <row r="543" spans="1:21">
      <c r="A543" s="10"/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</row>
    <row r="544" spans="1:21">
      <c r="A544" s="10"/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</row>
    <row r="545" spans="1:21">
      <c r="A545" s="10"/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</row>
    <row r="546" spans="1:21">
      <c r="A546" s="10"/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</row>
    <row r="547" spans="1:21">
      <c r="A547" s="10"/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</row>
    <row r="548" spans="1:21">
      <c r="A548" s="10"/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</row>
    <row r="549" spans="1:21">
      <c r="A549" s="10"/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</row>
    <row r="550" spans="1:21">
      <c r="A550" s="10"/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</row>
    <row r="551" spans="1:21">
      <c r="A551" s="10"/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</row>
    <row r="552" spans="1:21">
      <c r="A552" s="10"/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</row>
    <row r="553" spans="1:21">
      <c r="A553" s="10"/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</row>
    <row r="554" spans="1:21">
      <c r="A554" s="10"/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</row>
    <row r="555" spans="1:21">
      <c r="A555" s="10"/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</row>
    <row r="556" spans="1:21">
      <c r="A556" s="10"/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</row>
    <row r="557" spans="1:21">
      <c r="A557" s="10"/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</row>
    <row r="558" spans="1:21">
      <c r="A558" s="10"/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</row>
    <row r="559" spans="1:21">
      <c r="A559" s="10"/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</row>
    <row r="560" spans="1:21">
      <c r="A560" s="10"/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</row>
    <row r="561" spans="1:21">
      <c r="A561" s="10"/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</row>
    <row r="562" spans="1:21">
      <c r="A562" s="10"/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</row>
    <row r="563" spans="1:21">
      <c r="A563" s="10"/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</row>
    <row r="564" spans="1:21">
      <c r="A564" s="10"/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</row>
    <row r="565" spans="1:21">
      <c r="A565" s="10"/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</row>
    <row r="566" spans="1:21">
      <c r="A566" s="10"/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</row>
    <row r="567" spans="1:21">
      <c r="A567" s="10"/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</row>
    <row r="568" spans="1:21">
      <c r="A568" s="10"/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</row>
    <row r="569" spans="1:21">
      <c r="A569" s="10"/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</row>
    <row r="570" spans="1:21">
      <c r="A570" s="10"/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</row>
    <row r="571" spans="1:21">
      <c r="A571" s="10"/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</row>
    <row r="572" spans="1:21">
      <c r="A572" s="10"/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</row>
    <row r="573" spans="1:21">
      <c r="A573" s="10"/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</row>
    <row r="574" spans="1:21">
      <c r="A574" s="10"/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</row>
    <row r="575" spans="1:21">
      <c r="A575" s="10"/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</row>
    <row r="576" spans="1:21">
      <c r="A576" s="10"/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</row>
    <row r="577" spans="1:21">
      <c r="A577" s="10"/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</row>
    <row r="578" spans="1:21">
      <c r="A578" s="10"/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</row>
    <row r="579" spans="1:21">
      <c r="A579" s="10"/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</row>
    <row r="580" spans="1:21">
      <c r="A580" s="10"/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</row>
    <row r="581" spans="1:21">
      <c r="A581" s="10"/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</row>
    <row r="582" spans="1:21">
      <c r="A582" s="10"/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</row>
    <row r="583" spans="1:21">
      <c r="A583" s="10"/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</row>
    <row r="584" spans="1:21">
      <c r="A584" s="10"/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</row>
    <row r="585" spans="1:21">
      <c r="A585" s="10"/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</row>
    <row r="586" spans="1:21">
      <c r="A586" s="10"/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</row>
    <row r="587" spans="1:21">
      <c r="A587" s="10"/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</row>
    <row r="588" spans="1:21">
      <c r="A588" s="10"/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</row>
    <row r="589" spans="1:21">
      <c r="A589" s="10"/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</row>
    <row r="590" spans="1:21">
      <c r="A590" s="10"/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</row>
    <row r="591" spans="1:21">
      <c r="A591" s="10"/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</row>
    <row r="592" spans="1:21">
      <c r="A592" s="10"/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</row>
    <row r="593" spans="1:21">
      <c r="A593" s="10"/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</row>
    <row r="594" spans="1:21">
      <c r="A594" s="10"/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</row>
    <row r="595" spans="1:21">
      <c r="A595" s="10"/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</row>
    <row r="596" spans="1:21">
      <c r="A596" s="10"/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</row>
    <row r="597" spans="1:21">
      <c r="A597" s="10"/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</row>
    <row r="598" spans="1:21">
      <c r="A598" s="10"/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</row>
    <row r="599" spans="1:21">
      <c r="A599" s="10"/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</row>
    <row r="600" spans="1:21">
      <c r="A600" s="10"/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</row>
    <row r="601" spans="1:21">
      <c r="A601" s="10"/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</row>
    <row r="602" spans="1:21">
      <c r="A602" s="10"/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</row>
    <row r="603" spans="1:21">
      <c r="A603" s="10"/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</row>
    <row r="604" spans="1:21">
      <c r="A604" s="10"/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</row>
    <row r="605" spans="1:21">
      <c r="A605" s="10"/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</row>
    <row r="606" spans="1:21">
      <c r="A606" s="10"/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</row>
    <row r="607" spans="1:21">
      <c r="A607" s="10"/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</row>
    <row r="608" spans="1:21">
      <c r="A608" s="10"/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</row>
    <row r="609" spans="1:21">
      <c r="A609" s="10"/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</row>
    <row r="610" spans="1:21">
      <c r="A610" s="10"/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</row>
    <row r="611" spans="1:21">
      <c r="A611" s="10"/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</row>
    <row r="612" spans="1:21">
      <c r="A612" s="10"/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</row>
    <row r="613" spans="1:21">
      <c r="A613" s="10"/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</row>
  </sheetData>
  <sortState ref="A2:X614">
    <sortCondition descending="1" ref="U2:U614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U714"/>
  <sheetViews>
    <sheetView topLeftCell="A231" workbookViewId="0">
      <selection activeCell="C243" sqref="C243"/>
    </sheetView>
  </sheetViews>
  <sheetFormatPr defaultRowHeight="15"/>
  <cols>
    <col min="1" max="2" width="11" style="15" customWidth="1"/>
    <col min="4" max="4" width="6.140625" customWidth="1"/>
    <col min="5" max="5" width="6" customWidth="1"/>
    <col min="6" max="6" width="4.42578125" customWidth="1"/>
    <col min="7" max="7" width="5.5703125" customWidth="1"/>
    <col min="8" max="8" width="4.5703125" customWidth="1"/>
    <col min="9" max="10" width="5.7109375" customWidth="1"/>
    <col min="11" max="11" width="6.5703125" customWidth="1"/>
    <col min="12" max="12" width="6" customWidth="1"/>
    <col min="13" max="13" width="5.5703125" customWidth="1"/>
    <col min="14" max="14" width="6.140625" customWidth="1"/>
    <col min="15" max="15" width="5.5703125" customWidth="1"/>
    <col min="16" max="16" width="6.28515625" customWidth="1"/>
    <col min="17" max="17" width="4.5703125" customWidth="1"/>
  </cols>
  <sheetData>
    <row r="1" spans="1:21" s="10" customFormat="1">
      <c r="A1" s="21" t="s">
        <v>22</v>
      </c>
      <c r="B1" s="41" t="s">
        <v>2027</v>
      </c>
      <c r="C1" s="20" t="s">
        <v>887</v>
      </c>
      <c r="D1" s="22" t="s">
        <v>0</v>
      </c>
      <c r="E1" s="42" t="s">
        <v>25</v>
      </c>
      <c r="F1" s="42" t="s">
        <v>26</v>
      </c>
      <c r="G1" s="42" t="s">
        <v>8</v>
      </c>
      <c r="H1" s="42" t="s">
        <v>532</v>
      </c>
      <c r="I1" s="42" t="s">
        <v>2</v>
      </c>
      <c r="J1" s="42" t="s">
        <v>3</v>
      </c>
      <c r="K1" s="42" t="s">
        <v>6</v>
      </c>
      <c r="L1" s="42" t="s">
        <v>9</v>
      </c>
      <c r="M1" s="42" t="s">
        <v>4</v>
      </c>
      <c r="N1" s="42" t="s">
        <v>857</v>
      </c>
      <c r="O1" s="42" t="s">
        <v>10</v>
      </c>
      <c r="P1" s="42" t="s">
        <v>5</v>
      </c>
      <c r="Q1" s="43" t="s">
        <v>1066</v>
      </c>
      <c r="R1" s="24" t="s">
        <v>11</v>
      </c>
      <c r="S1" s="24" t="s">
        <v>993</v>
      </c>
      <c r="T1" s="24" t="s">
        <v>994</v>
      </c>
      <c r="U1" s="24" t="s">
        <v>995</v>
      </c>
    </row>
    <row r="2" spans="1:21">
      <c r="A2" s="30" t="s">
        <v>111</v>
      </c>
      <c r="B2" s="34" t="s">
        <v>112</v>
      </c>
      <c r="C2" s="29" t="s">
        <v>1</v>
      </c>
      <c r="D2" s="29" t="s">
        <v>872</v>
      </c>
      <c r="E2" s="31">
        <v>145.66666666666666</v>
      </c>
      <c r="F2" s="31">
        <v>564.58661576173142</v>
      </c>
      <c r="G2" s="31">
        <v>93.694715726522531</v>
      </c>
      <c r="H2" s="31">
        <v>176.50198413090132</v>
      </c>
      <c r="I2" s="31">
        <v>37.802370309926751</v>
      </c>
      <c r="J2" s="31">
        <v>1.1941303121834939</v>
      </c>
      <c r="K2" s="31">
        <v>30.824359452447379</v>
      </c>
      <c r="L2" s="31">
        <v>108.03104726488954</v>
      </c>
      <c r="M2" s="31">
        <v>66.811511404613981</v>
      </c>
      <c r="N2" s="31">
        <v>102.74074913276637</v>
      </c>
      <c r="O2" s="31">
        <v>2.0269808216155192</v>
      </c>
      <c r="P2" s="31">
        <v>0.95839399326591168</v>
      </c>
      <c r="Q2" s="32">
        <v>0.31262162297766766</v>
      </c>
      <c r="R2" s="15">
        <f t="shared" ref="R2:R65" si="0">(H2-I2-J2-K2)+G2+(2*I2)+(3*J2)+(4*K2)+L2+M2-N2+O2-P2</f>
        <v>476.03080551414644</v>
      </c>
      <c r="S2" s="15">
        <f t="shared" ref="S2:S65" si="1">R2/16.875</f>
        <v>28.209232919356825</v>
      </c>
      <c r="T2" s="15">
        <f t="shared" ref="T2:T65" si="2">IF(R2 &gt;= 500,S2*1.1,IF(R2 &gt; 400,S2,IF(R2&gt;300,S2*0.9,IF(R2&gt;200,S2*0.8,IF(R2&gt;100,S2*0.7,S2*0.6)))))</f>
        <v>28.209232919356825</v>
      </c>
      <c r="U2" s="15">
        <f t="shared" ref="U2:U65" si="3">IF(T2 &lt; 1.5,1,T2)</f>
        <v>28.209232919356825</v>
      </c>
    </row>
    <row r="3" spans="1:21">
      <c r="A3" s="30" t="s">
        <v>1125</v>
      </c>
      <c r="B3" s="34" t="s">
        <v>44</v>
      </c>
      <c r="C3" s="29" t="s">
        <v>1067</v>
      </c>
      <c r="D3" s="29" t="s">
        <v>859</v>
      </c>
      <c r="E3" s="31">
        <v>147.33333333333334</v>
      </c>
      <c r="F3" s="31">
        <v>575.06866704624724</v>
      </c>
      <c r="G3" s="31">
        <v>109.23951988052711</v>
      </c>
      <c r="H3" s="31">
        <v>172.60871888097969</v>
      </c>
      <c r="I3" s="31">
        <v>35.475265055937335</v>
      </c>
      <c r="J3" s="31">
        <v>7.7138625988151475</v>
      </c>
      <c r="K3" s="31">
        <v>31.243116103224633</v>
      </c>
      <c r="L3" s="31">
        <v>96.308473952568875</v>
      </c>
      <c r="M3" s="31">
        <v>84.353813583628479</v>
      </c>
      <c r="N3" s="31">
        <v>150.49975539682248</v>
      </c>
      <c r="O3" s="31">
        <v>22.123897329381236</v>
      </c>
      <c r="P3" s="31">
        <v>3.8568101324904482</v>
      </c>
      <c r="Q3" s="32">
        <v>0.30015323173066988</v>
      </c>
      <c r="R3" s="15">
        <f t="shared" si="0"/>
        <v>474.91019666101397</v>
      </c>
      <c r="S3" s="15">
        <f t="shared" si="1"/>
        <v>28.142826468800827</v>
      </c>
      <c r="T3" s="15">
        <f t="shared" si="2"/>
        <v>28.142826468800827</v>
      </c>
      <c r="U3" s="15">
        <f t="shared" si="3"/>
        <v>28.142826468800827</v>
      </c>
    </row>
    <row r="4" spans="1:21">
      <c r="A4" s="30" t="s">
        <v>348</v>
      </c>
      <c r="B4" s="34" t="s">
        <v>349</v>
      </c>
      <c r="C4" s="29" t="s">
        <v>1067</v>
      </c>
      <c r="D4" s="29" t="s">
        <v>865</v>
      </c>
      <c r="E4" s="31">
        <v>146</v>
      </c>
      <c r="F4" s="31">
        <v>559.88473848533408</v>
      </c>
      <c r="G4" s="31">
        <v>91.229651183129533</v>
      </c>
      <c r="H4" s="31">
        <v>170.73584669307309</v>
      </c>
      <c r="I4" s="31">
        <v>34.581624683026071</v>
      </c>
      <c r="J4" s="31">
        <v>4.9402996681441715</v>
      </c>
      <c r="K4" s="31">
        <v>24.331692942265331</v>
      </c>
      <c r="L4" s="31">
        <v>86.67762603427559</v>
      </c>
      <c r="M4" s="31">
        <v>76.29437265893489</v>
      </c>
      <c r="N4" s="31">
        <v>112.11186810225428</v>
      </c>
      <c r="O4" s="31">
        <v>19.323647530133872</v>
      </c>
      <c r="P4" s="31">
        <v>6.6032709264890412</v>
      </c>
      <c r="Q4" s="32">
        <v>0.30494820622360191</v>
      </c>
      <c r="R4" s="15">
        <f t="shared" si="0"/>
        <v>443.00330791691408</v>
      </c>
      <c r="S4" s="15">
        <f t="shared" si="1"/>
        <v>26.252047876557871</v>
      </c>
      <c r="T4" s="15">
        <f t="shared" si="2"/>
        <v>26.252047876557871</v>
      </c>
      <c r="U4" s="15">
        <f t="shared" si="3"/>
        <v>26.252047876557871</v>
      </c>
    </row>
    <row r="5" spans="1:21">
      <c r="A5" s="30" t="s">
        <v>57</v>
      </c>
      <c r="B5" s="34" t="s">
        <v>58</v>
      </c>
      <c r="C5" s="29" t="s">
        <v>1067</v>
      </c>
      <c r="D5" s="29" t="s">
        <v>870</v>
      </c>
      <c r="E5" s="31">
        <v>131</v>
      </c>
      <c r="F5" s="31">
        <v>519.67597822779771</v>
      </c>
      <c r="G5" s="31">
        <v>91.926964581256058</v>
      </c>
      <c r="H5" s="31">
        <v>139.14297146434993</v>
      </c>
      <c r="I5" s="31">
        <v>24.57994133665531</v>
      </c>
      <c r="J5" s="31">
        <v>0.40191705176617737</v>
      </c>
      <c r="K5" s="31">
        <v>32.248298341121497</v>
      </c>
      <c r="L5" s="31">
        <v>93.290376371590483</v>
      </c>
      <c r="M5" s="31">
        <v>88.82187670843841</v>
      </c>
      <c r="N5" s="31">
        <v>97.147552930734136</v>
      </c>
      <c r="O5" s="31">
        <v>5.6182752400088924</v>
      </c>
      <c r="P5" s="31">
        <v>2.13622980031136</v>
      </c>
      <c r="Q5" s="32">
        <v>0.26774947716239678</v>
      </c>
      <c r="R5" s="15">
        <f t="shared" si="0"/>
        <v>441.64535209815034</v>
      </c>
      <c r="S5" s="15">
        <f t="shared" si="1"/>
        <v>26.17157642063113</v>
      </c>
      <c r="T5" s="15">
        <f t="shared" si="2"/>
        <v>26.17157642063113</v>
      </c>
      <c r="U5" s="15">
        <f t="shared" si="3"/>
        <v>26.17157642063113</v>
      </c>
    </row>
    <row r="6" spans="1:21">
      <c r="A6" s="30" t="s">
        <v>199</v>
      </c>
      <c r="B6" s="34" t="s">
        <v>200</v>
      </c>
      <c r="C6" s="29" t="s">
        <v>1</v>
      </c>
      <c r="D6" s="29" t="s">
        <v>870</v>
      </c>
      <c r="E6" s="31">
        <v>131.33333333333334</v>
      </c>
      <c r="F6" s="31">
        <v>519.97998119742431</v>
      </c>
      <c r="G6" s="31">
        <v>82.750685522539854</v>
      </c>
      <c r="H6" s="31">
        <v>140.18165726596365</v>
      </c>
      <c r="I6" s="31">
        <v>27.660474264977633</v>
      </c>
      <c r="J6" s="31">
        <v>1.2309783748415184</v>
      </c>
      <c r="K6" s="31">
        <v>33.349412429972425</v>
      </c>
      <c r="L6" s="31">
        <v>97.900810007483258</v>
      </c>
      <c r="M6" s="31">
        <v>70.044405829422942</v>
      </c>
      <c r="N6" s="31">
        <v>83.701901137466621</v>
      </c>
      <c r="O6" s="31">
        <v>4.4382137289716228</v>
      </c>
      <c r="P6" s="31">
        <v>1.1955859169847225</v>
      </c>
      <c r="Q6" s="32">
        <v>0.26959048873987312</v>
      </c>
      <c r="R6" s="15">
        <f t="shared" si="0"/>
        <v>440.58895360450794</v>
      </c>
      <c r="S6" s="15">
        <f t="shared" si="1"/>
        <v>26.108975028415284</v>
      </c>
      <c r="T6" s="15">
        <f t="shared" si="2"/>
        <v>26.108975028415284</v>
      </c>
      <c r="U6" s="15">
        <f t="shared" si="3"/>
        <v>26.108975028415284</v>
      </c>
    </row>
    <row r="7" spans="1:21">
      <c r="A7" s="30" t="s">
        <v>1094</v>
      </c>
      <c r="B7" s="34" t="s">
        <v>288</v>
      </c>
      <c r="C7" s="29" t="s">
        <v>1</v>
      </c>
      <c r="D7" s="29" t="s">
        <v>860</v>
      </c>
      <c r="E7" s="31">
        <v>133.66666666666666</v>
      </c>
      <c r="F7" s="31">
        <v>545.56982896440979</v>
      </c>
      <c r="G7" s="31">
        <v>91.659263715725501</v>
      </c>
      <c r="H7" s="31">
        <v>158.59279273654982</v>
      </c>
      <c r="I7" s="31">
        <v>39.706087488969068</v>
      </c>
      <c r="J7" s="31">
        <v>2.0545595858345838</v>
      </c>
      <c r="K7" s="31">
        <v>28.39129550494339</v>
      </c>
      <c r="L7" s="31">
        <v>96.36237025433303</v>
      </c>
      <c r="M7" s="31">
        <v>82.581394747171757</v>
      </c>
      <c r="N7" s="31">
        <v>138.97916117454562</v>
      </c>
      <c r="O7" s="31">
        <v>12.24087213371115</v>
      </c>
      <c r="P7" s="31">
        <v>4.3910721230502547</v>
      </c>
      <c r="Q7" s="32">
        <v>0.29069201469147887</v>
      </c>
      <c r="R7" s="15">
        <f t="shared" si="0"/>
        <v>427.05555346536374</v>
      </c>
      <c r="S7" s="15">
        <f t="shared" si="1"/>
        <v>25.306995760910443</v>
      </c>
      <c r="T7" s="15">
        <f t="shared" si="2"/>
        <v>25.306995760910443</v>
      </c>
      <c r="U7" s="15">
        <f t="shared" si="3"/>
        <v>25.306995760910443</v>
      </c>
    </row>
    <row r="8" spans="1:21">
      <c r="A8" s="30" t="s">
        <v>338</v>
      </c>
      <c r="B8" s="34" t="s">
        <v>339</v>
      </c>
      <c r="C8" s="29" t="s">
        <v>1</v>
      </c>
      <c r="D8" s="29" t="s">
        <v>872</v>
      </c>
      <c r="E8" s="31">
        <v>132.33333333333334</v>
      </c>
      <c r="F8" s="31">
        <v>532.94941834388692</v>
      </c>
      <c r="G8" s="31">
        <v>72.482310539628017</v>
      </c>
      <c r="H8" s="31">
        <v>164.35234812129144</v>
      </c>
      <c r="I8" s="31">
        <v>30.807862622645356</v>
      </c>
      <c r="J8" s="31">
        <v>0.53112589526333187</v>
      </c>
      <c r="K8" s="31">
        <v>20.337763040889975</v>
      </c>
      <c r="L8" s="31">
        <v>86.802491899797374</v>
      </c>
      <c r="M8" s="31">
        <v>55.707350979985087</v>
      </c>
      <c r="N8" s="31">
        <v>51.025795044034091</v>
      </c>
      <c r="O8" s="31">
        <v>1.7851399906580883</v>
      </c>
      <c r="P8" s="31">
        <v>1.2787476372956124</v>
      </c>
      <c r="Q8" s="32">
        <v>0.30838263907296865</v>
      </c>
      <c r="R8" s="15">
        <f t="shared" si="0"/>
        <v>421.70850238587224</v>
      </c>
      <c r="S8" s="15">
        <f t="shared" si="1"/>
        <v>24.990133474718355</v>
      </c>
      <c r="T8" s="15">
        <f t="shared" si="2"/>
        <v>24.990133474718355</v>
      </c>
      <c r="U8" s="15">
        <f t="shared" si="3"/>
        <v>24.990133474718355</v>
      </c>
    </row>
    <row r="9" spans="1:21">
      <c r="A9" s="30" t="s">
        <v>121</v>
      </c>
      <c r="B9" s="34" t="s">
        <v>122</v>
      </c>
      <c r="C9" s="29" t="s">
        <v>2</v>
      </c>
      <c r="D9" s="29" t="s">
        <v>861</v>
      </c>
      <c r="E9" s="31">
        <v>146.66666666666666</v>
      </c>
      <c r="F9" s="31">
        <v>583.54397103222675</v>
      </c>
      <c r="G9" s="31">
        <v>79.589232187649486</v>
      </c>
      <c r="H9" s="31">
        <v>176.44309581523132</v>
      </c>
      <c r="I9" s="31">
        <v>36.482587677452855</v>
      </c>
      <c r="J9" s="31">
        <v>1.6763691299633674</v>
      </c>
      <c r="K9" s="31">
        <v>18.460025998859347</v>
      </c>
      <c r="L9" s="31">
        <v>84.911126901454949</v>
      </c>
      <c r="M9" s="31">
        <v>57.029336181508107</v>
      </c>
      <c r="N9" s="31">
        <v>77.154083597313914</v>
      </c>
      <c r="O9" s="31">
        <v>6.925754595713272</v>
      </c>
      <c r="P9" s="31">
        <v>2.1966932736961997</v>
      </c>
      <c r="Q9" s="32">
        <v>0.30236469670506988</v>
      </c>
      <c r="R9" s="15">
        <f t="shared" si="0"/>
        <v>420.76317274450463</v>
      </c>
      <c r="S9" s="15">
        <f t="shared" si="1"/>
        <v>24.934113940415088</v>
      </c>
      <c r="T9" s="15">
        <f t="shared" si="2"/>
        <v>24.934113940415088</v>
      </c>
      <c r="U9" s="15">
        <f t="shared" si="3"/>
        <v>24.934113940415088</v>
      </c>
    </row>
    <row r="10" spans="1:21">
      <c r="A10" s="30" t="s">
        <v>95</v>
      </c>
      <c r="B10" s="34" t="s">
        <v>92</v>
      </c>
      <c r="C10" s="29" t="s">
        <v>1067</v>
      </c>
      <c r="D10" s="29" t="s">
        <v>883</v>
      </c>
      <c r="E10" s="31">
        <v>148.33333333333334</v>
      </c>
      <c r="F10" s="31">
        <v>579.33219317880832</v>
      </c>
      <c r="G10" s="31">
        <v>78.878752499410041</v>
      </c>
      <c r="H10" s="31">
        <v>172.95039078275326</v>
      </c>
      <c r="I10" s="31">
        <v>35.688520116550372</v>
      </c>
      <c r="J10" s="31">
        <v>2.8401057623280344</v>
      </c>
      <c r="K10" s="31">
        <v>13.965140371933508</v>
      </c>
      <c r="L10" s="31">
        <v>78.386900766021768</v>
      </c>
      <c r="M10" s="31">
        <v>47.830404559619183</v>
      </c>
      <c r="N10" s="31">
        <v>63.146250780411407</v>
      </c>
      <c r="O10" s="31">
        <v>17.474103859742424</v>
      </c>
      <c r="P10" s="31">
        <v>4.0455394255023727</v>
      </c>
      <c r="Q10" s="32">
        <v>0.29853405838500136</v>
      </c>
      <c r="R10" s="15">
        <f t="shared" si="0"/>
        <v>411.59291501863981</v>
      </c>
      <c r="S10" s="15">
        <f t="shared" si="1"/>
        <v>24.390691260363841</v>
      </c>
      <c r="T10" s="15">
        <f t="shared" si="2"/>
        <v>24.390691260363841</v>
      </c>
      <c r="U10" s="15">
        <f t="shared" si="3"/>
        <v>24.390691260363841</v>
      </c>
    </row>
    <row r="11" spans="1:21">
      <c r="A11" s="30" t="s">
        <v>27</v>
      </c>
      <c r="B11" s="34" t="s">
        <v>58</v>
      </c>
      <c r="C11" s="29" t="s">
        <v>1</v>
      </c>
      <c r="D11" s="29" t="s">
        <v>879</v>
      </c>
      <c r="E11" s="31">
        <v>132.66666666666666</v>
      </c>
      <c r="F11" s="31">
        <v>552.32978182961233</v>
      </c>
      <c r="G11" s="31">
        <v>83.878577788217441</v>
      </c>
      <c r="H11" s="31">
        <v>162.73169453775725</v>
      </c>
      <c r="I11" s="31">
        <v>32.77546130827141</v>
      </c>
      <c r="J11" s="31">
        <v>1.9209101302557903</v>
      </c>
      <c r="K11" s="31">
        <v>32.042337136484626</v>
      </c>
      <c r="L11" s="31">
        <v>99.083919353330359</v>
      </c>
      <c r="M11" s="31">
        <v>54.940030976023642</v>
      </c>
      <c r="N11" s="31">
        <v>126.60852832394299</v>
      </c>
      <c r="O11" s="31">
        <v>3.0736277353298931</v>
      </c>
      <c r="P11" s="31">
        <v>1.4595140113574434</v>
      </c>
      <c r="Q11" s="32">
        <v>0.29462777473034796</v>
      </c>
      <c r="R11" s="15">
        <f t="shared" si="0"/>
        <v>408.38410103359502</v>
      </c>
      <c r="S11" s="15">
        <f t="shared" si="1"/>
        <v>24.200539320509336</v>
      </c>
      <c r="T11" s="15">
        <f t="shared" si="2"/>
        <v>24.200539320509336</v>
      </c>
      <c r="U11" s="15">
        <f t="shared" si="3"/>
        <v>24.200539320509336</v>
      </c>
    </row>
    <row r="12" spans="1:21">
      <c r="A12" s="30" t="s">
        <v>1117</v>
      </c>
      <c r="B12" s="34" t="s">
        <v>810</v>
      </c>
      <c r="C12" s="29" t="s">
        <v>1</v>
      </c>
      <c r="D12" s="29" t="s">
        <v>873</v>
      </c>
      <c r="E12" s="31">
        <v>141.33333333333334</v>
      </c>
      <c r="F12" s="31">
        <v>553.07002519765751</v>
      </c>
      <c r="G12" s="31">
        <v>85.318515962143834</v>
      </c>
      <c r="H12" s="31">
        <v>152.1109689439285</v>
      </c>
      <c r="I12" s="31">
        <v>32.501018744799616</v>
      </c>
      <c r="J12" s="31">
        <v>1.4555016788990678</v>
      </c>
      <c r="K12" s="31">
        <v>30.560754093430575</v>
      </c>
      <c r="L12" s="31">
        <v>87.947785269603557</v>
      </c>
      <c r="M12" s="31">
        <v>69.831121931750957</v>
      </c>
      <c r="N12" s="31">
        <v>118.18996047837618</v>
      </c>
      <c r="O12" s="31">
        <v>5.0154910613622565</v>
      </c>
      <c r="P12" s="31">
        <v>3.4290259682996038</v>
      </c>
      <c r="Q12" s="32">
        <v>0.27503021681489015</v>
      </c>
      <c r="R12" s="15">
        <f t="shared" si="0"/>
        <v>405.69918110500282</v>
      </c>
      <c r="S12" s="15">
        <f t="shared" si="1"/>
        <v>24.041432954370539</v>
      </c>
      <c r="T12" s="15">
        <f t="shared" si="2"/>
        <v>24.041432954370539</v>
      </c>
      <c r="U12" s="15">
        <f t="shared" si="3"/>
        <v>24.041432954370539</v>
      </c>
    </row>
    <row r="13" spans="1:21">
      <c r="A13" s="30" t="s">
        <v>475</v>
      </c>
      <c r="B13" s="34" t="s">
        <v>1196</v>
      </c>
      <c r="C13" s="29" t="s">
        <v>1067</v>
      </c>
      <c r="D13" s="29" t="s">
        <v>1068</v>
      </c>
      <c r="E13" s="31">
        <v>136</v>
      </c>
      <c r="F13" s="31">
        <v>536.80993626600832</v>
      </c>
      <c r="G13" s="31">
        <v>87.481453336763934</v>
      </c>
      <c r="H13" s="31">
        <v>147.39780856214168</v>
      </c>
      <c r="I13" s="31">
        <v>30.90161502257244</v>
      </c>
      <c r="J13" s="31">
        <v>1.306525886473179</v>
      </c>
      <c r="K13" s="31">
        <v>37.294204676218911</v>
      </c>
      <c r="L13" s="31">
        <v>98.789194568824726</v>
      </c>
      <c r="M13" s="31">
        <v>84.552021689040103</v>
      </c>
      <c r="N13" s="31">
        <v>165.34028047516711</v>
      </c>
      <c r="O13" s="31">
        <v>8.2954274878924519</v>
      </c>
      <c r="P13" s="31">
        <v>1.7543148402588706</v>
      </c>
      <c r="Q13" s="32">
        <v>0.27458099897968513</v>
      </c>
      <c r="R13" s="15">
        <f t="shared" si="0"/>
        <v>404.8185911534124</v>
      </c>
      <c r="S13" s="15">
        <f t="shared" si="1"/>
        <v>23.989249846128143</v>
      </c>
      <c r="T13" s="15">
        <f t="shared" si="2"/>
        <v>23.989249846128143</v>
      </c>
      <c r="U13" s="15">
        <f t="shared" si="3"/>
        <v>23.989249846128143</v>
      </c>
    </row>
    <row r="14" spans="1:21">
      <c r="A14" s="30" t="s">
        <v>410</v>
      </c>
      <c r="B14" s="34" t="s">
        <v>411</v>
      </c>
      <c r="C14" s="29" t="s">
        <v>1</v>
      </c>
      <c r="D14" s="29" t="s">
        <v>859</v>
      </c>
      <c r="E14" s="31">
        <v>128.33333333333334</v>
      </c>
      <c r="F14" s="31">
        <v>553.2280436997786</v>
      </c>
      <c r="G14" s="31">
        <v>76.447897668850132</v>
      </c>
      <c r="H14" s="31">
        <v>150.53382829144707</v>
      </c>
      <c r="I14" s="31">
        <v>31.214126284711998</v>
      </c>
      <c r="J14" s="31">
        <v>0.69528503798018215</v>
      </c>
      <c r="K14" s="31">
        <v>24.066816393177049</v>
      </c>
      <c r="L14" s="31">
        <v>89.643564587214158</v>
      </c>
      <c r="M14" s="31">
        <v>49.395734167883312</v>
      </c>
      <c r="N14" s="31">
        <v>69.486381143730767</v>
      </c>
      <c r="O14" s="31">
        <v>4.0516385003930671</v>
      </c>
      <c r="P14" s="31">
        <v>1.1096754316069852</v>
      </c>
      <c r="Q14" s="32">
        <v>0.2721008632981331</v>
      </c>
      <c r="R14" s="15">
        <f t="shared" si="0"/>
        <v>404.28175218065343</v>
      </c>
      <c r="S14" s="15">
        <f t="shared" si="1"/>
        <v>23.957437166260945</v>
      </c>
      <c r="T14" s="15">
        <f t="shared" si="2"/>
        <v>23.957437166260945</v>
      </c>
      <c r="U14" s="15">
        <f t="shared" si="3"/>
        <v>23.957437166260945</v>
      </c>
    </row>
    <row r="15" spans="1:21">
      <c r="A15" s="30" t="s">
        <v>66</v>
      </c>
      <c r="B15" s="34" t="s">
        <v>67</v>
      </c>
      <c r="C15" s="29" t="s">
        <v>3</v>
      </c>
      <c r="D15" s="29" t="s">
        <v>869</v>
      </c>
      <c r="E15" s="31">
        <v>134.66666666666666</v>
      </c>
      <c r="F15" s="31">
        <v>553.83126012856144</v>
      </c>
      <c r="G15" s="31">
        <v>77.704423253285981</v>
      </c>
      <c r="H15" s="31">
        <v>167.67650729627709</v>
      </c>
      <c r="I15" s="31">
        <v>29.903366019376524</v>
      </c>
      <c r="J15" s="31">
        <v>0.88483774714868668</v>
      </c>
      <c r="K15" s="31">
        <v>22.767481589467533</v>
      </c>
      <c r="L15" s="31">
        <v>84.461776953017463</v>
      </c>
      <c r="M15" s="31">
        <v>47.487436915213401</v>
      </c>
      <c r="N15" s="31">
        <v>75.828730162488782</v>
      </c>
      <c r="O15" s="31">
        <v>1.4017715219888141</v>
      </c>
      <c r="P15" s="31">
        <v>0.68488975644352001</v>
      </c>
      <c r="Q15" s="32">
        <v>0.3027573908655033</v>
      </c>
      <c r="R15" s="15">
        <f t="shared" si="0"/>
        <v>402.19378230292688</v>
      </c>
      <c r="S15" s="15">
        <f t="shared" si="1"/>
        <v>23.833705617951221</v>
      </c>
      <c r="T15" s="15">
        <f t="shared" si="2"/>
        <v>23.833705617951221</v>
      </c>
      <c r="U15" s="15">
        <f t="shared" si="3"/>
        <v>23.833705617951221</v>
      </c>
    </row>
    <row r="16" spans="1:21">
      <c r="A16" s="30" t="s">
        <v>1070</v>
      </c>
      <c r="B16" s="34" t="s">
        <v>58</v>
      </c>
      <c r="C16" s="29" t="s">
        <v>2</v>
      </c>
      <c r="D16" s="29" t="s">
        <v>875</v>
      </c>
      <c r="E16" s="31">
        <v>148.66666666666666</v>
      </c>
      <c r="F16" s="31">
        <v>623.33385204387389</v>
      </c>
      <c r="G16" s="31">
        <v>83.175302801819967</v>
      </c>
      <c r="H16" s="31">
        <v>190.19420909178834</v>
      </c>
      <c r="I16" s="31">
        <v>38.482570621327199</v>
      </c>
      <c r="J16" s="31">
        <v>3.2608010236966734</v>
      </c>
      <c r="K16" s="31">
        <v>7.1606376897822406</v>
      </c>
      <c r="L16" s="31">
        <v>54.966871280307409</v>
      </c>
      <c r="M16" s="31">
        <v>36.358197630688068</v>
      </c>
      <c r="N16" s="31">
        <v>65.797708469648327</v>
      </c>
      <c r="O16" s="31">
        <v>40.736852929944241</v>
      </c>
      <c r="P16" s="31">
        <v>10.098133448935974</v>
      </c>
      <c r="Q16" s="32">
        <v>0.30512414570162211</v>
      </c>
      <c r="R16" s="15">
        <f t="shared" si="0"/>
        <v>396.02167755403093</v>
      </c>
      <c r="S16" s="15">
        <f t="shared" si="1"/>
        <v>23.467951262461092</v>
      </c>
      <c r="T16" s="15">
        <f t="shared" si="2"/>
        <v>21.121156136214985</v>
      </c>
      <c r="U16" s="15">
        <f t="shared" si="3"/>
        <v>21.121156136214985</v>
      </c>
    </row>
    <row r="17" spans="1:21">
      <c r="A17" s="30" t="s">
        <v>1235</v>
      </c>
      <c r="B17" s="34" t="s">
        <v>62</v>
      </c>
      <c r="C17" s="29" t="s">
        <v>3</v>
      </c>
      <c r="D17" s="29" t="s">
        <v>870</v>
      </c>
      <c r="E17" s="31">
        <v>143.33333333333334</v>
      </c>
      <c r="F17" s="31">
        <v>563.27880920462246</v>
      </c>
      <c r="G17" s="31">
        <v>84.592800798536743</v>
      </c>
      <c r="H17" s="31">
        <v>151.00671332643944</v>
      </c>
      <c r="I17" s="31">
        <v>31.920597479522339</v>
      </c>
      <c r="J17" s="31">
        <v>2.2230443281670706</v>
      </c>
      <c r="K17" s="31">
        <v>26.836311403348375</v>
      </c>
      <c r="L17" s="31">
        <v>87.679974925646448</v>
      </c>
      <c r="M17" s="31">
        <v>64.866722610771419</v>
      </c>
      <c r="N17" s="31">
        <v>119.31922588645756</v>
      </c>
      <c r="O17" s="31">
        <v>6.2756345421019191</v>
      </c>
      <c r="P17" s="31">
        <v>1.6742736982830948</v>
      </c>
      <c r="Q17" s="32">
        <v>0.26808520196182845</v>
      </c>
      <c r="R17" s="15">
        <f t="shared" si="0"/>
        <v>390.30396696465687</v>
      </c>
      <c r="S17" s="15">
        <f t="shared" si="1"/>
        <v>23.129123968275962</v>
      </c>
      <c r="T17" s="15">
        <f t="shared" si="2"/>
        <v>20.816211571448367</v>
      </c>
      <c r="U17" s="15">
        <f t="shared" si="3"/>
        <v>20.816211571448367</v>
      </c>
    </row>
    <row r="18" spans="1:21">
      <c r="A18" s="30" t="s">
        <v>224</v>
      </c>
      <c r="B18" s="34" t="s">
        <v>225</v>
      </c>
      <c r="C18" s="29" t="s">
        <v>1</v>
      </c>
      <c r="D18" s="29" t="s">
        <v>885</v>
      </c>
      <c r="E18" s="31">
        <v>150</v>
      </c>
      <c r="F18" s="31">
        <v>564.36585241617001</v>
      </c>
      <c r="G18" s="31">
        <v>84.887456795991866</v>
      </c>
      <c r="H18" s="31">
        <v>162.09235934007236</v>
      </c>
      <c r="I18" s="31">
        <v>34.979929682016611</v>
      </c>
      <c r="J18" s="31">
        <v>2.63348030934517</v>
      </c>
      <c r="K18" s="31">
        <v>21.578377625511468</v>
      </c>
      <c r="L18" s="31">
        <v>86.080126098741189</v>
      </c>
      <c r="M18" s="31">
        <v>73.115983433862141</v>
      </c>
      <c r="N18" s="31">
        <v>127.36902024908927</v>
      </c>
      <c r="O18" s="31">
        <v>2.5367698091509343</v>
      </c>
      <c r="P18" s="31">
        <v>1.7988572081915641</v>
      </c>
      <c r="Q18" s="32">
        <v>0.28721149347736147</v>
      </c>
      <c r="R18" s="15">
        <f t="shared" si="0"/>
        <v>384.52684119777899</v>
      </c>
      <c r="S18" s="15">
        <f t="shared" si="1"/>
        <v>22.7867757746832</v>
      </c>
      <c r="T18" s="15">
        <f t="shared" si="2"/>
        <v>20.508098197214881</v>
      </c>
      <c r="U18" s="15">
        <f t="shared" si="3"/>
        <v>20.508098197214881</v>
      </c>
    </row>
    <row r="19" spans="1:21">
      <c r="A19" s="30" t="s">
        <v>240</v>
      </c>
      <c r="B19" s="34" t="s">
        <v>67</v>
      </c>
      <c r="C19" s="29" t="s">
        <v>1</v>
      </c>
      <c r="D19" s="29" t="s">
        <v>874</v>
      </c>
      <c r="E19" s="31">
        <v>143</v>
      </c>
      <c r="F19" s="31">
        <v>569.94903277245169</v>
      </c>
      <c r="G19" s="31">
        <v>76.071005139404051</v>
      </c>
      <c r="H19" s="31">
        <v>161.42566300481047</v>
      </c>
      <c r="I19" s="31">
        <v>33.971970646109675</v>
      </c>
      <c r="J19" s="31">
        <v>0.40014856359960427</v>
      </c>
      <c r="K19" s="31">
        <v>22.342018327925587</v>
      </c>
      <c r="L19" s="31">
        <v>97.294434709595976</v>
      </c>
      <c r="M19" s="31">
        <v>51.429100893053402</v>
      </c>
      <c r="N19" s="31">
        <v>104.9759768647844</v>
      </c>
      <c r="O19" s="31">
        <v>1.3851297808468253</v>
      </c>
      <c r="P19" s="31">
        <v>0.69032310846906764</v>
      </c>
      <c r="Q19" s="32">
        <v>0.28322824274229197</v>
      </c>
      <c r="R19" s="15">
        <f t="shared" si="0"/>
        <v>383.7373563115429</v>
      </c>
      <c r="S19" s="15">
        <f t="shared" si="1"/>
        <v>22.739991485128467</v>
      </c>
      <c r="T19" s="15">
        <f t="shared" si="2"/>
        <v>20.465992336615621</v>
      </c>
      <c r="U19" s="15">
        <f t="shared" si="3"/>
        <v>20.465992336615621</v>
      </c>
    </row>
    <row r="20" spans="1:21">
      <c r="A20" s="30" t="s">
        <v>381</v>
      </c>
      <c r="B20" s="34" t="s">
        <v>172</v>
      </c>
      <c r="C20" s="29" t="s">
        <v>891</v>
      </c>
      <c r="D20" s="29" t="s">
        <v>867</v>
      </c>
      <c r="E20" s="31">
        <v>112</v>
      </c>
      <c r="F20" s="31">
        <v>485.85288872478236</v>
      </c>
      <c r="G20" s="31">
        <v>70.14653241828978</v>
      </c>
      <c r="H20" s="31">
        <v>133.70289691977607</v>
      </c>
      <c r="I20" s="31">
        <v>28.646578630280747</v>
      </c>
      <c r="J20" s="31">
        <v>0.76612068802977173</v>
      </c>
      <c r="K20" s="31">
        <v>26.755811274429558</v>
      </c>
      <c r="L20" s="31">
        <v>89.016898472475944</v>
      </c>
      <c r="M20" s="31">
        <v>69.8065764508532</v>
      </c>
      <c r="N20" s="31">
        <v>90.564459589038819</v>
      </c>
      <c r="O20" s="31">
        <v>1.0740065274565405</v>
      </c>
      <c r="P20" s="31">
        <v>0.44999639245045059</v>
      </c>
      <c r="Q20" s="32">
        <v>0.27519214153631139</v>
      </c>
      <c r="R20" s="15">
        <f t="shared" si="0"/>
        <v>383.17870863699119</v>
      </c>
      <c r="S20" s="15">
        <f t="shared" si="1"/>
        <v>22.706886437747627</v>
      </c>
      <c r="T20" s="15">
        <f t="shared" si="2"/>
        <v>20.436197793972866</v>
      </c>
      <c r="U20" s="15">
        <f t="shared" si="3"/>
        <v>20.436197793972866</v>
      </c>
    </row>
    <row r="21" spans="1:21">
      <c r="A21" s="30" t="s">
        <v>1442</v>
      </c>
      <c r="B21" s="34" t="s">
        <v>810</v>
      </c>
      <c r="C21" s="29" t="s">
        <v>1921</v>
      </c>
      <c r="D21" s="29" t="s">
        <v>893</v>
      </c>
      <c r="E21" s="31">
        <v>135</v>
      </c>
      <c r="F21" s="31">
        <v>559.64982019837919</v>
      </c>
      <c r="G21" s="31">
        <v>87.52469570700714</v>
      </c>
      <c r="H21" s="31">
        <v>156.0989483648774</v>
      </c>
      <c r="I21" s="31">
        <v>36.116211356225897</v>
      </c>
      <c r="J21" s="31">
        <v>4.2732276749429667</v>
      </c>
      <c r="K21" s="31">
        <v>18.03019743851554</v>
      </c>
      <c r="L21" s="31">
        <v>74.358570007542525</v>
      </c>
      <c r="M21" s="31">
        <v>57.058985961600122</v>
      </c>
      <c r="N21" s="31">
        <v>101.41565352832518</v>
      </c>
      <c r="O21" s="31">
        <v>12.262750270986109</v>
      </c>
      <c r="P21" s="31">
        <v>3.0130003036745516</v>
      </c>
      <c r="Q21" s="32">
        <v>0.27892253822139168</v>
      </c>
      <c r="R21" s="15">
        <f t="shared" si="0"/>
        <v>381.628555501672</v>
      </c>
      <c r="S21" s="15">
        <f t="shared" si="1"/>
        <v>22.615025511210192</v>
      </c>
      <c r="T21" s="15">
        <f t="shared" si="2"/>
        <v>20.353522960089172</v>
      </c>
      <c r="U21" s="15">
        <f t="shared" si="3"/>
        <v>20.353522960089172</v>
      </c>
    </row>
    <row r="22" spans="1:21">
      <c r="A22" s="30" t="s">
        <v>496</v>
      </c>
      <c r="B22" s="34" t="s">
        <v>235</v>
      </c>
      <c r="C22" s="29" t="s">
        <v>894</v>
      </c>
      <c r="D22" s="29" t="s">
        <v>863</v>
      </c>
      <c r="E22" s="31">
        <v>100.33333333333333</v>
      </c>
      <c r="F22" s="31">
        <v>454.82879317349233</v>
      </c>
      <c r="G22" s="31">
        <v>78.769130980519293</v>
      </c>
      <c r="H22" s="31">
        <v>138.69183612085342</v>
      </c>
      <c r="I22" s="31">
        <v>26.150909357432269</v>
      </c>
      <c r="J22" s="31">
        <v>1.5877214294990962</v>
      </c>
      <c r="K22" s="31">
        <v>25.079332420672173</v>
      </c>
      <c r="L22" s="31">
        <v>79.452632862949898</v>
      </c>
      <c r="M22" s="31">
        <v>58.6663452897686</v>
      </c>
      <c r="N22" s="31">
        <v>79.591375396130971</v>
      </c>
      <c r="O22" s="31">
        <v>2.2513772077408452</v>
      </c>
      <c r="P22" s="31">
        <v>1.2833379443039166</v>
      </c>
      <c r="Q22" s="32">
        <v>0.30493196165782332</v>
      </c>
      <c r="R22" s="15">
        <f t="shared" si="0"/>
        <v>381.52095859984411</v>
      </c>
      <c r="S22" s="15">
        <f t="shared" si="1"/>
        <v>22.608649398509279</v>
      </c>
      <c r="T22" s="15">
        <f t="shared" si="2"/>
        <v>20.347784458658353</v>
      </c>
      <c r="U22" s="15">
        <f t="shared" si="3"/>
        <v>20.347784458658353</v>
      </c>
    </row>
    <row r="23" spans="1:21">
      <c r="A23" s="30" t="s">
        <v>407</v>
      </c>
      <c r="B23" s="34" t="s">
        <v>408</v>
      </c>
      <c r="C23" s="29" t="s">
        <v>1916</v>
      </c>
      <c r="D23" s="29" t="s">
        <v>858</v>
      </c>
      <c r="E23" s="31">
        <v>137</v>
      </c>
      <c r="F23" s="31">
        <v>521.55710344206125</v>
      </c>
      <c r="G23" s="31">
        <v>69.040137438156009</v>
      </c>
      <c r="H23" s="31">
        <v>157.64048850901108</v>
      </c>
      <c r="I23" s="31">
        <v>30.313365721504155</v>
      </c>
      <c r="J23" s="31">
        <v>1.6282479692903085</v>
      </c>
      <c r="K23" s="31">
        <v>19.351127150421391</v>
      </c>
      <c r="L23" s="31">
        <v>81.475523775480625</v>
      </c>
      <c r="M23" s="31">
        <v>53.215730106419045</v>
      </c>
      <c r="N23" s="31">
        <v>74.193853404715227</v>
      </c>
      <c r="O23" s="31">
        <v>1.3394932543280129</v>
      </c>
      <c r="P23" s="31">
        <v>1.1578674286293102</v>
      </c>
      <c r="Q23" s="32">
        <v>0.30224972005682416</v>
      </c>
      <c r="R23" s="15">
        <f t="shared" si="0"/>
        <v>378.98289536139924</v>
      </c>
      <c r="S23" s="15">
        <f t="shared" si="1"/>
        <v>22.458245651045882</v>
      </c>
      <c r="T23" s="15">
        <f t="shared" si="2"/>
        <v>20.212421085941294</v>
      </c>
      <c r="U23" s="15">
        <f t="shared" si="3"/>
        <v>20.212421085941294</v>
      </c>
    </row>
    <row r="24" spans="1:21">
      <c r="A24" s="30" t="s">
        <v>304</v>
      </c>
      <c r="B24" s="34" t="s">
        <v>178</v>
      </c>
      <c r="C24" s="29" t="s">
        <v>2</v>
      </c>
      <c r="D24" s="29" t="s">
        <v>872</v>
      </c>
      <c r="E24" s="31">
        <v>140</v>
      </c>
      <c r="F24" s="31">
        <v>600.58568682925136</v>
      </c>
      <c r="G24" s="31">
        <v>86.402723337533828</v>
      </c>
      <c r="H24" s="31">
        <v>160.34528624931582</v>
      </c>
      <c r="I24" s="31">
        <v>34.738753081745472</v>
      </c>
      <c r="J24" s="31">
        <v>3.2857050272004038</v>
      </c>
      <c r="K24" s="31">
        <v>14.671041187291792</v>
      </c>
      <c r="L24" s="31">
        <v>71.045437793251097</v>
      </c>
      <c r="M24" s="31">
        <v>41.000423286159027</v>
      </c>
      <c r="N24" s="31">
        <v>73.93492754077019</v>
      </c>
      <c r="O24" s="31">
        <v>13.994444151302199</v>
      </c>
      <c r="P24" s="31">
        <v>5.7748015361034852</v>
      </c>
      <c r="Q24" s="32">
        <v>0.26698153113812478</v>
      </c>
      <c r="R24" s="15">
        <f t="shared" si="0"/>
        <v>378.40187243870992</v>
      </c>
      <c r="S24" s="15">
        <f t="shared" si="1"/>
        <v>22.423814663034662</v>
      </c>
      <c r="T24" s="15">
        <f t="shared" si="2"/>
        <v>20.181433196731195</v>
      </c>
      <c r="U24" s="15">
        <f t="shared" si="3"/>
        <v>20.181433196731195</v>
      </c>
    </row>
    <row r="25" spans="1:21">
      <c r="A25" s="30" t="s">
        <v>268</v>
      </c>
      <c r="B25" s="34" t="s">
        <v>181</v>
      </c>
      <c r="C25" s="29" t="s">
        <v>1067</v>
      </c>
      <c r="D25" s="29" t="s">
        <v>866</v>
      </c>
      <c r="E25" s="31">
        <v>136</v>
      </c>
      <c r="F25" s="31">
        <v>534.60366799029714</v>
      </c>
      <c r="G25" s="31">
        <v>80.167482603701686</v>
      </c>
      <c r="H25" s="31">
        <v>147.7985551785037</v>
      </c>
      <c r="I25" s="31">
        <v>31.207523461608403</v>
      </c>
      <c r="J25" s="31">
        <v>0.89067667375000903</v>
      </c>
      <c r="K25" s="31">
        <v>20.144944185077026</v>
      </c>
      <c r="L25" s="31">
        <v>83.738935903902203</v>
      </c>
      <c r="M25" s="31">
        <v>66.551900349187235</v>
      </c>
      <c r="N25" s="31">
        <v>99.118218188985253</v>
      </c>
      <c r="O25" s="31">
        <v>3.6793627183612951</v>
      </c>
      <c r="P25" s="31">
        <v>1.6351762804734442</v>
      </c>
      <c r="Q25" s="32">
        <v>0.27646378808831179</v>
      </c>
      <c r="R25" s="15">
        <f t="shared" si="0"/>
        <v>374.60655164853694</v>
      </c>
      <c r="S25" s="15">
        <f t="shared" si="1"/>
        <v>22.198906764357744</v>
      </c>
      <c r="T25" s="15">
        <f t="shared" si="2"/>
        <v>19.97901608792197</v>
      </c>
      <c r="U25" s="15">
        <f t="shared" si="3"/>
        <v>19.97901608792197</v>
      </c>
    </row>
    <row r="26" spans="1:21">
      <c r="A26" s="30" t="s">
        <v>296</v>
      </c>
      <c r="B26" s="34" t="s">
        <v>193</v>
      </c>
      <c r="C26" s="29" t="s">
        <v>1067</v>
      </c>
      <c r="D26" s="29" t="s">
        <v>868</v>
      </c>
      <c r="E26" s="31">
        <v>150.33333333333334</v>
      </c>
      <c r="F26" s="31">
        <v>617.94870118326833</v>
      </c>
      <c r="G26" s="31">
        <v>85.620925964956584</v>
      </c>
      <c r="H26" s="31">
        <v>170.79154664974195</v>
      </c>
      <c r="I26" s="31">
        <v>31.344124073592699</v>
      </c>
      <c r="J26" s="31">
        <v>2.012321296569977</v>
      </c>
      <c r="K26" s="31">
        <v>27.505899691349175</v>
      </c>
      <c r="L26" s="31">
        <v>91.570389717014038</v>
      </c>
      <c r="M26" s="31">
        <v>25.925735163274027</v>
      </c>
      <c r="N26" s="31">
        <v>127.71164310845937</v>
      </c>
      <c r="O26" s="31">
        <v>9.087879934838023</v>
      </c>
      <c r="P26" s="31">
        <v>2.8548693452382081</v>
      </c>
      <c r="Q26" s="32">
        <v>0.27638466805206441</v>
      </c>
      <c r="R26" s="15">
        <f t="shared" si="0"/>
        <v>370.31643071690718</v>
      </c>
      <c r="S26" s="15">
        <f t="shared" si="1"/>
        <v>21.94467737581672</v>
      </c>
      <c r="T26" s="15">
        <f t="shared" si="2"/>
        <v>19.750209638235049</v>
      </c>
      <c r="U26" s="15">
        <f t="shared" si="3"/>
        <v>19.750209638235049</v>
      </c>
    </row>
    <row r="27" spans="1:21">
      <c r="A27" s="30" t="s">
        <v>1617</v>
      </c>
      <c r="B27" s="34" t="s">
        <v>1618</v>
      </c>
      <c r="C27" s="29" t="s">
        <v>1067</v>
      </c>
      <c r="D27" s="29" t="s">
        <v>874</v>
      </c>
      <c r="E27" s="31">
        <v>135.33333333333334</v>
      </c>
      <c r="F27" s="31">
        <v>542.09005511906764</v>
      </c>
      <c r="G27" s="31">
        <v>86.209684213333034</v>
      </c>
      <c r="H27" s="31">
        <v>157.85169513154253</v>
      </c>
      <c r="I27" s="31">
        <v>32.417073276215255</v>
      </c>
      <c r="J27" s="31">
        <v>5.9100984622473236</v>
      </c>
      <c r="K27" s="31">
        <v>20.754984305183218</v>
      </c>
      <c r="L27" s="31">
        <v>74.312589467126244</v>
      </c>
      <c r="M27" s="31">
        <v>61.106155809456141</v>
      </c>
      <c r="N27" s="31">
        <v>121.64731569575601</v>
      </c>
      <c r="O27" s="31">
        <v>12.707411263129515</v>
      </c>
      <c r="P27" s="31">
        <v>7.1508478186161888</v>
      </c>
      <c r="Q27" s="32">
        <v>0.29119090756400451</v>
      </c>
      <c r="R27" s="15">
        <f t="shared" si="0"/>
        <v>369.89159548647484</v>
      </c>
      <c r="S27" s="15">
        <f t="shared" si="1"/>
        <v>21.919501954754065</v>
      </c>
      <c r="T27" s="15">
        <f t="shared" si="2"/>
        <v>19.727551759278658</v>
      </c>
      <c r="U27" s="15">
        <f t="shared" si="3"/>
        <v>19.727551759278658</v>
      </c>
    </row>
    <row r="28" spans="1:21">
      <c r="A28" s="30" t="s">
        <v>453</v>
      </c>
      <c r="B28" s="34" t="s">
        <v>65</v>
      </c>
      <c r="C28" s="29" t="s">
        <v>1924</v>
      </c>
      <c r="D28" s="29" t="s">
        <v>883</v>
      </c>
      <c r="E28" s="31">
        <v>149.33333333333334</v>
      </c>
      <c r="F28" s="31">
        <v>531.13336404787992</v>
      </c>
      <c r="G28" s="31">
        <v>74.529863247691068</v>
      </c>
      <c r="H28" s="31">
        <v>132.62205952553333</v>
      </c>
      <c r="I28" s="31">
        <v>29.594084270893081</v>
      </c>
      <c r="J28" s="31">
        <v>1.1734261189627542</v>
      </c>
      <c r="K28" s="31">
        <v>23.295395999173607</v>
      </c>
      <c r="L28" s="31">
        <v>80.849202299575097</v>
      </c>
      <c r="M28" s="31">
        <v>94.996320965407946</v>
      </c>
      <c r="N28" s="31">
        <v>117.14870621670326</v>
      </c>
      <c r="O28" s="31">
        <v>4.0317280272166913</v>
      </c>
      <c r="P28" s="31">
        <v>2.2051556409363533</v>
      </c>
      <c r="Q28" s="32">
        <v>0.24969634465210866</v>
      </c>
      <c r="R28" s="15">
        <f t="shared" si="0"/>
        <v>369.50243671412392</v>
      </c>
      <c r="S28" s="15">
        <f t="shared" si="1"/>
        <v>21.896440694170305</v>
      </c>
      <c r="T28" s="15">
        <f t="shared" si="2"/>
        <v>19.706796624753274</v>
      </c>
      <c r="U28" s="15">
        <f t="shared" si="3"/>
        <v>19.706796624753274</v>
      </c>
    </row>
    <row r="29" spans="1:21">
      <c r="A29" s="30" t="s">
        <v>429</v>
      </c>
      <c r="B29" s="34" t="s">
        <v>58</v>
      </c>
      <c r="C29" s="29" t="s">
        <v>894</v>
      </c>
      <c r="D29" s="29" t="s">
        <v>870</v>
      </c>
      <c r="E29" s="31">
        <v>125</v>
      </c>
      <c r="F29" s="31">
        <v>572.40378835446154</v>
      </c>
      <c r="G29" s="31">
        <v>84.477080027487247</v>
      </c>
      <c r="H29" s="31">
        <v>163.47161091858334</v>
      </c>
      <c r="I29" s="31">
        <v>30.645718652327648</v>
      </c>
      <c r="J29" s="31">
        <v>4.0017545077594754</v>
      </c>
      <c r="K29" s="31">
        <v>10.090310351800788</v>
      </c>
      <c r="L29" s="31">
        <v>51.835388858269361</v>
      </c>
      <c r="M29" s="31">
        <v>43.875564989768087</v>
      </c>
      <c r="N29" s="31">
        <v>66.544503904664879</v>
      </c>
      <c r="O29" s="31">
        <v>26.860835738463113</v>
      </c>
      <c r="P29" s="31">
        <v>5.6748152390722071</v>
      </c>
      <c r="Q29" s="32">
        <v>0.28558792629330643</v>
      </c>
      <c r="R29" s="15">
        <f t="shared" si="0"/>
        <v>367.22132011208294</v>
      </c>
      <c r="S29" s="15">
        <f t="shared" si="1"/>
        <v>21.76126341404936</v>
      </c>
      <c r="T29" s="15">
        <f t="shared" si="2"/>
        <v>19.585137072644425</v>
      </c>
      <c r="U29" s="15">
        <f t="shared" si="3"/>
        <v>19.585137072644425</v>
      </c>
    </row>
    <row r="30" spans="1:21">
      <c r="A30" s="30" t="s">
        <v>211</v>
      </c>
      <c r="B30" s="34" t="s">
        <v>212</v>
      </c>
      <c r="C30" s="29" t="s">
        <v>1</v>
      </c>
      <c r="D30" s="29" t="s">
        <v>869</v>
      </c>
      <c r="E30" s="31">
        <v>105</v>
      </c>
      <c r="F30" s="31">
        <v>501.47382686292548</v>
      </c>
      <c r="G30" s="31">
        <v>71.620850063777183</v>
      </c>
      <c r="H30" s="31">
        <v>139.64081061240961</v>
      </c>
      <c r="I30" s="31">
        <v>26.813666760231417</v>
      </c>
      <c r="J30" s="31">
        <v>0.46421667547272011</v>
      </c>
      <c r="K30" s="31">
        <v>21.089398978446663</v>
      </c>
      <c r="L30" s="31">
        <v>80.946814779680878</v>
      </c>
      <c r="M30" s="31">
        <v>68.631709769830792</v>
      </c>
      <c r="N30" s="31">
        <v>85.989769631582007</v>
      </c>
      <c r="O30" s="31">
        <v>1.2357958778517959</v>
      </c>
      <c r="P30" s="31">
        <v>0.492393176778054</v>
      </c>
      <c r="Q30" s="32">
        <v>0.27846081516549315</v>
      </c>
      <c r="R30" s="15">
        <f t="shared" si="0"/>
        <v>366.60411534170703</v>
      </c>
      <c r="S30" s="15">
        <f t="shared" si="1"/>
        <v>21.724688316545603</v>
      </c>
      <c r="T30" s="15">
        <f t="shared" si="2"/>
        <v>19.552219484891044</v>
      </c>
      <c r="U30" s="15">
        <f t="shared" si="3"/>
        <v>19.552219484891044</v>
      </c>
    </row>
    <row r="31" spans="1:21">
      <c r="A31" s="30" t="s">
        <v>581</v>
      </c>
      <c r="B31" s="34" t="s">
        <v>181</v>
      </c>
      <c r="C31" s="29" t="s">
        <v>3</v>
      </c>
      <c r="D31" s="29" t="s">
        <v>866</v>
      </c>
      <c r="E31" s="31">
        <v>146.33333333333334</v>
      </c>
      <c r="F31" s="31">
        <v>566.68435375312288</v>
      </c>
      <c r="G31" s="31">
        <v>91.111243625117524</v>
      </c>
      <c r="H31" s="31">
        <v>160.69794040793616</v>
      </c>
      <c r="I31" s="31">
        <v>37.21421865758542</v>
      </c>
      <c r="J31" s="31">
        <v>3.9599475727455591</v>
      </c>
      <c r="K31" s="31">
        <v>9.4514057135792324</v>
      </c>
      <c r="L31" s="31">
        <v>60.461218930205206</v>
      </c>
      <c r="M31" s="31">
        <v>74.908277766531853</v>
      </c>
      <c r="N31" s="31">
        <v>101.81601027608343</v>
      </c>
      <c r="O31" s="31">
        <v>4.3756548844185978</v>
      </c>
      <c r="P31" s="31">
        <v>2.9408054549762976</v>
      </c>
      <c r="Q31" s="32">
        <v>0.28357574961023985</v>
      </c>
      <c r="R31" s="15">
        <f t="shared" si="0"/>
        <v>360.28585082696395</v>
      </c>
      <c r="S31" s="15">
        <f t="shared" si="1"/>
        <v>21.350272641597865</v>
      </c>
      <c r="T31" s="15">
        <f t="shared" si="2"/>
        <v>19.21524537743808</v>
      </c>
      <c r="U31" s="15">
        <f t="shared" si="3"/>
        <v>19.21524537743808</v>
      </c>
    </row>
    <row r="32" spans="1:21">
      <c r="A32" s="30" t="s">
        <v>391</v>
      </c>
      <c r="B32" s="34" t="s">
        <v>31</v>
      </c>
      <c r="C32" s="29" t="s">
        <v>2</v>
      </c>
      <c r="D32" s="29" t="s">
        <v>867</v>
      </c>
      <c r="E32" s="31">
        <v>139</v>
      </c>
      <c r="F32" s="31">
        <v>575.82035414225413</v>
      </c>
      <c r="G32" s="31">
        <v>78.915684249866715</v>
      </c>
      <c r="H32" s="31">
        <v>162.71269963786335</v>
      </c>
      <c r="I32" s="31">
        <v>34.664148152413127</v>
      </c>
      <c r="J32" s="31">
        <v>1.4433457398654277</v>
      </c>
      <c r="K32" s="31">
        <v>9.8446399273323717</v>
      </c>
      <c r="L32" s="31">
        <v>62.204198516342693</v>
      </c>
      <c r="M32" s="31">
        <v>55.996441043093732</v>
      </c>
      <c r="N32" s="31">
        <v>73.17438364455468</v>
      </c>
      <c r="O32" s="31">
        <v>10.109582522092147</v>
      </c>
      <c r="P32" s="31">
        <v>4.5702575682108098</v>
      </c>
      <c r="Q32" s="32">
        <v>0.28257545685449292</v>
      </c>
      <c r="R32" s="15">
        <f t="shared" si="0"/>
        <v>359.27872417063423</v>
      </c>
      <c r="S32" s="15">
        <f t="shared" si="1"/>
        <v>21.290591061963511</v>
      </c>
      <c r="T32" s="15">
        <f t="shared" si="2"/>
        <v>19.16153195576716</v>
      </c>
      <c r="U32" s="15">
        <f t="shared" si="3"/>
        <v>19.16153195576716</v>
      </c>
    </row>
    <row r="33" spans="1:21">
      <c r="A33" s="30" t="s">
        <v>196</v>
      </c>
      <c r="B33" s="34" t="s">
        <v>197</v>
      </c>
      <c r="C33" s="29" t="s">
        <v>1067</v>
      </c>
      <c r="D33" s="29" t="s">
        <v>880</v>
      </c>
      <c r="E33" s="31">
        <v>130.66666666666666</v>
      </c>
      <c r="F33" s="31">
        <v>559.55860175082864</v>
      </c>
      <c r="G33" s="31">
        <v>79.101036750444081</v>
      </c>
      <c r="H33" s="31">
        <v>155.37817223690783</v>
      </c>
      <c r="I33" s="31">
        <v>27.829337069432384</v>
      </c>
      <c r="J33" s="31">
        <v>4.7199916748968853</v>
      </c>
      <c r="K33" s="31">
        <v>13.924204841490242</v>
      </c>
      <c r="L33" s="31">
        <v>62.204536120965145</v>
      </c>
      <c r="M33" s="31">
        <v>44.318588027398903</v>
      </c>
      <c r="N33" s="31">
        <v>89.774751379640293</v>
      </c>
      <c r="O33" s="31">
        <v>35.001585357630702</v>
      </c>
      <c r="P33" s="31">
        <v>6.0184540210564847</v>
      </c>
      <c r="Q33" s="32">
        <v>0.27767989224138084</v>
      </c>
      <c r="R33" s="15">
        <f t="shared" si="0"/>
        <v>359.25264803634678</v>
      </c>
      <c r="S33" s="15">
        <f t="shared" si="1"/>
        <v>21.289045809561291</v>
      </c>
      <c r="T33" s="15">
        <f t="shared" si="2"/>
        <v>19.160141228605163</v>
      </c>
      <c r="U33" s="15">
        <f t="shared" si="3"/>
        <v>19.160141228605163</v>
      </c>
    </row>
    <row r="34" spans="1:21">
      <c r="A34" s="30" t="s">
        <v>510</v>
      </c>
      <c r="B34" s="34" t="s">
        <v>511</v>
      </c>
      <c r="C34" s="29" t="s">
        <v>1</v>
      </c>
      <c r="D34" s="29" t="s">
        <v>864</v>
      </c>
      <c r="E34" s="31">
        <v>109</v>
      </c>
      <c r="F34" s="31">
        <v>478.36376597510116</v>
      </c>
      <c r="G34" s="31">
        <v>76.397468383140492</v>
      </c>
      <c r="H34" s="31">
        <v>138.27812122005193</v>
      </c>
      <c r="I34" s="31">
        <v>30.328725846006858</v>
      </c>
      <c r="J34" s="31">
        <v>1.2961268050665258</v>
      </c>
      <c r="K34" s="31">
        <v>17.858283717367584</v>
      </c>
      <c r="L34" s="31">
        <v>67.261051727096074</v>
      </c>
      <c r="M34" s="31">
        <v>97.707886786539078</v>
      </c>
      <c r="N34" s="31">
        <v>108.97454943941237</v>
      </c>
      <c r="O34" s="31">
        <v>4.2349214646987923</v>
      </c>
      <c r="P34" s="31">
        <v>2.253279334043699</v>
      </c>
      <c r="Q34" s="32">
        <v>0.2890647892993829</v>
      </c>
      <c r="R34" s="15">
        <f t="shared" si="0"/>
        <v>359.14745141631289</v>
      </c>
      <c r="S34" s="15">
        <f t="shared" si="1"/>
        <v>21.282811935781506</v>
      </c>
      <c r="T34" s="15">
        <f t="shared" si="2"/>
        <v>19.154530742203356</v>
      </c>
      <c r="U34" s="15">
        <f t="shared" si="3"/>
        <v>19.154530742203356</v>
      </c>
    </row>
    <row r="35" spans="1:21">
      <c r="A35" s="30" t="s">
        <v>1073</v>
      </c>
      <c r="B35" s="34" t="s">
        <v>426</v>
      </c>
      <c r="C35" s="29" t="s">
        <v>3</v>
      </c>
      <c r="D35" s="29" t="s">
        <v>863</v>
      </c>
      <c r="E35" s="31">
        <v>130.33333333333334</v>
      </c>
      <c r="F35" s="31">
        <v>546.74660520679083</v>
      </c>
      <c r="G35" s="31">
        <v>68.162589825486918</v>
      </c>
      <c r="H35" s="31">
        <v>155.94285796744333</v>
      </c>
      <c r="I35" s="31">
        <v>38.844656817677865</v>
      </c>
      <c r="J35" s="31">
        <v>2.8845348788607041</v>
      </c>
      <c r="K35" s="31">
        <v>19.491681377099535</v>
      </c>
      <c r="L35" s="31">
        <v>74.054595349063575</v>
      </c>
      <c r="M35" s="31">
        <v>32.218849548206954</v>
      </c>
      <c r="N35" s="31">
        <v>75.395558353466697</v>
      </c>
      <c r="O35" s="31">
        <v>2.4208041074396793</v>
      </c>
      <c r="P35" s="31">
        <v>1.4579491815903569</v>
      </c>
      <c r="Q35" s="32">
        <v>0.28521961816015762</v>
      </c>
      <c r="R35" s="15">
        <f t="shared" si="0"/>
        <v>359.0349599692812</v>
      </c>
      <c r="S35" s="15">
        <f t="shared" si="1"/>
        <v>21.276145775957406</v>
      </c>
      <c r="T35" s="15">
        <f t="shared" si="2"/>
        <v>19.148531198361667</v>
      </c>
      <c r="U35" s="15">
        <f t="shared" si="3"/>
        <v>19.148531198361667</v>
      </c>
    </row>
    <row r="36" spans="1:21">
      <c r="A36" s="30" t="s">
        <v>328</v>
      </c>
      <c r="B36" s="34" t="s">
        <v>329</v>
      </c>
      <c r="C36" s="29" t="s">
        <v>862</v>
      </c>
      <c r="D36" s="29" t="s">
        <v>881</v>
      </c>
      <c r="E36" s="31">
        <v>142.33333333333334</v>
      </c>
      <c r="F36" s="31">
        <v>533.44795650942399</v>
      </c>
      <c r="G36" s="31">
        <v>66.241985152124158</v>
      </c>
      <c r="H36" s="31">
        <v>154.04692069000188</v>
      </c>
      <c r="I36" s="31">
        <v>35.195669403237716</v>
      </c>
      <c r="J36" s="31">
        <v>2.7886259060589738</v>
      </c>
      <c r="K36" s="31">
        <v>14.943457616380526</v>
      </c>
      <c r="L36" s="31">
        <v>69.623131631220019</v>
      </c>
      <c r="M36" s="31">
        <v>50.335867829297435</v>
      </c>
      <c r="N36" s="31">
        <v>70.874592936189714</v>
      </c>
      <c r="O36" s="31">
        <v>5.040983631030115</v>
      </c>
      <c r="P36" s="31">
        <v>2.535325958213305</v>
      </c>
      <c r="Q36" s="32">
        <v>0.28877591302063682</v>
      </c>
      <c r="R36" s="15">
        <f t="shared" si="0"/>
        <v>357.48226410376782</v>
      </c>
      <c r="S36" s="15">
        <f t="shared" si="1"/>
        <v>21.184134169112166</v>
      </c>
      <c r="T36" s="15">
        <f t="shared" si="2"/>
        <v>19.065720752200949</v>
      </c>
      <c r="U36" s="15">
        <f t="shared" si="3"/>
        <v>19.065720752200949</v>
      </c>
    </row>
    <row r="37" spans="1:21">
      <c r="A37" s="30" t="s">
        <v>395</v>
      </c>
      <c r="B37" s="34" t="s">
        <v>273</v>
      </c>
      <c r="C37" s="29" t="s">
        <v>1067</v>
      </c>
      <c r="D37" s="29" t="s">
        <v>858</v>
      </c>
      <c r="E37" s="31">
        <v>149</v>
      </c>
      <c r="F37" s="31">
        <v>588.64234627051883</v>
      </c>
      <c r="G37" s="31">
        <v>81.341816627051799</v>
      </c>
      <c r="H37" s="31">
        <v>158.76351942391082</v>
      </c>
      <c r="I37" s="31">
        <v>27.759071349641626</v>
      </c>
      <c r="J37" s="31">
        <v>5.1441056353860484</v>
      </c>
      <c r="K37" s="31">
        <v>19.957749539111365</v>
      </c>
      <c r="L37" s="31">
        <v>81.577466355439995</v>
      </c>
      <c r="M37" s="31">
        <v>48.15954804099303</v>
      </c>
      <c r="N37" s="31">
        <v>120.08358919998281</v>
      </c>
      <c r="O37" s="31">
        <v>11.969480990359175</v>
      </c>
      <c r="P37" s="31">
        <v>4.5650279355813579</v>
      </c>
      <c r="Q37" s="32">
        <v>0.26971134582789397</v>
      </c>
      <c r="R37" s="15">
        <f t="shared" si="0"/>
        <v>355.08374553993832</v>
      </c>
      <c r="S37" s="15">
        <f t="shared" si="1"/>
        <v>21.041999735700049</v>
      </c>
      <c r="T37" s="15">
        <f t="shared" si="2"/>
        <v>18.937799762130044</v>
      </c>
      <c r="U37" s="15">
        <f t="shared" si="3"/>
        <v>18.937799762130044</v>
      </c>
    </row>
    <row r="38" spans="1:21">
      <c r="A38" s="30" t="s">
        <v>417</v>
      </c>
      <c r="B38" s="34" t="s">
        <v>418</v>
      </c>
      <c r="C38" s="29" t="s">
        <v>894</v>
      </c>
      <c r="D38" s="29" t="s">
        <v>867</v>
      </c>
      <c r="E38" s="31">
        <v>113</v>
      </c>
      <c r="F38" s="31">
        <v>492.89366822598049</v>
      </c>
      <c r="G38" s="31">
        <v>75.774943169285876</v>
      </c>
      <c r="H38" s="31">
        <v>141.79824223132451</v>
      </c>
      <c r="I38" s="31">
        <v>34.063013716302855</v>
      </c>
      <c r="J38" s="31">
        <v>1.7158184226944309</v>
      </c>
      <c r="K38" s="31">
        <v>18.47304032261864</v>
      </c>
      <c r="L38" s="31">
        <v>75.100171088495827</v>
      </c>
      <c r="M38" s="31">
        <v>53.385559176488961</v>
      </c>
      <c r="N38" s="31">
        <v>94.025435456771362</v>
      </c>
      <c r="O38" s="31">
        <v>14.978638958067217</v>
      </c>
      <c r="P38" s="31">
        <v>5.0625233791139541</v>
      </c>
      <c r="Q38" s="32">
        <v>0.28768525824582769</v>
      </c>
      <c r="R38" s="15">
        <f t="shared" si="0"/>
        <v>354.86336731732467</v>
      </c>
      <c r="S38" s="15">
        <f t="shared" si="1"/>
        <v>21.028940285471091</v>
      </c>
      <c r="T38" s="15">
        <f t="shared" si="2"/>
        <v>18.926046256923982</v>
      </c>
      <c r="U38" s="15">
        <f t="shared" si="3"/>
        <v>18.926046256923982</v>
      </c>
    </row>
    <row r="39" spans="1:21">
      <c r="A39" s="30" t="s">
        <v>264</v>
      </c>
      <c r="B39" s="34" t="s">
        <v>54</v>
      </c>
      <c r="C39" s="29" t="s">
        <v>1067</v>
      </c>
      <c r="D39" s="29" t="s">
        <v>866</v>
      </c>
      <c r="E39" s="31">
        <v>140.33333333333334</v>
      </c>
      <c r="F39" s="31">
        <v>542.7008069625457</v>
      </c>
      <c r="G39" s="31">
        <v>79.27736763083</v>
      </c>
      <c r="H39" s="31">
        <v>146.47476416668579</v>
      </c>
      <c r="I39" s="31">
        <v>29.065068062060078</v>
      </c>
      <c r="J39" s="31">
        <v>3.251188630057781</v>
      </c>
      <c r="K39" s="31">
        <v>17.16603684144</v>
      </c>
      <c r="L39" s="31">
        <v>65.490255215281991</v>
      </c>
      <c r="M39" s="31">
        <v>63.118141505473943</v>
      </c>
      <c r="N39" s="31">
        <v>101.98671858539964</v>
      </c>
      <c r="O39" s="31">
        <v>15.26728699738659</v>
      </c>
      <c r="P39" s="31">
        <v>4.8569728513049704</v>
      </c>
      <c r="Q39" s="32">
        <v>0.2698996616321499</v>
      </c>
      <c r="R39" s="15">
        <f t="shared" si="0"/>
        <v>349.84967992544927</v>
      </c>
      <c r="S39" s="15">
        <f t="shared" si="1"/>
        <v>20.731832884471068</v>
      </c>
      <c r="T39" s="15">
        <f t="shared" si="2"/>
        <v>18.658649596023963</v>
      </c>
      <c r="U39" s="15">
        <f t="shared" si="3"/>
        <v>18.658649596023963</v>
      </c>
    </row>
    <row r="40" spans="1:21">
      <c r="A40" s="30" t="s">
        <v>1121</v>
      </c>
      <c r="B40" s="34" t="s">
        <v>78</v>
      </c>
      <c r="C40" s="29" t="s">
        <v>3</v>
      </c>
      <c r="D40" s="29" t="s">
        <v>861</v>
      </c>
      <c r="E40" s="31">
        <v>150.66666666666666</v>
      </c>
      <c r="F40" s="31">
        <v>572.21113673414493</v>
      </c>
      <c r="G40" s="31">
        <v>72.04138587630996</v>
      </c>
      <c r="H40" s="31">
        <v>150.85513994930315</v>
      </c>
      <c r="I40" s="31">
        <v>29.279686012089844</v>
      </c>
      <c r="J40" s="31">
        <v>2.333497525896107</v>
      </c>
      <c r="K40" s="31">
        <v>21.863132927850966</v>
      </c>
      <c r="L40" s="31">
        <v>81.222794125748109</v>
      </c>
      <c r="M40" s="31">
        <v>53.714957574036156</v>
      </c>
      <c r="N40" s="31">
        <v>111.20521929246019</v>
      </c>
      <c r="O40" s="31">
        <v>7.1784269332771338</v>
      </c>
      <c r="P40" s="31">
        <v>3.6764636070774714</v>
      </c>
      <c r="Q40" s="32">
        <v>0.26363544898880914</v>
      </c>
      <c r="R40" s="15">
        <f t="shared" si="0"/>
        <v>349.66710140657182</v>
      </c>
      <c r="S40" s="15">
        <f t="shared" si="1"/>
        <v>20.721013416685736</v>
      </c>
      <c r="T40" s="15">
        <f t="shared" si="2"/>
        <v>18.648912075017162</v>
      </c>
      <c r="U40" s="15">
        <f t="shared" si="3"/>
        <v>18.648912075017162</v>
      </c>
    </row>
    <row r="41" spans="1:21">
      <c r="A41" s="30" t="s">
        <v>97</v>
      </c>
      <c r="B41" s="34" t="s">
        <v>98</v>
      </c>
      <c r="C41" s="29" t="s">
        <v>1067</v>
      </c>
      <c r="D41" s="29" t="s">
        <v>881</v>
      </c>
      <c r="E41" s="31">
        <v>112</v>
      </c>
      <c r="F41" s="31">
        <v>516.45341035355432</v>
      </c>
      <c r="G41" s="31">
        <v>74.479450158750865</v>
      </c>
      <c r="H41" s="31">
        <v>145.0030138387545</v>
      </c>
      <c r="I41" s="31">
        <v>29.656750833896435</v>
      </c>
      <c r="J41" s="31">
        <v>3.9790094987589844</v>
      </c>
      <c r="K41" s="31">
        <v>22.246451754742111</v>
      </c>
      <c r="L41" s="31">
        <v>82.272522528909874</v>
      </c>
      <c r="M41" s="31">
        <v>48.030379314555432</v>
      </c>
      <c r="N41" s="31">
        <v>112.19771557120954</v>
      </c>
      <c r="O41" s="31">
        <v>12.270703317008609</v>
      </c>
      <c r="P41" s="31">
        <v>5.2404316059736153</v>
      </c>
      <c r="Q41" s="32">
        <v>0.28076688222368046</v>
      </c>
      <c r="R41" s="15">
        <f t="shared" si="0"/>
        <v>348.97204707643687</v>
      </c>
      <c r="S41" s="15">
        <f t="shared" si="1"/>
        <v>20.679825011936998</v>
      </c>
      <c r="T41" s="15">
        <f t="shared" si="2"/>
        <v>18.611842510743298</v>
      </c>
      <c r="U41" s="15">
        <f t="shared" si="3"/>
        <v>18.611842510743298</v>
      </c>
    </row>
    <row r="42" spans="1:21">
      <c r="A42" s="30" t="s">
        <v>451</v>
      </c>
      <c r="B42" s="34" t="s">
        <v>452</v>
      </c>
      <c r="C42" s="29" t="s">
        <v>3</v>
      </c>
      <c r="D42" s="29" t="s">
        <v>867</v>
      </c>
      <c r="E42" s="31">
        <v>139.66666666666666</v>
      </c>
      <c r="F42" s="31">
        <v>541.88967590910215</v>
      </c>
      <c r="G42" s="31">
        <v>67.561197660552708</v>
      </c>
      <c r="H42" s="31">
        <v>154.25549953047749</v>
      </c>
      <c r="I42" s="31">
        <v>30.331755982613331</v>
      </c>
      <c r="J42" s="31">
        <v>2.3849675968955562</v>
      </c>
      <c r="K42" s="31">
        <v>16.761868261071275</v>
      </c>
      <c r="L42" s="31">
        <v>78.464097080886035</v>
      </c>
      <c r="M42" s="31">
        <v>42.789559241553945</v>
      </c>
      <c r="N42" s="31">
        <v>79.623344918487319</v>
      </c>
      <c r="O42" s="31">
        <v>0.68453303815485167</v>
      </c>
      <c r="P42" s="31">
        <v>0.55192893941266385</v>
      </c>
      <c r="Q42" s="32">
        <v>0.28466218565926815</v>
      </c>
      <c r="R42" s="15">
        <f t="shared" si="0"/>
        <v>348.9669086533433</v>
      </c>
      <c r="S42" s="15">
        <f t="shared" si="1"/>
        <v>20.679520512790713</v>
      </c>
      <c r="T42" s="15">
        <f t="shared" si="2"/>
        <v>18.611568461511641</v>
      </c>
      <c r="U42" s="15">
        <f t="shared" si="3"/>
        <v>18.611568461511641</v>
      </c>
    </row>
    <row r="43" spans="1:21">
      <c r="A43" s="30" t="s">
        <v>111</v>
      </c>
      <c r="B43" s="34" t="s">
        <v>113</v>
      </c>
      <c r="C43" s="29" t="s">
        <v>1067</v>
      </c>
      <c r="D43" s="29" t="s">
        <v>879</v>
      </c>
      <c r="E43" s="31">
        <v>125</v>
      </c>
      <c r="F43" s="31">
        <v>536.44135480303714</v>
      </c>
      <c r="G43" s="31">
        <v>74.685399987687674</v>
      </c>
      <c r="H43" s="31">
        <v>158.80579176836557</v>
      </c>
      <c r="I43" s="31">
        <v>30.498244433033246</v>
      </c>
      <c r="J43" s="31">
        <v>3.7477412477435394</v>
      </c>
      <c r="K43" s="31">
        <v>12.882972843601527</v>
      </c>
      <c r="L43" s="31">
        <v>65.359715928927841</v>
      </c>
      <c r="M43" s="31">
        <v>39.645231558214697</v>
      </c>
      <c r="N43" s="31">
        <v>70.797536196520568</v>
      </c>
      <c r="O43" s="31">
        <v>7.1939169871143251</v>
      </c>
      <c r="P43" s="31">
        <v>3.0687002574389566</v>
      </c>
      <c r="Q43" s="32">
        <v>0.29603569960909071</v>
      </c>
      <c r="R43" s="15">
        <f t="shared" si="0"/>
        <v>348.46646523567551</v>
      </c>
      <c r="S43" s="15">
        <f t="shared" si="1"/>
        <v>20.649864606558548</v>
      </c>
      <c r="T43" s="15">
        <f t="shared" si="2"/>
        <v>18.584878145902692</v>
      </c>
      <c r="U43" s="15">
        <f t="shared" si="3"/>
        <v>18.584878145902692</v>
      </c>
    </row>
    <row r="44" spans="1:21">
      <c r="A44" s="30" t="s">
        <v>322</v>
      </c>
      <c r="B44" s="34" t="s">
        <v>323</v>
      </c>
      <c r="C44" s="29" t="s">
        <v>3</v>
      </c>
      <c r="D44" s="29" t="s">
        <v>856</v>
      </c>
      <c r="E44" s="31">
        <v>146.66666666666666</v>
      </c>
      <c r="F44" s="31">
        <v>571.19986897429146</v>
      </c>
      <c r="G44" s="31">
        <v>78.169689679542856</v>
      </c>
      <c r="H44" s="31">
        <v>149.10428473572142</v>
      </c>
      <c r="I44" s="31">
        <v>29.641773214489266</v>
      </c>
      <c r="J44" s="31">
        <v>1.6330592103800219</v>
      </c>
      <c r="K44" s="31">
        <v>24.10667141361019</v>
      </c>
      <c r="L44" s="31">
        <v>86.58592755164905</v>
      </c>
      <c r="M44" s="31">
        <v>58.576509062590951</v>
      </c>
      <c r="N44" s="31">
        <v>131.51593639008681</v>
      </c>
      <c r="O44" s="31">
        <v>3.1628688816141284</v>
      </c>
      <c r="P44" s="31">
        <v>1.2677769089671369</v>
      </c>
      <c r="Q44" s="32">
        <v>0.26103697293115502</v>
      </c>
      <c r="R44" s="15">
        <f t="shared" si="0"/>
        <v>348.04347248814435</v>
      </c>
      <c r="S44" s="15">
        <f t="shared" si="1"/>
        <v>20.624798369667815</v>
      </c>
      <c r="T44" s="15">
        <f t="shared" si="2"/>
        <v>18.562318532701035</v>
      </c>
      <c r="U44" s="15">
        <f t="shared" si="3"/>
        <v>18.562318532701035</v>
      </c>
    </row>
    <row r="45" spans="1:21">
      <c r="A45" s="30" t="s">
        <v>529</v>
      </c>
      <c r="B45" s="34" t="s">
        <v>222</v>
      </c>
      <c r="C45" s="29" t="s">
        <v>1928</v>
      </c>
      <c r="D45" s="29" t="s">
        <v>877</v>
      </c>
      <c r="E45" s="31">
        <v>140</v>
      </c>
      <c r="F45" s="31">
        <v>552.89846589412912</v>
      </c>
      <c r="G45" s="31">
        <v>75.126937327235339</v>
      </c>
      <c r="H45" s="31">
        <v>147.82853589379093</v>
      </c>
      <c r="I45" s="31">
        <v>32.320903326615991</v>
      </c>
      <c r="J45" s="31">
        <v>3.1825993374459123</v>
      </c>
      <c r="K45" s="31">
        <v>11.514898496377171</v>
      </c>
      <c r="L45" s="31">
        <v>63.137111378296765</v>
      </c>
      <c r="M45" s="31">
        <v>70.69616579993496</v>
      </c>
      <c r="N45" s="31">
        <v>87.662954797010627</v>
      </c>
      <c r="O45" s="31">
        <v>9.5701783930888737</v>
      </c>
      <c r="P45" s="31">
        <v>4.5136390424369663</v>
      </c>
      <c r="Q45" s="32">
        <v>0.26737013215388022</v>
      </c>
      <c r="R45" s="15">
        <f t="shared" si="0"/>
        <v>347.41313244353864</v>
      </c>
      <c r="S45" s="15">
        <f t="shared" si="1"/>
        <v>20.587444885543032</v>
      </c>
      <c r="T45" s="15">
        <f t="shared" si="2"/>
        <v>18.528700396988729</v>
      </c>
      <c r="U45" s="15">
        <f t="shared" si="3"/>
        <v>18.528700396988729</v>
      </c>
    </row>
    <row r="46" spans="1:21">
      <c r="A46" s="30" t="s">
        <v>473</v>
      </c>
      <c r="B46" s="34" t="s">
        <v>474</v>
      </c>
      <c r="C46" s="29" t="s">
        <v>1067</v>
      </c>
      <c r="D46" s="29" t="s">
        <v>893</v>
      </c>
      <c r="E46" s="31">
        <v>139.33333333333334</v>
      </c>
      <c r="F46" s="31">
        <v>578.86315919691538</v>
      </c>
      <c r="G46" s="31">
        <v>79.702320658688279</v>
      </c>
      <c r="H46" s="31">
        <v>164.43827138740735</v>
      </c>
      <c r="I46" s="31">
        <v>32.684705115540247</v>
      </c>
      <c r="J46" s="31">
        <v>7.4820382653170947</v>
      </c>
      <c r="K46" s="31">
        <v>4.8483203797012679</v>
      </c>
      <c r="L46" s="31">
        <v>42.360574802828872</v>
      </c>
      <c r="M46" s="31">
        <v>46.927527631944116</v>
      </c>
      <c r="N46" s="31">
        <v>69.195813143839572</v>
      </c>
      <c r="O46" s="31">
        <v>22.964688046003488</v>
      </c>
      <c r="P46" s="31">
        <v>6.3043182941379436</v>
      </c>
      <c r="Q46" s="32">
        <v>0.28407106027535151</v>
      </c>
      <c r="R46" s="15">
        <f t="shared" si="0"/>
        <v>343.08699387417289</v>
      </c>
      <c r="S46" s="15">
        <f t="shared" si="1"/>
        <v>20.331081118469505</v>
      </c>
      <c r="T46" s="15">
        <f t="shared" si="2"/>
        <v>18.297973006622556</v>
      </c>
      <c r="U46" s="15">
        <f t="shared" si="3"/>
        <v>18.297973006622556</v>
      </c>
    </row>
    <row r="47" spans="1:21">
      <c r="A47" s="30" t="s">
        <v>239</v>
      </c>
      <c r="B47" s="34" t="s">
        <v>65</v>
      </c>
      <c r="C47" s="29" t="s">
        <v>1067</v>
      </c>
      <c r="D47" s="29" t="s">
        <v>881</v>
      </c>
      <c r="E47" s="31">
        <v>140.66666666666666</v>
      </c>
      <c r="F47" s="31">
        <v>555.42150394331122</v>
      </c>
      <c r="G47" s="31">
        <v>86.788125567327072</v>
      </c>
      <c r="H47" s="31">
        <v>150.6365778377606</v>
      </c>
      <c r="I47" s="31">
        <v>29.78876189387498</v>
      </c>
      <c r="J47" s="31">
        <v>5.0504172701688264</v>
      </c>
      <c r="K47" s="31">
        <v>22.853789189887266</v>
      </c>
      <c r="L47" s="31">
        <v>69.956265629651128</v>
      </c>
      <c r="M47" s="31">
        <v>40.355947348362911</v>
      </c>
      <c r="N47" s="31">
        <v>139.57083422762392</v>
      </c>
      <c r="O47" s="31">
        <v>32.525349672781786</v>
      </c>
      <c r="P47" s="31">
        <v>9.0733386884413623</v>
      </c>
      <c r="Q47" s="32">
        <v>0.27121128146513973</v>
      </c>
      <c r="R47" s="15">
        <f t="shared" si="0"/>
        <v>340.06905714369259</v>
      </c>
      <c r="S47" s="15">
        <f t="shared" si="1"/>
        <v>20.152240423329932</v>
      </c>
      <c r="T47" s="15">
        <f t="shared" si="2"/>
        <v>18.13701638099694</v>
      </c>
      <c r="U47" s="15">
        <f t="shared" si="3"/>
        <v>18.13701638099694</v>
      </c>
    </row>
    <row r="48" spans="1:21">
      <c r="A48" s="30" t="s">
        <v>182</v>
      </c>
      <c r="B48" s="34" t="s">
        <v>256</v>
      </c>
      <c r="C48" s="29" t="s">
        <v>1067</v>
      </c>
      <c r="D48" s="29" t="s">
        <v>863</v>
      </c>
      <c r="E48" s="31">
        <v>112.66666666666667</v>
      </c>
      <c r="F48" s="31">
        <v>495.61566064748928</v>
      </c>
      <c r="G48" s="31">
        <v>77.931427122871085</v>
      </c>
      <c r="H48" s="31">
        <v>144.06364156848042</v>
      </c>
      <c r="I48" s="31">
        <v>31.125372174950403</v>
      </c>
      <c r="J48" s="31">
        <v>7.0485370384064403</v>
      </c>
      <c r="K48" s="31">
        <v>21.971612670098079</v>
      </c>
      <c r="L48" s="31">
        <v>71.574089310725199</v>
      </c>
      <c r="M48" s="31">
        <v>39.439492666592656</v>
      </c>
      <c r="N48" s="31">
        <v>106.53586168196472</v>
      </c>
      <c r="O48" s="31">
        <v>7.7255522093183915</v>
      </c>
      <c r="P48" s="31">
        <v>6.0733961804568892</v>
      </c>
      <c r="Q48" s="32">
        <v>0.2906761287168988</v>
      </c>
      <c r="R48" s="15">
        <f t="shared" si="0"/>
        <v>339.26222927762365</v>
      </c>
      <c r="S48" s="15">
        <f t="shared" si="1"/>
        <v>20.104428401636955</v>
      </c>
      <c r="T48" s="15">
        <f t="shared" si="2"/>
        <v>18.093985561473261</v>
      </c>
      <c r="U48" s="15">
        <f t="shared" si="3"/>
        <v>18.093985561473261</v>
      </c>
    </row>
    <row r="49" spans="1:21">
      <c r="A49" s="30" t="s">
        <v>60</v>
      </c>
      <c r="B49" s="34" t="s">
        <v>42</v>
      </c>
      <c r="C49" s="29" t="s">
        <v>1067</v>
      </c>
      <c r="D49" s="29" t="s">
        <v>871</v>
      </c>
      <c r="E49" s="31">
        <v>146</v>
      </c>
      <c r="F49" s="31">
        <v>574.7263800391047</v>
      </c>
      <c r="G49" s="31">
        <v>82.75988463446761</v>
      </c>
      <c r="H49" s="31">
        <v>153.06090628223578</v>
      </c>
      <c r="I49" s="31">
        <v>33.475460238093547</v>
      </c>
      <c r="J49" s="31">
        <v>2.7677584303628819</v>
      </c>
      <c r="K49" s="31">
        <v>17.903637996346863</v>
      </c>
      <c r="L49" s="31">
        <v>73.010323232919319</v>
      </c>
      <c r="M49" s="31">
        <v>60.873672313112337</v>
      </c>
      <c r="N49" s="31">
        <v>131.14460788045244</v>
      </c>
      <c r="O49" s="31">
        <v>10.080848640245341</v>
      </c>
      <c r="P49" s="31">
        <v>3.8406691635586108</v>
      </c>
      <c r="Q49" s="32">
        <v>0.2663196115546696</v>
      </c>
      <c r="R49" s="15">
        <f t="shared" si="0"/>
        <v>337.52224914682921</v>
      </c>
      <c r="S49" s="15">
        <f t="shared" si="1"/>
        <v>20.00131846796025</v>
      </c>
      <c r="T49" s="15">
        <f t="shared" si="2"/>
        <v>18.001186621164226</v>
      </c>
      <c r="U49" s="15">
        <f t="shared" si="3"/>
        <v>18.001186621164226</v>
      </c>
    </row>
    <row r="50" spans="1:21">
      <c r="A50" s="30" t="s">
        <v>1338</v>
      </c>
      <c r="B50" s="34" t="s">
        <v>1339</v>
      </c>
      <c r="C50" s="29" t="s">
        <v>1067</v>
      </c>
      <c r="D50" s="29" t="s">
        <v>872</v>
      </c>
      <c r="E50" s="31">
        <v>140</v>
      </c>
      <c r="F50" s="31">
        <v>551.31324010399715</v>
      </c>
      <c r="G50" s="31">
        <v>77.580822727740838</v>
      </c>
      <c r="H50" s="31">
        <v>144.11768178851946</v>
      </c>
      <c r="I50" s="31">
        <v>29.671181650176649</v>
      </c>
      <c r="J50" s="31">
        <v>5.1741718845501623</v>
      </c>
      <c r="K50" s="31">
        <v>23.617960736761404</v>
      </c>
      <c r="L50" s="31">
        <v>85.049129252954572</v>
      </c>
      <c r="M50" s="31">
        <v>37.94409372209801</v>
      </c>
      <c r="N50" s="31">
        <v>123.3327075152491</v>
      </c>
      <c r="O50" s="31">
        <v>8.0575312779556718</v>
      </c>
      <c r="P50" s="31">
        <v>3.7309281185273506</v>
      </c>
      <c r="Q50" s="32">
        <v>0.26140798244086028</v>
      </c>
      <c r="R50" s="15">
        <f t="shared" si="0"/>
        <v>336.55903076505325</v>
      </c>
      <c r="S50" s="15">
        <f t="shared" si="1"/>
        <v>19.944238860151305</v>
      </c>
      <c r="T50" s="15">
        <f t="shared" si="2"/>
        <v>17.949814974136174</v>
      </c>
      <c r="U50" s="15">
        <f t="shared" si="3"/>
        <v>17.949814974136174</v>
      </c>
    </row>
    <row r="51" spans="1:21">
      <c r="A51" s="30" t="s">
        <v>1366</v>
      </c>
      <c r="B51" s="34" t="s">
        <v>347</v>
      </c>
      <c r="C51" s="29" t="s">
        <v>2</v>
      </c>
      <c r="D51" s="29" t="s">
        <v>884</v>
      </c>
      <c r="E51" s="31">
        <v>139.33333333333334</v>
      </c>
      <c r="F51" s="31">
        <v>558.66302811734874</v>
      </c>
      <c r="G51" s="31">
        <v>83.320797417690258</v>
      </c>
      <c r="H51" s="31">
        <v>137.00506922232975</v>
      </c>
      <c r="I51" s="31">
        <v>29.815114650467109</v>
      </c>
      <c r="J51" s="31">
        <v>2.3804442459538397</v>
      </c>
      <c r="K51" s="31">
        <v>19.005017885905417</v>
      </c>
      <c r="L51" s="31">
        <v>64.657722509202529</v>
      </c>
      <c r="M51" s="31">
        <v>63.73867879963759</v>
      </c>
      <c r="N51" s="31">
        <v>116.79115217039545</v>
      </c>
      <c r="O51" s="31">
        <v>16.157353146489076</v>
      </c>
      <c r="P51" s="31">
        <v>5.94877853983294</v>
      </c>
      <c r="Q51" s="32">
        <v>0.24523740130795169</v>
      </c>
      <c r="R51" s="15">
        <f t="shared" si="0"/>
        <v>333.7307471852119</v>
      </c>
      <c r="S51" s="15">
        <f t="shared" si="1"/>
        <v>19.776636870234778</v>
      </c>
      <c r="T51" s="15">
        <f t="shared" si="2"/>
        <v>17.798973183211302</v>
      </c>
      <c r="U51" s="15">
        <f t="shared" si="3"/>
        <v>17.798973183211302</v>
      </c>
    </row>
    <row r="52" spans="1:21">
      <c r="A52" s="30" t="s">
        <v>1097</v>
      </c>
      <c r="B52" s="34" t="s">
        <v>1233</v>
      </c>
      <c r="C52" s="29" t="s">
        <v>1067</v>
      </c>
      <c r="D52" s="29" t="s">
        <v>893</v>
      </c>
      <c r="E52" s="31">
        <v>115</v>
      </c>
      <c r="F52" s="31">
        <v>503.6276650200677</v>
      </c>
      <c r="G52" s="31">
        <v>77.009686329846105</v>
      </c>
      <c r="H52" s="31">
        <v>138.38058613688835</v>
      </c>
      <c r="I52" s="31">
        <v>24.867413774319573</v>
      </c>
      <c r="J52" s="31">
        <v>4.4785456165527169</v>
      </c>
      <c r="K52" s="31">
        <v>22.387555383330938</v>
      </c>
      <c r="L52" s="31">
        <v>71.964917098520587</v>
      </c>
      <c r="M52" s="31">
        <v>59.902777168783281</v>
      </c>
      <c r="N52" s="31">
        <v>122.40081503578972</v>
      </c>
      <c r="O52" s="31">
        <v>10.210059377845567</v>
      </c>
      <c r="P52" s="31">
        <v>4.3816297488190203</v>
      </c>
      <c r="Q52" s="32">
        <v>0.27476764234421952</v>
      </c>
      <c r="R52" s="15">
        <f t="shared" si="0"/>
        <v>331.67275248469298</v>
      </c>
      <c r="S52" s="15">
        <f t="shared" si="1"/>
        <v>19.654681628722546</v>
      </c>
      <c r="T52" s="15">
        <f t="shared" si="2"/>
        <v>17.68921346585029</v>
      </c>
      <c r="U52" s="15">
        <f t="shared" si="3"/>
        <v>17.68921346585029</v>
      </c>
    </row>
    <row r="53" spans="1:21">
      <c r="A53" s="30" t="s">
        <v>107</v>
      </c>
      <c r="B53" s="34" t="s">
        <v>108</v>
      </c>
      <c r="C53" s="29" t="s">
        <v>1</v>
      </c>
      <c r="D53" s="29" t="s">
        <v>877</v>
      </c>
      <c r="E53" s="31">
        <v>148</v>
      </c>
      <c r="F53" s="31">
        <v>565.17730646741018</v>
      </c>
      <c r="G53" s="31">
        <v>65.075808865361765</v>
      </c>
      <c r="H53" s="31">
        <v>158.59016235300885</v>
      </c>
      <c r="I53" s="31">
        <v>30.166512155382975</v>
      </c>
      <c r="J53" s="31">
        <v>0.49084293247178606</v>
      </c>
      <c r="K53" s="31">
        <v>15.225738156573499</v>
      </c>
      <c r="L53" s="31">
        <v>77.347986451822422</v>
      </c>
      <c r="M53" s="31">
        <v>54.855172173615067</v>
      </c>
      <c r="N53" s="31">
        <v>101.53293478272668</v>
      </c>
      <c r="O53" s="31">
        <v>0.76754641960594205</v>
      </c>
      <c r="P53" s="31">
        <v>0.34249950835289744</v>
      </c>
      <c r="Q53" s="32">
        <v>0.28060249507232055</v>
      </c>
      <c r="R53" s="15">
        <f t="shared" si="0"/>
        <v>331.58665446238149</v>
      </c>
      <c r="S53" s="15">
        <f t="shared" si="1"/>
        <v>19.64957952369668</v>
      </c>
      <c r="T53" s="15">
        <f t="shared" si="2"/>
        <v>17.684621571327014</v>
      </c>
      <c r="U53" s="15">
        <f t="shared" si="3"/>
        <v>17.684621571327014</v>
      </c>
    </row>
    <row r="54" spans="1:21">
      <c r="A54" s="30" t="s">
        <v>371</v>
      </c>
      <c r="B54" s="34" t="s">
        <v>176</v>
      </c>
      <c r="C54" s="29" t="s">
        <v>2</v>
      </c>
      <c r="D54" s="29" t="s">
        <v>878</v>
      </c>
      <c r="E54" s="31">
        <v>142.33333333333334</v>
      </c>
      <c r="F54" s="31">
        <v>588.40726625097216</v>
      </c>
      <c r="G54" s="31">
        <v>75.562926696237795</v>
      </c>
      <c r="H54" s="31">
        <v>166.76035695077542</v>
      </c>
      <c r="I54" s="31">
        <v>35.362433959058876</v>
      </c>
      <c r="J54" s="31">
        <v>2.7076107221225065</v>
      </c>
      <c r="K54" s="31">
        <v>9.585957996802124</v>
      </c>
      <c r="L54" s="31">
        <v>60.090927634569532</v>
      </c>
      <c r="M54" s="31">
        <v>36.168206284238508</v>
      </c>
      <c r="N54" s="31">
        <v>85.736711618753802</v>
      </c>
      <c r="O54" s="31">
        <v>13.268454733455783</v>
      </c>
      <c r="P54" s="31">
        <v>4.086937726580552</v>
      </c>
      <c r="Q54" s="32">
        <v>0.28340975123112683</v>
      </c>
      <c r="R54" s="15">
        <f t="shared" si="0"/>
        <v>331.56275234765292</v>
      </c>
      <c r="S54" s="15">
        <f t="shared" si="1"/>
        <v>19.648163102083135</v>
      </c>
      <c r="T54" s="15">
        <f t="shared" si="2"/>
        <v>17.683346791874822</v>
      </c>
      <c r="U54" s="15">
        <f t="shared" si="3"/>
        <v>17.683346791874822</v>
      </c>
    </row>
    <row r="55" spans="1:21">
      <c r="A55" s="30" t="s">
        <v>1098</v>
      </c>
      <c r="B55" s="34" t="s">
        <v>267</v>
      </c>
      <c r="C55" s="29" t="s">
        <v>1</v>
      </c>
      <c r="D55" s="29" t="s">
        <v>871</v>
      </c>
      <c r="E55" s="31">
        <v>141.66666666666666</v>
      </c>
      <c r="F55" s="31">
        <v>561.54365452635443</v>
      </c>
      <c r="G55" s="31">
        <v>69.78877289877768</v>
      </c>
      <c r="H55" s="31">
        <v>154.17926006824158</v>
      </c>
      <c r="I55" s="31">
        <v>33.17092818088004</v>
      </c>
      <c r="J55" s="31">
        <v>2.2555802309939179</v>
      </c>
      <c r="K55" s="31">
        <v>14.628341281480393</v>
      </c>
      <c r="L55" s="31">
        <v>72.116770527135756</v>
      </c>
      <c r="M55" s="31">
        <v>46.41961289926639</v>
      </c>
      <c r="N55" s="31">
        <v>97.847090570718137</v>
      </c>
      <c r="O55" s="31">
        <v>7.7494743394000887</v>
      </c>
      <c r="P55" s="31">
        <v>2.738546495282955</v>
      </c>
      <c r="Q55" s="32">
        <v>0.2745632664984653</v>
      </c>
      <c r="R55" s="15">
        <f t="shared" si="0"/>
        <v>331.23536615412945</v>
      </c>
      <c r="S55" s="15">
        <f t="shared" si="1"/>
        <v>19.628762438763228</v>
      </c>
      <c r="T55" s="15">
        <f t="shared" si="2"/>
        <v>17.665886194886905</v>
      </c>
      <c r="U55" s="15">
        <f t="shared" si="3"/>
        <v>17.665886194886905</v>
      </c>
    </row>
    <row r="56" spans="1:21">
      <c r="A56" s="30" t="s">
        <v>498</v>
      </c>
      <c r="B56" s="34" t="s">
        <v>344</v>
      </c>
      <c r="C56" s="29" t="s">
        <v>1067</v>
      </c>
      <c r="D56" s="29" t="s">
        <v>876</v>
      </c>
      <c r="E56" s="31">
        <v>144.66666666666666</v>
      </c>
      <c r="F56" s="31">
        <v>538.16751455811618</v>
      </c>
      <c r="G56" s="31">
        <v>78.962138571971437</v>
      </c>
      <c r="H56" s="31">
        <v>141.94031439458058</v>
      </c>
      <c r="I56" s="31">
        <v>28.274825484199649</v>
      </c>
      <c r="J56" s="31">
        <v>2.2546534144799417</v>
      </c>
      <c r="K56" s="31">
        <v>24.500274545822577</v>
      </c>
      <c r="L56" s="31">
        <v>83.042235014218718</v>
      </c>
      <c r="M56" s="31">
        <v>61.948443921945682</v>
      </c>
      <c r="N56" s="31">
        <v>146.57247407514873</v>
      </c>
      <c r="O56" s="31">
        <v>8.5774713654353274</v>
      </c>
      <c r="P56" s="31">
        <v>3.8601987564226072</v>
      </c>
      <c r="Q56" s="32">
        <v>0.26374745883932871</v>
      </c>
      <c r="R56" s="15">
        <f t="shared" si="0"/>
        <v>330.32288638720769</v>
      </c>
      <c r="S56" s="15">
        <f t="shared" si="1"/>
        <v>19.57468956368638</v>
      </c>
      <c r="T56" s="15">
        <f t="shared" si="2"/>
        <v>17.617220607317744</v>
      </c>
      <c r="U56" s="15">
        <f t="shared" si="3"/>
        <v>17.617220607317744</v>
      </c>
    </row>
    <row r="57" spans="1:21">
      <c r="A57" s="30" t="s">
        <v>366</v>
      </c>
      <c r="B57" s="34" t="s">
        <v>344</v>
      </c>
      <c r="C57" s="29" t="s">
        <v>1</v>
      </c>
      <c r="D57" s="29" t="s">
        <v>863</v>
      </c>
      <c r="E57" s="31">
        <v>128.33333333333334</v>
      </c>
      <c r="F57" s="31">
        <v>502.42161531337848</v>
      </c>
      <c r="G57" s="31">
        <v>62.413071424777002</v>
      </c>
      <c r="H57" s="31">
        <v>144.13890847814298</v>
      </c>
      <c r="I57" s="31">
        <v>30.210633981501076</v>
      </c>
      <c r="J57" s="31">
        <v>1.7335251819187227</v>
      </c>
      <c r="K57" s="31">
        <v>17.070805600319606</v>
      </c>
      <c r="L57" s="31">
        <v>74.55357079953167</v>
      </c>
      <c r="M57" s="31">
        <v>42.010174747586866</v>
      </c>
      <c r="N57" s="31">
        <v>80.789757329796871</v>
      </c>
      <c r="O57" s="31">
        <v>0.67584572207333915</v>
      </c>
      <c r="P57" s="31">
        <v>0.8820433233181294</v>
      </c>
      <c r="Q57" s="32">
        <v>0.28688835051063305</v>
      </c>
      <c r="R57" s="15">
        <f t="shared" si="0"/>
        <v>327.00987166529416</v>
      </c>
      <c r="S57" s="15">
        <f t="shared" si="1"/>
        <v>19.378362765350765</v>
      </c>
      <c r="T57" s="15">
        <f t="shared" si="2"/>
        <v>17.440526488815689</v>
      </c>
      <c r="U57" s="15">
        <f t="shared" si="3"/>
        <v>17.440526488815689</v>
      </c>
    </row>
    <row r="58" spans="1:21">
      <c r="A58" s="30" t="s">
        <v>313</v>
      </c>
      <c r="B58" s="34" t="s">
        <v>193</v>
      </c>
      <c r="C58" s="29" t="s">
        <v>1</v>
      </c>
      <c r="D58" s="29" t="s">
        <v>879</v>
      </c>
      <c r="E58" s="31">
        <v>130</v>
      </c>
      <c r="F58" s="31">
        <v>496.92139516785301</v>
      </c>
      <c r="G58" s="31">
        <v>69.711061169591247</v>
      </c>
      <c r="H58" s="31">
        <v>123.45561289763289</v>
      </c>
      <c r="I58" s="31">
        <v>21.224983404490285</v>
      </c>
      <c r="J58" s="31">
        <v>1.3281115021040355</v>
      </c>
      <c r="K58" s="31">
        <v>24.714641043263452</v>
      </c>
      <c r="L58" s="31">
        <v>81.03821406590508</v>
      </c>
      <c r="M58" s="31">
        <v>72.66802796273484</v>
      </c>
      <c r="N58" s="31">
        <v>121.32648709124372</v>
      </c>
      <c r="O58" s="31">
        <v>2.5963621190982322</v>
      </c>
      <c r="P58" s="31">
        <v>0.83511339163362341</v>
      </c>
      <c r="Q58" s="32">
        <v>0.24844092868235496</v>
      </c>
      <c r="R58" s="15">
        <f t="shared" si="0"/>
        <v>325.33280727057365</v>
      </c>
      <c r="S58" s="15">
        <f t="shared" si="1"/>
        <v>19.27898117158955</v>
      </c>
      <c r="T58" s="15">
        <f t="shared" si="2"/>
        <v>17.351083054430596</v>
      </c>
      <c r="U58" s="15">
        <f t="shared" si="3"/>
        <v>17.351083054430596</v>
      </c>
    </row>
    <row r="59" spans="1:21">
      <c r="A59" s="30" t="s">
        <v>528</v>
      </c>
      <c r="B59" s="34" t="s">
        <v>98</v>
      </c>
      <c r="C59" s="29" t="s">
        <v>1925</v>
      </c>
      <c r="D59" s="29" t="s">
        <v>893</v>
      </c>
      <c r="E59" s="31">
        <v>105.66666666666667</v>
      </c>
      <c r="F59" s="31">
        <v>495.86590280269735</v>
      </c>
      <c r="G59" s="31">
        <v>69.521073543776509</v>
      </c>
      <c r="H59" s="31">
        <v>137.28615589776675</v>
      </c>
      <c r="I59" s="31">
        <v>29.138550476995349</v>
      </c>
      <c r="J59" s="31">
        <v>1.6763172260140415</v>
      </c>
      <c r="K59" s="31">
        <v>18.968328883206706</v>
      </c>
      <c r="L59" s="31">
        <v>75.760280149108397</v>
      </c>
      <c r="M59" s="31">
        <v>50.03398194214369</v>
      </c>
      <c r="N59" s="31">
        <v>100.01767817960399</v>
      </c>
      <c r="O59" s="31">
        <v>3.6171270288951631</v>
      </c>
      <c r="P59" s="31">
        <v>1.1280700065394427</v>
      </c>
      <c r="Q59" s="32">
        <v>0.27686145613523311</v>
      </c>
      <c r="R59" s="15">
        <f t="shared" si="0"/>
        <v>324.46904195419057</v>
      </c>
      <c r="S59" s="15">
        <f t="shared" si="1"/>
        <v>19.227795078766849</v>
      </c>
      <c r="T59" s="15">
        <f t="shared" si="2"/>
        <v>17.305015570890166</v>
      </c>
      <c r="U59" s="15">
        <f t="shared" si="3"/>
        <v>17.305015570890166</v>
      </c>
    </row>
    <row r="60" spans="1:21">
      <c r="A60" s="30" t="s">
        <v>159</v>
      </c>
      <c r="B60" s="34" t="s">
        <v>160</v>
      </c>
      <c r="C60" s="29" t="s">
        <v>1067</v>
      </c>
      <c r="D60" s="29" t="s">
        <v>861</v>
      </c>
      <c r="E60" s="31">
        <v>135.33333333333334</v>
      </c>
      <c r="F60" s="31">
        <v>535.79229102392605</v>
      </c>
      <c r="G60" s="31">
        <v>70.404136606877657</v>
      </c>
      <c r="H60" s="31">
        <v>137.08908461696058</v>
      </c>
      <c r="I60" s="31">
        <v>27.5480054912166</v>
      </c>
      <c r="J60" s="31">
        <v>1.0774893077298726</v>
      </c>
      <c r="K60" s="31">
        <v>27.963462776624187</v>
      </c>
      <c r="L60" s="31">
        <v>86.504423158864185</v>
      </c>
      <c r="M60" s="31">
        <v>45.162609806523186</v>
      </c>
      <c r="N60" s="31">
        <v>131.33291235821645</v>
      </c>
      <c r="O60" s="31">
        <v>4.1030749791565437</v>
      </c>
      <c r="P60" s="31">
        <v>2.8712606598606598</v>
      </c>
      <c r="Q60" s="32">
        <v>0.25586236852153366</v>
      </c>
      <c r="R60" s="15">
        <f t="shared" si="0"/>
        <v>322.65252858685398</v>
      </c>
      <c r="S60" s="15">
        <f t="shared" si="1"/>
        <v>19.120149842183938</v>
      </c>
      <c r="T60" s="15">
        <f t="shared" si="2"/>
        <v>17.208134857965543</v>
      </c>
      <c r="U60" s="15">
        <f t="shared" si="3"/>
        <v>17.208134857965543</v>
      </c>
    </row>
    <row r="61" spans="1:21">
      <c r="A61" s="30" t="s">
        <v>519</v>
      </c>
      <c r="B61" s="34" t="s">
        <v>379</v>
      </c>
      <c r="C61" s="29" t="s">
        <v>1067</v>
      </c>
      <c r="D61" s="29" t="s">
        <v>893</v>
      </c>
      <c r="E61" s="31">
        <v>121</v>
      </c>
      <c r="F61" s="31">
        <v>466.84260902571276</v>
      </c>
      <c r="G61" s="31">
        <v>72.093562982318232</v>
      </c>
      <c r="H61" s="31">
        <v>132.11786858552281</v>
      </c>
      <c r="I61" s="31">
        <v>27.760745522511758</v>
      </c>
      <c r="J61" s="31">
        <v>1.2758607602222753</v>
      </c>
      <c r="K61" s="31">
        <v>16.345342785729425</v>
      </c>
      <c r="L61" s="31">
        <v>68.092423420485872</v>
      </c>
      <c r="M61" s="31">
        <v>66.50643878733311</v>
      </c>
      <c r="N61" s="31">
        <v>102.19245551684554</v>
      </c>
      <c r="O61" s="31">
        <v>7.9753099141410848</v>
      </c>
      <c r="P61" s="31">
        <v>1.743213177217406</v>
      </c>
      <c r="Q61" s="32">
        <v>0.28300302078520434</v>
      </c>
      <c r="R61" s="15">
        <f t="shared" si="0"/>
        <v>322.19843039588272</v>
      </c>
      <c r="S61" s="15">
        <f t="shared" si="1"/>
        <v>19.093240319756013</v>
      </c>
      <c r="T61" s="15">
        <f t="shared" si="2"/>
        <v>17.183916287780413</v>
      </c>
      <c r="U61" s="15">
        <f t="shared" si="3"/>
        <v>17.183916287780413</v>
      </c>
    </row>
    <row r="62" spans="1:21">
      <c r="A62" s="30" t="s">
        <v>334</v>
      </c>
      <c r="B62" s="34" t="s">
        <v>209</v>
      </c>
      <c r="C62" s="29" t="s">
        <v>1067</v>
      </c>
      <c r="D62" s="29" t="s">
        <v>885</v>
      </c>
      <c r="E62" s="31">
        <v>138.66666666666666</v>
      </c>
      <c r="F62" s="31">
        <v>573.16293805064663</v>
      </c>
      <c r="G62" s="31">
        <v>71.334917241320341</v>
      </c>
      <c r="H62" s="31">
        <v>156.07556633311063</v>
      </c>
      <c r="I62" s="31">
        <v>26.006999845702836</v>
      </c>
      <c r="J62" s="31">
        <v>1.4329779846166029</v>
      </c>
      <c r="K62" s="31">
        <v>11.197956554631192</v>
      </c>
      <c r="L62" s="31">
        <v>53.377685817823227</v>
      </c>
      <c r="M62" s="31">
        <v>52.941259648203726</v>
      </c>
      <c r="N62" s="31">
        <v>76.822579351894589</v>
      </c>
      <c r="O62" s="31">
        <v>3.0416274328863344</v>
      </c>
      <c r="P62" s="31">
        <v>2.3029430905473314</v>
      </c>
      <c r="Q62" s="32">
        <v>0.27230575456244743</v>
      </c>
      <c r="R62" s="15">
        <f t="shared" si="0"/>
        <v>320.11235950973196</v>
      </c>
      <c r="S62" s="15">
        <f t="shared" si="1"/>
        <v>18.969621304280412</v>
      </c>
      <c r="T62" s="15">
        <f t="shared" si="2"/>
        <v>17.072659173852372</v>
      </c>
      <c r="U62" s="15">
        <f t="shared" si="3"/>
        <v>17.072659173852372</v>
      </c>
    </row>
    <row r="63" spans="1:21">
      <c r="A63" s="30" t="s">
        <v>954</v>
      </c>
      <c r="B63" s="34" t="s">
        <v>260</v>
      </c>
      <c r="C63" s="29" t="s">
        <v>1924</v>
      </c>
      <c r="D63" s="29" t="s">
        <v>864</v>
      </c>
      <c r="E63" s="31">
        <v>148.33333333333334</v>
      </c>
      <c r="F63" s="31">
        <v>552.01374618955504</v>
      </c>
      <c r="G63" s="31">
        <v>75.199441364951511</v>
      </c>
      <c r="H63" s="31">
        <v>143.47478747764634</v>
      </c>
      <c r="I63" s="31">
        <v>26.528143498107521</v>
      </c>
      <c r="J63" s="31">
        <v>2.5387971972551444</v>
      </c>
      <c r="K63" s="31">
        <v>23.342307620401595</v>
      </c>
      <c r="L63" s="31">
        <v>74.3728357935953</v>
      </c>
      <c r="M63" s="31">
        <v>48.43266509703426</v>
      </c>
      <c r="N63" s="31">
        <v>129.34548106568829</v>
      </c>
      <c r="O63" s="31">
        <v>11.76931993146564</v>
      </c>
      <c r="P63" s="31">
        <v>5.618360284318018</v>
      </c>
      <c r="Q63" s="32">
        <v>0.25991162080296965</v>
      </c>
      <c r="R63" s="15">
        <f t="shared" si="0"/>
        <v>319.91786906850928</v>
      </c>
      <c r="S63" s="15">
        <f t="shared" si="1"/>
        <v>18.958095944800551</v>
      </c>
      <c r="T63" s="15">
        <f t="shared" si="2"/>
        <v>17.062286350320495</v>
      </c>
      <c r="U63" s="15">
        <f t="shared" si="3"/>
        <v>17.062286350320495</v>
      </c>
    </row>
    <row r="64" spans="1:21">
      <c r="A64" s="30" t="s">
        <v>417</v>
      </c>
      <c r="B64" s="34" t="s">
        <v>421</v>
      </c>
      <c r="C64" s="29" t="s">
        <v>894</v>
      </c>
      <c r="D64" s="29" t="s">
        <v>879</v>
      </c>
      <c r="E64" s="31">
        <v>143.33333333333334</v>
      </c>
      <c r="F64" s="31">
        <v>587.95574297408768</v>
      </c>
      <c r="G64" s="31">
        <v>69.197122797203107</v>
      </c>
      <c r="H64" s="31">
        <v>159.08587029061792</v>
      </c>
      <c r="I64" s="31">
        <v>31.623899034063452</v>
      </c>
      <c r="J64" s="31">
        <v>2.3403335089795712</v>
      </c>
      <c r="K64" s="31">
        <v>10.259391709128227</v>
      </c>
      <c r="L64" s="31">
        <v>62.317952746898953</v>
      </c>
      <c r="M64" s="31">
        <v>24.655018709465111</v>
      </c>
      <c r="N64" s="31">
        <v>76.454707892061592</v>
      </c>
      <c r="O64" s="31">
        <v>18.757339672232391</v>
      </c>
      <c r="P64" s="31">
        <v>5.6675227038039937</v>
      </c>
      <c r="Q64" s="32">
        <v>0.27057456652418332</v>
      </c>
      <c r="R64" s="15">
        <f t="shared" si="0"/>
        <v>318.9738147999592</v>
      </c>
      <c r="S64" s="15">
        <f t="shared" si="1"/>
        <v>18.902151988145729</v>
      </c>
      <c r="T64" s="15">
        <f t="shared" si="2"/>
        <v>17.011936789331155</v>
      </c>
      <c r="U64" s="15">
        <f t="shared" si="3"/>
        <v>17.011936789331155</v>
      </c>
    </row>
    <row r="65" spans="1:21">
      <c r="A65" s="30" t="s">
        <v>301</v>
      </c>
      <c r="B65" s="34" t="s">
        <v>181</v>
      </c>
      <c r="C65" s="29" t="s">
        <v>1067</v>
      </c>
      <c r="D65" s="29" t="s">
        <v>876</v>
      </c>
      <c r="E65" s="31">
        <v>120.66666666666667</v>
      </c>
      <c r="F65" s="31">
        <v>508.79723103335908</v>
      </c>
      <c r="G65" s="31">
        <v>74.354044534660858</v>
      </c>
      <c r="H65" s="31">
        <v>142.37721705736234</v>
      </c>
      <c r="I65" s="31">
        <v>29.44854193955528</v>
      </c>
      <c r="J65" s="31">
        <v>2.7490636572266816</v>
      </c>
      <c r="K65" s="31">
        <v>22.457226778005623</v>
      </c>
      <c r="L65" s="31">
        <v>79.434439619422449</v>
      </c>
      <c r="M65" s="31">
        <v>49.190601410572619</v>
      </c>
      <c r="N65" s="31">
        <v>135.16152858487209</v>
      </c>
      <c r="O65" s="31">
        <v>8.9970494316793559</v>
      </c>
      <c r="P65" s="31">
        <v>3.7319824795619652</v>
      </c>
      <c r="Q65" s="32">
        <v>0.27983095892286303</v>
      </c>
      <c r="R65" s="15">
        <f t="shared" si="0"/>
        <v>317.77819057728908</v>
      </c>
      <c r="S65" s="15">
        <f t="shared" si="1"/>
        <v>18.831300182357872</v>
      </c>
      <c r="T65" s="15">
        <f t="shared" si="2"/>
        <v>16.948170164122086</v>
      </c>
      <c r="U65" s="15">
        <f t="shared" si="3"/>
        <v>16.948170164122086</v>
      </c>
    </row>
    <row r="66" spans="1:21">
      <c r="A66" s="30" t="s">
        <v>409</v>
      </c>
      <c r="B66" s="34" t="s">
        <v>337</v>
      </c>
      <c r="C66" s="29" t="s">
        <v>1921</v>
      </c>
      <c r="D66" s="29" t="s">
        <v>1068</v>
      </c>
      <c r="E66" s="31">
        <v>138.66666666666666</v>
      </c>
      <c r="F66" s="31">
        <v>547.59571767715795</v>
      </c>
      <c r="G66" s="31">
        <v>64.270710204624464</v>
      </c>
      <c r="H66" s="31">
        <v>152.32788378406966</v>
      </c>
      <c r="I66" s="31">
        <v>30.438758798780825</v>
      </c>
      <c r="J66" s="31">
        <v>3.3185349397868524</v>
      </c>
      <c r="K66" s="31">
        <v>11.002029912345135</v>
      </c>
      <c r="L66" s="31">
        <v>63.307830273990824</v>
      </c>
      <c r="M66" s="31">
        <v>36.451810444427259</v>
      </c>
      <c r="N66" s="31">
        <v>70.564055406267812</v>
      </c>
      <c r="O66" s="31">
        <v>4.5414957844271457</v>
      </c>
      <c r="P66" s="31">
        <v>2.6582594706766018</v>
      </c>
      <c r="Q66" s="32">
        <v>0.27817581267842656</v>
      </c>
      <c r="R66" s="15">
        <f t="shared" ref="R66:R129" si="4">(H66-I66-J66-K66)+G66+(2*I66)+(3*J66)+(4*K66)+L66+M66-N66+O66-P66</f>
        <v>317.75933402998481</v>
      </c>
      <c r="S66" s="15">
        <f t="shared" ref="S66:S129" si="5">R66/16.875</f>
        <v>18.830182757332434</v>
      </c>
      <c r="T66" s="15">
        <f t="shared" ref="T66:T129" si="6">IF(R66 &gt;= 500,S66*1.1,IF(R66 &gt; 400,S66,IF(R66&gt;300,S66*0.9,IF(R66&gt;200,S66*0.8,IF(R66&gt;100,S66*0.7,S66*0.6)))))</f>
        <v>16.947164481599192</v>
      </c>
      <c r="U66" s="15">
        <f t="shared" ref="U66:U129" si="7">IF(T66 &lt; 1.5,1,T66)</f>
        <v>16.947164481599192</v>
      </c>
    </row>
    <row r="67" spans="1:21">
      <c r="A67" s="30" t="s">
        <v>524</v>
      </c>
      <c r="B67" s="34" t="s">
        <v>172</v>
      </c>
      <c r="C67" s="29" t="s">
        <v>3</v>
      </c>
      <c r="D67" s="29" t="s">
        <v>878</v>
      </c>
      <c r="E67" s="31">
        <v>126.66666666666667</v>
      </c>
      <c r="F67" s="31">
        <v>521.06690951619157</v>
      </c>
      <c r="G67" s="31">
        <v>67.758511770847008</v>
      </c>
      <c r="H67" s="31">
        <v>146.07534716192748</v>
      </c>
      <c r="I67" s="31">
        <v>29.135176822368674</v>
      </c>
      <c r="J67" s="31">
        <v>2.4965614984073285</v>
      </c>
      <c r="K67" s="31">
        <v>15.055216009032179</v>
      </c>
      <c r="L67" s="31">
        <v>69.77170667456771</v>
      </c>
      <c r="M67" s="31">
        <v>54.598402092682072</v>
      </c>
      <c r="N67" s="31">
        <v>106.16568593003427</v>
      </c>
      <c r="O67" s="31">
        <v>10.568982074521642</v>
      </c>
      <c r="P67" s="31">
        <v>4.8074047331496006</v>
      </c>
      <c r="Q67" s="32">
        <v>0.28033894399004883</v>
      </c>
      <c r="R67" s="15">
        <f t="shared" si="4"/>
        <v>317.09380695764196</v>
      </c>
      <c r="S67" s="15">
        <f t="shared" si="5"/>
        <v>18.790744116008412</v>
      </c>
      <c r="T67" s="15">
        <f t="shared" si="6"/>
        <v>16.911669704407572</v>
      </c>
      <c r="U67" s="15">
        <f t="shared" si="7"/>
        <v>16.911669704407572</v>
      </c>
    </row>
    <row r="68" spans="1:21">
      <c r="A68" s="30" t="s">
        <v>501</v>
      </c>
      <c r="B68" s="34" t="s">
        <v>258</v>
      </c>
      <c r="C68" s="29" t="s">
        <v>2</v>
      </c>
      <c r="D68" s="29" t="s">
        <v>882</v>
      </c>
      <c r="E68" s="31">
        <v>123.66666666666667</v>
      </c>
      <c r="F68" s="31">
        <v>502.51217972564905</v>
      </c>
      <c r="G68" s="31">
        <v>66.026086333156172</v>
      </c>
      <c r="H68" s="31">
        <v>132.8323350960394</v>
      </c>
      <c r="I68" s="31">
        <v>27.030180546462663</v>
      </c>
      <c r="J68" s="31">
        <v>4.3213349251250701</v>
      </c>
      <c r="K68" s="31">
        <v>12.511943076839991</v>
      </c>
      <c r="L68" s="31">
        <v>65.589468841454561</v>
      </c>
      <c r="M68" s="31">
        <v>48.853610041875378</v>
      </c>
      <c r="N68" s="31">
        <v>77.573039478138142</v>
      </c>
      <c r="O68" s="31">
        <v>8.806361303824934</v>
      </c>
      <c r="P68" s="31">
        <v>2.1494332387973407</v>
      </c>
      <c r="Q68" s="32">
        <v>0.2643365483570177</v>
      </c>
      <c r="R68" s="15">
        <f t="shared" si="4"/>
        <v>315.59406852664773</v>
      </c>
      <c r="S68" s="15">
        <f t="shared" si="5"/>
        <v>18.70187072750505</v>
      </c>
      <c r="T68" s="15">
        <f t="shared" si="6"/>
        <v>16.831683654754546</v>
      </c>
      <c r="U68" s="15">
        <f t="shared" si="7"/>
        <v>16.831683654754546</v>
      </c>
    </row>
    <row r="69" spans="1:21">
      <c r="A69" s="30" t="s">
        <v>1418</v>
      </c>
      <c r="B69" s="34" t="s">
        <v>1419</v>
      </c>
      <c r="C69" s="29" t="s">
        <v>1067</v>
      </c>
      <c r="D69" s="29" t="s">
        <v>859</v>
      </c>
      <c r="E69" s="31">
        <v>93.333333333333329</v>
      </c>
      <c r="F69" s="31">
        <v>522.67433197910862</v>
      </c>
      <c r="G69" s="31">
        <v>80.972672150301847</v>
      </c>
      <c r="H69" s="31">
        <v>141.41926843556178</v>
      </c>
      <c r="I69" s="31">
        <v>29.052389208313866</v>
      </c>
      <c r="J69" s="31">
        <v>4.0042113452740891</v>
      </c>
      <c r="K69" s="31">
        <v>17.825579675578002</v>
      </c>
      <c r="L69" s="31">
        <v>61.553823551255924</v>
      </c>
      <c r="M69" s="31">
        <v>46.000848378214947</v>
      </c>
      <c r="N69" s="31">
        <v>108.94040761251409</v>
      </c>
      <c r="O69" s="31">
        <v>7.1008323257352721</v>
      </c>
      <c r="P69" s="31">
        <v>3.7912262524280549</v>
      </c>
      <c r="Q69" s="32">
        <v>0.2705686118162281</v>
      </c>
      <c r="R69" s="15">
        <f t="shared" si="4"/>
        <v>314.85336190172364</v>
      </c>
      <c r="S69" s="15">
        <f t="shared" si="5"/>
        <v>18.657977001583625</v>
      </c>
      <c r="T69" s="15">
        <f t="shared" si="6"/>
        <v>16.792179301425264</v>
      </c>
      <c r="U69" s="15">
        <f t="shared" si="7"/>
        <v>16.792179301425264</v>
      </c>
    </row>
    <row r="70" spans="1:21">
      <c r="A70" s="30" t="s">
        <v>512</v>
      </c>
      <c r="B70" s="34" t="s">
        <v>513</v>
      </c>
      <c r="C70" s="29" t="s">
        <v>2</v>
      </c>
      <c r="D70" s="29" t="s">
        <v>865</v>
      </c>
      <c r="E70" s="31">
        <v>129.33333333333334</v>
      </c>
      <c r="F70" s="31">
        <v>504.92526436953489</v>
      </c>
      <c r="G70" s="31">
        <v>69.031183932538127</v>
      </c>
      <c r="H70" s="31">
        <v>135.67889007060737</v>
      </c>
      <c r="I70" s="31">
        <v>26.310646705991704</v>
      </c>
      <c r="J70" s="31">
        <v>2.7347196416407051</v>
      </c>
      <c r="K70" s="31">
        <v>18.374859636209472</v>
      </c>
      <c r="L70" s="31">
        <v>67.832400095837087</v>
      </c>
      <c r="M70" s="31">
        <v>46.849146933250744</v>
      </c>
      <c r="N70" s="31">
        <v>93.240790530064999</v>
      </c>
      <c r="O70" s="31">
        <v>2.811212262279259</v>
      </c>
      <c r="P70" s="31">
        <v>2.5522248521714093</v>
      </c>
      <c r="Q70" s="32">
        <v>0.26871083632549103</v>
      </c>
      <c r="R70" s="15">
        <f t="shared" si="4"/>
        <v>313.31448281017771</v>
      </c>
      <c r="S70" s="15">
        <f t="shared" si="5"/>
        <v>18.56678416652905</v>
      </c>
      <c r="T70" s="15">
        <f t="shared" si="6"/>
        <v>16.710105749876146</v>
      </c>
      <c r="U70" s="15">
        <f t="shared" si="7"/>
        <v>16.710105749876146</v>
      </c>
    </row>
    <row r="71" spans="1:21">
      <c r="A71" s="30" t="s">
        <v>663</v>
      </c>
      <c r="B71" s="34" t="s">
        <v>62</v>
      </c>
      <c r="C71" s="29" t="s">
        <v>1925</v>
      </c>
      <c r="D71" s="29" t="s">
        <v>865</v>
      </c>
      <c r="E71" s="31">
        <v>117.33333333333333</v>
      </c>
      <c r="F71" s="31">
        <v>529.09604525455211</v>
      </c>
      <c r="G71" s="31">
        <v>72.100619331367923</v>
      </c>
      <c r="H71" s="31">
        <v>150.33880430358408</v>
      </c>
      <c r="I71" s="31">
        <v>32.883110750791253</v>
      </c>
      <c r="J71" s="31">
        <v>5.8767031926457891</v>
      </c>
      <c r="K71" s="31">
        <v>11.434516030607503</v>
      </c>
      <c r="L71" s="31">
        <v>54.763652082631644</v>
      </c>
      <c r="M71" s="31">
        <v>24.888748970279838</v>
      </c>
      <c r="N71" s="31">
        <v>79.464403172742834</v>
      </c>
      <c r="O71" s="31">
        <v>17.269111536192394</v>
      </c>
      <c r="P71" s="31">
        <v>6.7639323773509972</v>
      </c>
      <c r="Q71" s="32">
        <v>0.28414274809265477</v>
      </c>
      <c r="R71" s="15">
        <f t="shared" si="4"/>
        <v>312.07266590186737</v>
      </c>
      <c r="S71" s="15">
        <f t="shared" si="5"/>
        <v>18.493195016406954</v>
      </c>
      <c r="T71" s="15">
        <f t="shared" si="6"/>
        <v>16.643875514766258</v>
      </c>
      <c r="U71" s="15">
        <f t="shared" si="7"/>
        <v>16.643875514766258</v>
      </c>
    </row>
    <row r="72" spans="1:21">
      <c r="A72" s="30" t="s">
        <v>1437</v>
      </c>
      <c r="B72" s="34" t="s">
        <v>911</v>
      </c>
      <c r="C72" s="29" t="s">
        <v>1067</v>
      </c>
      <c r="D72" s="29" t="s">
        <v>1068</v>
      </c>
      <c r="E72" s="31">
        <v>125.66666666666667</v>
      </c>
      <c r="F72" s="31">
        <v>560.13897079853916</v>
      </c>
      <c r="G72" s="31">
        <v>83.38714704997993</v>
      </c>
      <c r="H72" s="31">
        <v>154.01103652450101</v>
      </c>
      <c r="I72" s="31">
        <v>30.02182873733031</v>
      </c>
      <c r="J72" s="31">
        <v>5.4467193173907518</v>
      </c>
      <c r="K72" s="31">
        <v>11.626846240082358</v>
      </c>
      <c r="L72" s="31">
        <v>54.612450150465499</v>
      </c>
      <c r="M72" s="31">
        <v>65.937066944546018</v>
      </c>
      <c r="N72" s="31">
        <v>136.65685716819263</v>
      </c>
      <c r="O72" s="31">
        <v>19.58962089764437</v>
      </c>
      <c r="P72" s="31">
        <v>5.9744642172903681</v>
      </c>
      <c r="Q72" s="32">
        <v>0.27495147553283339</v>
      </c>
      <c r="R72" s="15">
        <f t="shared" si="4"/>
        <v>310.70180627401277</v>
      </c>
      <c r="S72" s="15">
        <f t="shared" si="5"/>
        <v>18.411958890311869</v>
      </c>
      <c r="T72" s="15">
        <f t="shared" si="6"/>
        <v>16.570763001280682</v>
      </c>
      <c r="U72" s="15">
        <f t="shared" si="7"/>
        <v>16.570763001280682</v>
      </c>
    </row>
    <row r="73" spans="1:21">
      <c r="A73" s="30" t="s">
        <v>36</v>
      </c>
      <c r="B73" s="34" t="s">
        <v>37</v>
      </c>
      <c r="C73" s="29" t="s">
        <v>894</v>
      </c>
      <c r="D73" s="29" t="s">
        <v>869</v>
      </c>
      <c r="E73" s="31">
        <v>146.33333333333334</v>
      </c>
      <c r="F73" s="31">
        <v>591.78283480166715</v>
      </c>
      <c r="G73" s="31">
        <v>76.699871616627078</v>
      </c>
      <c r="H73" s="31">
        <v>159.62837883545984</v>
      </c>
      <c r="I73" s="31">
        <v>29.079107746930372</v>
      </c>
      <c r="J73" s="31">
        <v>3.1578917699340976</v>
      </c>
      <c r="K73" s="31">
        <v>3.2752472674794482</v>
      </c>
      <c r="L73" s="31">
        <v>51.216529022121883</v>
      </c>
      <c r="M73" s="31">
        <v>48.656786416243143</v>
      </c>
      <c r="N73" s="31">
        <v>90.343462006253631</v>
      </c>
      <c r="O73" s="31">
        <v>28.968494520669807</v>
      </c>
      <c r="P73" s="31">
        <v>10.939020218716673</v>
      </c>
      <c r="Q73" s="32">
        <v>0.26974148192209468</v>
      </c>
      <c r="R73" s="15">
        <f t="shared" si="4"/>
        <v>309.10821127538838</v>
      </c>
      <c r="S73" s="15">
        <f t="shared" si="5"/>
        <v>18.317523631134126</v>
      </c>
      <c r="T73" s="15">
        <f t="shared" si="6"/>
        <v>16.485771268020713</v>
      </c>
      <c r="U73" s="15">
        <f t="shared" si="7"/>
        <v>16.485771268020713</v>
      </c>
    </row>
    <row r="74" spans="1:21">
      <c r="A74" s="30" t="s">
        <v>1100</v>
      </c>
      <c r="B74" s="34" t="s">
        <v>54</v>
      </c>
      <c r="C74" s="29" t="s">
        <v>2</v>
      </c>
      <c r="D74" s="29" t="s">
        <v>883</v>
      </c>
      <c r="E74" s="31">
        <v>135.66666666666666</v>
      </c>
      <c r="F74" s="31">
        <v>543.50092565765419</v>
      </c>
      <c r="G74" s="31">
        <v>73.648567346769326</v>
      </c>
      <c r="H74" s="31">
        <v>139.53665248799163</v>
      </c>
      <c r="I74" s="31">
        <v>27.900691570220648</v>
      </c>
      <c r="J74" s="31">
        <v>3.0824767122145054</v>
      </c>
      <c r="K74" s="31">
        <v>12.318685821178192</v>
      </c>
      <c r="L74" s="31">
        <v>62.015735949655088</v>
      </c>
      <c r="M74" s="31">
        <v>59.024581841332008</v>
      </c>
      <c r="N74" s="31">
        <v>115.405871941635</v>
      </c>
      <c r="O74" s="31">
        <v>23.953669807694141</v>
      </c>
      <c r="P74" s="31">
        <v>5.4017059502207969</v>
      </c>
      <c r="Q74" s="32">
        <v>0.25673673383195739</v>
      </c>
      <c r="R74" s="15">
        <f t="shared" si="4"/>
        <v>308.39333199977068</v>
      </c>
      <c r="S74" s="15">
        <f t="shared" si="5"/>
        <v>18.275160414801224</v>
      </c>
      <c r="T74" s="15">
        <f t="shared" si="6"/>
        <v>16.447644373321101</v>
      </c>
      <c r="U74" s="15">
        <f t="shared" si="7"/>
        <v>16.447644373321101</v>
      </c>
    </row>
    <row r="75" spans="1:21">
      <c r="A75" s="30" t="s">
        <v>240</v>
      </c>
      <c r="B75" s="34" t="s">
        <v>65</v>
      </c>
      <c r="C75" s="29" t="s">
        <v>1067</v>
      </c>
      <c r="D75" s="29" t="s">
        <v>863</v>
      </c>
      <c r="E75" s="31">
        <v>98</v>
      </c>
      <c r="F75" s="31">
        <v>460.6899134821283</v>
      </c>
      <c r="G75" s="31">
        <v>72.688817769892879</v>
      </c>
      <c r="H75" s="31">
        <v>127.02192380226039</v>
      </c>
      <c r="I75" s="31">
        <v>26.450216802358721</v>
      </c>
      <c r="J75" s="31">
        <v>3.6149949224592377</v>
      </c>
      <c r="K75" s="31">
        <v>22.466096271034903</v>
      </c>
      <c r="L75" s="31">
        <v>75.262051055825097</v>
      </c>
      <c r="M75" s="31">
        <v>42.388312485302031</v>
      </c>
      <c r="N75" s="31">
        <v>120.57560785422729</v>
      </c>
      <c r="O75" s="31">
        <v>12.137769811066377</v>
      </c>
      <c r="P75" s="31">
        <v>3.0639371643722426</v>
      </c>
      <c r="Q75" s="32">
        <v>0.27572108718891669</v>
      </c>
      <c r="R75" s="15">
        <f t="shared" si="4"/>
        <v>306.93782536612918</v>
      </c>
      <c r="S75" s="15">
        <f t="shared" si="5"/>
        <v>18.188908169844691</v>
      </c>
      <c r="T75" s="15">
        <f t="shared" si="6"/>
        <v>16.370017352860224</v>
      </c>
      <c r="U75" s="15">
        <f t="shared" si="7"/>
        <v>16.370017352860224</v>
      </c>
    </row>
    <row r="76" spans="1:21">
      <c r="A76" s="30" t="s">
        <v>342</v>
      </c>
      <c r="B76" s="34" t="s">
        <v>340</v>
      </c>
      <c r="C76" s="29" t="s">
        <v>1</v>
      </c>
      <c r="D76" s="29" t="s">
        <v>884</v>
      </c>
      <c r="E76" s="31">
        <v>118.33333333333333</v>
      </c>
      <c r="F76" s="31">
        <v>502.94390651654891</v>
      </c>
      <c r="G76" s="31">
        <v>67.364919415833583</v>
      </c>
      <c r="H76" s="31">
        <v>145.34075553648898</v>
      </c>
      <c r="I76" s="31">
        <v>30.761820588853492</v>
      </c>
      <c r="J76" s="31">
        <v>1.7901538303929747</v>
      </c>
      <c r="K76" s="31">
        <v>8.575347471588918</v>
      </c>
      <c r="L76" s="31">
        <v>63.265381305158996</v>
      </c>
      <c r="M76" s="31">
        <v>66.348669745072257</v>
      </c>
      <c r="N76" s="31">
        <v>98.655529670517566</v>
      </c>
      <c r="O76" s="31">
        <v>2.7102237904612494</v>
      </c>
      <c r="P76" s="31">
        <v>1.2702346778515416</v>
      </c>
      <c r="Q76" s="32">
        <v>0.28898005056495635</v>
      </c>
      <c r="R76" s="15">
        <f t="shared" si="4"/>
        <v>305.17235610905215</v>
      </c>
      <c r="S76" s="15">
        <f t="shared" si="5"/>
        <v>18.084287769425313</v>
      </c>
      <c r="T76" s="15">
        <f t="shared" si="6"/>
        <v>16.275858992482782</v>
      </c>
      <c r="U76" s="15">
        <f t="shared" si="7"/>
        <v>16.275858992482782</v>
      </c>
    </row>
    <row r="77" spans="1:21">
      <c r="A77" s="30" t="s">
        <v>45</v>
      </c>
      <c r="B77" s="34" t="s">
        <v>46</v>
      </c>
      <c r="C77" s="29" t="s">
        <v>894</v>
      </c>
      <c r="D77" s="29" t="s">
        <v>859</v>
      </c>
      <c r="E77" s="31">
        <v>141.33333333333334</v>
      </c>
      <c r="F77" s="31">
        <v>548.88968394061078</v>
      </c>
      <c r="G77" s="31">
        <v>66.851983033316529</v>
      </c>
      <c r="H77" s="31">
        <v>150.54603694430614</v>
      </c>
      <c r="I77" s="31">
        <v>29.748394831428811</v>
      </c>
      <c r="J77" s="31">
        <v>4.1768877201581889</v>
      </c>
      <c r="K77" s="31">
        <v>6.5514323149895048</v>
      </c>
      <c r="L77" s="31">
        <v>54.918269644063336</v>
      </c>
      <c r="M77" s="31">
        <v>29.62113998102846</v>
      </c>
      <c r="N77" s="31">
        <v>62.299880851320921</v>
      </c>
      <c r="O77" s="31">
        <v>14.363593055625275</v>
      </c>
      <c r="P77" s="31">
        <v>6.6155641059261754</v>
      </c>
      <c r="Q77" s="32">
        <v>0.27427375909763874</v>
      </c>
      <c r="R77" s="15">
        <f t="shared" si="4"/>
        <v>305.1420449178064</v>
      </c>
      <c r="S77" s="15">
        <f t="shared" si="5"/>
        <v>18.082491550684825</v>
      </c>
      <c r="T77" s="15">
        <f t="shared" si="6"/>
        <v>16.274242395616344</v>
      </c>
      <c r="U77" s="15">
        <f t="shared" si="7"/>
        <v>16.274242395616344</v>
      </c>
    </row>
    <row r="78" spans="1:21">
      <c r="A78" s="30" t="s">
        <v>155</v>
      </c>
      <c r="B78" s="34" t="s">
        <v>156</v>
      </c>
      <c r="C78" s="29" t="s">
        <v>1067</v>
      </c>
      <c r="D78" s="29" t="s">
        <v>877</v>
      </c>
      <c r="E78" s="31">
        <v>114.66666666666667</v>
      </c>
      <c r="F78" s="31">
        <v>474.98848478944797</v>
      </c>
      <c r="G78" s="31">
        <v>70.98127509391233</v>
      </c>
      <c r="H78" s="31">
        <v>119.79174882682459</v>
      </c>
      <c r="I78" s="31">
        <v>22.484664269125705</v>
      </c>
      <c r="J78" s="31">
        <v>3.5524141632770996</v>
      </c>
      <c r="K78" s="31">
        <v>11.166669237873933</v>
      </c>
      <c r="L78" s="31">
        <v>48.813569980659445</v>
      </c>
      <c r="M78" s="31">
        <v>56.537300409899707</v>
      </c>
      <c r="N78" s="31">
        <v>69.476462846823381</v>
      </c>
      <c r="O78" s="31">
        <v>19.996705664606385</v>
      </c>
      <c r="P78" s="31">
        <v>4.7994097321681437</v>
      </c>
      <c r="Q78" s="32">
        <v>0.25219926937792114</v>
      </c>
      <c r="R78" s="15">
        <f t="shared" si="4"/>
        <v>304.93422770621265</v>
      </c>
      <c r="S78" s="15">
        <f t="shared" si="5"/>
        <v>18.070176456664452</v>
      </c>
      <c r="T78" s="15">
        <f t="shared" si="6"/>
        <v>16.263158810998007</v>
      </c>
      <c r="U78" s="15">
        <f t="shared" si="7"/>
        <v>16.263158810998007</v>
      </c>
    </row>
    <row r="79" spans="1:21">
      <c r="A79" s="30" t="s">
        <v>177</v>
      </c>
      <c r="B79" s="34" t="s">
        <v>178</v>
      </c>
      <c r="C79" s="29" t="s">
        <v>894</v>
      </c>
      <c r="D79" s="29" t="s">
        <v>893</v>
      </c>
      <c r="E79" s="31">
        <v>146.66666666666666</v>
      </c>
      <c r="F79" s="31">
        <v>568.39195380576552</v>
      </c>
      <c r="G79" s="31">
        <v>72.366569819370895</v>
      </c>
      <c r="H79" s="31">
        <v>149.79755318300269</v>
      </c>
      <c r="I79" s="31">
        <v>30.106311519068679</v>
      </c>
      <c r="J79" s="31">
        <v>2.7835054829598023</v>
      </c>
      <c r="K79" s="31">
        <v>21.657828567976008</v>
      </c>
      <c r="L79" s="31">
        <v>77.712036095553913</v>
      </c>
      <c r="M79" s="31">
        <v>41.519421306804752</v>
      </c>
      <c r="N79" s="31">
        <v>152.29848482109355</v>
      </c>
      <c r="O79" s="31">
        <v>20.093953305505096</v>
      </c>
      <c r="P79" s="31">
        <v>5.8802701413462515</v>
      </c>
      <c r="Q79" s="32">
        <v>0.26354622400969535</v>
      </c>
      <c r="R79" s="15">
        <f t="shared" si="4"/>
        <v>303.95758693671382</v>
      </c>
      <c r="S79" s="15">
        <f t="shared" si="5"/>
        <v>18.01230144810156</v>
      </c>
      <c r="T79" s="15">
        <f t="shared" si="6"/>
        <v>16.211071303291405</v>
      </c>
      <c r="U79" s="15">
        <f t="shared" si="7"/>
        <v>16.211071303291405</v>
      </c>
    </row>
    <row r="80" spans="1:21">
      <c r="A80" s="30" t="s">
        <v>1844</v>
      </c>
      <c r="B80" s="34" t="s">
        <v>1845</v>
      </c>
      <c r="C80" s="29" t="s">
        <v>1067</v>
      </c>
      <c r="D80" s="29" t="s">
        <v>867</v>
      </c>
      <c r="E80" s="31">
        <v>87</v>
      </c>
      <c r="F80" s="31">
        <v>446.57166755618249</v>
      </c>
      <c r="G80" s="31">
        <v>70.251587807041247</v>
      </c>
      <c r="H80" s="31">
        <v>126.3895778433905</v>
      </c>
      <c r="I80" s="31">
        <v>26.840549699580915</v>
      </c>
      <c r="J80" s="31">
        <v>3.1502062980161938</v>
      </c>
      <c r="K80" s="31">
        <v>10.397615104946718</v>
      </c>
      <c r="L80" s="31">
        <v>48.649813317079115</v>
      </c>
      <c r="M80" s="31">
        <v>49.85045954193415</v>
      </c>
      <c r="N80" s="31">
        <v>71.309852583915102</v>
      </c>
      <c r="O80" s="31">
        <v>20.901597873800515</v>
      </c>
      <c r="P80" s="31">
        <v>6.0486498657482599</v>
      </c>
      <c r="Q80" s="32">
        <v>0.28302193584076762</v>
      </c>
      <c r="R80" s="15">
        <f t="shared" si="4"/>
        <v>303.01834154403559</v>
      </c>
      <c r="S80" s="15">
        <f t="shared" si="5"/>
        <v>17.956642461868775</v>
      </c>
      <c r="T80" s="15">
        <f t="shared" si="6"/>
        <v>16.160978215681897</v>
      </c>
      <c r="U80" s="15">
        <f t="shared" si="7"/>
        <v>16.160978215681897</v>
      </c>
    </row>
    <row r="81" spans="1:21">
      <c r="A81" s="30" t="s">
        <v>428</v>
      </c>
      <c r="B81" s="34" t="s">
        <v>222</v>
      </c>
      <c r="C81" s="29" t="s">
        <v>1067</v>
      </c>
      <c r="D81" s="29" t="s">
        <v>882</v>
      </c>
      <c r="E81" s="31">
        <v>132</v>
      </c>
      <c r="F81" s="31">
        <v>569.34035924329305</v>
      </c>
      <c r="G81" s="31">
        <v>69.120054586607679</v>
      </c>
      <c r="H81" s="31">
        <v>167.52082337810333</v>
      </c>
      <c r="I81" s="31">
        <v>15.601314120846935</v>
      </c>
      <c r="J81" s="31">
        <v>6.0712167522049718</v>
      </c>
      <c r="K81" s="31">
        <v>1.6621060779128818</v>
      </c>
      <c r="L81" s="31">
        <v>33.485913637219383</v>
      </c>
      <c r="M81" s="31">
        <v>24.133903471267644</v>
      </c>
      <c r="N81" s="31">
        <v>55.606293620602749</v>
      </c>
      <c r="O81" s="31">
        <v>40.776179279017612</v>
      </c>
      <c r="P81" s="31">
        <v>9.4762159710038762</v>
      </c>
      <c r="Q81" s="32">
        <v>0.29423669103794836</v>
      </c>
      <c r="R81" s="15">
        <f t="shared" si="4"/>
        <v>302.68443061960454</v>
      </c>
      <c r="S81" s="15">
        <f t="shared" si="5"/>
        <v>17.936855147828418</v>
      </c>
      <c r="T81" s="15">
        <f t="shared" si="6"/>
        <v>16.143169633045577</v>
      </c>
      <c r="U81" s="15">
        <f t="shared" si="7"/>
        <v>16.143169633045577</v>
      </c>
    </row>
    <row r="82" spans="1:21">
      <c r="A82" s="30" t="s">
        <v>439</v>
      </c>
      <c r="B82" s="34" t="s">
        <v>440</v>
      </c>
      <c r="C82" s="29" t="s">
        <v>894</v>
      </c>
      <c r="D82" s="29" t="s">
        <v>874</v>
      </c>
      <c r="E82" s="31">
        <v>125.66666666666667</v>
      </c>
      <c r="F82" s="31">
        <v>536.43298584589184</v>
      </c>
      <c r="G82" s="31">
        <v>72.260894656360037</v>
      </c>
      <c r="H82" s="31">
        <v>130.85156445429888</v>
      </c>
      <c r="I82" s="31">
        <v>24.393804898083896</v>
      </c>
      <c r="J82" s="31">
        <v>2.7655245118741481</v>
      </c>
      <c r="K82" s="31">
        <v>12.513350815297251</v>
      </c>
      <c r="L82" s="31">
        <v>50.64639026422639</v>
      </c>
      <c r="M82" s="31">
        <v>55.725401984924048</v>
      </c>
      <c r="N82" s="31">
        <v>90.346275103763318</v>
      </c>
      <c r="O82" s="31">
        <v>21.24217141988667</v>
      </c>
      <c r="P82" s="31">
        <v>5.7516144780670873</v>
      </c>
      <c r="Q82" s="32">
        <v>0.24392900493984598</v>
      </c>
      <c r="R82" s="15">
        <f t="shared" si="4"/>
        <v>302.09343956558951</v>
      </c>
      <c r="S82" s="15">
        <f t="shared" si="5"/>
        <v>17.901833455738636</v>
      </c>
      <c r="T82" s="15">
        <f t="shared" si="6"/>
        <v>16.111650110164774</v>
      </c>
      <c r="U82" s="15">
        <f t="shared" si="7"/>
        <v>16.111650110164774</v>
      </c>
    </row>
    <row r="83" spans="1:21">
      <c r="A83" s="30" t="s">
        <v>772</v>
      </c>
      <c r="B83" s="34" t="s">
        <v>1200</v>
      </c>
      <c r="C83" s="29" t="s">
        <v>862</v>
      </c>
      <c r="D83" s="29" t="s">
        <v>871</v>
      </c>
      <c r="E83" s="31">
        <v>139.33333333333334</v>
      </c>
      <c r="F83" s="31">
        <v>524.52701196336454</v>
      </c>
      <c r="G83" s="31">
        <v>55.790383132676119</v>
      </c>
      <c r="H83" s="31">
        <v>145.41791523306404</v>
      </c>
      <c r="I83" s="31">
        <v>26.681527501987588</v>
      </c>
      <c r="J83" s="31">
        <v>1.9661343381372154</v>
      </c>
      <c r="K83" s="31">
        <v>15.515568934198852</v>
      </c>
      <c r="L83" s="31">
        <v>69.199856627310922</v>
      </c>
      <c r="M83" s="31">
        <v>23.301488686401157</v>
      </c>
      <c r="N83" s="31">
        <v>69.971973341455794</v>
      </c>
      <c r="O83" s="31">
        <v>0.96569837750495668</v>
      </c>
      <c r="P83" s="31">
        <v>0.14606206032442826</v>
      </c>
      <c r="Q83" s="32">
        <v>0.27723627557091512</v>
      </c>
      <c r="R83" s="15">
        <f t="shared" si="4"/>
        <v>301.71780963603555</v>
      </c>
      <c r="S83" s="15">
        <f t="shared" si="5"/>
        <v>17.879573904357663</v>
      </c>
      <c r="T83" s="15">
        <f t="shared" si="6"/>
        <v>16.091616513921899</v>
      </c>
      <c r="U83" s="15">
        <f t="shared" si="7"/>
        <v>16.091616513921899</v>
      </c>
    </row>
    <row r="84" spans="1:21">
      <c r="A84" s="30" t="s">
        <v>1075</v>
      </c>
      <c r="B84" s="34" t="s">
        <v>740</v>
      </c>
      <c r="C84" s="29" t="s">
        <v>1067</v>
      </c>
      <c r="D84" s="29" t="s">
        <v>863</v>
      </c>
      <c r="E84" s="31">
        <v>124.33333333333333</v>
      </c>
      <c r="F84" s="31">
        <v>522.11121199369632</v>
      </c>
      <c r="G84" s="31">
        <v>72.272399712875057</v>
      </c>
      <c r="H84" s="31">
        <v>144.76460448805759</v>
      </c>
      <c r="I84" s="31">
        <v>27.663022698707994</v>
      </c>
      <c r="J84" s="31">
        <v>3.5989500114282911</v>
      </c>
      <c r="K84" s="31">
        <v>13.730445641767474</v>
      </c>
      <c r="L84" s="31">
        <v>56.335572539165206</v>
      </c>
      <c r="M84" s="31">
        <v>29.727963885397656</v>
      </c>
      <c r="N84" s="31">
        <v>90.71830320429909</v>
      </c>
      <c r="O84" s="31">
        <v>18.485809672126049</v>
      </c>
      <c r="P84" s="31">
        <v>7.0033271673291937</v>
      </c>
      <c r="Q84" s="32">
        <v>0.2772677566820867</v>
      </c>
      <c r="R84" s="15">
        <f t="shared" si="4"/>
        <v>299.91697957286021</v>
      </c>
      <c r="S84" s="15">
        <f t="shared" si="5"/>
        <v>17.772858048762085</v>
      </c>
      <c r="T84" s="15">
        <f t="shared" si="6"/>
        <v>14.218286439009669</v>
      </c>
      <c r="U84" s="15">
        <f t="shared" si="7"/>
        <v>14.218286439009669</v>
      </c>
    </row>
    <row r="85" spans="1:21">
      <c r="A85" s="30" t="s">
        <v>1370</v>
      </c>
      <c r="B85" s="34" t="s">
        <v>1371</v>
      </c>
      <c r="C85" s="29" t="s">
        <v>894</v>
      </c>
      <c r="D85" s="29" t="s">
        <v>885</v>
      </c>
      <c r="E85" s="31">
        <v>138</v>
      </c>
      <c r="F85" s="31">
        <v>555.9381606584011</v>
      </c>
      <c r="G85" s="31">
        <v>59.19040768371682</v>
      </c>
      <c r="H85" s="31">
        <v>143.30612971059531</v>
      </c>
      <c r="I85" s="31">
        <v>24.10612137483086</v>
      </c>
      <c r="J85" s="31">
        <v>4.6131931433439144</v>
      </c>
      <c r="K85" s="31">
        <v>11.042913443606324</v>
      </c>
      <c r="L85" s="31">
        <v>52.85494680346229</v>
      </c>
      <c r="M85" s="31">
        <v>36.742059049349471</v>
      </c>
      <c r="N85" s="31">
        <v>60.396344256501635</v>
      </c>
      <c r="O85" s="31">
        <v>5.6255140881520438</v>
      </c>
      <c r="P85" s="31">
        <v>4.1685264642908697</v>
      </c>
      <c r="Q85" s="32">
        <v>0.25777350765214058</v>
      </c>
      <c r="R85" s="15">
        <f t="shared" si="4"/>
        <v>299.615434606821</v>
      </c>
      <c r="S85" s="15">
        <f t="shared" si="5"/>
        <v>17.754988717441243</v>
      </c>
      <c r="T85" s="15">
        <f t="shared" si="6"/>
        <v>14.203990973952996</v>
      </c>
      <c r="U85" s="15">
        <f t="shared" si="7"/>
        <v>14.203990973952996</v>
      </c>
    </row>
    <row r="86" spans="1:21">
      <c r="A86" s="30" t="s">
        <v>103</v>
      </c>
      <c r="B86" s="34" t="s">
        <v>104</v>
      </c>
      <c r="C86" s="29" t="s">
        <v>1067</v>
      </c>
      <c r="D86" s="29" t="s">
        <v>864</v>
      </c>
      <c r="E86" s="31">
        <v>140.33333333333334</v>
      </c>
      <c r="F86" s="31">
        <v>542.24479740900642</v>
      </c>
      <c r="G86" s="31">
        <v>74.873628198815553</v>
      </c>
      <c r="H86" s="31">
        <v>131.76112406404516</v>
      </c>
      <c r="I86" s="31">
        <v>29.767308284107589</v>
      </c>
      <c r="J86" s="31">
        <v>1.8961297394971799</v>
      </c>
      <c r="K86" s="31">
        <v>24.518269313095843</v>
      </c>
      <c r="L86" s="31">
        <v>82.042651381382441</v>
      </c>
      <c r="M86" s="31">
        <v>53.511569560932024</v>
      </c>
      <c r="N86" s="31">
        <v>156.19897077306007</v>
      </c>
      <c r="O86" s="31">
        <v>9.2822556375123622</v>
      </c>
      <c r="P86" s="31">
        <v>3.4347706891825602</v>
      </c>
      <c r="Q86" s="32">
        <v>0.2429919562043486</v>
      </c>
      <c r="R86" s="15">
        <f t="shared" si="4"/>
        <v>298.95186308283434</v>
      </c>
      <c r="S86" s="15">
        <f t="shared" si="5"/>
        <v>17.715665960464257</v>
      </c>
      <c r="T86" s="15">
        <f t="shared" si="6"/>
        <v>14.172532768371406</v>
      </c>
      <c r="U86" s="15">
        <f t="shared" si="7"/>
        <v>14.172532768371406</v>
      </c>
    </row>
    <row r="87" spans="1:21">
      <c r="A87" s="30" t="s">
        <v>320</v>
      </c>
      <c r="B87" s="34" t="s">
        <v>321</v>
      </c>
      <c r="C87" s="29" t="s">
        <v>1</v>
      </c>
      <c r="D87" s="29" t="s">
        <v>856</v>
      </c>
      <c r="E87" s="31">
        <v>141.33333333333334</v>
      </c>
      <c r="F87" s="31">
        <v>545.48510571564987</v>
      </c>
      <c r="G87" s="31">
        <v>55.430105262610319</v>
      </c>
      <c r="H87" s="31">
        <v>152.46543305206842</v>
      </c>
      <c r="I87" s="31">
        <v>26.82113573753827</v>
      </c>
      <c r="J87" s="31">
        <v>0.56312226915463037</v>
      </c>
      <c r="K87" s="31">
        <v>9.9383362283573948</v>
      </c>
      <c r="L87" s="31">
        <v>63.798528262331892</v>
      </c>
      <c r="M87" s="31">
        <v>39.819916136212022</v>
      </c>
      <c r="N87" s="31">
        <v>73.532609727084306</v>
      </c>
      <c r="O87" s="31">
        <v>3.1141112280879675</v>
      </c>
      <c r="P87" s="31">
        <v>1.2275812597560933</v>
      </c>
      <c r="Q87" s="32">
        <v>0.27950430076737148</v>
      </c>
      <c r="R87" s="15">
        <f t="shared" si="4"/>
        <v>297.63029191538993</v>
      </c>
      <c r="S87" s="15">
        <f t="shared" si="5"/>
        <v>17.637350632023107</v>
      </c>
      <c r="T87" s="15">
        <f t="shared" si="6"/>
        <v>14.109880505618486</v>
      </c>
      <c r="U87" s="15">
        <f t="shared" si="7"/>
        <v>14.109880505618486</v>
      </c>
    </row>
    <row r="88" spans="1:21">
      <c r="A88" s="30" t="s">
        <v>133</v>
      </c>
      <c r="B88" s="34" t="s">
        <v>135</v>
      </c>
      <c r="C88" s="29" t="s">
        <v>894</v>
      </c>
      <c r="D88" s="29" t="s">
        <v>873</v>
      </c>
      <c r="E88" s="31">
        <v>135</v>
      </c>
      <c r="F88" s="31">
        <v>569.63890440053149</v>
      </c>
      <c r="G88" s="31">
        <v>66.874784864874556</v>
      </c>
      <c r="H88" s="31">
        <v>156.14642110489885</v>
      </c>
      <c r="I88" s="31">
        <v>31.752468492723747</v>
      </c>
      <c r="J88" s="31">
        <v>3.1366884048435715</v>
      </c>
      <c r="K88" s="31">
        <v>12.880719106587859</v>
      </c>
      <c r="L88" s="31">
        <v>61.103209420991554</v>
      </c>
      <c r="M88" s="31">
        <v>35.517880262004716</v>
      </c>
      <c r="N88" s="31">
        <v>102.28569157716355</v>
      </c>
      <c r="O88" s="31">
        <v>7.9889029435219649</v>
      </c>
      <c r="P88" s="31">
        <v>4.8756024020327073</v>
      </c>
      <c r="Q88" s="32">
        <v>0.27411474163482918</v>
      </c>
      <c r="R88" s="15">
        <f t="shared" si="4"/>
        <v>297.13790723926985</v>
      </c>
      <c r="S88" s="15">
        <f t="shared" si="5"/>
        <v>17.608172280845622</v>
      </c>
      <c r="T88" s="15">
        <f t="shared" si="6"/>
        <v>14.086537824676498</v>
      </c>
      <c r="U88" s="15">
        <f t="shared" si="7"/>
        <v>14.086537824676498</v>
      </c>
    </row>
    <row r="89" spans="1:21">
      <c r="A89" s="30" t="s">
        <v>417</v>
      </c>
      <c r="B89" s="34" t="s">
        <v>420</v>
      </c>
      <c r="C89" s="29" t="s">
        <v>3</v>
      </c>
      <c r="D89" s="29" t="s">
        <v>881</v>
      </c>
      <c r="E89" s="31">
        <v>108.33333333333333</v>
      </c>
      <c r="F89" s="31">
        <v>484.76464947446055</v>
      </c>
      <c r="G89" s="31">
        <v>58.620800301714233</v>
      </c>
      <c r="H89" s="31">
        <v>133.42798715958398</v>
      </c>
      <c r="I89" s="31">
        <v>26.025883182891885</v>
      </c>
      <c r="J89" s="31">
        <v>0.99403711895778424</v>
      </c>
      <c r="K89" s="31">
        <v>16.56041095811219</v>
      </c>
      <c r="L89" s="31">
        <v>70.428086976624954</v>
      </c>
      <c r="M89" s="31">
        <v>34.292882875682388</v>
      </c>
      <c r="N89" s="31">
        <v>79.059978202977561</v>
      </c>
      <c r="O89" s="31">
        <v>2.4846958464684166</v>
      </c>
      <c r="P89" s="31">
        <v>1.2206039347471618</v>
      </c>
      <c r="Q89" s="32">
        <v>0.27524281587825128</v>
      </c>
      <c r="R89" s="15">
        <f t="shared" si="4"/>
        <v>296.66906131749329</v>
      </c>
      <c r="S89" s="15">
        <f t="shared" si="5"/>
        <v>17.580388818814416</v>
      </c>
      <c r="T89" s="15">
        <f t="shared" si="6"/>
        <v>14.064311055051533</v>
      </c>
      <c r="U89" s="15">
        <f t="shared" si="7"/>
        <v>14.064311055051533</v>
      </c>
    </row>
    <row r="90" spans="1:21">
      <c r="A90" s="30" t="s">
        <v>1369</v>
      </c>
      <c r="B90" s="34" t="s">
        <v>419</v>
      </c>
      <c r="C90" s="29" t="s">
        <v>3</v>
      </c>
      <c r="D90" s="29" t="s">
        <v>868</v>
      </c>
      <c r="E90" s="31">
        <v>107.33333333333333</v>
      </c>
      <c r="F90" s="31">
        <v>531.21734453324927</v>
      </c>
      <c r="G90" s="31">
        <v>68.231357461651754</v>
      </c>
      <c r="H90" s="31">
        <v>146.65675218632441</v>
      </c>
      <c r="I90" s="31">
        <v>30.859932377096779</v>
      </c>
      <c r="J90" s="31">
        <v>2.3391379146580449</v>
      </c>
      <c r="K90" s="31">
        <v>16.330594255065591</v>
      </c>
      <c r="L90" s="31">
        <v>60.402908406586555</v>
      </c>
      <c r="M90" s="31">
        <v>32.839603318026626</v>
      </c>
      <c r="N90" s="31">
        <v>98.194856444354457</v>
      </c>
      <c r="O90" s="31">
        <v>4.8122424678932667</v>
      </c>
      <c r="P90" s="31">
        <v>2.7448386769811375</v>
      </c>
      <c r="Q90" s="32">
        <v>0.27607673901382762</v>
      </c>
      <c r="R90" s="15">
        <f t="shared" si="4"/>
        <v>296.53315969075669</v>
      </c>
      <c r="S90" s="15">
        <f t="shared" si="5"/>
        <v>17.572335389081879</v>
      </c>
      <c r="T90" s="15">
        <f t="shared" si="6"/>
        <v>14.057868311265503</v>
      </c>
      <c r="U90" s="15">
        <f t="shared" si="7"/>
        <v>14.057868311265503</v>
      </c>
    </row>
    <row r="91" spans="1:21">
      <c r="A91" s="30" t="s">
        <v>190</v>
      </c>
      <c r="B91" s="34" t="s">
        <v>191</v>
      </c>
      <c r="C91" s="29" t="s">
        <v>1</v>
      </c>
      <c r="D91" s="29" t="s">
        <v>878</v>
      </c>
      <c r="E91" s="31">
        <v>131</v>
      </c>
      <c r="F91" s="31">
        <v>491.31988339369713</v>
      </c>
      <c r="G91" s="31">
        <v>66.864006382433686</v>
      </c>
      <c r="H91" s="31">
        <v>120.38688938519283</v>
      </c>
      <c r="I91" s="31">
        <v>23.760795334422493</v>
      </c>
      <c r="J91" s="31">
        <v>0.49369266533828232</v>
      </c>
      <c r="K91" s="31">
        <v>24.709002078841859</v>
      </c>
      <c r="L91" s="31">
        <v>74.707209963912646</v>
      </c>
      <c r="M91" s="31">
        <v>66.320536313779925</v>
      </c>
      <c r="N91" s="31">
        <v>134.88204576789673</v>
      </c>
      <c r="O91" s="31">
        <v>1.9527907728988809</v>
      </c>
      <c r="P91" s="31">
        <v>1.7169171286435485</v>
      </c>
      <c r="Q91" s="32">
        <v>0.24502751354910302</v>
      </c>
      <c r="R91" s="15">
        <f t="shared" si="4"/>
        <v>292.50765682330234</v>
      </c>
      <c r="S91" s="15">
        <f t="shared" si="5"/>
        <v>17.333787071010509</v>
      </c>
      <c r="T91" s="15">
        <f t="shared" si="6"/>
        <v>13.867029656808407</v>
      </c>
      <c r="U91" s="15">
        <f t="shared" si="7"/>
        <v>13.867029656808407</v>
      </c>
    </row>
    <row r="92" spans="1:21">
      <c r="A92" s="30" t="s">
        <v>433</v>
      </c>
      <c r="B92" s="34" t="s">
        <v>42</v>
      </c>
      <c r="C92" s="29" t="s">
        <v>1067</v>
      </c>
      <c r="D92" s="29" t="s">
        <v>871</v>
      </c>
      <c r="E92" s="31">
        <v>126.66666666666667</v>
      </c>
      <c r="F92" s="31">
        <v>529.9097575968849</v>
      </c>
      <c r="G92" s="31">
        <v>66.032231439858336</v>
      </c>
      <c r="H92" s="31">
        <v>144.54838574964626</v>
      </c>
      <c r="I92" s="31">
        <v>30.027456530958649</v>
      </c>
      <c r="J92" s="31">
        <v>5.0558102259821913</v>
      </c>
      <c r="K92" s="31">
        <v>10.605734539113541</v>
      </c>
      <c r="L92" s="31">
        <v>62.268934423127796</v>
      </c>
      <c r="M92" s="31">
        <v>28.582868737373044</v>
      </c>
      <c r="N92" s="31">
        <v>95.397606640760799</v>
      </c>
      <c r="O92" s="31">
        <v>20.919924918447901</v>
      </c>
      <c r="P92" s="31">
        <v>6.8705717863280187</v>
      </c>
      <c r="Q92" s="32">
        <v>0.2727792490652865</v>
      </c>
      <c r="R92" s="15">
        <f t="shared" si="4"/>
        <v>292.0404474416282</v>
      </c>
      <c r="S92" s="15">
        <f t="shared" si="5"/>
        <v>17.306100589133525</v>
      </c>
      <c r="T92" s="15">
        <f t="shared" si="6"/>
        <v>13.844880471306821</v>
      </c>
      <c r="U92" s="15">
        <f t="shared" si="7"/>
        <v>13.844880471306821</v>
      </c>
    </row>
    <row r="93" spans="1:21">
      <c r="A93" s="30" t="s">
        <v>140</v>
      </c>
      <c r="B93" s="34" t="s">
        <v>141</v>
      </c>
      <c r="C93" s="29" t="s">
        <v>1067</v>
      </c>
      <c r="D93" s="29" t="s">
        <v>869</v>
      </c>
      <c r="E93" s="31">
        <v>128</v>
      </c>
      <c r="F93" s="31">
        <v>518.60544646024573</v>
      </c>
      <c r="G93" s="31">
        <v>78.840179836842893</v>
      </c>
      <c r="H93" s="31">
        <v>135.91033791156883</v>
      </c>
      <c r="I93" s="31">
        <v>27.056978727635123</v>
      </c>
      <c r="J93" s="31">
        <v>1.884761132431507</v>
      </c>
      <c r="K93" s="31">
        <v>15.812377043735042</v>
      </c>
      <c r="L93" s="31">
        <v>52.773464125337718</v>
      </c>
      <c r="M93" s="31">
        <v>73.134362221046018</v>
      </c>
      <c r="N93" s="31">
        <v>133.12423330157165</v>
      </c>
      <c r="O93" s="31">
        <v>10.414634603680755</v>
      </c>
      <c r="P93" s="31">
        <v>5.4198631397316737</v>
      </c>
      <c r="Q93" s="32">
        <v>0.26206885955253306</v>
      </c>
      <c r="R93" s="15">
        <f t="shared" si="4"/>
        <v>290.7925143808763</v>
      </c>
      <c r="S93" s="15">
        <f t="shared" si="5"/>
        <v>17.232149000348226</v>
      </c>
      <c r="T93" s="15">
        <f t="shared" si="6"/>
        <v>13.785719200278582</v>
      </c>
      <c r="U93" s="15">
        <f t="shared" si="7"/>
        <v>13.785719200278582</v>
      </c>
    </row>
    <row r="94" spans="1:21">
      <c r="A94" s="30" t="s">
        <v>166</v>
      </c>
      <c r="B94" s="34" t="s">
        <v>128</v>
      </c>
      <c r="C94" s="29" t="s">
        <v>1924</v>
      </c>
      <c r="D94" s="29" t="s">
        <v>868</v>
      </c>
      <c r="E94" s="31">
        <v>138.66666666666666</v>
      </c>
      <c r="F94" s="31">
        <v>518.71033377961533</v>
      </c>
      <c r="G94" s="31">
        <v>76.707248691560252</v>
      </c>
      <c r="H94" s="31">
        <v>124.82325604333272</v>
      </c>
      <c r="I94" s="31">
        <v>25.157513198282714</v>
      </c>
      <c r="J94" s="31">
        <v>0.66348606690860268</v>
      </c>
      <c r="K94" s="31">
        <v>32.01671428161459</v>
      </c>
      <c r="L94" s="31">
        <v>87.831398433043105</v>
      </c>
      <c r="M94" s="31">
        <v>59.626568319202477</v>
      </c>
      <c r="N94" s="31">
        <v>182.02755439458619</v>
      </c>
      <c r="O94" s="31">
        <v>2.6897355233972093</v>
      </c>
      <c r="P94" s="31">
        <v>1.3983368988360867</v>
      </c>
      <c r="Q94" s="32">
        <v>0.24064154483640271</v>
      </c>
      <c r="R94" s="15">
        <f t="shared" si="4"/>
        <v>290.78694389405723</v>
      </c>
      <c r="S94" s="15">
        <f t="shared" si="5"/>
        <v>17.231818897425615</v>
      </c>
      <c r="T94" s="15">
        <f t="shared" si="6"/>
        <v>13.785455117940494</v>
      </c>
      <c r="U94" s="15">
        <f t="shared" si="7"/>
        <v>13.785455117940494</v>
      </c>
    </row>
    <row r="95" spans="1:21">
      <c r="A95" s="30" t="s">
        <v>326</v>
      </c>
      <c r="B95" s="34" t="s">
        <v>327</v>
      </c>
      <c r="C95" s="29" t="s">
        <v>894</v>
      </c>
      <c r="D95" s="29" t="s">
        <v>875</v>
      </c>
      <c r="E95" s="31">
        <v>131.66666666666666</v>
      </c>
      <c r="F95" s="31">
        <v>504.07382717013769</v>
      </c>
      <c r="G95" s="31">
        <v>62.956452880483006</v>
      </c>
      <c r="H95" s="31">
        <v>131.33530093528253</v>
      </c>
      <c r="I95" s="31">
        <v>29.415536500446098</v>
      </c>
      <c r="J95" s="31">
        <v>2.1208280886651951</v>
      </c>
      <c r="K95" s="31">
        <v>12.295458425460041</v>
      </c>
      <c r="L95" s="31">
        <v>58.197361623605396</v>
      </c>
      <c r="M95" s="31">
        <v>48.487303442604798</v>
      </c>
      <c r="N95" s="31">
        <v>84.048863595158139</v>
      </c>
      <c r="O95" s="31">
        <v>1.5273447366945383</v>
      </c>
      <c r="P95" s="31">
        <v>0.26225619250988147</v>
      </c>
      <c r="Q95" s="32">
        <v>0.26054774887360604</v>
      </c>
      <c r="R95" s="15">
        <f t="shared" si="4"/>
        <v>288.7362117851589</v>
      </c>
      <c r="S95" s="15">
        <f t="shared" si="5"/>
        <v>17.110294031713121</v>
      </c>
      <c r="T95" s="15">
        <f t="shared" si="6"/>
        <v>13.688235225370498</v>
      </c>
      <c r="U95" s="15">
        <f t="shared" si="7"/>
        <v>13.688235225370498</v>
      </c>
    </row>
    <row r="96" spans="1:21">
      <c r="A96" s="30" t="s">
        <v>302</v>
      </c>
      <c r="B96" s="34" t="s">
        <v>1345</v>
      </c>
      <c r="C96" s="29" t="s">
        <v>2</v>
      </c>
      <c r="D96" s="29" t="s">
        <v>874</v>
      </c>
      <c r="E96" s="31">
        <v>137</v>
      </c>
      <c r="F96" s="31">
        <v>548.25613393907076</v>
      </c>
      <c r="G96" s="31">
        <v>66.516578574576442</v>
      </c>
      <c r="H96" s="31">
        <v>155.78829300259761</v>
      </c>
      <c r="I96" s="31">
        <v>28.966794952485156</v>
      </c>
      <c r="J96" s="31">
        <v>3.6924707575762912</v>
      </c>
      <c r="K96" s="31">
        <v>9.7385417777976855</v>
      </c>
      <c r="L96" s="31">
        <v>63.039820567351256</v>
      </c>
      <c r="M96" s="31">
        <v>34.884485565037323</v>
      </c>
      <c r="N96" s="31">
        <v>103.82733375725101</v>
      </c>
      <c r="O96" s="31">
        <v>10.571172951046266</v>
      </c>
      <c r="P96" s="31">
        <v>4.4120883409334182</v>
      </c>
      <c r="Q96" s="32">
        <v>0.28415239403397319</v>
      </c>
      <c r="R96" s="15">
        <f t="shared" si="4"/>
        <v>288.12829036345539</v>
      </c>
      <c r="S96" s="15">
        <f t="shared" si="5"/>
        <v>17.074269058575133</v>
      </c>
      <c r="T96" s="15">
        <f t="shared" si="6"/>
        <v>13.659415246860107</v>
      </c>
      <c r="U96" s="15">
        <f t="shared" si="7"/>
        <v>13.659415246860107</v>
      </c>
    </row>
    <row r="97" spans="1:21">
      <c r="A97" s="30" t="s">
        <v>346</v>
      </c>
      <c r="B97" s="34" t="s">
        <v>347</v>
      </c>
      <c r="C97" s="29" t="s">
        <v>862</v>
      </c>
      <c r="D97" s="29" t="s">
        <v>880</v>
      </c>
      <c r="E97" s="31">
        <v>118.33333333333333</v>
      </c>
      <c r="F97" s="31">
        <v>469.38426263464777</v>
      </c>
      <c r="G97" s="31">
        <v>57.422804266437197</v>
      </c>
      <c r="H97" s="31">
        <v>115.52052512655844</v>
      </c>
      <c r="I97" s="31">
        <v>16.894906987683402</v>
      </c>
      <c r="J97" s="31">
        <v>0.45051037776194364</v>
      </c>
      <c r="K97" s="31">
        <v>21.845314608809648</v>
      </c>
      <c r="L97" s="31">
        <v>70.759244902442987</v>
      </c>
      <c r="M97" s="31">
        <v>40.873216299741223</v>
      </c>
      <c r="N97" s="31">
        <v>80.56050336354582</v>
      </c>
      <c r="O97" s="31">
        <v>0.86224120512935587</v>
      </c>
      <c r="P97" s="31">
        <v>0.55870909737998053</v>
      </c>
      <c r="Q97" s="32">
        <v>0.24611077601567474</v>
      </c>
      <c r="R97" s="15">
        <f t="shared" si="4"/>
        <v>287.65069090901966</v>
      </c>
      <c r="S97" s="15">
        <f t="shared" si="5"/>
        <v>17.045966868682648</v>
      </c>
      <c r="T97" s="15">
        <f t="shared" si="6"/>
        <v>13.636773494946119</v>
      </c>
      <c r="U97" s="15">
        <f t="shared" si="7"/>
        <v>13.636773494946119</v>
      </c>
    </row>
    <row r="98" spans="1:21">
      <c r="A98" s="30" t="s">
        <v>1574</v>
      </c>
      <c r="B98" s="34" t="s">
        <v>323</v>
      </c>
      <c r="C98" s="29" t="s">
        <v>862</v>
      </c>
      <c r="D98" s="29" t="s">
        <v>875</v>
      </c>
      <c r="E98" s="31">
        <v>110.66666666666667</v>
      </c>
      <c r="F98" s="31">
        <v>481.51100720248405</v>
      </c>
      <c r="G98" s="31">
        <v>61.61956014677363</v>
      </c>
      <c r="H98" s="31">
        <v>122.1594482539582</v>
      </c>
      <c r="I98" s="31">
        <v>24.949927524795118</v>
      </c>
      <c r="J98" s="31">
        <v>1.2022249862703318</v>
      </c>
      <c r="K98" s="31">
        <v>27.424424430231863</v>
      </c>
      <c r="L98" s="31">
        <v>77.429957818195902</v>
      </c>
      <c r="M98" s="31">
        <v>31.368516714999249</v>
      </c>
      <c r="N98" s="31">
        <v>114.72529750745117</v>
      </c>
      <c r="O98" s="31">
        <v>0.4626995134964817</v>
      </c>
      <c r="P98" s="31">
        <v>0.31450676699196417</v>
      </c>
      <c r="Q98" s="32">
        <v>0.25370021957273337</v>
      </c>
      <c r="R98" s="15">
        <f t="shared" si="4"/>
        <v>287.62802896101169</v>
      </c>
      <c r="S98" s="15">
        <f t="shared" si="5"/>
        <v>17.044623938430323</v>
      </c>
      <c r="T98" s="15">
        <f t="shared" si="6"/>
        <v>13.635699150744259</v>
      </c>
      <c r="U98" s="15">
        <f t="shared" si="7"/>
        <v>13.635699150744259</v>
      </c>
    </row>
    <row r="99" spans="1:21">
      <c r="A99" s="30" t="s">
        <v>1072</v>
      </c>
      <c r="B99" s="34" t="s">
        <v>2023</v>
      </c>
      <c r="C99" s="29" t="s">
        <v>1067</v>
      </c>
      <c r="D99" s="29" t="s">
        <v>858</v>
      </c>
      <c r="E99" s="31">
        <v>125.33333333333333</v>
      </c>
      <c r="F99" s="31">
        <v>501.41335827315328</v>
      </c>
      <c r="G99" s="31">
        <v>61.829748175626911</v>
      </c>
      <c r="H99" s="31">
        <v>138.70574838794528</v>
      </c>
      <c r="I99" s="31">
        <v>22.405226715206755</v>
      </c>
      <c r="J99" s="31">
        <v>3.9425976541292118</v>
      </c>
      <c r="K99" s="31">
        <v>4.0523574917647442</v>
      </c>
      <c r="L99" s="31">
        <v>42.930190050439457</v>
      </c>
      <c r="M99" s="31">
        <v>43.101524135097911</v>
      </c>
      <c r="N99" s="31">
        <v>50.295943111372253</v>
      </c>
      <c r="O99" s="31">
        <v>16.562572531704458</v>
      </c>
      <c r="P99" s="31">
        <v>7.7752619051219263</v>
      </c>
      <c r="Q99" s="32">
        <v>0.27662954346817187</v>
      </c>
      <c r="R99" s="15">
        <f t="shared" si="4"/>
        <v>287.50607276307926</v>
      </c>
      <c r="S99" s="15">
        <f t="shared" si="5"/>
        <v>17.037396904478772</v>
      </c>
      <c r="T99" s="15">
        <f t="shared" si="6"/>
        <v>13.629917523583018</v>
      </c>
      <c r="U99" s="15">
        <f t="shared" si="7"/>
        <v>13.629917523583018</v>
      </c>
    </row>
    <row r="100" spans="1:21">
      <c r="A100" s="30" t="s">
        <v>1380</v>
      </c>
      <c r="B100" s="34" t="s">
        <v>193</v>
      </c>
      <c r="C100" s="29" t="s">
        <v>1067</v>
      </c>
      <c r="D100" s="29" t="s">
        <v>879</v>
      </c>
      <c r="E100" s="31">
        <v>112.33333333333333</v>
      </c>
      <c r="F100" s="31">
        <v>520.49120933418567</v>
      </c>
      <c r="G100" s="31">
        <v>77.386040209779068</v>
      </c>
      <c r="H100" s="31">
        <v>145.83681523382401</v>
      </c>
      <c r="I100" s="31">
        <v>27.999552577338918</v>
      </c>
      <c r="J100" s="31">
        <v>7.2910150410136358</v>
      </c>
      <c r="K100" s="31">
        <v>4.6520306420752764</v>
      </c>
      <c r="L100" s="31">
        <v>41.837441797280214</v>
      </c>
      <c r="M100" s="31">
        <v>45.876103918243722</v>
      </c>
      <c r="N100" s="31">
        <v>90.077654326933825</v>
      </c>
      <c r="O100" s="31">
        <v>17.685353237605501</v>
      </c>
      <c r="P100" s="31">
        <v>7.8134138484478131</v>
      </c>
      <c r="Q100" s="32">
        <v>0.28019073640144476</v>
      </c>
      <c r="R100" s="15">
        <f t="shared" si="4"/>
        <v>287.26836080694289</v>
      </c>
      <c r="S100" s="15">
        <f t="shared" si="5"/>
        <v>17.023310270041062</v>
      </c>
      <c r="T100" s="15">
        <f t="shared" si="6"/>
        <v>13.618648216032851</v>
      </c>
      <c r="U100" s="15">
        <f t="shared" si="7"/>
        <v>13.618648216032851</v>
      </c>
    </row>
    <row r="101" spans="1:21">
      <c r="A101" s="30" t="s">
        <v>1387</v>
      </c>
      <c r="B101" s="34" t="s">
        <v>195</v>
      </c>
      <c r="C101" s="29" t="s">
        <v>1067</v>
      </c>
      <c r="D101" s="29" t="s">
        <v>860</v>
      </c>
      <c r="E101" s="31">
        <v>102.66666666666667</v>
      </c>
      <c r="F101" s="31">
        <v>497.71014439592636</v>
      </c>
      <c r="G101" s="31">
        <v>68.248235785711998</v>
      </c>
      <c r="H101" s="31">
        <v>135.619930013681</v>
      </c>
      <c r="I101" s="31">
        <v>29.597594290234696</v>
      </c>
      <c r="J101" s="31">
        <v>6.1544797634158455</v>
      </c>
      <c r="K101" s="31">
        <v>10.055172083066688</v>
      </c>
      <c r="L101" s="31">
        <v>45.827681908159946</v>
      </c>
      <c r="M101" s="31">
        <v>36.233461942621837</v>
      </c>
      <c r="N101" s="31">
        <v>84.085504485761362</v>
      </c>
      <c r="O101" s="31">
        <v>17.859119892297457</v>
      </c>
      <c r="P101" s="31">
        <v>5.5837700528962388</v>
      </c>
      <c r="Q101" s="32">
        <v>0.27248777534619811</v>
      </c>
      <c r="R101" s="15">
        <f t="shared" si="4"/>
        <v>286.19122507008109</v>
      </c>
      <c r="S101" s="15">
        <f t="shared" si="5"/>
        <v>16.959480004152955</v>
      </c>
      <c r="T101" s="15">
        <f t="shared" si="6"/>
        <v>13.567584003322365</v>
      </c>
      <c r="U101" s="15">
        <f t="shared" si="7"/>
        <v>13.567584003322365</v>
      </c>
    </row>
    <row r="102" spans="1:21">
      <c r="A102" s="30" t="s">
        <v>930</v>
      </c>
      <c r="B102" s="34" t="s">
        <v>1346</v>
      </c>
      <c r="C102" s="29" t="s">
        <v>1067</v>
      </c>
      <c r="D102" s="29" t="s">
        <v>865</v>
      </c>
      <c r="E102" s="31">
        <v>131</v>
      </c>
      <c r="F102" s="31">
        <v>533.54541294339003</v>
      </c>
      <c r="G102" s="31">
        <v>78.5643240528767</v>
      </c>
      <c r="H102" s="31">
        <v>147.41905267346911</v>
      </c>
      <c r="I102" s="31">
        <v>29.077497861878669</v>
      </c>
      <c r="J102" s="31">
        <v>7.5902878608033602</v>
      </c>
      <c r="K102" s="31">
        <v>14.81578031051661</v>
      </c>
      <c r="L102" s="31">
        <v>56.372644415020183</v>
      </c>
      <c r="M102" s="31">
        <v>33.319899745338901</v>
      </c>
      <c r="N102" s="31">
        <v>137.37827191322009</v>
      </c>
      <c r="O102" s="31">
        <v>30.817269061801891</v>
      </c>
      <c r="P102" s="31">
        <v>11.780033023641989</v>
      </c>
      <c r="Q102" s="32">
        <v>0.27630085293060236</v>
      </c>
      <c r="R102" s="15">
        <f t="shared" si="4"/>
        <v>286.04029952667992</v>
      </c>
      <c r="S102" s="15">
        <f t="shared" si="5"/>
        <v>16.950536268247699</v>
      </c>
      <c r="T102" s="15">
        <f t="shared" si="6"/>
        <v>13.56042901459816</v>
      </c>
      <c r="U102" s="15">
        <f t="shared" si="7"/>
        <v>13.56042901459816</v>
      </c>
    </row>
    <row r="103" spans="1:21">
      <c r="A103" s="30" t="s">
        <v>231</v>
      </c>
      <c r="B103" s="34" t="s">
        <v>232</v>
      </c>
      <c r="C103" s="29" t="s">
        <v>1067</v>
      </c>
      <c r="D103" s="29" t="s">
        <v>880</v>
      </c>
      <c r="E103" s="31">
        <v>127.66666666666667</v>
      </c>
      <c r="F103" s="31">
        <v>530.04505589733651</v>
      </c>
      <c r="G103" s="31">
        <v>77.904837189867706</v>
      </c>
      <c r="H103" s="31">
        <v>136.59787309100824</v>
      </c>
      <c r="I103" s="31">
        <v>26.408212118410685</v>
      </c>
      <c r="J103" s="31">
        <v>7.1472922289157887</v>
      </c>
      <c r="K103" s="31">
        <v>11.382603429265302</v>
      </c>
      <c r="L103" s="31">
        <v>52.2926700721599</v>
      </c>
      <c r="M103" s="31">
        <v>54.159932074052989</v>
      </c>
      <c r="N103" s="31">
        <v>124.21396549991282</v>
      </c>
      <c r="O103" s="31">
        <v>20.314840220561965</v>
      </c>
      <c r="P103" s="31">
        <v>6.1218798030209838</v>
      </c>
      <c r="Q103" s="32">
        <v>0.2577099278093552</v>
      </c>
      <c r="R103" s="15">
        <f t="shared" si="4"/>
        <v>285.78491420875514</v>
      </c>
      <c r="S103" s="15">
        <f t="shared" si="5"/>
        <v>16.935402323481785</v>
      </c>
      <c r="T103" s="15">
        <f t="shared" si="6"/>
        <v>13.548321858785428</v>
      </c>
      <c r="U103" s="15">
        <f t="shared" si="7"/>
        <v>13.548321858785428</v>
      </c>
    </row>
    <row r="104" spans="1:21">
      <c r="A104" s="30" t="s">
        <v>495</v>
      </c>
      <c r="B104" s="34" t="s">
        <v>174</v>
      </c>
      <c r="C104" s="29" t="s">
        <v>1922</v>
      </c>
      <c r="D104" s="29" t="s">
        <v>860</v>
      </c>
      <c r="E104" s="31">
        <v>126.33333333333333</v>
      </c>
      <c r="F104" s="31">
        <v>521.01018876208866</v>
      </c>
      <c r="G104" s="31">
        <v>67.278825686520079</v>
      </c>
      <c r="H104" s="31">
        <v>126.82597394054517</v>
      </c>
      <c r="I104" s="31">
        <v>24.791583380340228</v>
      </c>
      <c r="J104" s="31">
        <v>2.1238187857253608</v>
      </c>
      <c r="K104" s="31">
        <v>27.118820687316248</v>
      </c>
      <c r="L104" s="31">
        <v>84.413804074225425</v>
      </c>
      <c r="M104" s="31">
        <v>42.82203103422939</v>
      </c>
      <c r="N104" s="31">
        <v>146.60856449837308</v>
      </c>
      <c r="O104" s="31">
        <v>3.4514455813132194</v>
      </c>
      <c r="P104" s="31">
        <v>2.8894678721866272</v>
      </c>
      <c r="Q104" s="32">
        <v>0.24342321258991406</v>
      </c>
      <c r="R104" s="15">
        <f t="shared" si="4"/>
        <v>285.68973096001326</v>
      </c>
      <c r="S104" s="15">
        <f t="shared" si="5"/>
        <v>16.929761834667453</v>
      </c>
      <c r="T104" s="15">
        <f t="shared" si="6"/>
        <v>13.543809467733963</v>
      </c>
      <c r="U104" s="15">
        <f t="shared" si="7"/>
        <v>13.543809467733963</v>
      </c>
    </row>
    <row r="105" spans="1:21">
      <c r="A105" s="30" t="s">
        <v>257</v>
      </c>
      <c r="B105" s="34" t="s">
        <v>258</v>
      </c>
      <c r="C105" s="29" t="s">
        <v>3</v>
      </c>
      <c r="D105" s="29" t="s">
        <v>880</v>
      </c>
      <c r="E105" s="31">
        <v>131.66666666666666</v>
      </c>
      <c r="F105" s="31">
        <v>514.85558447922233</v>
      </c>
      <c r="G105" s="31">
        <v>69.16148725853138</v>
      </c>
      <c r="H105" s="31">
        <v>134.09909286931168</v>
      </c>
      <c r="I105" s="31">
        <v>27.761829699859646</v>
      </c>
      <c r="J105" s="31">
        <v>1.5615752450558702</v>
      </c>
      <c r="K105" s="31">
        <v>17.441301332317106</v>
      </c>
      <c r="L105" s="31">
        <v>64.701893638500323</v>
      </c>
      <c r="M105" s="31">
        <v>60.561434666841429</v>
      </c>
      <c r="N105" s="31">
        <v>132.37025867838136</v>
      </c>
      <c r="O105" s="31">
        <v>8.6459243639426457</v>
      </c>
      <c r="P105" s="31">
        <v>3.6120350034374327</v>
      </c>
      <c r="Q105" s="32">
        <v>0.2604596257899256</v>
      </c>
      <c r="R105" s="15">
        <f t="shared" si="4"/>
        <v>284.39642330223137</v>
      </c>
      <c r="S105" s="15">
        <f t="shared" si="5"/>
        <v>16.85312138087297</v>
      </c>
      <c r="T105" s="15">
        <f t="shared" si="6"/>
        <v>13.482497104698377</v>
      </c>
      <c r="U105" s="15">
        <f t="shared" si="7"/>
        <v>13.482497104698377</v>
      </c>
    </row>
    <row r="106" spans="1:21">
      <c r="A106" s="30" t="s">
        <v>537</v>
      </c>
      <c r="B106" s="34" t="s">
        <v>181</v>
      </c>
      <c r="C106" s="29" t="s">
        <v>1</v>
      </c>
      <c r="D106" s="29" t="s">
        <v>866</v>
      </c>
      <c r="E106" s="31">
        <v>125.66666666666667</v>
      </c>
      <c r="F106" s="31">
        <v>512.94447831944865</v>
      </c>
      <c r="G106" s="31">
        <v>61.097406400458716</v>
      </c>
      <c r="H106" s="31">
        <v>140.9286077903252</v>
      </c>
      <c r="I106" s="31">
        <v>29.428166483463446</v>
      </c>
      <c r="J106" s="31">
        <v>2.2384745861781061</v>
      </c>
      <c r="K106" s="31">
        <v>20.385327450627702</v>
      </c>
      <c r="L106" s="31">
        <v>75.402010197407733</v>
      </c>
      <c r="M106" s="31">
        <v>31.414081904372292</v>
      </c>
      <c r="N106" s="31">
        <v>120.45149858195727</v>
      </c>
      <c r="O106" s="31">
        <v>2.3635234264974332</v>
      </c>
      <c r="P106" s="31">
        <v>1.6244122230452558</v>
      </c>
      <c r="Q106" s="32">
        <v>0.2747443704863482</v>
      </c>
      <c r="R106" s="15">
        <f t="shared" si="4"/>
        <v>284.19081692176155</v>
      </c>
      <c r="S106" s="15">
        <f t="shared" si="5"/>
        <v>16.840937299067352</v>
      </c>
      <c r="T106" s="15">
        <f t="shared" si="6"/>
        <v>13.472749839253883</v>
      </c>
      <c r="U106" s="15">
        <f t="shared" si="7"/>
        <v>13.472749839253883</v>
      </c>
    </row>
    <row r="107" spans="1:21">
      <c r="A107" s="30" t="s">
        <v>64</v>
      </c>
      <c r="B107" s="34" t="s">
        <v>65</v>
      </c>
      <c r="C107" s="29" t="s">
        <v>1067</v>
      </c>
      <c r="D107" s="29" t="s">
        <v>880</v>
      </c>
      <c r="E107" s="31">
        <v>107.66666666666667</v>
      </c>
      <c r="F107" s="31">
        <v>465.95204405305935</v>
      </c>
      <c r="G107" s="31">
        <v>60.650560854679803</v>
      </c>
      <c r="H107" s="31">
        <v>119.87346540549525</v>
      </c>
      <c r="I107" s="31">
        <v>23.891529617831491</v>
      </c>
      <c r="J107" s="31">
        <v>1.1419184182656805</v>
      </c>
      <c r="K107" s="31">
        <v>19.125171448513935</v>
      </c>
      <c r="L107" s="31">
        <v>66.1945691267142</v>
      </c>
      <c r="M107" s="31">
        <v>44.258410205664006</v>
      </c>
      <c r="N107" s="31">
        <v>92.195194395445455</v>
      </c>
      <c r="O107" s="31">
        <v>3.3796866950988771</v>
      </c>
      <c r="P107" s="31">
        <v>1.7667647490051541</v>
      </c>
      <c r="Q107" s="32">
        <v>0.25726567129694766</v>
      </c>
      <c r="R107" s="15">
        <f t="shared" si="4"/>
        <v>283.9456139431062</v>
      </c>
      <c r="S107" s="15">
        <f t="shared" si="5"/>
        <v>16.82640675218407</v>
      </c>
      <c r="T107" s="15">
        <f t="shared" si="6"/>
        <v>13.461125401747257</v>
      </c>
      <c r="U107" s="15">
        <f t="shared" si="7"/>
        <v>13.461125401747257</v>
      </c>
    </row>
    <row r="108" spans="1:21">
      <c r="A108" s="30" t="s">
        <v>161</v>
      </c>
      <c r="B108" s="34" t="s">
        <v>92</v>
      </c>
      <c r="C108" s="29" t="s">
        <v>1067</v>
      </c>
      <c r="D108" s="29" t="s">
        <v>878</v>
      </c>
      <c r="E108" s="31">
        <v>87.666666666666671</v>
      </c>
      <c r="F108" s="31">
        <v>458.22738331998409</v>
      </c>
      <c r="G108" s="31">
        <v>60.459419764064087</v>
      </c>
      <c r="H108" s="31">
        <v>126.0141778533296</v>
      </c>
      <c r="I108" s="31">
        <v>26.831042748626558</v>
      </c>
      <c r="J108" s="31">
        <v>1.7824306382258577</v>
      </c>
      <c r="K108" s="31">
        <v>16.408327718117633</v>
      </c>
      <c r="L108" s="31">
        <v>64.718082113708263</v>
      </c>
      <c r="M108" s="31">
        <v>39.892559112367046</v>
      </c>
      <c r="N108" s="31">
        <v>91.77570597898972</v>
      </c>
      <c r="O108" s="31">
        <v>6.579772838090598</v>
      </c>
      <c r="P108" s="31">
        <v>2.0871373421496608</v>
      </c>
      <c r="Q108" s="32">
        <v>0.27500359524636447</v>
      </c>
      <c r="R108" s="15">
        <f t="shared" si="4"/>
        <v>283.42205553985139</v>
      </c>
      <c r="S108" s="15">
        <f t="shared" si="5"/>
        <v>16.795381069028231</v>
      </c>
      <c r="T108" s="15">
        <f t="shared" si="6"/>
        <v>13.436304855222586</v>
      </c>
      <c r="U108" s="15">
        <f t="shared" si="7"/>
        <v>13.436304855222586</v>
      </c>
    </row>
    <row r="109" spans="1:21">
      <c r="A109" s="30" t="s">
        <v>265</v>
      </c>
      <c r="B109" s="34" t="s">
        <v>163</v>
      </c>
      <c r="C109" s="29" t="s">
        <v>2</v>
      </c>
      <c r="D109" s="29" t="s">
        <v>860</v>
      </c>
      <c r="E109" s="31">
        <v>113</v>
      </c>
      <c r="F109" s="31">
        <v>504.43790521822029</v>
      </c>
      <c r="G109" s="31">
        <v>61.710465998870802</v>
      </c>
      <c r="H109" s="31">
        <v>131.90512767861688</v>
      </c>
      <c r="I109" s="31">
        <v>27.629094430369776</v>
      </c>
      <c r="J109" s="31">
        <v>2.9115666644429639</v>
      </c>
      <c r="K109" s="31">
        <v>13.730734957505078</v>
      </c>
      <c r="L109" s="31">
        <v>60.810618370663406</v>
      </c>
      <c r="M109" s="31">
        <v>36.054990528968148</v>
      </c>
      <c r="N109" s="31">
        <v>83.782013668830416</v>
      </c>
      <c r="O109" s="31">
        <v>5.0286244265267648</v>
      </c>
      <c r="P109" s="31">
        <v>3.3050521640086501</v>
      </c>
      <c r="Q109" s="32">
        <v>0.26148932567142152</v>
      </c>
      <c r="R109" s="15">
        <f t="shared" si="4"/>
        <v>283.06719380257783</v>
      </c>
      <c r="S109" s="15">
        <f t="shared" si="5"/>
        <v>16.774352225337946</v>
      </c>
      <c r="T109" s="15">
        <f t="shared" si="6"/>
        <v>13.419481780270358</v>
      </c>
      <c r="U109" s="15">
        <f t="shared" si="7"/>
        <v>13.419481780270358</v>
      </c>
    </row>
    <row r="110" spans="1:21">
      <c r="A110" s="30" t="s">
        <v>402</v>
      </c>
      <c r="B110" s="34" t="s">
        <v>33</v>
      </c>
      <c r="C110" s="29" t="s">
        <v>2</v>
      </c>
      <c r="D110" s="29" t="s">
        <v>864</v>
      </c>
      <c r="E110" s="31">
        <v>121.33333333333333</v>
      </c>
      <c r="F110" s="31">
        <v>534.3567816305316</v>
      </c>
      <c r="G110" s="31">
        <v>62.236809728610886</v>
      </c>
      <c r="H110" s="31">
        <v>140.70833626511737</v>
      </c>
      <c r="I110" s="31">
        <v>25.324079591601407</v>
      </c>
      <c r="J110" s="31">
        <v>1.3183710002473374</v>
      </c>
      <c r="K110" s="31">
        <v>12.704893130654767</v>
      </c>
      <c r="L110" s="31">
        <v>64.707673510687314</v>
      </c>
      <c r="M110" s="31">
        <v>31.089696715153266</v>
      </c>
      <c r="N110" s="31">
        <v>83.928226715484413</v>
      </c>
      <c r="O110" s="31">
        <v>4.6715376573812977</v>
      </c>
      <c r="P110" s="31">
        <v>2.6559625506038751</v>
      </c>
      <c r="Q110" s="32">
        <v>0.26332282306918831</v>
      </c>
      <c r="R110" s="15">
        <f t="shared" si="4"/>
        <v>282.90536559492216</v>
      </c>
      <c r="S110" s="15">
        <f t="shared" si="5"/>
        <v>16.764762405625017</v>
      </c>
      <c r="T110" s="15">
        <f t="shared" si="6"/>
        <v>13.411809924500014</v>
      </c>
      <c r="U110" s="15">
        <f t="shared" si="7"/>
        <v>13.411809924500014</v>
      </c>
    </row>
    <row r="111" spans="1:21">
      <c r="A111" s="30" t="s">
        <v>273</v>
      </c>
      <c r="B111" s="34" t="s">
        <v>274</v>
      </c>
      <c r="C111" s="29" t="s">
        <v>1067</v>
      </c>
      <c r="D111" s="29" t="s">
        <v>884</v>
      </c>
      <c r="E111" s="31">
        <v>115</v>
      </c>
      <c r="F111" s="31">
        <v>517.07114813067687</v>
      </c>
      <c r="G111" s="31">
        <v>66.089298244568653</v>
      </c>
      <c r="H111" s="31">
        <v>142.03549514295932</v>
      </c>
      <c r="I111" s="31">
        <v>27.607842891116253</v>
      </c>
      <c r="J111" s="31">
        <v>1.8365050744435421</v>
      </c>
      <c r="K111" s="31">
        <v>14.251559170284816</v>
      </c>
      <c r="L111" s="31">
        <v>71.615382657091459</v>
      </c>
      <c r="M111" s="31">
        <v>28.944327603210482</v>
      </c>
      <c r="N111" s="31">
        <v>102.60473340126718</v>
      </c>
      <c r="O111" s="31">
        <v>3.7003969420285574</v>
      </c>
      <c r="P111" s="31">
        <v>2.2852769455957263</v>
      </c>
      <c r="Q111" s="32">
        <v>0.27469236227248051</v>
      </c>
      <c r="R111" s="15">
        <f t="shared" si="4"/>
        <v>281.5304207938533</v>
      </c>
      <c r="S111" s="15">
        <f t="shared" si="5"/>
        <v>16.683284195191305</v>
      </c>
      <c r="T111" s="15">
        <f t="shared" si="6"/>
        <v>13.346627356153045</v>
      </c>
      <c r="U111" s="15">
        <f t="shared" si="7"/>
        <v>13.346627356153045</v>
      </c>
    </row>
    <row r="112" spans="1:21">
      <c r="A112" s="30" t="s">
        <v>356</v>
      </c>
      <c r="B112" s="34" t="s">
        <v>357</v>
      </c>
      <c r="C112" s="29" t="s">
        <v>862</v>
      </c>
      <c r="D112" s="29" t="s">
        <v>866</v>
      </c>
      <c r="E112" s="31">
        <v>111.33333333333333</v>
      </c>
      <c r="F112" s="31">
        <v>457.16965955288259</v>
      </c>
      <c r="G112" s="31">
        <v>53.562164871161151</v>
      </c>
      <c r="H112" s="31">
        <v>131.19599084221437</v>
      </c>
      <c r="I112" s="31">
        <v>26.210267181403964</v>
      </c>
      <c r="J112" s="31">
        <v>0.21402199219698625</v>
      </c>
      <c r="K112" s="31">
        <v>11.46607399671818</v>
      </c>
      <c r="L112" s="31">
        <v>59.234046923995237</v>
      </c>
      <c r="M112" s="31">
        <v>33.039178379813109</v>
      </c>
      <c r="N112" s="31">
        <v>58.15562345886147</v>
      </c>
      <c r="O112" s="31">
        <v>3.0573122167456561</v>
      </c>
      <c r="P112" s="31">
        <v>1.7803119896230557</v>
      </c>
      <c r="Q112" s="32">
        <v>0.28697440457996626</v>
      </c>
      <c r="R112" s="15">
        <f t="shared" si="4"/>
        <v>281.18929094139742</v>
      </c>
      <c r="S112" s="15">
        <f t="shared" si="5"/>
        <v>16.663069092823552</v>
      </c>
      <c r="T112" s="15">
        <f t="shared" si="6"/>
        <v>13.330455274258842</v>
      </c>
      <c r="U112" s="15">
        <f t="shared" si="7"/>
        <v>13.330455274258842</v>
      </c>
    </row>
    <row r="113" spans="1:21">
      <c r="A113" s="30" t="s">
        <v>957</v>
      </c>
      <c r="B113" s="34" t="s">
        <v>33</v>
      </c>
      <c r="C113" s="29" t="s">
        <v>1922</v>
      </c>
      <c r="D113" s="29" t="s">
        <v>883</v>
      </c>
      <c r="E113" s="31">
        <v>135.66666666666666</v>
      </c>
      <c r="F113" s="31">
        <v>469.02231130921837</v>
      </c>
      <c r="G113" s="31">
        <v>67.762550767476981</v>
      </c>
      <c r="H113" s="31">
        <v>115.48335881438</v>
      </c>
      <c r="I113" s="31">
        <v>23.176723116649057</v>
      </c>
      <c r="J113" s="31">
        <v>1.7106160319321966</v>
      </c>
      <c r="K113" s="31">
        <v>27.423470100722017</v>
      </c>
      <c r="L113" s="31">
        <v>79.016930906442582</v>
      </c>
      <c r="M113" s="31">
        <v>55.520249099402179</v>
      </c>
      <c r="N113" s="31">
        <v>146.30341963052535</v>
      </c>
      <c r="O113" s="31">
        <v>1.7259619672433508</v>
      </c>
      <c r="P113" s="31">
        <v>0.89761945886997496</v>
      </c>
      <c r="Q113" s="32">
        <v>0.24622146117531668</v>
      </c>
      <c r="R113" s="15">
        <f t="shared" si="4"/>
        <v>281.17637794822923</v>
      </c>
      <c r="S113" s="15">
        <f t="shared" si="5"/>
        <v>16.662303878413585</v>
      </c>
      <c r="T113" s="15">
        <f t="shared" si="6"/>
        <v>13.329843102730869</v>
      </c>
      <c r="U113" s="15">
        <f t="shared" si="7"/>
        <v>13.329843102730869</v>
      </c>
    </row>
    <row r="114" spans="1:21">
      <c r="A114" s="30" t="s">
        <v>338</v>
      </c>
      <c r="B114" s="34" t="s">
        <v>189</v>
      </c>
      <c r="C114" s="29" t="s">
        <v>1067</v>
      </c>
      <c r="D114" s="29" t="s">
        <v>872</v>
      </c>
      <c r="E114" s="31">
        <v>116</v>
      </c>
      <c r="F114" s="31">
        <v>516.76006844952076</v>
      </c>
      <c r="G114" s="31">
        <v>62.632249249863868</v>
      </c>
      <c r="H114" s="31">
        <v>140.57757560545042</v>
      </c>
      <c r="I114" s="31">
        <v>29.966377355701724</v>
      </c>
      <c r="J114" s="31">
        <v>2.5342956998210808</v>
      </c>
      <c r="K114" s="31">
        <v>21.617854299459918</v>
      </c>
      <c r="L114" s="31">
        <v>77.674894463379815</v>
      </c>
      <c r="M114" s="31">
        <v>35.530840493248085</v>
      </c>
      <c r="N114" s="31">
        <v>137.45700191858091</v>
      </c>
      <c r="O114" s="31">
        <v>4.7913279869623677</v>
      </c>
      <c r="P114" s="31">
        <v>2.6627343636952632</v>
      </c>
      <c r="Q114" s="32">
        <v>0.2720364520951421</v>
      </c>
      <c r="R114" s="15">
        <f t="shared" si="4"/>
        <v>280.975683170352</v>
      </c>
      <c r="S114" s="15">
        <f t="shared" si="5"/>
        <v>16.650410854539377</v>
      </c>
      <c r="T114" s="15">
        <f t="shared" si="6"/>
        <v>13.320328683631502</v>
      </c>
      <c r="U114" s="15">
        <f t="shared" si="7"/>
        <v>13.320328683631502</v>
      </c>
    </row>
    <row r="115" spans="1:21">
      <c r="A115" s="30" t="s">
        <v>63</v>
      </c>
      <c r="B115" s="34" t="s">
        <v>33</v>
      </c>
      <c r="C115" s="29" t="s">
        <v>1</v>
      </c>
      <c r="D115" s="29" t="s">
        <v>858</v>
      </c>
      <c r="E115" s="31">
        <v>108</v>
      </c>
      <c r="F115" s="31">
        <v>473.46721604708802</v>
      </c>
      <c r="G115" s="31">
        <v>66.554806665206641</v>
      </c>
      <c r="H115" s="31">
        <v>125.98459492008782</v>
      </c>
      <c r="I115" s="31">
        <v>27.367176769913289</v>
      </c>
      <c r="J115" s="31">
        <v>3.0514491698836106</v>
      </c>
      <c r="K115" s="31">
        <v>19.063499350456958</v>
      </c>
      <c r="L115" s="31">
        <v>67.313534774635386</v>
      </c>
      <c r="M115" s="31">
        <v>50.040144696136302</v>
      </c>
      <c r="N115" s="31">
        <v>124.73492929469563</v>
      </c>
      <c r="O115" s="31">
        <v>6.4967324033963045</v>
      </c>
      <c r="P115" s="31">
        <v>2.7412102853980485</v>
      </c>
      <c r="Q115" s="32">
        <v>0.26608937356194517</v>
      </c>
      <c r="R115" s="15">
        <f t="shared" si="4"/>
        <v>279.57424704042012</v>
      </c>
      <c r="S115" s="15">
        <f t="shared" si="5"/>
        <v>16.56736278758045</v>
      </c>
      <c r="T115" s="15">
        <f t="shared" si="6"/>
        <v>13.253890230064361</v>
      </c>
      <c r="U115" s="15">
        <f t="shared" si="7"/>
        <v>13.253890230064361</v>
      </c>
    </row>
    <row r="116" spans="1:21">
      <c r="A116" s="30" t="s">
        <v>111</v>
      </c>
      <c r="B116" s="34" t="s">
        <v>114</v>
      </c>
      <c r="C116" s="29" t="s">
        <v>1918</v>
      </c>
      <c r="D116" s="29" t="s">
        <v>856</v>
      </c>
      <c r="E116" s="31">
        <v>136</v>
      </c>
      <c r="F116" s="31">
        <v>530.0662658384507</v>
      </c>
      <c r="G116" s="31">
        <v>67.257212657238441</v>
      </c>
      <c r="H116" s="31">
        <v>131.36700445809706</v>
      </c>
      <c r="I116" s="31">
        <v>30.525420752245058</v>
      </c>
      <c r="J116" s="31">
        <v>2.4785770797928701</v>
      </c>
      <c r="K116" s="31">
        <v>13.778551750227436</v>
      </c>
      <c r="L116" s="31">
        <v>60.394288702640836</v>
      </c>
      <c r="M116" s="31">
        <v>44.306501013090156</v>
      </c>
      <c r="N116" s="31">
        <v>106.66494887115672</v>
      </c>
      <c r="O116" s="31">
        <v>9.0706710514869009</v>
      </c>
      <c r="P116" s="31">
        <v>3.1957323106204529</v>
      </c>
      <c r="Q116" s="32">
        <v>0.24783128624550885</v>
      </c>
      <c r="R116" s="15">
        <f t="shared" si="4"/>
        <v>279.35322686328936</v>
      </c>
      <c r="S116" s="15">
        <f t="shared" si="5"/>
        <v>16.554265295602331</v>
      </c>
      <c r="T116" s="15">
        <f t="shared" si="6"/>
        <v>13.243412236481866</v>
      </c>
      <c r="U116" s="15">
        <f t="shared" si="7"/>
        <v>13.243412236481866</v>
      </c>
    </row>
    <row r="117" spans="1:21">
      <c r="A117" s="30" t="s">
        <v>1375</v>
      </c>
      <c r="B117" s="34" t="s">
        <v>1376</v>
      </c>
      <c r="C117" s="29" t="s">
        <v>894</v>
      </c>
      <c r="D117" s="29" t="s">
        <v>881</v>
      </c>
      <c r="E117" s="31">
        <v>136</v>
      </c>
      <c r="F117" s="31">
        <v>532.17281373075105</v>
      </c>
      <c r="G117" s="31">
        <v>65.581873724256582</v>
      </c>
      <c r="H117" s="31">
        <v>144.01151517756736</v>
      </c>
      <c r="I117" s="31">
        <v>19.022472486256678</v>
      </c>
      <c r="J117" s="31">
        <v>7.089210989698377</v>
      </c>
      <c r="K117" s="31">
        <v>7.2603641095723956</v>
      </c>
      <c r="L117" s="31">
        <v>42.737820314074781</v>
      </c>
      <c r="M117" s="31">
        <v>30.150873117636866</v>
      </c>
      <c r="N117" s="31">
        <v>76.389576268083246</v>
      </c>
      <c r="O117" s="31">
        <v>27.760865980915927</v>
      </c>
      <c r="P117" s="31">
        <v>9.6493513566767479</v>
      </c>
      <c r="Q117" s="32">
        <v>0.27061043229169712</v>
      </c>
      <c r="R117" s="15">
        <f t="shared" si="4"/>
        <v>279.18600748406215</v>
      </c>
      <c r="S117" s="15">
        <f t="shared" si="5"/>
        <v>16.544355999055533</v>
      </c>
      <c r="T117" s="15">
        <f t="shared" si="6"/>
        <v>13.235484799244427</v>
      </c>
      <c r="U117" s="15">
        <f t="shared" si="7"/>
        <v>13.235484799244427</v>
      </c>
    </row>
    <row r="118" spans="1:21">
      <c r="A118" s="30" t="s">
        <v>1456</v>
      </c>
      <c r="B118" s="34" t="s">
        <v>1556</v>
      </c>
      <c r="C118" s="29" t="s">
        <v>1067</v>
      </c>
      <c r="D118" s="29" t="s">
        <v>1068</v>
      </c>
      <c r="E118" s="31">
        <v>130.33333333333334</v>
      </c>
      <c r="F118" s="31">
        <v>539.82596923842993</v>
      </c>
      <c r="G118" s="31">
        <v>66.526874570538652</v>
      </c>
      <c r="H118" s="31">
        <v>140.93086330594045</v>
      </c>
      <c r="I118" s="31">
        <v>27.662216491712496</v>
      </c>
      <c r="J118" s="31">
        <v>4.3395602729104015</v>
      </c>
      <c r="K118" s="31">
        <v>19.551796151467109</v>
      </c>
      <c r="L118" s="31">
        <v>76.644286585491074</v>
      </c>
      <c r="M118" s="31">
        <v>37.792644221089652</v>
      </c>
      <c r="N118" s="31">
        <v>142.00384594423383</v>
      </c>
      <c r="O118" s="31">
        <v>5.3845977465346477</v>
      </c>
      <c r="P118" s="31">
        <v>1.8180545501995089</v>
      </c>
      <c r="Q118" s="32">
        <v>0.26106721672683036</v>
      </c>
      <c r="R118" s="15">
        <f t="shared" si="4"/>
        <v>278.4540914270957</v>
      </c>
      <c r="S118" s="15">
        <f t="shared" si="5"/>
        <v>16.500983195679744</v>
      </c>
      <c r="T118" s="15">
        <f t="shared" si="6"/>
        <v>13.200786556543797</v>
      </c>
      <c r="U118" s="15">
        <f t="shared" si="7"/>
        <v>13.200786556543797</v>
      </c>
    </row>
    <row r="119" spans="1:21">
      <c r="A119" s="30" t="s">
        <v>944</v>
      </c>
      <c r="B119" s="34" t="s">
        <v>62</v>
      </c>
      <c r="C119" s="29" t="s">
        <v>1067</v>
      </c>
      <c r="D119" s="29" t="s">
        <v>877</v>
      </c>
      <c r="E119" s="31">
        <v>124.66666666666667</v>
      </c>
      <c r="F119" s="31">
        <v>458.52191641836248</v>
      </c>
      <c r="G119" s="31">
        <v>62.268010164552607</v>
      </c>
      <c r="H119" s="31">
        <v>115.66851724522151</v>
      </c>
      <c r="I119" s="31">
        <v>23.012785507812243</v>
      </c>
      <c r="J119" s="31">
        <v>4.4809216641779903</v>
      </c>
      <c r="K119" s="31">
        <v>17.114022389578391</v>
      </c>
      <c r="L119" s="31">
        <v>66.282763429442085</v>
      </c>
      <c r="M119" s="31">
        <v>39.956675016821286</v>
      </c>
      <c r="N119" s="31">
        <v>92.86081947833182</v>
      </c>
      <c r="O119" s="31">
        <v>5.5980379739004853</v>
      </c>
      <c r="P119" s="31">
        <v>2.0633362773599409</v>
      </c>
      <c r="Q119" s="32">
        <v>0.25226387900656805</v>
      </c>
      <c r="R119" s="15">
        <f t="shared" si="4"/>
        <v>278.16654407914962</v>
      </c>
      <c r="S119" s="15">
        <f t="shared" si="5"/>
        <v>16.483943352838494</v>
      </c>
      <c r="T119" s="15">
        <f t="shared" si="6"/>
        <v>13.187154682270796</v>
      </c>
      <c r="U119" s="15">
        <f t="shared" si="7"/>
        <v>13.187154682270796</v>
      </c>
    </row>
    <row r="120" spans="1:21">
      <c r="A120" s="30" t="s">
        <v>1281</v>
      </c>
      <c r="B120" s="34" t="s">
        <v>306</v>
      </c>
      <c r="C120" s="29" t="s">
        <v>1067</v>
      </c>
      <c r="D120" s="29" t="s">
        <v>875</v>
      </c>
      <c r="E120" s="31">
        <v>97</v>
      </c>
      <c r="F120" s="31">
        <v>485.25591776210132</v>
      </c>
      <c r="G120" s="31">
        <v>74.92138138670613</v>
      </c>
      <c r="H120" s="31">
        <v>118.34053474516658</v>
      </c>
      <c r="I120" s="31">
        <v>18.740945195460746</v>
      </c>
      <c r="J120" s="31">
        <v>2.3505429627566121</v>
      </c>
      <c r="K120" s="31">
        <v>27.271445357946007</v>
      </c>
      <c r="L120" s="31">
        <v>77.367275234645859</v>
      </c>
      <c r="M120" s="31">
        <v>59.941208169797484</v>
      </c>
      <c r="N120" s="31">
        <v>169.93218486500999</v>
      </c>
      <c r="O120" s="31">
        <v>16.217972193012674</v>
      </c>
      <c r="P120" s="31">
        <v>4.5589502854706465</v>
      </c>
      <c r="Q120" s="32">
        <v>0.24387241950789254</v>
      </c>
      <c r="R120" s="15">
        <f t="shared" si="4"/>
        <v>277.55360377366009</v>
      </c>
      <c r="S120" s="15">
        <f t="shared" si="5"/>
        <v>16.447620964365044</v>
      </c>
      <c r="T120" s="15">
        <f t="shared" si="6"/>
        <v>13.158096771492035</v>
      </c>
      <c r="U120" s="15">
        <f t="shared" si="7"/>
        <v>13.158096771492035</v>
      </c>
    </row>
    <row r="121" spans="1:21">
      <c r="A121" s="30" t="s">
        <v>398</v>
      </c>
      <c r="B121" s="34" t="s">
        <v>399</v>
      </c>
      <c r="C121" s="29" t="s">
        <v>894</v>
      </c>
      <c r="D121" s="29" t="s">
        <v>866</v>
      </c>
      <c r="E121" s="31">
        <v>129.66666666666666</v>
      </c>
      <c r="F121" s="31">
        <v>510.55161309135764</v>
      </c>
      <c r="G121" s="31">
        <v>57.496449667207422</v>
      </c>
      <c r="H121" s="31">
        <v>133.56144707103533</v>
      </c>
      <c r="I121" s="31">
        <v>30.69841592855532</v>
      </c>
      <c r="J121" s="31">
        <v>0.76084697690358338</v>
      </c>
      <c r="K121" s="31">
        <v>15.512929586110509</v>
      </c>
      <c r="L121" s="31">
        <v>65.517657449449658</v>
      </c>
      <c r="M121" s="31">
        <v>47.784833655680494</v>
      </c>
      <c r="N121" s="31">
        <v>106.20908371604446</v>
      </c>
      <c r="O121" s="31">
        <v>2.4630963144544569</v>
      </c>
      <c r="P121" s="31">
        <v>2.0113539484281344</v>
      </c>
      <c r="Q121" s="32">
        <v>0.26160224284148126</v>
      </c>
      <c r="R121" s="15">
        <f t="shared" si="4"/>
        <v>277.36194513404877</v>
      </c>
      <c r="S121" s="15">
        <f t="shared" si="5"/>
        <v>16.436263415351039</v>
      </c>
      <c r="T121" s="15">
        <f t="shared" si="6"/>
        <v>13.149010732280832</v>
      </c>
      <c r="U121" s="15">
        <f t="shared" si="7"/>
        <v>13.149010732280832</v>
      </c>
    </row>
    <row r="122" spans="1:21">
      <c r="A122" s="30" t="s">
        <v>201</v>
      </c>
      <c r="B122" s="34" t="s">
        <v>202</v>
      </c>
      <c r="C122" s="29" t="s">
        <v>894</v>
      </c>
      <c r="D122" s="29" t="s">
        <v>871</v>
      </c>
      <c r="E122" s="31">
        <v>151</v>
      </c>
      <c r="F122" s="31">
        <v>572.41546187404174</v>
      </c>
      <c r="G122" s="31">
        <v>65.529460687684349</v>
      </c>
      <c r="H122" s="31">
        <v>152.78128880881732</v>
      </c>
      <c r="I122" s="31">
        <v>27.583138813890269</v>
      </c>
      <c r="J122" s="31">
        <v>4.782416226557193</v>
      </c>
      <c r="K122" s="31">
        <v>4.1553554465088123</v>
      </c>
      <c r="L122" s="31">
        <v>47.473983984073364</v>
      </c>
      <c r="M122" s="31">
        <v>24.170645618033706</v>
      </c>
      <c r="N122" s="31">
        <v>84.079422036936066</v>
      </c>
      <c r="O122" s="31">
        <v>26.486492202718466</v>
      </c>
      <c r="P122" s="31">
        <v>4.7149790913395053</v>
      </c>
      <c r="Q122" s="32">
        <v>0.26690629269276511</v>
      </c>
      <c r="R122" s="15">
        <f t="shared" si="4"/>
        <v>277.2615077795827</v>
      </c>
      <c r="S122" s="15">
        <f t="shared" si="5"/>
        <v>16.430311572123419</v>
      </c>
      <c r="T122" s="15">
        <f t="shared" si="6"/>
        <v>13.144249257698736</v>
      </c>
      <c r="U122" s="15">
        <f t="shared" si="7"/>
        <v>13.144249257698736</v>
      </c>
    </row>
    <row r="123" spans="1:21">
      <c r="A123" s="30" t="s">
        <v>390</v>
      </c>
      <c r="B123" s="34" t="s">
        <v>904</v>
      </c>
      <c r="C123" s="29" t="s">
        <v>1922</v>
      </c>
      <c r="D123" s="29" t="s">
        <v>868</v>
      </c>
      <c r="E123" s="31">
        <v>92.666666666666671</v>
      </c>
      <c r="F123" s="31">
        <v>436.20110887445907</v>
      </c>
      <c r="G123" s="31">
        <v>60.121677340508505</v>
      </c>
      <c r="H123" s="31">
        <v>115.66327144170755</v>
      </c>
      <c r="I123" s="31">
        <v>26.286142215278314</v>
      </c>
      <c r="J123" s="31">
        <v>0.59641760898645513</v>
      </c>
      <c r="K123" s="31">
        <v>19.868738915486151</v>
      </c>
      <c r="L123" s="31">
        <v>60.389026199091909</v>
      </c>
      <c r="M123" s="31">
        <v>49.446868184035232</v>
      </c>
      <c r="N123" s="31">
        <v>99.030358734450999</v>
      </c>
      <c r="O123" s="31">
        <v>4.4859628402371552</v>
      </c>
      <c r="P123" s="31">
        <v>1.276745084909221</v>
      </c>
      <c r="Q123" s="32">
        <v>0.26516042506209225</v>
      </c>
      <c r="R123" s="15">
        <f t="shared" si="4"/>
        <v>276.88489636592982</v>
      </c>
      <c r="S123" s="15">
        <f t="shared" si="5"/>
        <v>16.407993858721767</v>
      </c>
      <c r="T123" s="15">
        <f t="shared" si="6"/>
        <v>13.126395086977414</v>
      </c>
      <c r="U123" s="15">
        <f t="shared" si="7"/>
        <v>13.126395086977414</v>
      </c>
    </row>
    <row r="124" spans="1:21">
      <c r="A124" s="30" t="s">
        <v>290</v>
      </c>
      <c r="B124" s="34" t="s">
        <v>177</v>
      </c>
      <c r="C124" s="29" t="s">
        <v>1067</v>
      </c>
      <c r="D124" s="29" t="s">
        <v>856</v>
      </c>
      <c r="E124" s="31">
        <v>126.33333333333333</v>
      </c>
      <c r="F124" s="31">
        <v>519.39857219650639</v>
      </c>
      <c r="G124" s="31">
        <v>74.000914574669864</v>
      </c>
      <c r="H124" s="31">
        <v>128.72357249426466</v>
      </c>
      <c r="I124" s="31">
        <v>29.179641247153885</v>
      </c>
      <c r="J124" s="31">
        <v>3.8699852552170579</v>
      </c>
      <c r="K124" s="31">
        <v>12.683989854136385</v>
      </c>
      <c r="L124" s="31">
        <v>50.24369487388342</v>
      </c>
      <c r="M124" s="31">
        <v>52.834093721953813</v>
      </c>
      <c r="N124" s="31">
        <v>117.02045938609045</v>
      </c>
      <c r="O124" s="31">
        <v>18.8679866195186</v>
      </c>
      <c r="P124" s="31">
        <v>6.0800465974564348</v>
      </c>
      <c r="Q124" s="32">
        <v>0.24783197217870689</v>
      </c>
      <c r="R124" s="15">
        <f t="shared" si="4"/>
        <v>276.54133762074059</v>
      </c>
      <c r="S124" s="15">
        <f t="shared" si="5"/>
        <v>16.387634821969812</v>
      </c>
      <c r="T124" s="15">
        <f t="shared" si="6"/>
        <v>13.11010785757585</v>
      </c>
      <c r="U124" s="15">
        <f t="shared" si="7"/>
        <v>13.11010785757585</v>
      </c>
    </row>
    <row r="125" spans="1:21">
      <c r="A125" s="30" t="s">
        <v>405</v>
      </c>
      <c r="B125" s="34" t="s">
        <v>158</v>
      </c>
      <c r="C125" s="29" t="s">
        <v>3</v>
      </c>
      <c r="D125" s="29" t="s">
        <v>884</v>
      </c>
      <c r="E125" s="31">
        <v>134.33333333333334</v>
      </c>
      <c r="F125" s="31">
        <v>505.04270036942825</v>
      </c>
      <c r="G125" s="31">
        <v>61.488907404189284</v>
      </c>
      <c r="H125" s="31">
        <v>127.21136617087598</v>
      </c>
      <c r="I125" s="31">
        <v>29.951196395285233</v>
      </c>
      <c r="J125" s="31">
        <v>1.8067589711002749</v>
      </c>
      <c r="K125" s="31">
        <v>16.855925412601501</v>
      </c>
      <c r="L125" s="31">
        <v>66.957714818910645</v>
      </c>
      <c r="M125" s="31">
        <v>45.342038107095618</v>
      </c>
      <c r="N125" s="31">
        <v>110.40930634884363</v>
      </c>
      <c r="O125" s="31">
        <v>2.0350915502696538</v>
      </c>
      <c r="P125" s="31">
        <v>1.4722230206024278</v>
      </c>
      <c r="Q125" s="32">
        <v>0.25188239742466034</v>
      </c>
      <c r="R125" s="15">
        <f t="shared" si="4"/>
        <v>275.28607925718541</v>
      </c>
      <c r="S125" s="15">
        <f t="shared" si="5"/>
        <v>16.313249141166544</v>
      </c>
      <c r="T125" s="15">
        <f t="shared" si="6"/>
        <v>13.050599312933237</v>
      </c>
      <c r="U125" s="15">
        <f t="shared" si="7"/>
        <v>13.050599312933237</v>
      </c>
    </row>
    <row r="126" spans="1:21">
      <c r="A126" s="30" t="s">
        <v>166</v>
      </c>
      <c r="B126" s="34" t="s">
        <v>1608</v>
      </c>
      <c r="C126" s="29" t="s">
        <v>1067</v>
      </c>
      <c r="D126" s="29" t="s">
        <v>881</v>
      </c>
      <c r="E126" s="31">
        <v>111</v>
      </c>
      <c r="F126" s="31">
        <v>461.10650657432643</v>
      </c>
      <c r="G126" s="31">
        <v>64.256962375997787</v>
      </c>
      <c r="H126" s="31">
        <v>117.94946122266833</v>
      </c>
      <c r="I126" s="31">
        <v>30.54967636555558</v>
      </c>
      <c r="J126" s="31">
        <v>1.4484962274280679</v>
      </c>
      <c r="K126" s="31">
        <v>21.782290577438658</v>
      </c>
      <c r="L126" s="31">
        <v>67.905311072144613</v>
      </c>
      <c r="M126" s="31">
        <v>37.040624859125963</v>
      </c>
      <c r="N126" s="31">
        <v>113.65609751008265</v>
      </c>
      <c r="O126" s="31">
        <v>4.8520442155098484</v>
      </c>
      <c r="P126" s="31">
        <v>1.8823645643107527</v>
      </c>
      <c r="Q126" s="32">
        <v>0.25579656660875133</v>
      </c>
      <c r="R126" s="15">
        <f t="shared" si="4"/>
        <v>275.25948222378082</v>
      </c>
      <c r="S126" s="15">
        <f t="shared" si="5"/>
        <v>16.311673020668493</v>
      </c>
      <c r="T126" s="15">
        <f t="shared" si="6"/>
        <v>13.049338416534795</v>
      </c>
      <c r="U126" s="15">
        <f t="shared" si="7"/>
        <v>13.049338416534795</v>
      </c>
    </row>
    <row r="127" spans="1:21">
      <c r="A127" s="30" t="s">
        <v>127</v>
      </c>
      <c r="B127" s="34" t="s">
        <v>128</v>
      </c>
      <c r="C127" s="29" t="s">
        <v>891</v>
      </c>
      <c r="D127" s="29" t="s">
        <v>875</v>
      </c>
      <c r="E127" s="31">
        <v>134.66666666666666</v>
      </c>
      <c r="F127" s="31">
        <v>501.10060030840503</v>
      </c>
      <c r="G127" s="31">
        <v>69.872450155292682</v>
      </c>
      <c r="H127" s="31">
        <v>115.27977335698715</v>
      </c>
      <c r="I127" s="31">
        <v>23.074173655733119</v>
      </c>
      <c r="J127" s="31">
        <v>1.2160708629409274</v>
      </c>
      <c r="K127" s="31">
        <v>31.937302505937812</v>
      </c>
      <c r="L127" s="31">
        <v>84.861056922887627</v>
      </c>
      <c r="M127" s="31">
        <v>61.551199471075321</v>
      </c>
      <c r="N127" s="31">
        <v>180.24502291357132</v>
      </c>
      <c r="O127" s="31">
        <v>3.101251068375058</v>
      </c>
      <c r="P127" s="31">
        <v>1.0746030663698281</v>
      </c>
      <c r="Q127" s="32">
        <v>0.23005315357043596</v>
      </c>
      <c r="R127" s="15">
        <f t="shared" si="4"/>
        <v>274.6643278941051</v>
      </c>
      <c r="S127" s="15">
        <f t="shared" si="5"/>
        <v>16.276404615946969</v>
      </c>
      <c r="T127" s="15">
        <f t="shared" si="6"/>
        <v>13.021123692757577</v>
      </c>
      <c r="U127" s="15">
        <f t="shared" si="7"/>
        <v>13.021123692757577</v>
      </c>
    </row>
    <row r="128" spans="1:21">
      <c r="A128" s="30" t="s">
        <v>1621</v>
      </c>
      <c r="B128" s="34" t="s">
        <v>123</v>
      </c>
      <c r="C128" s="29" t="s">
        <v>1067</v>
      </c>
      <c r="D128" s="29" t="s">
        <v>873</v>
      </c>
      <c r="E128" s="31">
        <v>61.333333333333336</v>
      </c>
      <c r="F128" s="31">
        <v>456.48670738468246</v>
      </c>
      <c r="G128" s="31">
        <v>60.197106152656183</v>
      </c>
      <c r="H128" s="31">
        <v>120.17831771288867</v>
      </c>
      <c r="I128" s="31">
        <v>30.692747226822604</v>
      </c>
      <c r="J128" s="31">
        <v>2.9339889137274398</v>
      </c>
      <c r="K128" s="31">
        <v>20.286234070267501</v>
      </c>
      <c r="L128" s="31">
        <v>69.533402651531546</v>
      </c>
      <c r="M128" s="31">
        <v>40.482772294302315</v>
      </c>
      <c r="N128" s="31">
        <v>115.55808759229281</v>
      </c>
      <c r="O128" s="31">
        <v>3.2546241735041419</v>
      </c>
      <c r="P128" s="31">
        <v>1.5922028214434449</v>
      </c>
      <c r="Q128" s="32">
        <v>0.26326794574461532</v>
      </c>
      <c r="R128" s="15">
        <f t="shared" si="4"/>
        <v>273.91535983622668</v>
      </c>
      <c r="S128" s="15">
        <f t="shared" si="5"/>
        <v>16.232021323628249</v>
      </c>
      <c r="T128" s="15">
        <f t="shared" si="6"/>
        <v>12.9856170589026</v>
      </c>
      <c r="U128" s="15">
        <f t="shared" si="7"/>
        <v>12.9856170589026</v>
      </c>
    </row>
    <row r="129" spans="1:21">
      <c r="A129" s="30" t="s">
        <v>252</v>
      </c>
      <c r="B129" s="34" t="s">
        <v>253</v>
      </c>
      <c r="C129" s="29" t="s">
        <v>894</v>
      </c>
      <c r="D129" s="29" t="s">
        <v>868</v>
      </c>
      <c r="E129" s="31">
        <v>138</v>
      </c>
      <c r="F129" s="31">
        <v>537.55023160780695</v>
      </c>
      <c r="G129" s="31">
        <v>59.376664607487008</v>
      </c>
      <c r="H129" s="31">
        <v>136.38757122769297</v>
      </c>
      <c r="I129" s="31">
        <v>25.760068403820014</v>
      </c>
      <c r="J129" s="31">
        <v>0.67445363527402502</v>
      </c>
      <c r="K129" s="31">
        <v>15.472961539908587</v>
      </c>
      <c r="L129" s="31">
        <v>59.90588657315805</v>
      </c>
      <c r="M129" s="31">
        <v>32.619824461618883</v>
      </c>
      <c r="N129" s="31">
        <v>89.473372211347808</v>
      </c>
      <c r="O129" s="31">
        <v>1.1754665831765225</v>
      </c>
      <c r="P129" s="31">
        <v>0.5112283789425337</v>
      </c>
      <c r="Q129" s="32">
        <v>0.25372060731842533</v>
      </c>
      <c r="R129" s="15">
        <f t="shared" si="4"/>
        <v>273.00867315693694</v>
      </c>
      <c r="S129" s="15">
        <f t="shared" si="5"/>
        <v>16.178291742633299</v>
      </c>
      <c r="T129" s="15">
        <f t="shared" si="6"/>
        <v>12.94263339410664</v>
      </c>
      <c r="U129" s="15">
        <f t="shared" si="7"/>
        <v>12.94263339410664</v>
      </c>
    </row>
    <row r="130" spans="1:21">
      <c r="A130" s="30" t="s">
        <v>319</v>
      </c>
      <c r="B130" s="34" t="s">
        <v>193</v>
      </c>
      <c r="C130" s="29" t="s">
        <v>1</v>
      </c>
      <c r="D130" s="29" t="s">
        <v>881</v>
      </c>
      <c r="E130" s="31">
        <v>109.66666666666667</v>
      </c>
      <c r="F130" s="31">
        <v>443.93053049679889</v>
      </c>
      <c r="G130" s="31">
        <v>56.358838763715518</v>
      </c>
      <c r="H130" s="31">
        <v>123.39459875578943</v>
      </c>
      <c r="I130" s="31">
        <v>25.230795862657477</v>
      </c>
      <c r="J130" s="31">
        <v>1.5986592817728023</v>
      </c>
      <c r="K130" s="31">
        <v>15.829049552930117</v>
      </c>
      <c r="L130" s="31">
        <v>61.347357220978161</v>
      </c>
      <c r="M130" s="31">
        <v>42.525396268520808</v>
      </c>
      <c r="N130" s="31">
        <v>87.654911650246547</v>
      </c>
      <c r="O130" s="31">
        <v>0.93570306094661326</v>
      </c>
      <c r="P130" s="31">
        <v>0.2162914264548044</v>
      </c>
      <c r="Q130" s="32">
        <v>0.2779592532590619</v>
      </c>
      <c r="R130" s="15">
        <f t="shared" ref="R130:R193" si="8">(H130-I130-J130-K130)+G130+(2*I130)+(3*J130)+(4*K130)+L130+M130-N130+O130-P130</f>
        <v>272.60595407824258</v>
      </c>
      <c r="S130" s="15">
        <f t="shared" ref="S130:S193" si="9">R130/16.875</f>
        <v>16.154426908340302</v>
      </c>
      <c r="T130" s="15">
        <f t="shared" ref="T130:T193" si="10">IF(R130 &gt;= 500,S130*1.1,IF(R130 &gt; 400,S130,IF(R130&gt;300,S130*0.9,IF(R130&gt;200,S130*0.8,IF(R130&gt;100,S130*0.7,S130*0.6)))))</f>
        <v>12.923541526672242</v>
      </c>
      <c r="U130" s="15">
        <f t="shared" ref="U130:U193" si="11">IF(T130 &lt; 1.5,1,T130)</f>
        <v>12.923541526672242</v>
      </c>
    </row>
    <row r="131" spans="1:21">
      <c r="A131" s="30" t="s">
        <v>406</v>
      </c>
      <c r="B131" s="34" t="s">
        <v>1302</v>
      </c>
      <c r="C131" s="29" t="s">
        <v>1067</v>
      </c>
      <c r="D131" s="29" t="s">
        <v>865</v>
      </c>
      <c r="E131" s="31">
        <v>105.66666666666667</v>
      </c>
      <c r="F131" s="31">
        <v>468.1013651709282</v>
      </c>
      <c r="G131" s="31">
        <v>67.507011591889793</v>
      </c>
      <c r="H131" s="31">
        <v>120.15293309207379</v>
      </c>
      <c r="I131" s="31">
        <v>21.233404165874557</v>
      </c>
      <c r="J131" s="31">
        <v>2.6442465549897065</v>
      </c>
      <c r="K131" s="31">
        <v>11.429821446783116</v>
      </c>
      <c r="L131" s="31">
        <v>54.803268324582682</v>
      </c>
      <c r="M131" s="31">
        <v>46.609722816225165</v>
      </c>
      <c r="N131" s="31">
        <v>93.402043287851654</v>
      </c>
      <c r="O131" s="31">
        <v>22.290486785623084</v>
      </c>
      <c r="P131" s="31">
        <v>8.4279466930416262</v>
      </c>
      <c r="Q131" s="32">
        <v>0.25668144131175458</v>
      </c>
      <c r="R131" s="15">
        <f t="shared" si="8"/>
        <v>270.34479424570452</v>
      </c>
      <c r="S131" s="15">
        <f t="shared" si="9"/>
        <v>16.020432251597306</v>
      </c>
      <c r="T131" s="15">
        <f t="shared" si="10"/>
        <v>12.816345801277846</v>
      </c>
      <c r="U131" s="15">
        <f t="shared" si="11"/>
        <v>12.816345801277846</v>
      </c>
    </row>
    <row r="132" spans="1:21">
      <c r="A132" s="30" t="s">
        <v>278</v>
      </c>
      <c r="B132" s="34" t="s">
        <v>279</v>
      </c>
      <c r="C132" s="29" t="s">
        <v>2</v>
      </c>
      <c r="D132" s="29" t="s">
        <v>871</v>
      </c>
      <c r="E132" s="31">
        <v>127.33333333333333</v>
      </c>
      <c r="F132" s="31">
        <v>508.48302472692563</v>
      </c>
      <c r="G132" s="31">
        <v>54.525446623814275</v>
      </c>
      <c r="H132" s="31">
        <v>137.438568395202</v>
      </c>
      <c r="I132" s="31">
        <v>23.564374773878427</v>
      </c>
      <c r="J132" s="31">
        <v>3.2828812719982516</v>
      </c>
      <c r="K132" s="31">
        <v>7.6655415157520599</v>
      </c>
      <c r="L132" s="31">
        <v>54.569223316298441</v>
      </c>
      <c r="M132" s="31">
        <v>28.609578412232292</v>
      </c>
      <c r="N132" s="31">
        <v>63.423298353106659</v>
      </c>
      <c r="O132" s="31">
        <v>8.2884910389074076</v>
      </c>
      <c r="P132" s="31">
        <v>2.8478704826629042</v>
      </c>
      <c r="Q132" s="32">
        <v>0.27029136020619693</v>
      </c>
      <c r="R132" s="15">
        <f t="shared" si="8"/>
        <v>270.28690081581595</v>
      </c>
      <c r="S132" s="15">
        <f t="shared" si="9"/>
        <v>16.017001529826132</v>
      </c>
      <c r="T132" s="15">
        <f t="shared" si="10"/>
        <v>12.813601223860907</v>
      </c>
      <c r="U132" s="15">
        <f t="shared" si="11"/>
        <v>12.813601223860907</v>
      </c>
    </row>
    <row r="133" spans="1:21">
      <c r="A133" s="30" t="s">
        <v>360</v>
      </c>
      <c r="B133" s="34" t="s">
        <v>1232</v>
      </c>
      <c r="C133" s="29" t="s">
        <v>1</v>
      </c>
      <c r="D133" s="29" t="s">
        <v>871</v>
      </c>
      <c r="E133" s="31">
        <v>118</v>
      </c>
      <c r="F133" s="31">
        <v>496.61525527135041</v>
      </c>
      <c r="G133" s="31">
        <v>54.324862648368878</v>
      </c>
      <c r="H133" s="31">
        <v>128.66638509600486</v>
      </c>
      <c r="I133" s="31">
        <v>25.980671298912807</v>
      </c>
      <c r="J133" s="31">
        <v>0.38925084562272055</v>
      </c>
      <c r="K133" s="31">
        <v>17.307396739210954</v>
      </c>
      <c r="L133" s="31">
        <v>66.906847315145356</v>
      </c>
      <c r="M133" s="31">
        <v>38.136011172644452</v>
      </c>
      <c r="N133" s="31">
        <v>96.99230026999345</v>
      </c>
      <c r="O133" s="31">
        <v>0.37854507922330111</v>
      </c>
      <c r="P133" s="31">
        <v>0.442680742740374</v>
      </c>
      <c r="Q133" s="32">
        <v>0.25908665456863905</v>
      </c>
      <c r="R133" s="15">
        <f t="shared" si="8"/>
        <v>269.65903350644413</v>
      </c>
      <c r="S133" s="15">
        <f t="shared" si="9"/>
        <v>15.979794578159652</v>
      </c>
      <c r="T133" s="15">
        <f t="shared" si="10"/>
        <v>12.783835662527721</v>
      </c>
      <c r="U133" s="15">
        <f t="shared" si="11"/>
        <v>12.783835662527721</v>
      </c>
    </row>
    <row r="134" spans="1:21">
      <c r="A134" s="30" t="s">
        <v>60</v>
      </c>
      <c r="B134" s="34" t="s">
        <v>1199</v>
      </c>
      <c r="C134" s="29" t="s">
        <v>2</v>
      </c>
      <c r="D134" s="29" t="s">
        <v>1068</v>
      </c>
      <c r="E134" s="31">
        <v>124</v>
      </c>
      <c r="F134" s="31">
        <v>547.1550226968551</v>
      </c>
      <c r="G134" s="31">
        <v>75.050355612679994</v>
      </c>
      <c r="H134" s="31">
        <v>145.84602801919908</v>
      </c>
      <c r="I134" s="31">
        <v>20.514213873767748</v>
      </c>
      <c r="J134" s="31">
        <v>9.0300513892842691</v>
      </c>
      <c r="K134" s="31">
        <v>2.0671637612547547</v>
      </c>
      <c r="L134" s="31">
        <v>32.903135648811521</v>
      </c>
      <c r="M134" s="31">
        <v>34.528065148023039</v>
      </c>
      <c r="N134" s="31">
        <v>99.839403914344089</v>
      </c>
      <c r="O134" s="31">
        <v>51.009634745043961</v>
      </c>
      <c r="P134" s="31">
        <v>14.961363150622974</v>
      </c>
      <c r="Q134" s="32">
        <v>0.26655339340639367</v>
      </c>
      <c r="R134" s="15">
        <f t="shared" si="8"/>
        <v>269.31226004489116</v>
      </c>
      <c r="S134" s="15">
        <f t="shared" si="9"/>
        <v>15.959245039697254</v>
      </c>
      <c r="T134" s="15">
        <f t="shared" si="10"/>
        <v>12.767396031757805</v>
      </c>
      <c r="U134" s="15">
        <f t="shared" si="11"/>
        <v>12.767396031757805</v>
      </c>
    </row>
    <row r="135" spans="1:21">
      <c r="A135" s="30" t="s">
        <v>250</v>
      </c>
      <c r="B135" s="34" t="s">
        <v>108</v>
      </c>
      <c r="C135" s="29" t="s">
        <v>1067</v>
      </c>
      <c r="D135" s="29" t="s">
        <v>864</v>
      </c>
      <c r="E135" s="31">
        <v>119</v>
      </c>
      <c r="F135" s="31">
        <v>535.49802801181329</v>
      </c>
      <c r="G135" s="31">
        <v>72.787711070883233</v>
      </c>
      <c r="H135" s="31">
        <v>134.87870438905881</v>
      </c>
      <c r="I135" s="31">
        <v>22.987179497119115</v>
      </c>
      <c r="J135" s="31">
        <v>6.7747676088437601</v>
      </c>
      <c r="K135" s="31">
        <v>5.8933960482745649</v>
      </c>
      <c r="L135" s="31">
        <v>41.19533485913653</v>
      </c>
      <c r="M135" s="31">
        <v>38.849028366777844</v>
      </c>
      <c r="N135" s="31">
        <v>114.75810715878544</v>
      </c>
      <c r="O135" s="31">
        <v>58.223635434825077</v>
      </c>
      <c r="P135" s="31">
        <v>18.516025596881949</v>
      </c>
      <c r="Q135" s="32">
        <v>0.25187525879382572</v>
      </c>
      <c r="R135" s="15">
        <f t="shared" si="8"/>
        <v>266.87718422464445</v>
      </c>
      <c r="S135" s="15">
        <f t="shared" si="9"/>
        <v>15.814944250349301</v>
      </c>
      <c r="T135" s="15">
        <f t="shared" si="10"/>
        <v>12.651955400279441</v>
      </c>
      <c r="U135" s="15">
        <f t="shared" si="11"/>
        <v>12.651955400279441</v>
      </c>
    </row>
    <row r="136" spans="1:21">
      <c r="A136" s="30" t="s">
        <v>284</v>
      </c>
      <c r="B136" s="34" t="s">
        <v>286</v>
      </c>
      <c r="C136" s="29" t="s">
        <v>1067</v>
      </c>
      <c r="D136" s="29" t="s">
        <v>861</v>
      </c>
      <c r="E136" s="31">
        <v>136.66666666666666</v>
      </c>
      <c r="F136" s="31">
        <v>567.3722487907047</v>
      </c>
      <c r="G136" s="31">
        <v>79.359983379775755</v>
      </c>
      <c r="H136" s="31">
        <v>147.93323291891144</v>
      </c>
      <c r="I136" s="31">
        <v>28.470063177261554</v>
      </c>
      <c r="J136" s="31">
        <v>5.6222671819721439</v>
      </c>
      <c r="K136" s="31">
        <v>9.2211172578884</v>
      </c>
      <c r="L136" s="31">
        <v>50.35986572665815</v>
      </c>
      <c r="M136" s="31">
        <v>51.166446422993346</v>
      </c>
      <c r="N136" s="31">
        <v>141.6620853996871</v>
      </c>
      <c r="O136" s="31">
        <v>17.191126792372742</v>
      </c>
      <c r="P136" s="31">
        <v>6.4361854426137617</v>
      </c>
      <c r="Q136" s="32">
        <v>0.26073399471725278</v>
      </c>
      <c r="R136" s="15">
        <f t="shared" si="8"/>
        <v>265.2903337132816</v>
      </c>
      <c r="S136" s="15">
        <f t="shared" si="9"/>
        <v>15.720908664490761</v>
      </c>
      <c r="T136" s="15">
        <f t="shared" si="10"/>
        <v>12.57672693159261</v>
      </c>
      <c r="U136" s="15">
        <f t="shared" si="11"/>
        <v>12.57672693159261</v>
      </c>
    </row>
    <row r="137" spans="1:21">
      <c r="A137" s="30" t="s">
        <v>384</v>
      </c>
      <c r="B137" s="34" t="s">
        <v>385</v>
      </c>
      <c r="C137" s="29" t="s">
        <v>1067</v>
      </c>
      <c r="D137" s="29" t="s">
        <v>858</v>
      </c>
      <c r="E137" s="31">
        <v>91.666666666666671</v>
      </c>
      <c r="F137" s="31">
        <v>466.7225823385125</v>
      </c>
      <c r="G137" s="31">
        <v>64.658677167659036</v>
      </c>
      <c r="H137" s="31">
        <v>130.53986282578725</v>
      </c>
      <c r="I137" s="31">
        <v>24.946262577655954</v>
      </c>
      <c r="J137" s="31">
        <v>4.3867609073613414</v>
      </c>
      <c r="K137" s="31">
        <v>5.8729383700230926</v>
      </c>
      <c r="L137" s="31">
        <v>40.213068061181907</v>
      </c>
      <c r="M137" s="31">
        <v>35.351657532803237</v>
      </c>
      <c r="N137" s="31">
        <v>69.940169310892514</v>
      </c>
      <c r="O137" s="31">
        <v>17.2893883464744</v>
      </c>
      <c r="P137" s="31">
        <v>6.0007988875194362</v>
      </c>
      <c r="Q137" s="32">
        <v>0.27969476465380688</v>
      </c>
      <c r="R137" s="15">
        <f t="shared" si="8"/>
        <v>263.45028523794184</v>
      </c>
      <c r="S137" s="15">
        <f t="shared" si="9"/>
        <v>15.611868754840998</v>
      </c>
      <c r="T137" s="15">
        <f t="shared" si="10"/>
        <v>12.489495003872799</v>
      </c>
      <c r="U137" s="15">
        <f t="shared" si="11"/>
        <v>12.489495003872799</v>
      </c>
    </row>
    <row r="138" spans="1:21">
      <c r="A138" s="30" t="s">
        <v>30</v>
      </c>
      <c r="B138" s="34" t="s">
        <v>31</v>
      </c>
      <c r="C138" s="29" t="s">
        <v>1067</v>
      </c>
      <c r="D138" s="29" t="s">
        <v>861</v>
      </c>
      <c r="E138" s="31">
        <v>134</v>
      </c>
      <c r="F138" s="31">
        <v>501.76469723316092</v>
      </c>
      <c r="G138" s="31">
        <v>62.042667871699642</v>
      </c>
      <c r="H138" s="31">
        <v>125.80814950214176</v>
      </c>
      <c r="I138" s="31">
        <v>25.4869479559149</v>
      </c>
      <c r="J138" s="31">
        <v>2.983046567205919</v>
      </c>
      <c r="K138" s="31">
        <v>11.762926172054293</v>
      </c>
      <c r="L138" s="31">
        <v>56.223392520519241</v>
      </c>
      <c r="M138" s="31">
        <v>42.692851120695643</v>
      </c>
      <c r="N138" s="31">
        <v>94.246437879147848</v>
      </c>
      <c r="O138" s="31">
        <v>7.4184633211630562</v>
      </c>
      <c r="P138" s="31">
        <v>3.7513749378627548</v>
      </c>
      <c r="Q138" s="32">
        <v>0.25073136909765698</v>
      </c>
      <c r="R138" s="15">
        <f t="shared" si="8"/>
        <v>262.92953112569842</v>
      </c>
      <c r="S138" s="15">
        <f t="shared" si="9"/>
        <v>15.58100925189324</v>
      </c>
      <c r="T138" s="15">
        <f t="shared" si="10"/>
        <v>12.464807401514593</v>
      </c>
      <c r="U138" s="15">
        <f t="shared" si="11"/>
        <v>12.464807401514593</v>
      </c>
    </row>
    <row r="139" spans="1:21">
      <c r="A139" s="30" t="s">
        <v>241</v>
      </c>
      <c r="B139" s="34" t="s">
        <v>242</v>
      </c>
      <c r="C139" s="29" t="s">
        <v>1067</v>
      </c>
      <c r="D139" s="29" t="s">
        <v>878</v>
      </c>
      <c r="E139" s="31">
        <v>119.66666666666667</v>
      </c>
      <c r="F139" s="31">
        <v>490.23132128346339</v>
      </c>
      <c r="G139" s="31">
        <v>66.110201072474922</v>
      </c>
      <c r="H139" s="31">
        <v>113.36606706634571</v>
      </c>
      <c r="I139" s="31">
        <v>21.726501412929963</v>
      </c>
      <c r="J139" s="31">
        <v>2.8744209938098932</v>
      </c>
      <c r="K139" s="31">
        <v>19.908614354976091</v>
      </c>
      <c r="L139" s="31">
        <v>62.742147640407119</v>
      </c>
      <c r="M139" s="31">
        <v>62.962537948344114</v>
      </c>
      <c r="N139" s="31">
        <v>135.66884936051099</v>
      </c>
      <c r="O139" s="31">
        <v>7.7785989534441429</v>
      </c>
      <c r="P139" s="31">
        <v>2.4330122709449946</v>
      </c>
      <c r="Q139" s="32">
        <v>0.23125015098901597</v>
      </c>
      <c r="R139" s="15">
        <f t="shared" si="8"/>
        <v>262.05887751503803</v>
      </c>
      <c r="S139" s="15">
        <f t="shared" si="9"/>
        <v>15.529414963854105</v>
      </c>
      <c r="T139" s="15">
        <f t="shared" si="10"/>
        <v>12.423531971083285</v>
      </c>
      <c r="U139" s="15">
        <f t="shared" si="11"/>
        <v>12.423531971083285</v>
      </c>
    </row>
    <row r="140" spans="1:21">
      <c r="A140" s="30" t="s">
        <v>370</v>
      </c>
      <c r="B140" s="34" t="s">
        <v>44</v>
      </c>
      <c r="C140" s="29" t="s">
        <v>3</v>
      </c>
      <c r="D140" s="29" t="s">
        <v>871</v>
      </c>
      <c r="E140" s="31">
        <v>135.66666666666666</v>
      </c>
      <c r="F140" s="31">
        <v>497.54242478819765</v>
      </c>
      <c r="G140" s="31">
        <v>54.732838202111246</v>
      </c>
      <c r="H140" s="31">
        <v>119.01466870763545</v>
      </c>
      <c r="I140" s="31">
        <v>27.286734792353261</v>
      </c>
      <c r="J140" s="31">
        <v>1.2432583703802087</v>
      </c>
      <c r="K140" s="31">
        <v>16.184702942788352</v>
      </c>
      <c r="L140" s="31">
        <v>60.932519281131476</v>
      </c>
      <c r="M140" s="31">
        <v>37.449593176884882</v>
      </c>
      <c r="N140" s="31">
        <v>89.060774601892177</v>
      </c>
      <c r="O140" s="31">
        <v>2.1614768365788688</v>
      </c>
      <c r="P140" s="31">
        <v>1.6401189014377409</v>
      </c>
      <c r="Q140" s="32">
        <v>0.23920506629821497</v>
      </c>
      <c r="R140" s="15">
        <f t="shared" si="8"/>
        <v>261.91756306249073</v>
      </c>
      <c r="S140" s="15">
        <f t="shared" si="9"/>
        <v>15.521040774073525</v>
      </c>
      <c r="T140" s="15">
        <f t="shared" si="10"/>
        <v>12.41683261925882</v>
      </c>
      <c r="U140" s="15">
        <f t="shared" si="11"/>
        <v>12.41683261925882</v>
      </c>
    </row>
    <row r="141" spans="1:21">
      <c r="A141" s="30" t="s">
        <v>367</v>
      </c>
      <c r="B141" s="34" t="s">
        <v>368</v>
      </c>
      <c r="C141" s="29" t="s">
        <v>1</v>
      </c>
      <c r="D141" s="29" t="s">
        <v>861</v>
      </c>
      <c r="E141" s="31">
        <v>99.333333333333329</v>
      </c>
      <c r="F141" s="31">
        <v>449.90584155415655</v>
      </c>
      <c r="G141" s="31">
        <v>54.439242703190963</v>
      </c>
      <c r="H141" s="31">
        <v>114.73904600566574</v>
      </c>
      <c r="I141" s="31">
        <v>24.448496364950898</v>
      </c>
      <c r="J141" s="31">
        <v>1.9390019782000552</v>
      </c>
      <c r="K141" s="31">
        <v>14.313714485328008</v>
      </c>
      <c r="L141" s="31">
        <v>56.497979819842065</v>
      </c>
      <c r="M141" s="31">
        <v>43.350147699507296</v>
      </c>
      <c r="N141" s="31">
        <v>81.147680665964785</v>
      </c>
      <c r="O141" s="31">
        <v>3.4104017644381126</v>
      </c>
      <c r="P141" s="31">
        <v>1.2571501255341901</v>
      </c>
      <c r="Q141" s="32">
        <v>0.25502902031525243</v>
      </c>
      <c r="R141" s="15">
        <f t="shared" si="8"/>
        <v>261.29963097848025</v>
      </c>
      <c r="S141" s="15">
        <f t="shared" si="9"/>
        <v>15.484422576502533</v>
      </c>
      <c r="T141" s="15">
        <f t="shared" si="10"/>
        <v>12.387538061202028</v>
      </c>
      <c r="U141" s="15">
        <f t="shared" si="11"/>
        <v>12.387538061202028</v>
      </c>
    </row>
    <row r="142" spans="1:21">
      <c r="A142" s="30" t="s">
        <v>1564</v>
      </c>
      <c r="B142" s="34" t="s">
        <v>1565</v>
      </c>
      <c r="C142" s="29" t="s">
        <v>2</v>
      </c>
      <c r="D142" s="29" t="s">
        <v>881</v>
      </c>
      <c r="E142" s="31">
        <v>117.66666666666667</v>
      </c>
      <c r="F142" s="31">
        <v>492.19402284041712</v>
      </c>
      <c r="G142" s="31">
        <v>59.296699274914353</v>
      </c>
      <c r="H142" s="31">
        <v>137.84928950517266</v>
      </c>
      <c r="I142" s="31">
        <v>28.379762832678683</v>
      </c>
      <c r="J142" s="31">
        <v>3.298499471897999</v>
      </c>
      <c r="K142" s="31">
        <v>9.7357944604956046</v>
      </c>
      <c r="L142" s="31">
        <v>53.262018249739413</v>
      </c>
      <c r="M142" s="31">
        <v>24.941665341827385</v>
      </c>
      <c r="N142" s="31">
        <v>82.41106474270515</v>
      </c>
      <c r="O142" s="31">
        <v>7.3323898264158087</v>
      </c>
      <c r="P142" s="31">
        <v>3.5977833821510505</v>
      </c>
      <c r="Q142" s="32">
        <v>0.28007103521829479</v>
      </c>
      <c r="R142" s="15">
        <f t="shared" si="8"/>
        <v>260.85735923117488</v>
      </c>
      <c r="S142" s="15">
        <f t="shared" si="9"/>
        <v>15.458213880365919</v>
      </c>
      <c r="T142" s="15">
        <f t="shared" si="10"/>
        <v>12.366571104292737</v>
      </c>
      <c r="U142" s="15">
        <f t="shared" si="11"/>
        <v>12.366571104292737</v>
      </c>
    </row>
    <row r="143" spans="1:21">
      <c r="A143" s="30" t="s">
        <v>1108</v>
      </c>
      <c r="B143" s="34" t="s">
        <v>1207</v>
      </c>
      <c r="C143" s="29" t="s">
        <v>862</v>
      </c>
      <c r="D143" s="29" t="s">
        <v>864</v>
      </c>
      <c r="E143" s="31">
        <v>119</v>
      </c>
      <c r="F143" s="31">
        <v>427.74706835086164</v>
      </c>
      <c r="G143" s="31">
        <v>53.832643657787905</v>
      </c>
      <c r="H143" s="31">
        <v>109.09109461078037</v>
      </c>
      <c r="I143" s="31">
        <v>23.20084146794656</v>
      </c>
      <c r="J143" s="31">
        <v>0.37770274293062994</v>
      </c>
      <c r="K143" s="31">
        <v>21.446905430663474</v>
      </c>
      <c r="L143" s="31">
        <v>67.496150793086798</v>
      </c>
      <c r="M143" s="31">
        <v>41.671348447674276</v>
      </c>
      <c r="N143" s="31">
        <v>99.883406984822741</v>
      </c>
      <c r="O143" s="31">
        <v>1.3783066082249158</v>
      </c>
      <c r="P143" s="31">
        <v>2.1127376312003165</v>
      </c>
      <c r="Q143" s="32">
        <v>0.25503645187182877</v>
      </c>
      <c r="R143" s="15">
        <f t="shared" si="8"/>
        <v>259.7703627473295</v>
      </c>
      <c r="S143" s="15">
        <f t="shared" si="9"/>
        <v>15.393799273915823</v>
      </c>
      <c r="T143" s="15">
        <f t="shared" si="10"/>
        <v>12.31503941913266</v>
      </c>
      <c r="U143" s="15">
        <f t="shared" si="11"/>
        <v>12.31503941913266</v>
      </c>
    </row>
    <row r="144" spans="1:21">
      <c r="A144" s="30" t="s">
        <v>1484</v>
      </c>
      <c r="B144" s="34" t="s">
        <v>1485</v>
      </c>
      <c r="C144" s="29" t="s">
        <v>2</v>
      </c>
      <c r="D144" s="29" t="s">
        <v>866</v>
      </c>
      <c r="E144" s="31">
        <v>103.66666666666667</v>
      </c>
      <c r="F144" s="31">
        <v>475.09048672088153</v>
      </c>
      <c r="G144" s="31">
        <v>60.075891872652242</v>
      </c>
      <c r="H144" s="31">
        <v>122.69939526726101</v>
      </c>
      <c r="I144" s="31">
        <v>19.977617280129746</v>
      </c>
      <c r="J144" s="31">
        <v>3.8375695711889146</v>
      </c>
      <c r="K144" s="31">
        <v>11.193341607075524</v>
      </c>
      <c r="L144" s="31">
        <v>50.287244969199485</v>
      </c>
      <c r="M144" s="31">
        <v>29.658828751731576</v>
      </c>
      <c r="N144" s="31">
        <v>80.226714231483001</v>
      </c>
      <c r="O144" s="31">
        <v>20.687060295349607</v>
      </c>
      <c r="P144" s="31">
        <v>4.8983306222785865</v>
      </c>
      <c r="Q144" s="32">
        <v>0.25826531723281515</v>
      </c>
      <c r="R144" s="15">
        <f t="shared" si="8"/>
        <v>259.51615754616648</v>
      </c>
      <c r="S144" s="15">
        <f t="shared" si="9"/>
        <v>15.37873526199505</v>
      </c>
      <c r="T144" s="15">
        <f t="shared" si="10"/>
        <v>12.302988209596041</v>
      </c>
      <c r="U144" s="15">
        <f t="shared" si="11"/>
        <v>12.302988209596041</v>
      </c>
    </row>
    <row r="145" spans="1:21">
      <c r="A145" s="30" t="s">
        <v>1103</v>
      </c>
      <c r="B145" s="34" t="s">
        <v>232</v>
      </c>
      <c r="C145" s="29" t="s">
        <v>1921</v>
      </c>
      <c r="D145" s="29" t="s">
        <v>877</v>
      </c>
      <c r="E145" s="31">
        <v>95.333333333333329</v>
      </c>
      <c r="F145" s="31">
        <v>464.18367859709537</v>
      </c>
      <c r="G145" s="31">
        <v>55.896766863592042</v>
      </c>
      <c r="H145" s="31">
        <v>121.01840968295551</v>
      </c>
      <c r="I145" s="31">
        <v>21.35650487817416</v>
      </c>
      <c r="J145" s="31">
        <v>2.6438985549468716</v>
      </c>
      <c r="K145" s="31">
        <v>15.063921993493382</v>
      </c>
      <c r="L145" s="31">
        <v>56.372042063920595</v>
      </c>
      <c r="M145" s="31">
        <v>33.42596327344976</v>
      </c>
      <c r="N145" s="31">
        <v>83.215309872259908</v>
      </c>
      <c r="O145" s="31">
        <v>6.7746084335617276</v>
      </c>
      <c r="P145" s="31">
        <v>3.5757428982258612</v>
      </c>
      <c r="Q145" s="32">
        <v>0.26071233277462502</v>
      </c>
      <c r="R145" s="15">
        <f t="shared" si="8"/>
        <v>258.53280551554195</v>
      </c>
      <c r="S145" s="15">
        <f t="shared" si="9"/>
        <v>15.320462549069152</v>
      </c>
      <c r="T145" s="15">
        <f t="shared" si="10"/>
        <v>12.256370039255323</v>
      </c>
      <c r="U145" s="15">
        <f t="shared" si="11"/>
        <v>12.256370039255323</v>
      </c>
    </row>
    <row r="146" spans="1:21">
      <c r="A146" s="30" t="s">
        <v>337</v>
      </c>
      <c r="B146" s="34" t="s">
        <v>1214</v>
      </c>
      <c r="C146" s="29" t="s">
        <v>1067</v>
      </c>
      <c r="D146" s="29" t="s">
        <v>869</v>
      </c>
      <c r="E146" s="31">
        <v>132.33333333333334</v>
      </c>
      <c r="F146" s="31">
        <v>507.22616796339048</v>
      </c>
      <c r="G146" s="31">
        <v>66.222046307025849</v>
      </c>
      <c r="H146" s="31">
        <v>135.28873026437449</v>
      </c>
      <c r="I146" s="31">
        <v>20.704097567884464</v>
      </c>
      <c r="J146" s="31">
        <v>5.9550135733604082</v>
      </c>
      <c r="K146" s="31">
        <v>8.8538390215520337</v>
      </c>
      <c r="L146" s="31">
        <v>48.92647327274841</v>
      </c>
      <c r="M146" s="31">
        <v>37.052228195168375</v>
      </c>
      <c r="N146" s="31">
        <v>107.90422748264072</v>
      </c>
      <c r="O146" s="31">
        <v>28.904546874300053</v>
      </c>
      <c r="P146" s="31">
        <v>10.152489832373623</v>
      </c>
      <c r="Q146" s="32">
        <v>0.26672269454784731</v>
      </c>
      <c r="R146" s="15">
        <f t="shared" si="8"/>
        <v>257.51294937786417</v>
      </c>
      <c r="S146" s="15">
        <f t="shared" si="9"/>
        <v>15.260026629799359</v>
      </c>
      <c r="T146" s="15">
        <f t="shared" si="10"/>
        <v>12.208021303839487</v>
      </c>
      <c r="U146" s="15">
        <f t="shared" si="11"/>
        <v>12.208021303839487</v>
      </c>
    </row>
    <row r="147" spans="1:21">
      <c r="A147" s="30" t="s">
        <v>961</v>
      </c>
      <c r="B147" s="34" t="s">
        <v>910</v>
      </c>
      <c r="C147" s="29" t="s">
        <v>1</v>
      </c>
      <c r="D147" s="29" t="s">
        <v>876</v>
      </c>
      <c r="E147" s="31">
        <v>102.33333333333333</v>
      </c>
      <c r="F147" s="31">
        <v>444.12561346959802</v>
      </c>
      <c r="G147" s="31">
        <v>48.308345947797555</v>
      </c>
      <c r="H147" s="31">
        <v>119.0767359447923</v>
      </c>
      <c r="I147" s="31">
        <v>25.359947012383326</v>
      </c>
      <c r="J147" s="31">
        <v>0.86519912692215828</v>
      </c>
      <c r="K147" s="31">
        <v>10.906565849415008</v>
      </c>
      <c r="L147" s="31">
        <v>53.252108697099821</v>
      </c>
      <c r="M147" s="31">
        <v>39.408408290685443</v>
      </c>
      <c r="N147" s="31">
        <v>68.779217376529971</v>
      </c>
      <c r="O147" s="31">
        <v>6.0762500262044155</v>
      </c>
      <c r="P147" s="31">
        <v>1.6804945733295413</v>
      </c>
      <c r="Q147" s="32">
        <v>0.26811499344642847</v>
      </c>
      <c r="R147" s="15">
        <f t="shared" si="8"/>
        <v>255.47217977119266</v>
      </c>
      <c r="S147" s="15">
        <f t="shared" si="9"/>
        <v>15.139092134589195</v>
      </c>
      <c r="T147" s="15">
        <f t="shared" si="10"/>
        <v>12.111273707671357</v>
      </c>
      <c r="U147" s="15">
        <f t="shared" si="11"/>
        <v>12.111273707671357</v>
      </c>
    </row>
    <row r="148" spans="1:21">
      <c r="A148" s="30" t="s">
        <v>337</v>
      </c>
      <c r="B148" s="34" t="s">
        <v>96</v>
      </c>
      <c r="C148" s="29" t="s">
        <v>862</v>
      </c>
      <c r="D148" s="29" t="s">
        <v>870</v>
      </c>
      <c r="E148" s="31">
        <v>117</v>
      </c>
      <c r="F148" s="31">
        <v>428.60016459072057</v>
      </c>
      <c r="G148" s="31">
        <v>56.928041835916893</v>
      </c>
      <c r="H148" s="31">
        <v>106.72136506917029</v>
      </c>
      <c r="I148" s="31">
        <v>20.962344518234698</v>
      </c>
      <c r="J148" s="31">
        <v>0.27697918394614907</v>
      </c>
      <c r="K148" s="31">
        <v>15.720703172406461</v>
      </c>
      <c r="L148" s="31">
        <v>58.419564435130241</v>
      </c>
      <c r="M148" s="31">
        <v>57.204279827848701</v>
      </c>
      <c r="N148" s="31">
        <v>95.316206603376543</v>
      </c>
      <c r="O148" s="31">
        <v>5.133153321380135</v>
      </c>
      <c r="P148" s="31">
        <v>3.1841045573165783</v>
      </c>
      <c r="Q148" s="32">
        <v>0.24899982287939809</v>
      </c>
      <c r="R148" s="15">
        <f t="shared" si="8"/>
        <v>254.5845057320995</v>
      </c>
      <c r="S148" s="15">
        <f t="shared" si="9"/>
        <v>15.08648922856886</v>
      </c>
      <c r="T148" s="15">
        <f t="shared" si="10"/>
        <v>12.069191382855088</v>
      </c>
      <c r="U148" s="15">
        <f t="shared" si="11"/>
        <v>12.069191382855088</v>
      </c>
    </row>
    <row r="149" spans="1:21">
      <c r="A149" s="30" t="s">
        <v>1088</v>
      </c>
      <c r="B149" s="34" t="s">
        <v>247</v>
      </c>
      <c r="C149" s="29" t="s">
        <v>862</v>
      </c>
      <c r="D149" s="29" t="s">
        <v>878</v>
      </c>
      <c r="E149" s="31">
        <v>108.33333333333333</v>
      </c>
      <c r="F149" s="31">
        <v>441.07251609124864</v>
      </c>
      <c r="G149" s="31">
        <v>54.832198395570479</v>
      </c>
      <c r="H149" s="31">
        <v>111.58033812404274</v>
      </c>
      <c r="I149" s="31">
        <v>25.577469758184805</v>
      </c>
      <c r="J149" s="31">
        <v>2.3847744136364493</v>
      </c>
      <c r="K149" s="31">
        <v>15.639976551236176</v>
      </c>
      <c r="L149" s="31">
        <v>54.552937942686604</v>
      </c>
      <c r="M149" s="31">
        <v>38.024173118864098</v>
      </c>
      <c r="N149" s="31">
        <v>83.222679191879266</v>
      </c>
      <c r="O149" s="31">
        <v>1.1730844727048992</v>
      </c>
      <c r="P149" s="31">
        <v>0.36445084188320243</v>
      </c>
      <c r="Q149" s="32">
        <v>0.25297504163909207</v>
      </c>
      <c r="R149" s="15">
        <f t="shared" si="8"/>
        <v>253.84255025927254</v>
      </c>
      <c r="S149" s="15">
        <f t="shared" si="9"/>
        <v>15.042521496845779</v>
      </c>
      <c r="T149" s="15">
        <f t="shared" si="10"/>
        <v>12.034017197476624</v>
      </c>
      <c r="U149" s="15">
        <f t="shared" si="11"/>
        <v>12.034017197476624</v>
      </c>
    </row>
    <row r="150" spans="1:21">
      <c r="A150" s="30" t="s">
        <v>101</v>
      </c>
      <c r="B150" s="34" t="s">
        <v>102</v>
      </c>
      <c r="C150" s="29" t="s">
        <v>1067</v>
      </c>
      <c r="D150" s="29" t="s">
        <v>882</v>
      </c>
      <c r="E150" s="31">
        <v>130</v>
      </c>
      <c r="F150" s="31">
        <v>458.69647364783276</v>
      </c>
      <c r="G150" s="31">
        <v>53.402059206587403</v>
      </c>
      <c r="H150" s="31">
        <v>116.08615361962467</v>
      </c>
      <c r="I150" s="31">
        <v>22.586498491143306</v>
      </c>
      <c r="J150" s="31">
        <v>2.15295256034184</v>
      </c>
      <c r="K150" s="31">
        <v>14.31583813545744</v>
      </c>
      <c r="L150" s="31">
        <v>62.972052700079907</v>
      </c>
      <c r="M150" s="31">
        <v>37.264868222297594</v>
      </c>
      <c r="N150" s="31">
        <v>89.934869618355364</v>
      </c>
      <c r="O150" s="31">
        <v>6.7405937098000548</v>
      </c>
      <c r="P150" s="31">
        <v>2.5625959649691006</v>
      </c>
      <c r="Q150" s="32">
        <v>0.25307836508189635</v>
      </c>
      <c r="R150" s="15">
        <f t="shared" si="8"/>
        <v>253.80817989326448</v>
      </c>
      <c r="S150" s="15">
        <f t="shared" si="9"/>
        <v>15.040484734415672</v>
      </c>
      <c r="T150" s="15">
        <f t="shared" si="10"/>
        <v>12.032387787532539</v>
      </c>
      <c r="U150" s="15">
        <f t="shared" si="11"/>
        <v>12.032387787532539</v>
      </c>
    </row>
    <row r="151" spans="1:21">
      <c r="A151" s="30" t="s">
        <v>522</v>
      </c>
      <c r="B151" s="34" t="s">
        <v>181</v>
      </c>
      <c r="C151" s="29" t="s">
        <v>862</v>
      </c>
      <c r="D151" s="29" t="s">
        <v>868</v>
      </c>
      <c r="E151" s="31">
        <v>98</v>
      </c>
      <c r="F151" s="31">
        <v>432.33347651527066</v>
      </c>
      <c r="G151" s="31">
        <v>52.386167460998301</v>
      </c>
      <c r="H151" s="31">
        <v>111.03819702567057</v>
      </c>
      <c r="I151" s="31">
        <v>22.157330038216827</v>
      </c>
      <c r="J151" s="31">
        <v>0.50230519800820173</v>
      </c>
      <c r="K151" s="31">
        <v>17.063906452976532</v>
      </c>
      <c r="L151" s="31">
        <v>62.0757062110494</v>
      </c>
      <c r="M151" s="31">
        <v>37.096112808710615</v>
      </c>
      <c r="N151" s="31">
        <v>84.791977764384001</v>
      </c>
      <c r="O151" s="31">
        <v>1.5841475160823917</v>
      </c>
      <c r="P151" s="31">
        <v>0.87136322279273237</v>
      </c>
      <c r="Q151" s="32">
        <v>0.25683460351178367</v>
      </c>
      <c r="R151" s="15">
        <f t="shared" si="8"/>
        <v>252.87064982849742</v>
      </c>
      <c r="S151" s="15">
        <f t="shared" si="9"/>
        <v>14.984927397244292</v>
      </c>
      <c r="T151" s="15">
        <f t="shared" si="10"/>
        <v>11.987941917795434</v>
      </c>
      <c r="U151" s="15">
        <f t="shared" si="11"/>
        <v>11.987941917795434</v>
      </c>
    </row>
    <row r="152" spans="1:21">
      <c r="A152" s="30" t="s">
        <v>218</v>
      </c>
      <c r="B152" s="34" t="s">
        <v>219</v>
      </c>
      <c r="C152" s="29" t="s">
        <v>1067</v>
      </c>
      <c r="D152" s="29" t="s">
        <v>873</v>
      </c>
      <c r="E152" s="31">
        <v>119.33333333333333</v>
      </c>
      <c r="F152" s="31">
        <v>473.41441275399183</v>
      </c>
      <c r="G152" s="31">
        <v>68.963351200651985</v>
      </c>
      <c r="H152" s="31">
        <v>124.10614714088831</v>
      </c>
      <c r="I152" s="31">
        <v>23.170730839032256</v>
      </c>
      <c r="J152" s="31">
        <v>5.0131334015581661</v>
      </c>
      <c r="K152" s="31">
        <v>10.211244344880852</v>
      </c>
      <c r="L152" s="31">
        <v>43.369094487194445</v>
      </c>
      <c r="M152" s="31">
        <v>67.39817454563557</v>
      </c>
      <c r="N152" s="31">
        <v>123.60101958079454</v>
      </c>
      <c r="O152" s="31">
        <v>13.755176003800985</v>
      </c>
      <c r="P152" s="31">
        <v>5.8299969112539074</v>
      </c>
      <c r="Q152" s="32">
        <v>0.26215118044025337</v>
      </c>
      <c r="R152" s="15">
        <f t="shared" si="8"/>
        <v>251.99165756291401</v>
      </c>
      <c r="S152" s="15">
        <f t="shared" si="9"/>
        <v>14.9328389666912</v>
      </c>
      <c r="T152" s="15">
        <f t="shared" si="10"/>
        <v>11.946271173352962</v>
      </c>
      <c r="U152" s="15">
        <f t="shared" si="11"/>
        <v>11.946271173352962</v>
      </c>
    </row>
    <row r="153" spans="1:21">
      <c r="A153" s="30" t="s">
        <v>374</v>
      </c>
      <c r="B153" s="34" t="s">
        <v>44</v>
      </c>
      <c r="C153" s="29" t="s">
        <v>1</v>
      </c>
      <c r="D153" s="29" t="s">
        <v>867</v>
      </c>
      <c r="E153" s="31">
        <v>119.66666666666667</v>
      </c>
      <c r="F153" s="31">
        <v>455.59235721682768</v>
      </c>
      <c r="G153" s="31">
        <v>63.806309054347679</v>
      </c>
      <c r="H153" s="31">
        <v>110.62956063012757</v>
      </c>
      <c r="I153" s="31">
        <v>23.66954470934748</v>
      </c>
      <c r="J153" s="31">
        <v>1.1800458487235765</v>
      </c>
      <c r="K153" s="31">
        <v>21.313144515467233</v>
      </c>
      <c r="L153" s="31">
        <v>68.858447096364841</v>
      </c>
      <c r="M153" s="31">
        <v>71.500777981999477</v>
      </c>
      <c r="N153" s="31">
        <v>153.9233560870058</v>
      </c>
      <c r="O153" s="31">
        <v>2.0963865184820629</v>
      </c>
      <c r="P153" s="31">
        <v>1.1009969088076026</v>
      </c>
      <c r="Q153" s="32">
        <v>0.24282576052406477</v>
      </c>
      <c r="R153" s="15">
        <f t="shared" si="8"/>
        <v>251.83619823870455</v>
      </c>
      <c r="S153" s="15">
        <f t="shared" si="9"/>
        <v>14.923626562293602</v>
      </c>
      <c r="T153" s="15">
        <f t="shared" si="10"/>
        <v>11.938901249834883</v>
      </c>
      <c r="U153" s="15">
        <f t="shared" si="11"/>
        <v>11.938901249834883</v>
      </c>
    </row>
    <row r="154" spans="1:21">
      <c r="A154" s="30" t="s">
        <v>745</v>
      </c>
      <c r="B154" s="34" t="s">
        <v>900</v>
      </c>
      <c r="C154" s="29" t="s">
        <v>1067</v>
      </c>
      <c r="D154" s="29" t="s">
        <v>876</v>
      </c>
      <c r="E154" s="31">
        <v>103.66666666666667</v>
      </c>
      <c r="F154" s="31">
        <v>498.82502808744221</v>
      </c>
      <c r="G154" s="31">
        <v>64.910199452293995</v>
      </c>
      <c r="H154" s="31">
        <v>125.20311056100741</v>
      </c>
      <c r="I154" s="31">
        <v>25.508968167953697</v>
      </c>
      <c r="J154" s="31">
        <v>1.4378444762311393</v>
      </c>
      <c r="K154" s="31">
        <v>16.851805163741734</v>
      </c>
      <c r="L154" s="31">
        <v>63.846477282086134</v>
      </c>
      <c r="M154" s="31">
        <v>51.137562961443621</v>
      </c>
      <c r="N154" s="31">
        <v>138.86834455580018</v>
      </c>
      <c r="O154" s="31">
        <v>7.8906558253896906</v>
      </c>
      <c r="P154" s="31">
        <v>2.5614783813971149</v>
      </c>
      <c r="Q154" s="32">
        <v>0.25099604773451695</v>
      </c>
      <c r="R154" s="15">
        <f t="shared" si="8"/>
        <v>250.49825575666475</v>
      </c>
      <c r="S154" s="15">
        <f t="shared" si="9"/>
        <v>14.844341081876429</v>
      </c>
      <c r="T154" s="15">
        <f t="shared" si="10"/>
        <v>11.875472865501145</v>
      </c>
      <c r="U154" s="15">
        <f t="shared" si="11"/>
        <v>11.875472865501145</v>
      </c>
    </row>
    <row r="155" spans="1:21">
      <c r="A155" s="30" t="s">
        <v>352</v>
      </c>
      <c r="B155" s="34" t="s">
        <v>74</v>
      </c>
      <c r="C155" s="29" t="s">
        <v>3</v>
      </c>
      <c r="D155" s="29" t="s">
        <v>858</v>
      </c>
      <c r="E155" s="31">
        <v>129.66666666666666</v>
      </c>
      <c r="F155" s="31">
        <v>510.59474331536268</v>
      </c>
      <c r="G155" s="31">
        <v>51.837529873349354</v>
      </c>
      <c r="H155" s="31">
        <v>132.51711337705439</v>
      </c>
      <c r="I155" s="31">
        <v>24.145300333294372</v>
      </c>
      <c r="J155" s="31">
        <v>1.0659789899778451</v>
      </c>
      <c r="K155" s="31">
        <v>7.5333283320232143</v>
      </c>
      <c r="L155" s="31">
        <v>58.930813962978505</v>
      </c>
      <c r="M155" s="31">
        <v>50.471669770735964</v>
      </c>
      <c r="N155" s="31">
        <v>95.191087108374717</v>
      </c>
      <c r="O155" s="31">
        <v>2.5438430821250759</v>
      </c>
      <c r="P155" s="31">
        <v>1.7840497475068726</v>
      </c>
      <c r="Q155" s="32">
        <v>0.25953481721453364</v>
      </c>
      <c r="R155" s="15">
        <f t="shared" si="8"/>
        <v>248.20307651968136</v>
      </c>
      <c r="S155" s="15">
        <f t="shared" si="9"/>
        <v>14.708330460425563</v>
      </c>
      <c r="T155" s="15">
        <f t="shared" si="10"/>
        <v>11.76666436834045</v>
      </c>
      <c r="U155" s="15">
        <f t="shared" si="11"/>
        <v>11.76666436834045</v>
      </c>
    </row>
    <row r="156" spans="1:21">
      <c r="A156" s="30" t="s">
        <v>1598</v>
      </c>
      <c r="B156" s="34" t="s">
        <v>1599</v>
      </c>
      <c r="C156" s="29" t="s">
        <v>2</v>
      </c>
      <c r="D156" s="29" t="s">
        <v>876</v>
      </c>
      <c r="E156" s="31">
        <v>120.33333333333333</v>
      </c>
      <c r="F156" s="31">
        <v>503.33879849833943</v>
      </c>
      <c r="G156" s="31">
        <v>59.126608016858604</v>
      </c>
      <c r="H156" s="31">
        <v>122.20716837623958</v>
      </c>
      <c r="I156" s="31">
        <v>24.535166432384926</v>
      </c>
      <c r="J156" s="31">
        <v>0.91626468506546799</v>
      </c>
      <c r="K156" s="31">
        <v>18.554428533634876</v>
      </c>
      <c r="L156" s="31">
        <v>63.959883479826168</v>
      </c>
      <c r="M156" s="31">
        <v>41.505919262112322</v>
      </c>
      <c r="N156" s="31">
        <v>121.44337876868563</v>
      </c>
      <c r="O156" s="31">
        <v>2.7879350548697559</v>
      </c>
      <c r="P156" s="31">
        <v>1.9762613110252829</v>
      </c>
      <c r="Q156" s="32">
        <v>0.24279306252733218</v>
      </c>
      <c r="R156" s="15">
        <f t="shared" si="8"/>
        <v>248.19885551361602</v>
      </c>
      <c r="S156" s="15">
        <f t="shared" si="9"/>
        <v>14.708080326732802</v>
      </c>
      <c r="T156" s="15">
        <f t="shared" si="10"/>
        <v>11.766464261386242</v>
      </c>
      <c r="U156" s="15">
        <f t="shared" si="11"/>
        <v>11.766464261386242</v>
      </c>
    </row>
    <row r="157" spans="1:21">
      <c r="A157" s="30" t="s">
        <v>484</v>
      </c>
      <c r="B157" s="34" t="s">
        <v>174</v>
      </c>
      <c r="C157" s="29" t="s">
        <v>1</v>
      </c>
      <c r="D157" s="29" t="s">
        <v>880</v>
      </c>
      <c r="E157" s="31">
        <v>85.333333333333329</v>
      </c>
      <c r="F157" s="31">
        <v>419.361235873667</v>
      </c>
      <c r="G157" s="31">
        <v>55.132376351187133</v>
      </c>
      <c r="H157" s="31">
        <v>95.728164088363414</v>
      </c>
      <c r="I157" s="31">
        <v>18.172320318897885</v>
      </c>
      <c r="J157" s="31">
        <v>0.38183599958176367</v>
      </c>
      <c r="K157" s="31">
        <v>18.984407180212035</v>
      </c>
      <c r="L157" s="31">
        <v>61.698588094992139</v>
      </c>
      <c r="M157" s="31">
        <v>54.017533979372075</v>
      </c>
      <c r="N157" s="31">
        <v>96.246537691870472</v>
      </c>
      <c r="O157" s="31">
        <v>1.2950102227979376</v>
      </c>
      <c r="P157" s="31">
        <v>0.94908189517226038</v>
      </c>
      <c r="Q157" s="32">
        <v>0.2282713705975476</v>
      </c>
      <c r="R157" s="15">
        <f t="shared" si="8"/>
        <v>246.56526700836756</v>
      </c>
      <c r="S157" s="15">
        <f t="shared" si="9"/>
        <v>14.611275081977336</v>
      </c>
      <c r="T157" s="15">
        <f t="shared" si="10"/>
        <v>11.68902006558187</v>
      </c>
      <c r="U157" s="15">
        <f t="shared" si="11"/>
        <v>11.68902006558187</v>
      </c>
    </row>
    <row r="158" spans="1:21">
      <c r="A158" s="30" t="s">
        <v>34</v>
      </c>
      <c r="B158" s="34" t="s">
        <v>35</v>
      </c>
      <c r="C158" s="29" t="s">
        <v>3</v>
      </c>
      <c r="D158" s="29" t="s">
        <v>865</v>
      </c>
      <c r="E158" s="31">
        <v>128.66666666666666</v>
      </c>
      <c r="F158" s="31">
        <v>480.80388056038163</v>
      </c>
      <c r="G158" s="31">
        <v>59.87169312813203</v>
      </c>
      <c r="H158" s="31">
        <v>113.57344049576032</v>
      </c>
      <c r="I158" s="31">
        <v>19.842443824052367</v>
      </c>
      <c r="J158" s="31">
        <v>1.2445547927473934</v>
      </c>
      <c r="K158" s="31">
        <v>25.157978239861368</v>
      </c>
      <c r="L158" s="31">
        <v>73.352792118313303</v>
      </c>
      <c r="M158" s="31">
        <v>50.005607996064946</v>
      </c>
      <c r="N158" s="31">
        <v>150.98361983399184</v>
      </c>
      <c r="O158" s="31">
        <v>4.4091856033179875</v>
      </c>
      <c r="P158" s="31">
        <v>1.8044762191459771</v>
      </c>
      <c r="Q158" s="32">
        <v>0.23621573179357322</v>
      </c>
      <c r="R158" s="15">
        <f t="shared" si="8"/>
        <v>246.23011141758201</v>
      </c>
      <c r="S158" s="15">
        <f t="shared" si="9"/>
        <v>14.591414009930785</v>
      </c>
      <c r="T158" s="15">
        <f t="shared" si="10"/>
        <v>11.673131207944628</v>
      </c>
      <c r="U158" s="15">
        <f t="shared" si="11"/>
        <v>11.673131207944628</v>
      </c>
    </row>
    <row r="159" spans="1:21">
      <c r="A159" s="30" t="s">
        <v>1866</v>
      </c>
      <c r="B159" s="34" t="s">
        <v>340</v>
      </c>
      <c r="C159" s="29" t="s">
        <v>2</v>
      </c>
      <c r="D159" s="29" t="s">
        <v>858</v>
      </c>
      <c r="E159" s="31">
        <v>87.666666666666671</v>
      </c>
      <c r="F159" s="31">
        <v>500.30963800893568</v>
      </c>
      <c r="G159" s="31">
        <v>57.089760112622109</v>
      </c>
      <c r="H159" s="31">
        <v>134.791730539996</v>
      </c>
      <c r="I159" s="31">
        <v>20.711921857753413</v>
      </c>
      <c r="J159" s="31">
        <v>3.4502887445708041</v>
      </c>
      <c r="K159" s="31">
        <v>3.5974764100144321</v>
      </c>
      <c r="L159" s="31">
        <v>43.624256375610429</v>
      </c>
      <c r="M159" s="31">
        <v>36.06050832560107</v>
      </c>
      <c r="N159" s="31">
        <v>66.387365912467757</v>
      </c>
      <c r="O159" s="31">
        <v>4.4690691455596161</v>
      </c>
      <c r="P159" s="31">
        <v>2.2121960984749074</v>
      </c>
      <c r="Q159" s="32">
        <v>0.26941661782975401</v>
      </c>
      <c r="R159" s="15">
        <f t="shared" si="8"/>
        <v>245.84069106538482</v>
      </c>
      <c r="S159" s="15">
        <f t="shared" si="9"/>
        <v>14.5683372483191</v>
      </c>
      <c r="T159" s="15">
        <f t="shared" si="10"/>
        <v>11.654669798655281</v>
      </c>
      <c r="U159" s="15">
        <f t="shared" si="11"/>
        <v>11.654669798655281</v>
      </c>
    </row>
    <row r="160" spans="1:21">
      <c r="A160" s="30" t="s">
        <v>1869</v>
      </c>
      <c r="B160" s="34" t="s">
        <v>2009</v>
      </c>
      <c r="C160" s="29" t="s">
        <v>3</v>
      </c>
      <c r="D160" s="29" t="s">
        <v>860</v>
      </c>
      <c r="E160" s="31">
        <v>73</v>
      </c>
      <c r="F160" s="31">
        <v>481.35218277264136</v>
      </c>
      <c r="G160" s="31">
        <v>60.138435470387684</v>
      </c>
      <c r="H160" s="31">
        <v>120.84220628476962</v>
      </c>
      <c r="I160" s="31">
        <v>25.589930528829168</v>
      </c>
      <c r="J160" s="31">
        <v>3.9366422046352003</v>
      </c>
      <c r="K160" s="31">
        <v>17.306084349012735</v>
      </c>
      <c r="L160" s="31">
        <v>65.936396455768772</v>
      </c>
      <c r="M160" s="31">
        <v>30.2584810244932</v>
      </c>
      <c r="N160" s="31">
        <v>119.53409489891042</v>
      </c>
      <c r="O160" s="31">
        <v>4.8735131821803517</v>
      </c>
      <c r="P160" s="31">
        <v>3.0278126992880328</v>
      </c>
      <c r="Q160" s="32">
        <v>0.25104738403533411</v>
      </c>
      <c r="R160" s="15">
        <f t="shared" si="8"/>
        <v>244.86859280453893</v>
      </c>
      <c r="S160" s="15">
        <f t="shared" si="9"/>
        <v>14.510731425454159</v>
      </c>
      <c r="T160" s="15">
        <f t="shared" si="10"/>
        <v>11.608585140363328</v>
      </c>
      <c r="U160" s="15">
        <f t="shared" si="11"/>
        <v>11.608585140363328</v>
      </c>
    </row>
    <row r="161" spans="1:21">
      <c r="A161" s="30" t="s">
        <v>237</v>
      </c>
      <c r="B161" s="34" t="s">
        <v>1392</v>
      </c>
      <c r="C161" s="29" t="s">
        <v>862</v>
      </c>
      <c r="D161" s="29" t="s">
        <v>883</v>
      </c>
      <c r="E161" s="31">
        <v>121.33333333333333</v>
      </c>
      <c r="F161" s="31">
        <v>463.85816975391316</v>
      </c>
      <c r="G161" s="31">
        <v>57.458928610836146</v>
      </c>
      <c r="H161" s="31">
        <v>123.20101946150726</v>
      </c>
      <c r="I161" s="31">
        <v>25.726040676035137</v>
      </c>
      <c r="J161" s="31">
        <v>2.1354820881448089</v>
      </c>
      <c r="K161" s="31">
        <v>18.400931636156251</v>
      </c>
      <c r="L161" s="31">
        <v>64.548712427528883</v>
      </c>
      <c r="M161" s="31">
        <v>27.469065050513475</v>
      </c>
      <c r="N161" s="31">
        <v>114.25060126848399</v>
      </c>
      <c r="O161" s="31">
        <v>1.3417082455735816</v>
      </c>
      <c r="P161" s="31">
        <v>0.26835425515713368</v>
      </c>
      <c r="Q161" s="32">
        <v>0.26560062427458825</v>
      </c>
      <c r="R161" s="15">
        <f t="shared" si="8"/>
        <v>244.70027803311169</v>
      </c>
      <c r="S161" s="15">
        <f t="shared" si="9"/>
        <v>14.500757216776989</v>
      </c>
      <c r="T161" s="15">
        <f t="shared" si="10"/>
        <v>11.600605773421591</v>
      </c>
      <c r="U161" s="15">
        <f t="shared" si="11"/>
        <v>11.600605773421591</v>
      </c>
    </row>
    <row r="162" spans="1:21">
      <c r="A162" s="30" t="s">
        <v>1081</v>
      </c>
      <c r="B162" s="34" t="s">
        <v>1201</v>
      </c>
      <c r="C162" s="29" t="s">
        <v>3</v>
      </c>
      <c r="D162" s="29" t="s">
        <v>883</v>
      </c>
      <c r="E162" s="31">
        <v>126.33333333333333</v>
      </c>
      <c r="F162" s="31">
        <v>452.78106916849856</v>
      </c>
      <c r="G162" s="31">
        <v>55.308341985231586</v>
      </c>
      <c r="H162" s="31">
        <v>119.32028217005045</v>
      </c>
      <c r="I162" s="31">
        <v>26.004272646609341</v>
      </c>
      <c r="J162" s="31">
        <v>1.4616365268306897</v>
      </c>
      <c r="K162" s="31">
        <v>14.236231165565364</v>
      </c>
      <c r="L162" s="31">
        <v>56.266547605419483</v>
      </c>
      <c r="M162" s="31">
        <v>33.136681729631071</v>
      </c>
      <c r="N162" s="31">
        <v>93.097432712502354</v>
      </c>
      <c r="O162" s="31">
        <v>2.9142100526959731</v>
      </c>
      <c r="P162" s="31">
        <v>1.0566501512707445</v>
      </c>
      <c r="Q162" s="32">
        <v>0.26352754188503064</v>
      </c>
      <c r="R162" s="15">
        <f t="shared" si="8"/>
        <v>244.42821987622224</v>
      </c>
      <c r="S162" s="15">
        <f t="shared" si="9"/>
        <v>14.484635251924281</v>
      </c>
      <c r="T162" s="15">
        <f t="shared" si="10"/>
        <v>11.587708201539426</v>
      </c>
      <c r="U162" s="15">
        <f t="shared" si="11"/>
        <v>11.587708201539426</v>
      </c>
    </row>
    <row r="163" spans="1:21">
      <c r="A163" s="30" t="s">
        <v>455</v>
      </c>
      <c r="B163" s="34" t="s">
        <v>92</v>
      </c>
      <c r="C163" s="29" t="s">
        <v>1067</v>
      </c>
      <c r="D163" s="29" t="s">
        <v>870</v>
      </c>
      <c r="E163" s="31">
        <v>107</v>
      </c>
      <c r="F163" s="31">
        <v>438.48865472726578</v>
      </c>
      <c r="G163" s="31">
        <v>62.944462491747117</v>
      </c>
      <c r="H163" s="31">
        <v>109.7421426512049</v>
      </c>
      <c r="I163" s="31">
        <v>24.835728582165927</v>
      </c>
      <c r="J163" s="31">
        <v>3.4842744124835847</v>
      </c>
      <c r="K163" s="31">
        <v>15.268431225171122</v>
      </c>
      <c r="L163" s="31">
        <v>56.56039608354132</v>
      </c>
      <c r="M163" s="31">
        <v>50.800968750392691</v>
      </c>
      <c r="N163" s="31">
        <v>118.97763602286692</v>
      </c>
      <c r="O163" s="31">
        <v>10.556844111024642</v>
      </c>
      <c r="P163" s="31">
        <v>5.195032487613104</v>
      </c>
      <c r="Q163" s="32">
        <v>0.25027361932422876</v>
      </c>
      <c r="R163" s="15">
        <f t="shared" si="8"/>
        <v>244.0417166600771</v>
      </c>
      <c r="S163" s="15">
        <f t="shared" si="9"/>
        <v>14.461731357634198</v>
      </c>
      <c r="T163" s="15">
        <f t="shared" si="10"/>
        <v>11.56938508610736</v>
      </c>
      <c r="U163" s="15">
        <f t="shared" si="11"/>
        <v>11.56938508610736</v>
      </c>
    </row>
    <row r="164" spans="1:21">
      <c r="A164" s="30" t="s">
        <v>153</v>
      </c>
      <c r="B164" s="34" t="s">
        <v>154</v>
      </c>
      <c r="C164" s="29" t="s">
        <v>1067</v>
      </c>
      <c r="D164" s="29" t="s">
        <v>874</v>
      </c>
      <c r="E164" s="31">
        <v>98</v>
      </c>
      <c r="F164" s="31">
        <v>419.64860605156855</v>
      </c>
      <c r="G164" s="31">
        <v>60.881798144141811</v>
      </c>
      <c r="H164" s="31">
        <v>117.08999503341408</v>
      </c>
      <c r="I164" s="31">
        <v>21.930541998204109</v>
      </c>
      <c r="J164" s="31">
        <v>3.6042662970572579</v>
      </c>
      <c r="K164" s="31">
        <v>7.9544990847304087</v>
      </c>
      <c r="L164" s="31">
        <v>43.213336776142519</v>
      </c>
      <c r="M164" s="31">
        <v>24.200208860502201</v>
      </c>
      <c r="N164" s="31">
        <v>69.927851078595779</v>
      </c>
      <c r="O164" s="31">
        <v>18.863874232382102</v>
      </c>
      <c r="P164" s="31">
        <v>4.9568798717686677</v>
      </c>
      <c r="Q164" s="32">
        <v>0.27901914445779302</v>
      </c>
      <c r="R164" s="15">
        <f t="shared" si="8"/>
        <v>242.36705394272806</v>
      </c>
      <c r="S164" s="15">
        <f t="shared" si="9"/>
        <v>14.362492085494996</v>
      </c>
      <c r="T164" s="15">
        <f t="shared" si="10"/>
        <v>11.489993668395996</v>
      </c>
      <c r="U164" s="15">
        <f t="shared" si="11"/>
        <v>11.489993668395996</v>
      </c>
    </row>
    <row r="165" spans="1:21">
      <c r="A165" s="30" t="s">
        <v>1415</v>
      </c>
      <c r="B165" s="34" t="s">
        <v>209</v>
      </c>
      <c r="C165" s="29" t="s">
        <v>3</v>
      </c>
      <c r="D165" s="29" t="s">
        <v>872</v>
      </c>
      <c r="E165" s="31">
        <v>121.33333333333333</v>
      </c>
      <c r="F165" s="31">
        <v>511.14969554101305</v>
      </c>
      <c r="G165" s="31">
        <v>55.87481853281745</v>
      </c>
      <c r="H165" s="31">
        <v>133.14761516206843</v>
      </c>
      <c r="I165" s="31">
        <v>30.099848208041109</v>
      </c>
      <c r="J165" s="31">
        <v>2.8128664677720021</v>
      </c>
      <c r="K165" s="31">
        <v>12.789843596530732</v>
      </c>
      <c r="L165" s="31">
        <v>62.506554486849751</v>
      </c>
      <c r="M165" s="31">
        <v>36.488360494704715</v>
      </c>
      <c r="N165" s="31">
        <v>121.14787202734928</v>
      </c>
      <c r="O165" s="31">
        <v>3.4151121654060148</v>
      </c>
      <c r="P165" s="31">
        <v>2.1265888068608878</v>
      </c>
      <c r="Q165" s="32">
        <v>0.26048653911676856</v>
      </c>
      <c r="R165" s="15">
        <f t="shared" si="8"/>
        <v>242.25311194081348</v>
      </c>
      <c r="S165" s="15">
        <f t="shared" si="9"/>
        <v>14.355739966863021</v>
      </c>
      <c r="T165" s="15">
        <f t="shared" si="10"/>
        <v>11.484591973490417</v>
      </c>
      <c r="U165" s="15">
        <f t="shared" si="11"/>
        <v>11.484591973490417</v>
      </c>
    </row>
    <row r="166" spans="1:21">
      <c r="A166" s="30" t="s">
        <v>1571</v>
      </c>
      <c r="B166" s="34" t="s">
        <v>1261</v>
      </c>
      <c r="C166" s="29" t="s">
        <v>1067</v>
      </c>
      <c r="D166" s="29" t="s">
        <v>884</v>
      </c>
      <c r="E166" s="31">
        <v>111</v>
      </c>
      <c r="F166" s="31">
        <v>480.10808150192753</v>
      </c>
      <c r="G166" s="31">
        <v>60.283117889775156</v>
      </c>
      <c r="H166" s="31">
        <v>118.53184293965801</v>
      </c>
      <c r="I166" s="31">
        <v>24.83561976450228</v>
      </c>
      <c r="J166" s="31">
        <v>3.2627130792349432</v>
      </c>
      <c r="K166" s="31">
        <v>22.566216309786682</v>
      </c>
      <c r="L166" s="31">
        <v>70.720367490086247</v>
      </c>
      <c r="M166" s="31">
        <v>39.988241124804382</v>
      </c>
      <c r="N166" s="31">
        <v>147.28349725278821</v>
      </c>
      <c r="O166" s="31">
        <v>2.3468029850694374</v>
      </c>
      <c r="P166" s="31">
        <v>2.4148109929348593</v>
      </c>
      <c r="Q166" s="32">
        <v>0.24688574824413184</v>
      </c>
      <c r="R166" s="15">
        <f t="shared" si="8"/>
        <v>241.23175903600239</v>
      </c>
      <c r="S166" s="15">
        <f t="shared" si="9"/>
        <v>14.295215350281623</v>
      </c>
      <c r="T166" s="15">
        <f t="shared" si="10"/>
        <v>11.4361722802253</v>
      </c>
      <c r="U166" s="15">
        <f t="shared" si="11"/>
        <v>11.4361722802253</v>
      </c>
    </row>
    <row r="167" spans="1:21">
      <c r="A167" s="30" t="s">
        <v>116</v>
      </c>
      <c r="B167" s="34" t="s">
        <v>117</v>
      </c>
      <c r="C167" s="29" t="s">
        <v>1067</v>
      </c>
      <c r="D167" s="29" t="s">
        <v>871</v>
      </c>
      <c r="E167" s="31">
        <v>119.66666666666667</v>
      </c>
      <c r="F167" s="31">
        <v>503.43605894229296</v>
      </c>
      <c r="G167" s="31">
        <v>60.005492193829696</v>
      </c>
      <c r="H167" s="31">
        <v>133.81586885030856</v>
      </c>
      <c r="I167" s="31">
        <v>27.709916118115228</v>
      </c>
      <c r="J167" s="31">
        <v>3.8898525675288682</v>
      </c>
      <c r="K167" s="31">
        <v>7.3077884810725564</v>
      </c>
      <c r="L167" s="31">
        <v>53.807286595518796</v>
      </c>
      <c r="M167" s="31">
        <v>32.302898273440576</v>
      </c>
      <c r="N167" s="31">
        <v>114.63228301538517</v>
      </c>
      <c r="O167" s="31">
        <v>22.62538067859461</v>
      </c>
      <c r="P167" s="31">
        <v>5.6181567770736036</v>
      </c>
      <c r="Q167" s="32">
        <v>0.26580509376196149</v>
      </c>
      <c r="R167" s="15">
        <f t="shared" si="8"/>
        <v>239.71947349562413</v>
      </c>
      <c r="S167" s="15">
        <f t="shared" si="9"/>
        <v>14.205598429370319</v>
      </c>
      <c r="T167" s="15">
        <f t="shared" si="10"/>
        <v>11.364478743496257</v>
      </c>
      <c r="U167" s="15">
        <f t="shared" si="11"/>
        <v>11.364478743496257</v>
      </c>
    </row>
    <row r="168" spans="1:21">
      <c r="A168" s="30" t="s">
        <v>131</v>
      </c>
      <c r="B168" s="34" t="s">
        <v>1859</v>
      </c>
      <c r="C168" s="29" t="s">
        <v>1067</v>
      </c>
      <c r="D168" s="29" t="s">
        <v>867</v>
      </c>
      <c r="E168" s="31">
        <v>53.666666666666664</v>
      </c>
      <c r="F168" s="31">
        <v>401.82967216963289</v>
      </c>
      <c r="G168" s="31">
        <v>54.202346846847433</v>
      </c>
      <c r="H168" s="31">
        <v>109.35488879954109</v>
      </c>
      <c r="I168" s="31">
        <v>21.234885080834005</v>
      </c>
      <c r="J168" s="31">
        <v>2.8073433504449254</v>
      </c>
      <c r="K168" s="31">
        <v>11.150719787460458</v>
      </c>
      <c r="L168" s="31">
        <v>48.423536062627193</v>
      </c>
      <c r="M168" s="31">
        <v>28.445437885776983</v>
      </c>
      <c r="N168" s="31">
        <v>72.048700385808814</v>
      </c>
      <c r="O168" s="31">
        <v>17.079370973263508</v>
      </c>
      <c r="P168" s="31">
        <v>6.0955402676536083</v>
      </c>
      <c r="Q168" s="32">
        <v>0.27214239358953257</v>
      </c>
      <c r="R168" s="15">
        <f t="shared" si="8"/>
        <v>239.66307105869902</v>
      </c>
      <c r="S168" s="15">
        <f t="shared" si="9"/>
        <v>14.202256062737719</v>
      </c>
      <c r="T168" s="15">
        <f t="shared" si="10"/>
        <v>11.361804850190175</v>
      </c>
      <c r="U168" s="15">
        <f t="shared" si="11"/>
        <v>11.361804850190175</v>
      </c>
    </row>
    <row r="169" spans="1:21">
      <c r="A169" s="30" t="s">
        <v>453</v>
      </c>
      <c r="B169" s="34" t="s">
        <v>205</v>
      </c>
      <c r="C169" s="29" t="s">
        <v>1927</v>
      </c>
      <c r="D169" s="29" t="s">
        <v>884</v>
      </c>
      <c r="E169" s="31">
        <v>101</v>
      </c>
      <c r="F169" s="31">
        <v>525.54242096192513</v>
      </c>
      <c r="G169" s="31">
        <v>72.00910050893485</v>
      </c>
      <c r="H169" s="31">
        <v>142.57468702442688</v>
      </c>
      <c r="I169" s="31">
        <v>27.041507947421497</v>
      </c>
      <c r="J169" s="31">
        <v>7.1891488858567056</v>
      </c>
      <c r="K169" s="31">
        <v>6.9045076213946031</v>
      </c>
      <c r="L169" s="31">
        <v>44.726583353882312</v>
      </c>
      <c r="M169" s="31">
        <v>24.49338834985981</v>
      </c>
      <c r="N169" s="31">
        <v>121.38448464621644</v>
      </c>
      <c r="O169" s="31">
        <v>21.70387538500594</v>
      </c>
      <c r="P169" s="31">
        <v>7.0868842213940786</v>
      </c>
      <c r="Q169" s="32">
        <v>0.271290539712219</v>
      </c>
      <c r="R169" s="15">
        <f t="shared" si="8"/>
        <v>239.16959433781793</v>
      </c>
      <c r="S169" s="15">
        <f t="shared" si="9"/>
        <v>14.173012997796619</v>
      </c>
      <c r="T169" s="15">
        <f t="shared" si="10"/>
        <v>11.338410398237295</v>
      </c>
      <c r="U169" s="15">
        <f t="shared" si="11"/>
        <v>11.338410398237295</v>
      </c>
    </row>
    <row r="170" spans="1:21">
      <c r="A170" s="30" t="s">
        <v>201</v>
      </c>
      <c r="B170" s="34" t="s">
        <v>203</v>
      </c>
      <c r="C170" s="29" t="s">
        <v>894</v>
      </c>
      <c r="D170" s="29" t="s">
        <v>893</v>
      </c>
      <c r="E170" s="31">
        <v>127.66666666666667</v>
      </c>
      <c r="F170" s="31">
        <v>470.87502512007154</v>
      </c>
      <c r="G170" s="31">
        <v>46.08603766679105</v>
      </c>
      <c r="H170" s="31">
        <v>121.63067913508276</v>
      </c>
      <c r="I170" s="31">
        <v>20.248538140673496</v>
      </c>
      <c r="J170" s="31">
        <v>0.75777429289645859</v>
      </c>
      <c r="K170" s="31">
        <v>6.9339148997225637</v>
      </c>
      <c r="L170" s="31">
        <v>45.251926185842102</v>
      </c>
      <c r="M170" s="31">
        <v>42.823546713406586</v>
      </c>
      <c r="N170" s="31">
        <v>62.859265581139077</v>
      </c>
      <c r="O170" s="31">
        <v>2.6270226574912439</v>
      </c>
      <c r="P170" s="31">
        <v>1.8943255686595766</v>
      </c>
      <c r="Q170" s="32">
        <v>0.25830777307432551</v>
      </c>
      <c r="R170" s="15">
        <f t="shared" si="8"/>
        <v>236.2314526344492</v>
      </c>
      <c r="S170" s="15">
        <f t="shared" si="9"/>
        <v>13.998900896856249</v>
      </c>
      <c r="T170" s="15">
        <f t="shared" si="10"/>
        <v>11.199120717485</v>
      </c>
      <c r="U170" s="15">
        <f t="shared" si="11"/>
        <v>11.199120717485</v>
      </c>
    </row>
    <row r="171" spans="1:21">
      <c r="A171" s="30" t="s">
        <v>104</v>
      </c>
      <c r="B171" s="34" t="s">
        <v>263</v>
      </c>
      <c r="C171" s="29" t="s">
        <v>1067</v>
      </c>
      <c r="D171" s="29" t="s">
        <v>866</v>
      </c>
      <c r="E171" s="31">
        <v>131</v>
      </c>
      <c r="F171" s="31">
        <v>457.46896519453918</v>
      </c>
      <c r="G171" s="31">
        <v>58.958922682117056</v>
      </c>
      <c r="H171" s="31">
        <v>128.73449391606684</v>
      </c>
      <c r="I171" s="31">
        <v>20.980852049340267</v>
      </c>
      <c r="J171" s="31">
        <v>2.8878601242987716</v>
      </c>
      <c r="K171" s="31">
        <v>5.2186903428841127</v>
      </c>
      <c r="L171" s="31">
        <v>47.103979657775483</v>
      </c>
      <c r="M171" s="31">
        <v>36.198425023636318</v>
      </c>
      <c r="N171" s="31">
        <v>82.085569844173236</v>
      </c>
      <c r="O171" s="31">
        <v>8.7052022088433016</v>
      </c>
      <c r="P171" s="31">
        <v>3.8424729846253238</v>
      </c>
      <c r="Q171" s="32">
        <v>0.28140596130127071</v>
      </c>
      <c r="R171" s="15">
        <f t="shared" si="8"/>
        <v>236.18562398623064</v>
      </c>
      <c r="S171" s="15">
        <f t="shared" si="9"/>
        <v>13.996185125109964</v>
      </c>
      <c r="T171" s="15">
        <f t="shared" si="10"/>
        <v>11.196948100087972</v>
      </c>
      <c r="U171" s="15">
        <f t="shared" si="11"/>
        <v>11.196948100087972</v>
      </c>
    </row>
    <row r="172" spans="1:21">
      <c r="A172" s="30" t="s">
        <v>1601</v>
      </c>
      <c r="B172" s="34" t="s">
        <v>1602</v>
      </c>
      <c r="C172" s="29" t="s">
        <v>1920</v>
      </c>
      <c r="D172" s="29" t="s">
        <v>867</v>
      </c>
      <c r="E172" s="31">
        <v>119</v>
      </c>
      <c r="F172" s="31">
        <v>500.30907107087705</v>
      </c>
      <c r="G172" s="31">
        <v>60.144285156964685</v>
      </c>
      <c r="H172" s="31">
        <v>125.59334785394469</v>
      </c>
      <c r="I172" s="31">
        <v>26.795534771857273</v>
      </c>
      <c r="J172" s="31">
        <v>2.1755488876520093</v>
      </c>
      <c r="K172" s="31">
        <v>13.973605784154806</v>
      </c>
      <c r="L172" s="31">
        <v>54.897390499972914</v>
      </c>
      <c r="M172" s="31">
        <v>42.442168622949623</v>
      </c>
      <c r="N172" s="31">
        <v>121.4073292408129</v>
      </c>
      <c r="O172" s="31">
        <v>3.8805097943302287</v>
      </c>
      <c r="P172" s="31">
        <v>2.5473603174895634</v>
      </c>
      <c r="Q172" s="32">
        <v>0.25103152254489569</v>
      </c>
      <c r="R172" s="15">
        <f t="shared" si="8"/>
        <v>236.07046226948546</v>
      </c>
      <c r="S172" s="15">
        <f t="shared" si="9"/>
        <v>13.989360727080619</v>
      </c>
      <c r="T172" s="15">
        <f t="shared" si="10"/>
        <v>11.191488581664496</v>
      </c>
      <c r="U172" s="15">
        <f t="shared" si="11"/>
        <v>11.191488581664496</v>
      </c>
    </row>
    <row r="173" spans="1:21">
      <c r="A173" s="30" t="s">
        <v>250</v>
      </c>
      <c r="B173" s="34" t="s">
        <v>62</v>
      </c>
      <c r="C173" s="29" t="s">
        <v>1067</v>
      </c>
      <c r="D173" s="29" t="s">
        <v>859</v>
      </c>
      <c r="E173" s="31">
        <v>110.66666666666667</v>
      </c>
      <c r="F173" s="31">
        <v>466.55957611323839</v>
      </c>
      <c r="G173" s="31">
        <v>60.803654909923118</v>
      </c>
      <c r="H173" s="31">
        <v>117.79305632132967</v>
      </c>
      <c r="I173" s="31">
        <v>24.661379717534583</v>
      </c>
      <c r="J173" s="31">
        <v>2.0830317984047126</v>
      </c>
      <c r="K173" s="31">
        <v>17.767528756923529</v>
      </c>
      <c r="L173" s="31">
        <v>67.38084915025361</v>
      </c>
      <c r="M173" s="31">
        <v>40.676752635486487</v>
      </c>
      <c r="N173" s="31">
        <v>134.52280982178382</v>
      </c>
      <c r="O173" s="31">
        <v>3.7484624451893538</v>
      </c>
      <c r="P173" s="31">
        <v>2.0170885893500867</v>
      </c>
      <c r="Q173" s="32">
        <v>0.25247162924535105</v>
      </c>
      <c r="R173" s="15">
        <f t="shared" si="8"/>
        <v>235.9929066361629</v>
      </c>
      <c r="S173" s="15">
        <f t="shared" si="9"/>
        <v>13.984764837698542</v>
      </c>
      <c r="T173" s="15">
        <f t="shared" si="10"/>
        <v>11.187811870158834</v>
      </c>
      <c r="U173" s="15">
        <f t="shared" si="11"/>
        <v>11.187811870158834</v>
      </c>
    </row>
    <row r="174" spans="1:21">
      <c r="A174" s="30" t="s">
        <v>369</v>
      </c>
      <c r="B174" s="34" t="s">
        <v>92</v>
      </c>
      <c r="C174" s="29" t="s">
        <v>1922</v>
      </c>
      <c r="D174" s="29" t="s">
        <v>1068</v>
      </c>
      <c r="E174" s="31">
        <v>99</v>
      </c>
      <c r="F174" s="31">
        <v>456.36325299209096</v>
      </c>
      <c r="G174" s="31">
        <v>54.630536613191516</v>
      </c>
      <c r="H174" s="31">
        <v>121.1378064354105</v>
      </c>
      <c r="I174" s="31">
        <v>25.748319246793439</v>
      </c>
      <c r="J174" s="31">
        <v>1.6789342766545869</v>
      </c>
      <c r="K174" s="31">
        <v>18.325563481711082</v>
      </c>
      <c r="L174" s="31">
        <v>64.84124120314786</v>
      </c>
      <c r="M174" s="31">
        <v>31.478126083963176</v>
      </c>
      <c r="N174" s="31">
        <v>120.3847065059429</v>
      </c>
      <c r="O174" s="31">
        <v>0.31864831711596903</v>
      </c>
      <c r="P174" s="31">
        <v>0.53546972758639988</v>
      </c>
      <c r="Q174" s="32">
        <v>0.26544163150995392</v>
      </c>
      <c r="R174" s="15">
        <f t="shared" si="8"/>
        <v>235.56906066453556</v>
      </c>
      <c r="S174" s="15">
        <f t="shared" si="9"/>
        <v>13.959648039379886</v>
      </c>
      <c r="T174" s="15">
        <f t="shared" si="10"/>
        <v>11.167718431503909</v>
      </c>
      <c r="U174" s="15">
        <f t="shared" si="11"/>
        <v>11.167718431503909</v>
      </c>
    </row>
    <row r="175" spans="1:21">
      <c r="A175" s="30" t="s">
        <v>166</v>
      </c>
      <c r="B175" s="34" t="s">
        <v>168</v>
      </c>
      <c r="C175" s="29" t="s">
        <v>1</v>
      </c>
      <c r="D175" s="29" t="s">
        <v>877</v>
      </c>
      <c r="E175" s="31">
        <v>116.33333333333333</v>
      </c>
      <c r="F175" s="31">
        <v>414.48923518399283</v>
      </c>
      <c r="G175" s="31">
        <v>52.890437882485109</v>
      </c>
      <c r="H175" s="31">
        <v>96.779092658150248</v>
      </c>
      <c r="I175" s="31">
        <v>21.243714141917703</v>
      </c>
      <c r="J175" s="31">
        <v>0.55675518891131615</v>
      </c>
      <c r="K175" s="31">
        <v>15.785510063004608</v>
      </c>
      <c r="L175" s="31">
        <v>58.343820389678172</v>
      </c>
      <c r="M175" s="31">
        <v>63.607185649931523</v>
      </c>
      <c r="N175" s="31">
        <v>105.79118686181346</v>
      </c>
      <c r="O175" s="31">
        <v>1.5155665889919312</v>
      </c>
      <c r="P175" s="31">
        <v>2.0610436547090778</v>
      </c>
      <c r="Q175" s="32">
        <v>0.23349000273840589</v>
      </c>
      <c r="R175" s="15">
        <f t="shared" si="8"/>
        <v>234.99762736146863</v>
      </c>
      <c r="S175" s="15">
        <f t="shared" si="9"/>
        <v>13.925785325124068</v>
      </c>
      <c r="T175" s="15">
        <f t="shared" si="10"/>
        <v>11.140628260099255</v>
      </c>
      <c r="U175" s="15">
        <f t="shared" si="11"/>
        <v>11.140628260099255</v>
      </c>
    </row>
    <row r="176" spans="1:21">
      <c r="A176" s="30" t="s">
        <v>970</v>
      </c>
      <c r="B176" s="34" t="s">
        <v>285</v>
      </c>
      <c r="C176" s="29" t="s">
        <v>3</v>
      </c>
      <c r="D176" s="29" t="s">
        <v>879</v>
      </c>
      <c r="E176" s="31">
        <v>117.66666666666667</v>
      </c>
      <c r="F176" s="31">
        <v>443.54701013526568</v>
      </c>
      <c r="G176" s="31">
        <v>49.236827777190534</v>
      </c>
      <c r="H176" s="31">
        <v>115.60876132943999</v>
      </c>
      <c r="I176" s="31">
        <v>23.528654747212983</v>
      </c>
      <c r="J176" s="31">
        <v>3.3821149005853353</v>
      </c>
      <c r="K176" s="31">
        <v>10.163893410281249</v>
      </c>
      <c r="L176" s="31">
        <v>52.02101205849025</v>
      </c>
      <c r="M176" s="31">
        <v>36.953553864988628</v>
      </c>
      <c r="N176" s="31">
        <v>79.207204729030664</v>
      </c>
      <c r="O176" s="31">
        <v>0.89037238675359998</v>
      </c>
      <c r="P176" s="31">
        <v>1.8943443442759256</v>
      </c>
      <c r="Q176" s="32">
        <v>0.26064601651622793</v>
      </c>
      <c r="R176" s="15">
        <f t="shared" si="8"/>
        <v>234.39354312278383</v>
      </c>
      <c r="S176" s="15">
        <f t="shared" si="9"/>
        <v>13.889987740609412</v>
      </c>
      <c r="T176" s="15">
        <f t="shared" si="10"/>
        <v>11.11199019248753</v>
      </c>
      <c r="U176" s="15">
        <f t="shared" si="11"/>
        <v>11.11199019248753</v>
      </c>
    </row>
    <row r="177" spans="1:21">
      <c r="A177" s="30" t="s">
        <v>830</v>
      </c>
      <c r="B177" s="34" t="s">
        <v>1839</v>
      </c>
      <c r="C177" s="29" t="s">
        <v>891</v>
      </c>
      <c r="D177" s="29" t="s">
        <v>884</v>
      </c>
      <c r="E177" s="31">
        <v>85.333333333333329</v>
      </c>
      <c r="F177" s="31">
        <v>462.08300180140043</v>
      </c>
      <c r="G177" s="31">
        <v>55.03780542286664</v>
      </c>
      <c r="H177" s="31">
        <v>115.96778116768391</v>
      </c>
      <c r="I177" s="31">
        <v>22.024991484540841</v>
      </c>
      <c r="J177" s="31">
        <v>1.1954704323448848</v>
      </c>
      <c r="K177" s="31">
        <v>18.053099005968999</v>
      </c>
      <c r="L177" s="31">
        <v>67.557814429334755</v>
      </c>
      <c r="M177" s="31">
        <v>35.957594950772339</v>
      </c>
      <c r="N177" s="31">
        <v>120.13162058740591</v>
      </c>
      <c r="O177" s="31">
        <v>0.58398282471720953</v>
      </c>
      <c r="P177" s="31">
        <v>0.7386194336758789</v>
      </c>
      <c r="Q177" s="32">
        <v>0.25096742515000786</v>
      </c>
      <c r="R177" s="15">
        <f t="shared" si="8"/>
        <v>232.80996814143069</v>
      </c>
      <c r="S177" s="15">
        <f t="shared" si="9"/>
        <v>13.796146260232929</v>
      </c>
      <c r="T177" s="15">
        <f t="shared" si="10"/>
        <v>11.036917008186343</v>
      </c>
      <c r="U177" s="15">
        <f t="shared" si="11"/>
        <v>11.036917008186343</v>
      </c>
    </row>
    <row r="178" spans="1:21">
      <c r="A178" s="30" t="s">
        <v>109</v>
      </c>
      <c r="B178" s="34" t="s">
        <v>110</v>
      </c>
      <c r="C178" s="29" t="s">
        <v>1067</v>
      </c>
      <c r="D178" s="29" t="s">
        <v>864</v>
      </c>
      <c r="E178" s="31">
        <v>122</v>
      </c>
      <c r="F178" s="31">
        <v>516.25122437701418</v>
      </c>
      <c r="G178" s="31">
        <v>60.25433643478771</v>
      </c>
      <c r="H178" s="31">
        <v>132.58372344753533</v>
      </c>
      <c r="I178" s="31">
        <v>25.399109621580113</v>
      </c>
      <c r="J178" s="31">
        <v>2.0207532849211929</v>
      </c>
      <c r="K178" s="31">
        <v>19.186280709525978</v>
      </c>
      <c r="L178" s="31">
        <v>68.54433768598156</v>
      </c>
      <c r="M178" s="31">
        <v>31.941807938609987</v>
      </c>
      <c r="N178" s="31">
        <v>147.8260237363979</v>
      </c>
      <c r="O178" s="31">
        <v>2.2851487276729858</v>
      </c>
      <c r="P178" s="31">
        <v>2.7840432550806846</v>
      </c>
      <c r="Q178" s="32">
        <v>0.25682016271734881</v>
      </c>
      <c r="R178" s="15">
        <f t="shared" si="8"/>
        <v>231.99874556310942</v>
      </c>
      <c r="S178" s="15">
        <f t="shared" si="9"/>
        <v>13.748073811147226</v>
      </c>
      <c r="T178" s="15">
        <f t="shared" si="10"/>
        <v>10.99845904891778</v>
      </c>
      <c r="U178" s="15">
        <f t="shared" si="11"/>
        <v>10.99845904891778</v>
      </c>
    </row>
    <row r="179" spans="1:21">
      <c r="A179" s="30" t="s">
        <v>169</v>
      </c>
      <c r="B179" s="34" t="s">
        <v>170</v>
      </c>
      <c r="C179" s="29" t="s">
        <v>1067</v>
      </c>
      <c r="D179" s="29" t="s">
        <v>868</v>
      </c>
      <c r="E179" s="31">
        <v>130.33333333333334</v>
      </c>
      <c r="F179" s="31">
        <v>481.04771300746381</v>
      </c>
      <c r="G179" s="31">
        <v>63.183097895206103</v>
      </c>
      <c r="H179" s="31">
        <v>125.21937771189026</v>
      </c>
      <c r="I179" s="31">
        <v>24.239185214530959</v>
      </c>
      <c r="J179" s="31">
        <v>4.7338083661435251</v>
      </c>
      <c r="K179" s="31">
        <v>9.7237308088061098</v>
      </c>
      <c r="L179" s="31">
        <v>45.389076382175283</v>
      </c>
      <c r="M179" s="31">
        <v>38.915086968878967</v>
      </c>
      <c r="N179" s="31">
        <v>111.97251174557618</v>
      </c>
      <c r="O179" s="31">
        <v>16.274016377053908</v>
      </c>
      <c r="P179" s="31">
        <v>8.2094484976894755</v>
      </c>
      <c r="Q179" s="32">
        <v>0.2603055254727869</v>
      </c>
      <c r="R179" s="15">
        <f t="shared" si="8"/>
        <v>231.6766894651752</v>
      </c>
      <c r="S179" s="15">
        <f t="shared" si="9"/>
        <v>13.728989005343715</v>
      </c>
      <c r="T179" s="15">
        <f t="shared" si="10"/>
        <v>10.983191204274974</v>
      </c>
      <c r="U179" s="15">
        <f t="shared" si="11"/>
        <v>10.983191204274974</v>
      </c>
    </row>
    <row r="180" spans="1:21">
      <c r="A180" s="30" t="s">
        <v>226</v>
      </c>
      <c r="B180" s="34" t="s">
        <v>172</v>
      </c>
      <c r="C180" s="29" t="s">
        <v>3</v>
      </c>
      <c r="D180" s="29" t="s">
        <v>859</v>
      </c>
      <c r="E180" s="31">
        <v>125</v>
      </c>
      <c r="F180" s="31">
        <v>477.25549197808181</v>
      </c>
      <c r="G180" s="31">
        <v>56.283656800231405</v>
      </c>
      <c r="H180" s="31">
        <v>125.27352214536087</v>
      </c>
      <c r="I180" s="31">
        <v>24.859827945002184</v>
      </c>
      <c r="J180" s="31">
        <v>1.0215693193031807</v>
      </c>
      <c r="K180" s="31">
        <v>11.866515937025634</v>
      </c>
      <c r="L180" s="31">
        <v>60.69778419168</v>
      </c>
      <c r="M180" s="31">
        <v>44.24627093375355</v>
      </c>
      <c r="N180" s="31">
        <v>117.80526891081281</v>
      </c>
      <c r="O180" s="31">
        <v>1.6159997370311387</v>
      </c>
      <c r="P180" s="31">
        <v>2.3760892067396213</v>
      </c>
      <c r="Q180" s="32">
        <v>0.26248733487830478</v>
      </c>
      <c r="R180" s="15">
        <f t="shared" si="8"/>
        <v>230.43839008519001</v>
      </c>
      <c r="S180" s="15">
        <f t="shared" si="9"/>
        <v>13.655608301344593</v>
      </c>
      <c r="T180" s="15">
        <f t="shared" si="10"/>
        <v>10.924486641075674</v>
      </c>
      <c r="U180" s="15">
        <f t="shared" si="11"/>
        <v>10.924486641075674</v>
      </c>
    </row>
    <row r="181" spans="1:21">
      <c r="A181" s="30" t="s">
        <v>639</v>
      </c>
      <c r="B181" s="34" t="s">
        <v>1407</v>
      </c>
      <c r="C181" s="29" t="s">
        <v>1067</v>
      </c>
      <c r="D181" s="29" t="s">
        <v>879</v>
      </c>
      <c r="E181" s="31">
        <v>85.666666666666671</v>
      </c>
      <c r="F181" s="31">
        <v>468.43020409357547</v>
      </c>
      <c r="G181" s="31">
        <v>56.47015800650717</v>
      </c>
      <c r="H181" s="31">
        <v>124.98192078698825</v>
      </c>
      <c r="I181" s="31">
        <v>19.622525172160191</v>
      </c>
      <c r="J181" s="31">
        <v>3.0381749839974161</v>
      </c>
      <c r="K181" s="31">
        <v>14.625815496091574</v>
      </c>
      <c r="L181" s="31">
        <v>60.115970514829776</v>
      </c>
      <c r="M181" s="31">
        <v>27.355586290348711</v>
      </c>
      <c r="N181" s="31">
        <v>113.59567538471737</v>
      </c>
      <c r="O181" s="31">
        <v>8.8906946739525008</v>
      </c>
      <c r="P181" s="31">
        <v>4.5132481062747152</v>
      </c>
      <c r="Q181" s="32">
        <v>0.26681012388778708</v>
      </c>
      <c r="R181" s="15">
        <f t="shared" si="8"/>
        <v>229.28172841006409</v>
      </c>
      <c r="S181" s="15">
        <f t="shared" si="9"/>
        <v>13.587065387263058</v>
      </c>
      <c r="T181" s="15">
        <f t="shared" si="10"/>
        <v>10.869652309810448</v>
      </c>
      <c r="U181" s="15">
        <f t="shared" si="11"/>
        <v>10.869652309810448</v>
      </c>
    </row>
    <row r="182" spans="1:21">
      <c r="A182" s="30" t="s">
        <v>215</v>
      </c>
      <c r="B182" s="34" t="s">
        <v>1463</v>
      </c>
      <c r="C182" s="29" t="s">
        <v>894</v>
      </c>
      <c r="D182" s="29" t="s">
        <v>878</v>
      </c>
      <c r="E182" s="31">
        <v>87.333333333333329</v>
      </c>
      <c r="F182" s="31">
        <v>427.95938021090114</v>
      </c>
      <c r="G182" s="31">
        <v>48.146279034732423</v>
      </c>
      <c r="H182" s="31">
        <v>110.7910131156081</v>
      </c>
      <c r="I182" s="31">
        <v>22.317630200369582</v>
      </c>
      <c r="J182" s="31">
        <v>2.0690167315696715</v>
      </c>
      <c r="K182" s="31">
        <v>11.74311586883011</v>
      </c>
      <c r="L182" s="31">
        <v>53.283355958507428</v>
      </c>
      <c r="M182" s="31">
        <v>23.225148787154282</v>
      </c>
      <c r="N182" s="31">
        <v>68.046056793268448</v>
      </c>
      <c r="O182" s="31">
        <v>1.637614129542271</v>
      </c>
      <c r="P182" s="31">
        <v>1.4924878178811973</v>
      </c>
      <c r="Q182" s="32">
        <v>0.25888207675459657</v>
      </c>
      <c r="R182" s="15">
        <f t="shared" si="8"/>
        <v>229.2298776843941</v>
      </c>
      <c r="S182" s="15">
        <f t="shared" si="9"/>
        <v>13.583992751667799</v>
      </c>
      <c r="T182" s="15">
        <f t="shared" si="10"/>
        <v>10.86719420133424</v>
      </c>
      <c r="U182" s="15">
        <f t="shared" si="11"/>
        <v>10.86719420133424</v>
      </c>
    </row>
    <row r="183" spans="1:21">
      <c r="A183" s="30" t="s">
        <v>118</v>
      </c>
      <c r="B183" s="34" t="s">
        <v>119</v>
      </c>
      <c r="C183" s="29" t="s">
        <v>1919</v>
      </c>
      <c r="D183" s="29" t="s">
        <v>885</v>
      </c>
      <c r="E183" s="31">
        <v>127</v>
      </c>
      <c r="F183" s="31">
        <v>433.22677513156958</v>
      </c>
      <c r="G183" s="31">
        <v>46.191466911352201</v>
      </c>
      <c r="H183" s="31">
        <v>106.79012345732566</v>
      </c>
      <c r="I183" s="31">
        <v>18.04432244150016</v>
      </c>
      <c r="J183" s="31">
        <v>0.33296565168941916</v>
      </c>
      <c r="K183" s="31">
        <v>7.0242001968968024</v>
      </c>
      <c r="L183" s="31">
        <v>45.570273211133362</v>
      </c>
      <c r="M183" s="31">
        <v>45.681551985236268</v>
      </c>
      <c r="N183" s="31">
        <v>54.757085342775845</v>
      </c>
      <c r="O183" s="31">
        <v>1.3979926687914892</v>
      </c>
      <c r="P183" s="31">
        <v>1.8579918435503096</v>
      </c>
      <c r="Q183" s="32">
        <v>0.24649936150620849</v>
      </c>
      <c r="R183" s="15">
        <f t="shared" si="8"/>
        <v>228.7991853830822</v>
      </c>
      <c r="S183" s="15">
        <f t="shared" si="9"/>
        <v>13.55847024492339</v>
      </c>
      <c r="T183" s="15">
        <f t="shared" si="10"/>
        <v>10.846776195938713</v>
      </c>
      <c r="U183" s="15">
        <f t="shared" si="11"/>
        <v>10.846776195938713</v>
      </c>
    </row>
    <row r="184" spans="1:21">
      <c r="A184" s="30" t="s">
        <v>153</v>
      </c>
      <c r="B184" s="34" t="s">
        <v>33</v>
      </c>
      <c r="C184" s="29" t="s">
        <v>894</v>
      </c>
      <c r="D184" s="29" t="s">
        <v>858</v>
      </c>
      <c r="E184" s="31">
        <v>142.66666666666666</v>
      </c>
      <c r="F184" s="31">
        <v>494.96060247289205</v>
      </c>
      <c r="G184" s="31">
        <v>52.335089931270225</v>
      </c>
      <c r="H184" s="31">
        <v>121.73786994914967</v>
      </c>
      <c r="I184" s="31">
        <v>23.494051717190786</v>
      </c>
      <c r="J184" s="31">
        <v>5.5141257289443972</v>
      </c>
      <c r="K184" s="31">
        <v>9.7063194910757673</v>
      </c>
      <c r="L184" s="31">
        <v>54.8129131039505</v>
      </c>
      <c r="M184" s="31">
        <v>49.87754780070096</v>
      </c>
      <c r="N184" s="31">
        <v>114.13611131957964</v>
      </c>
      <c r="O184" s="31">
        <v>3.4311577262573878</v>
      </c>
      <c r="P184" s="31">
        <v>3.0346124605281761</v>
      </c>
      <c r="Q184" s="32">
        <v>0.24595466657534021</v>
      </c>
      <c r="R184" s="15">
        <f t="shared" si="8"/>
        <v>228.66511637952783</v>
      </c>
      <c r="S184" s="15">
        <f t="shared" si="9"/>
        <v>13.550525415083131</v>
      </c>
      <c r="T184" s="15">
        <f t="shared" si="10"/>
        <v>10.840420332066506</v>
      </c>
      <c r="U184" s="15">
        <f t="shared" si="11"/>
        <v>10.840420332066506</v>
      </c>
    </row>
    <row r="185" spans="1:21">
      <c r="A185" s="30" t="s">
        <v>465</v>
      </c>
      <c r="B185" s="34" t="s">
        <v>466</v>
      </c>
      <c r="C185" s="29" t="s">
        <v>1067</v>
      </c>
      <c r="D185" s="29" t="s">
        <v>861</v>
      </c>
      <c r="E185" s="31">
        <v>108.33333333333333</v>
      </c>
      <c r="F185" s="31">
        <v>406.24422189114108</v>
      </c>
      <c r="G185" s="31">
        <v>53.097621681931003</v>
      </c>
      <c r="H185" s="31">
        <v>103.12007438604577</v>
      </c>
      <c r="I185" s="31">
        <v>25.712042665957672</v>
      </c>
      <c r="J185" s="31">
        <v>2.358543019771798</v>
      </c>
      <c r="K185" s="31">
        <v>10.817369448446845</v>
      </c>
      <c r="L185" s="31">
        <v>48.06786276090974</v>
      </c>
      <c r="M185" s="31">
        <v>51.468767285462214</v>
      </c>
      <c r="N185" s="31">
        <v>90.226486620066169</v>
      </c>
      <c r="O185" s="31">
        <v>1.3647411629362203</v>
      </c>
      <c r="P185" s="31">
        <v>1.1454740182225474</v>
      </c>
      <c r="Q185" s="32">
        <v>0.25383763960014738</v>
      </c>
      <c r="R185" s="15">
        <f t="shared" si="8"/>
        <v>228.62834368983803</v>
      </c>
      <c r="S185" s="15">
        <f t="shared" si="9"/>
        <v>13.548346292731143</v>
      </c>
      <c r="T185" s="15">
        <f t="shared" si="10"/>
        <v>10.838677034184915</v>
      </c>
      <c r="U185" s="15">
        <f t="shared" si="11"/>
        <v>10.838677034184915</v>
      </c>
    </row>
    <row r="186" spans="1:21">
      <c r="A186" s="30" t="s">
        <v>298</v>
      </c>
      <c r="B186" s="34" t="s">
        <v>181</v>
      </c>
      <c r="C186" s="29" t="s">
        <v>1067</v>
      </c>
      <c r="D186" s="29" t="s">
        <v>859</v>
      </c>
      <c r="E186" s="31">
        <v>148</v>
      </c>
      <c r="F186" s="31">
        <v>411.82563739487523</v>
      </c>
      <c r="G186" s="31">
        <v>55.97851959762972</v>
      </c>
      <c r="H186" s="31">
        <v>100.20018355892529</v>
      </c>
      <c r="I186" s="31">
        <v>22.010478423460825</v>
      </c>
      <c r="J186" s="31">
        <v>1.5459800155518302</v>
      </c>
      <c r="K186" s="31">
        <v>13.414938091709731</v>
      </c>
      <c r="L186" s="31">
        <v>52.894266174407825</v>
      </c>
      <c r="M186" s="31">
        <v>55.670273299930209</v>
      </c>
      <c r="N186" s="31">
        <v>102.20313899868329</v>
      </c>
      <c r="O186" s="31">
        <v>3.9508582701749249</v>
      </c>
      <c r="P186" s="31">
        <v>3.4737405332607687</v>
      </c>
      <c r="Q186" s="32">
        <v>0.24330729915886529</v>
      </c>
      <c r="R186" s="15">
        <f t="shared" si="8"/>
        <v>228.36447409881757</v>
      </c>
      <c r="S186" s="15">
        <f t="shared" si="9"/>
        <v>13.532709576226226</v>
      </c>
      <c r="T186" s="15">
        <f t="shared" si="10"/>
        <v>10.826167660980982</v>
      </c>
      <c r="U186" s="15">
        <f t="shared" si="11"/>
        <v>10.826167660980982</v>
      </c>
    </row>
    <row r="187" spans="1:21">
      <c r="A187" s="30" t="s">
        <v>358</v>
      </c>
      <c r="B187" s="34" t="s">
        <v>112</v>
      </c>
      <c r="C187" s="29" t="s">
        <v>862</v>
      </c>
      <c r="D187" s="29" t="s">
        <v>873</v>
      </c>
      <c r="E187" s="31">
        <v>120.66666666666667</v>
      </c>
      <c r="F187" s="31">
        <v>437.46843663411869</v>
      </c>
      <c r="G187" s="31">
        <v>48.596663188591045</v>
      </c>
      <c r="H187" s="31">
        <v>109.18425891143562</v>
      </c>
      <c r="I187" s="31">
        <v>20.783010685010066</v>
      </c>
      <c r="J187" s="31">
        <v>0.47685975825256394</v>
      </c>
      <c r="K187" s="31">
        <v>12.289083753862336</v>
      </c>
      <c r="L187" s="31">
        <v>59.324434387443965</v>
      </c>
      <c r="M187" s="31">
        <v>52.424302882683357</v>
      </c>
      <c r="N187" s="31">
        <v>100.98213226960301</v>
      </c>
      <c r="O187" s="31">
        <v>0.36866631408980083</v>
      </c>
      <c r="P187" s="31">
        <v>1.2366743375275366</v>
      </c>
      <c r="Q187" s="32">
        <v>0.24958202642343547</v>
      </c>
      <c r="R187" s="15">
        <f t="shared" si="8"/>
        <v>226.28350054021544</v>
      </c>
      <c r="S187" s="15">
        <f t="shared" si="9"/>
        <v>13.40939262460536</v>
      </c>
      <c r="T187" s="15">
        <f t="shared" si="10"/>
        <v>10.727514099684289</v>
      </c>
      <c r="U187" s="15">
        <f t="shared" si="11"/>
        <v>10.727514099684289</v>
      </c>
    </row>
    <row r="188" spans="1:21">
      <c r="A188" s="30" t="s">
        <v>422</v>
      </c>
      <c r="B188" s="34" t="s">
        <v>72</v>
      </c>
      <c r="C188" s="29" t="s">
        <v>862</v>
      </c>
      <c r="D188" s="29" t="s">
        <v>893</v>
      </c>
      <c r="E188" s="31">
        <v>89.333333333333329</v>
      </c>
      <c r="F188" s="31">
        <v>399.99343560624288</v>
      </c>
      <c r="G188" s="31">
        <v>43.140875405577759</v>
      </c>
      <c r="H188" s="31">
        <v>106.47608699160268</v>
      </c>
      <c r="I188" s="31">
        <v>16.152050612004125</v>
      </c>
      <c r="J188" s="31">
        <v>0.30002921327891269</v>
      </c>
      <c r="K188" s="31">
        <v>15.520630030270107</v>
      </c>
      <c r="L188" s="31">
        <v>57.431901501180853</v>
      </c>
      <c r="M188" s="31">
        <v>24.459517275209592</v>
      </c>
      <c r="N188" s="31">
        <v>68.955313711278095</v>
      </c>
      <c r="O188" s="31">
        <v>0.12929740760393985</v>
      </c>
      <c r="P188" s="31">
        <v>0.60950795473870112</v>
      </c>
      <c r="Q188" s="32">
        <v>0.26619458599420293</v>
      </c>
      <c r="R188" s="15">
        <f t="shared" si="8"/>
        <v>225.38685604453028</v>
      </c>
      <c r="S188" s="15">
        <f t="shared" si="9"/>
        <v>13.356258135972164</v>
      </c>
      <c r="T188" s="15">
        <f t="shared" si="10"/>
        <v>10.685006508777732</v>
      </c>
      <c r="U188" s="15">
        <f t="shared" si="11"/>
        <v>10.685006508777732</v>
      </c>
    </row>
    <row r="189" spans="1:21">
      <c r="A189" s="30" t="s">
        <v>398</v>
      </c>
      <c r="B189" s="34" t="s">
        <v>172</v>
      </c>
      <c r="C189" s="29" t="s">
        <v>1067</v>
      </c>
      <c r="D189" s="29" t="s">
        <v>860</v>
      </c>
      <c r="E189" s="31">
        <v>79</v>
      </c>
      <c r="F189" s="31">
        <v>415.21225267238805</v>
      </c>
      <c r="G189" s="31">
        <v>48.694414654651474</v>
      </c>
      <c r="H189" s="31">
        <v>111.77656857405532</v>
      </c>
      <c r="I189" s="31">
        <v>19.690102323816284</v>
      </c>
      <c r="J189" s="31">
        <v>5.9326632302854465</v>
      </c>
      <c r="K189" s="31">
        <v>9.4941365787473089</v>
      </c>
      <c r="L189" s="31">
        <v>50.499777827305287</v>
      </c>
      <c r="M189" s="31">
        <v>22.82453429956924</v>
      </c>
      <c r="N189" s="31">
        <v>72.493895268442188</v>
      </c>
      <c r="O189" s="31">
        <v>6.5408541720353464</v>
      </c>
      <c r="P189" s="31">
        <v>2.9171014902405776</v>
      </c>
      <c r="Q189" s="32">
        <v>0.26920344439413635</v>
      </c>
      <c r="R189" s="15">
        <f t="shared" si="8"/>
        <v>224.96299128956298</v>
      </c>
      <c r="S189" s="15">
        <f t="shared" si="9"/>
        <v>13.331140224566695</v>
      </c>
      <c r="T189" s="15">
        <f t="shared" si="10"/>
        <v>10.664912179653356</v>
      </c>
      <c r="U189" s="15">
        <f t="shared" si="11"/>
        <v>10.664912179653356</v>
      </c>
    </row>
    <row r="190" spans="1:21">
      <c r="A190" s="30" t="s">
        <v>1434</v>
      </c>
      <c r="B190" s="34" t="s">
        <v>488</v>
      </c>
      <c r="C190" s="29" t="s">
        <v>1921</v>
      </c>
      <c r="D190" s="29" t="s">
        <v>877</v>
      </c>
      <c r="E190" s="31">
        <v>83.333333333333329</v>
      </c>
      <c r="F190" s="31">
        <v>426.50458667131198</v>
      </c>
      <c r="G190" s="31">
        <v>55.400185323176011</v>
      </c>
      <c r="H190" s="31">
        <v>102.83149317036832</v>
      </c>
      <c r="I190" s="31">
        <v>22.232370133537941</v>
      </c>
      <c r="J190" s="31">
        <v>2.9894071729183165</v>
      </c>
      <c r="K190" s="31">
        <v>12.582275704516283</v>
      </c>
      <c r="L190" s="31">
        <v>51.392545208554829</v>
      </c>
      <c r="M190" s="31">
        <v>45.305891802731729</v>
      </c>
      <c r="N190" s="31">
        <v>103.99734579324372</v>
      </c>
      <c r="O190" s="31">
        <v>8.6445922530809121</v>
      </c>
      <c r="P190" s="31">
        <v>2.9005780987919159</v>
      </c>
      <c r="Q190" s="32">
        <v>0.24110290107997351</v>
      </c>
      <c r="R190" s="15">
        <f t="shared" si="8"/>
        <v>222.63479545879957</v>
      </c>
      <c r="S190" s="15">
        <f t="shared" si="9"/>
        <v>13.19317306422516</v>
      </c>
      <c r="T190" s="15">
        <f t="shared" si="10"/>
        <v>10.554538451380129</v>
      </c>
      <c r="U190" s="15">
        <f t="shared" si="11"/>
        <v>10.554538451380129</v>
      </c>
    </row>
    <row r="191" spans="1:21">
      <c r="A191" s="30" t="s">
        <v>1399</v>
      </c>
      <c r="B191" s="34" t="s">
        <v>1400</v>
      </c>
      <c r="C191" s="29" t="s">
        <v>894</v>
      </c>
      <c r="D191" s="29" t="s">
        <v>865</v>
      </c>
      <c r="E191" s="31">
        <v>125.66666666666667</v>
      </c>
      <c r="F191" s="31">
        <v>443.43970415929266</v>
      </c>
      <c r="G191" s="31">
        <v>49.359612319601695</v>
      </c>
      <c r="H191" s="31">
        <v>115.38627312266611</v>
      </c>
      <c r="I191" s="31">
        <v>25.063393740973392</v>
      </c>
      <c r="J191" s="31">
        <v>1.9896602798967464</v>
      </c>
      <c r="K191" s="31">
        <v>10.453129953164936</v>
      </c>
      <c r="L191" s="31">
        <v>48.036579297222147</v>
      </c>
      <c r="M191" s="31">
        <v>31.873944923731031</v>
      </c>
      <c r="N191" s="31">
        <v>84.959403058612821</v>
      </c>
      <c r="O191" s="31">
        <v>4.2331646887188796</v>
      </c>
      <c r="P191" s="31">
        <v>2.362264663094388</v>
      </c>
      <c r="Q191" s="32">
        <v>0.26020735635620257</v>
      </c>
      <c r="R191" s="15">
        <f t="shared" si="8"/>
        <v>221.97001079049434</v>
      </c>
      <c r="S191" s="15">
        <f t="shared" si="9"/>
        <v>13.153778417214479</v>
      </c>
      <c r="T191" s="15">
        <f t="shared" si="10"/>
        <v>10.523022733771583</v>
      </c>
      <c r="U191" s="15">
        <f t="shared" si="11"/>
        <v>10.523022733771583</v>
      </c>
    </row>
    <row r="192" spans="1:21">
      <c r="A192" s="30" t="s">
        <v>1095</v>
      </c>
      <c r="B192" s="34" t="s">
        <v>1344</v>
      </c>
      <c r="C192" s="29" t="s">
        <v>1916</v>
      </c>
      <c r="D192" s="29" t="s">
        <v>874</v>
      </c>
      <c r="E192" s="31">
        <v>106.33333333333333</v>
      </c>
      <c r="F192" s="31">
        <v>379.00016119141037</v>
      </c>
      <c r="G192" s="31">
        <v>50.093256144746682</v>
      </c>
      <c r="H192" s="31">
        <v>93.01207361677443</v>
      </c>
      <c r="I192" s="31">
        <v>20.827102927656657</v>
      </c>
      <c r="J192" s="31">
        <v>0.94162441953157583</v>
      </c>
      <c r="K192" s="31">
        <v>14.645525380056158</v>
      </c>
      <c r="L192" s="31">
        <v>52.048435040496337</v>
      </c>
      <c r="M192" s="31">
        <v>56.007974473618866</v>
      </c>
      <c r="N192" s="31">
        <v>98.862769067401544</v>
      </c>
      <c r="O192" s="31">
        <v>1.9087192499303933</v>
      </c>
      <c r="P192" s="31">
        <v>0.46606545644125247</v>
      </c>
      <c r="Q192" s="32">
        <v>0.2454143378841456</v>
      </c>
      <c r="R192" s="15">
        <f t="shared" si="8"/>
        <v>220.38855190861219</v>
      </c>
      <c r="S192" s="15">
        <f t="shared" si="9"/>
        <v>13.060062335325167</v>
      </c>
      <c r="T192" s="15">
        <f t="shared" si="10"/>
        <v>10.448049868260135</v>
      </c>
      <c r="U192" s="15">
        <f t="shared" si="11"/>
        <v>10.448049868260135</v>
      </c>
    </row>
    <row r="193" spans="1:21">
      <c r="A193" s="30" t="s">
        <v>482</v>
      </c>
      <c r="B193" s="34" t="s">
        <v>209</v>
      </c>
      <c r="C193" s="29" t="s">
        <v>1</v>
      </c>
      <c r="D193" s="29" t="s">
        <v>883</v>
      </c>
      <c r="E193" s="31">
        <v>109.66666666666667</v>
      </c>
      <c r="F193" s="31">
        <v>448.29274334861856</v>
      </c>
      <c r="G193" s="31">
        <v>54.937069722550056</v>
      </c>
      <c r="H193" s="31">
        <v>106.07656635644049</v>
      </c>
      <c r="I193" s="31">
        <v>22.368043559864415</v>
      </c>
      <c r="J193" s="31">
        <v>0.74051361988338937</v>
      </c>
      <c r="K193" s="31">
        <v>15.029986249070618</v>
      </c>
      <c r="L193" s="31">
        <v>58.388473925581714</v>
      </c>
      <c r="M193" s="31">
        <v>53.473509044467896</v>
      </c>
      <c r="N193" s="31">
        <v>123.01904435021237</v>
      </c>
      <c r="O193" s="31">
        <v>0.92378067575812661</v>
      </c>
      <c r="P193" s="31">
        <v>0.88230415649621408</v>
      </c>
      <c r="Q193" s="32">
        <v>0.23662342951188298</v>
      </c>
      <c r="R193" s="15">
        <f t="shared" si="8"/>
        <v>218.83708076493278</v>
      </c>
      <c r="S193" s="15">
        <f t="shared" si="9"/>
        <v>12.968123304588609</v>
      </c>
      <c r="T193" s="15">
        <f t="shared" si="10"/>
        <v>10.374498643670888</v>
      </c>
      <c r="U193" s="15">
        <f t="shared" si="11"/>
        <v>10.374498643670888</v>
      </c>
    </row>
    <row r="194" spans="1:21">
      <c r="A194" s="30" t="s">
        <v>502</v>
      </c>
      <c r="B194" s="34" t="s">
        <v>132</v>
      </c>
      <c r="C194" s="29" t="s">
        <v>1921</v>
      </c>
      <c r="D194" s="29" t="s">
        <v>875</v>
      </c>
      <c r="E194" s="31">
        <v>114.66666666666667</v>
      </c>
      <c r="F194" s="31">
        <v>394.07226175387154</v>
      </c>
      <c r="G194" s="31">
        <v>51.286290591343835</v>
      </c>
      <c r="H194" s="31">
        <v>93.634021471971451</v>
      </c>
      <c r="I194" s="31">
        <v>23.167926138990595</v>
      </c>
      <c r="J194" s="31">
        <v>1.8732544446714152</v>
      </c>
      <c r="K194" s="31">
        <v>12.546711875639687</v>
      </c>
      <c r="L194" s="31">
        <v>45.637266393236679</v>
      </c>
      <c r="M194" s="31">
        <v>50.796156630078741</v>
      </c>
      <c r="N194" s="31">
        <v>89.281980497000092</v>
      </c>
      <c r="O194" s="31">
        <v>1.4603430110438935</v>
      </c>
      <c r="P194" s="31">
        <v>1.909671587516508</v>
      </c>
      <c r="Q194" s="32">
        <v>0.2376062224101759</v>
      </c>
      <c r="R194" s="15">
        <f t="shared" ref="R194:R257" si="12">(H194-I194-J194-K194)+G194+(2*I194)+(3*J194)+(4*K194)+L194+M194-N194+O194-P194</f>
        <v>216.17699666841048</v>
      </c>
      <c r="S194" s="15">
        <f t="shared" ref="S194:S257" si="13">R194/16.875</f>
        <v>12.810488691461362</v>
      </c>
      <c r="T194" s="15">
        <f t="shared" ref="T194:T257" si="14">IF(R194 &gt;= 500,S194*1.1,IF(R194 &gt; 400,S194,IF(R194&gt;300,S194*0.9,IF(R194&gt;200,S194*0.8,IF(R194&gt;100,S194*0.7,S194*0.6)))))</f>
        <v>10.248390953169091</v>
      </c>
      <c r="U194" s="15">
        <f t="shared" ref="U194:U257" si="15">IF(T194 &lt; 1.5,1,T194)</f>
        <v>10.248390953169091</v>
      </c>
    </row>
    <row r="195" spans="1:21">
      <c r="A195" s="30" t="s">
        <v>1104</v>
      </c>
      <c r="B195" s="34" t="s">
        <v>1209</v>
      </c>
      <c r="C195" s="29" t="s">
        <v>2</v>
      </c>
      <c r="D195" s="29" t="s">
        <v>863</v>
      </c>
      <c r="E195" s="31">
        <v>129</v>
      </c>
      <c r="F195" s="31">
        <v>474.60901355102573</v>
      </c>
      <c r="G195" s="31">
        <v>53.302502492878716</v>
      </c>
      <c r="H195" s="31">
        <v>129.51157719499676</v>
      </c>
      <c r="I195" s="31">
        <v>20.187593721831615</v>
      </c>
      <c r="J195" s="31">
        <v>4.4979426810121304</v>
      </c>
      <c r="K195" s="31">
        <v>4.527034894944916</v>
      </c>
      <c r="L195" s="31">
        <v>41.502661293967769</v>
      </c>
      <c r="M195" s="31">
        <v>29.147811477590299</v>
      </c>
      <c r="N195" s="31">
        <v>85.269092072139173</v>
      </c>
      <c r="O195" s="31">
        <v>12.069557557139499</v>
      </c>
      <c r="P195" s="31">
        <v>7.2171531009293899</v>
      </c>
      <c r="Q195" s="32">
        <v>0.27288056799846855</v>
      </c>
      <c r="R195" s="15">
        <f t="shared" si="12"/>
        <v>215.81244861219508</v>
      </c>
      <c r="S195" s="15">
        <f t="shared" si="13"/>
        <v>12.788885843685634</v>
      </c>
      <c r="T195" s="15">
        <f t="shared" si="14"/>
        <v>10.231108674948509</v>
      </c>
      <c r="U195" s="15">
        <f t="shared" si="15"/>
        <v>10.231108674948509</v>
      </c>
    </row>
    <row r="196" spans="1:21">
      <c r="A196" s="30" t="s">
        <v>1838</v>
      </c>
      <c r="B196" s="34" t="s">
        <v>922</v>
      </c>
      <c r="C196" s="29" t="s">
        <v>3</v>
      </c>
      <c r="D196" s="29" t="s">
        <v>873</v>
      </c>
      <c r="E196" s="31">
        <v>89</v>
      </c>
      <c r="F196" s="31">
        <v>365.58342848609635</v>
      </c>
      <c r="G196" s="31">
        <v>56.784833144824901</v>
      </c>
      <c r="H196" s="31">
        <v>93.30825251198911</v>
      </c>
      <c r="I196" s="31">
        <v>20.268115115582265</v>
      </c>
      <c r="J196" s="31">
        <v>1.1466751627258245</v>
      </c>
      <c r="K196" s="31">
        <v>20.258791427983962</v>
      </c>
      <c r="L196" s="31">
        <v>59.632609049801452</v>
      </c>
      <c r="M196" s="31">
        <v>44.31592114980981</v>
      </c>
      <c r="N196" s="31">
        <v>126.22653677003665</v>
      </c>
      <c r="O196" s="31">
        <v>6.7915653294050697</v>
      </c>
      <c r="P196" s="31">
        <v>2.4306780967765897</v>
      </c>
      <c r="Q196" s="32">
        <v>0.2552310778920816</v>
      </c>
      <c r="R196" s="15">
        <f t="shared" si="12"/>
        <v>215.51380604400285</v>
      </c>
      <c r="S196" s="15">
        <f t="shared" si="13"/>
        <v>12.77118850631128</v>
      </c>
      <c r="T196" s="15">
        <f t="shared" si="14"/>
        <v>10.216950805049024</v>
      </c>
      <c r="U196" s="15">
        <f t="shared" si="15"/>
        <v>10.216950805049024</v>
      </c>
    </row>
    <row r="197" spans="1:21">
      <c r="A197" s="30" t="s">
        <v>1464</v>
      </c>
      <c r="B197" s="34" t="s">
        <v>1465</v>
      </c>
      <c r="C197" s="29" t="s">
        <v>2</v>
      </c>
      <c r="D197" s="29" t="s">
        <v>869</v>
      </c>
      <c r="E197" s="31">
        <v>103.66666666666667</v>
      </c>
      <c r="F197" s="31">
        <v>432.59380594434782</v>
      </c>
      <c r="G197" s="31">
        <v>48.330781461086382</v>
      </c>
      <c r="H197" s="31">
        <v>112.03581260065233</v>
      </c>
      <c r="I197" s="31">
        <v>19.625524709513702</v>
      </c>
      <c r="J197" s="31">
        <v>5.2066960152943951</v>
      </c>
      <c r="K197" s="31">
        <v>10.431960022283866</v>
      </c>
      <c r="L197" s="31">
        <v>50.591354738649414</v>
      </c>
      <c r="M197" s="31">
        <v>21.008515008808558</v>
      </c>
      <c r="N197" s="31">
        <v>80.748502201887376</v>
      </c>
      <c r="O197" s="31">
        <v>8.6523678239938331</v>
      </c>
      <c r="P197" s="31">
        <v>5.7538489599700222</v>
      </c>
      <c r="Q197" s="32">
        <v>0.25898616915255945</v>
      </c>
      <c r="R197" s="15">
        <f t="shared" si="12"/>
        <v>215.45127727828722</v>
      </c>
      <c r="S197" s="15">
        <f t="shared" si="13"/>
        <v>12.767483097972576</v>
      </c>
      <c r="T197" s="15">
        <f t="shared" si="14"/>
        <v>10.213986478378061</v>
      </c>
      <c r="U197" s="15">
        <f t="shared" si="15"/>
        <v>10.213986478378061</v>
      </c>
    </row>
    <row r="198" spans="1:21">
      <c r="A198" s="30" t="s">
        <v>296</v>
      </c>
      <c r="B198" s="34" t="s">
        <v>297</v>
      </c>
      <c r="C198" s="29" t="s">
        <v>1</v>
      </c>
      <c r="D198" s="29" t="s">
        <v>880</v>
      </c>
      <c r="E198" s="31">
        <v>123.33333333333333</v>
      </c>
      <c r="F198" s="31">
        <v>402.16726367546124</v>
      </c>
      <c r="G198" s="31">
        <v>49.05508675019081</v>
      </c>
      <c r="H198" s="31">
        <v>99.50156604008059</v>
      </c>
      <c r="I198" s="31">
        <v>23.878178619214868</v>
      </c>
      <c r="J198" s="31">
        <v>1.479958351286258</v>
      </c>
      <c r="K198" s="31">
        <v>16.008944932907252</v>
      </c>
      <c r="L198" s="31">
        <v>53.618513093930893</v>
      </c>
      <c r="M198" s="31">
        <v>35.156263227196241</v>
      </c>
      <c r="N198" s="31">
        <v>97.106219607347626</v>
      </c>
      <c r="O198" s="31">
        <v>1.1965007623032233</v>
      </c>
      <c r="P198" s="31">
        <v>0.84026795580034719</v>
      </c>
      <c r="Q198" s="32">
        <v>0.24741338996795081</v>
      </c>
      <c r="R198" s="15">
        <f t="shared" si="12"/>
        <v>215.44637243106297</v>
      </c>
      <c r="S198" s="15">
        <f t="shared" si="13"/>
        <v>12.767192440359286</v>
      </c>
      <c r="T198" s="15">
        <f t="shared" si="14"/>
        <v>10.21375395228743</v>
      </c>
      <c r="U198" s="15">
        <f t="shared" si="15"/>
        <v>10.21375395228743</v>
      </c>
    </row>
    <row r="199" spans="1:21">
      <c r="A199" s="30" t="s">
        <v>1585</v>
      </c>
      <c r="B199" s="34" t="s">
        <v>221</v>
      </c>
      <c r="C199" s="29" t="s">
        <v>1067</v>
      </c>
      <c r="D199" s="29" t="s">
        <v>878</v>
      </c>
      <c r="E199" s="31">
        <v>112.66666666666667</v>
      </c>
      <c r="F199" s="31">
        <v>509.39777525033742</v>
      </c>
      <c r="G199" s="31">
        <v>56.378105230599857</v>
      </c>
      <c r="H199" s="31">
        <v>132.02733954173411</v>
      </c>
      <c r="I199" s="31">
        <v>27.168692499139084</v>
      </c>
      <c r="J199" s="31">
        <v>4.2386819381363718</v>
      </c>
      <c r="K199" s="31">
        <v>5.8668612107324805</v>
      </c>
      <c r="L199" s="31">
        <v>47.860679284226144</v>
      </c>
      <c r="M199" s="31">
        <v>26.71572696744504</v>
      </c>
      <c r="N199" s="31">
        <v>109.689629705483</v>
      </c>
      <c r="O199" s="31">
        <v>14.200830665830059</v>
      </c>
      <c r="P199" s="31">
        <v>5.2993066886574001</v>
      </c>
      <c r="Q199" s="32">
        <v>0.25918318837739496</v>
      </c>
      <c r="R199" s="15">
        <f t="shared" si="12"/>
        <v>215.44038530330411</v>
      </c>
      <c r="S199" s="15">
        <f t="shared" si="13"/>
        <v>12.766837647603207</v>
      </c>
      <c r="T199" s="15">
        <f t="shared" si="14"/>
        <v>10.213470118082567</v>
      </c>
      <c r="U199" s="15">
        <f t="shared" si="15"/>
        <v>10.213470118082567</v>
      </c>
    </row>
    <row r="200" spans="1:21">
      <c r="A200" s="30" t="s">
        <v>1548</v>
      </c>
      <c r="B200" s="34" t="s">
        <v>1549</v>
      </c>
      <c r="C200" s="29" t="s">
        <v>1921</v>
      </c>
      <c r="D200" s="29" t="s">
        <v>876</v>
      </c>
      <c r="E200" s="31">
        <v>93.333333333333329</v>
      </c>
      <c r="F200" s="31">
        <v>399.47879107482817</v>
      </c>
      <c r="G200" s="31">
        <v>46.499147775356327</v>
      </c>
      <c r="H200" s="31">
        <v>103.79541693331926</v>
      </c>
      <c r="I200" s="31">
        <v>18.135441126975646</v>
      </c>
      <c r="J200" s="31">
        <v>1.0763959385500674</v>
      </c>
      <c r="K200" s="31">
        <v>7.1821137640795598</v>
      </c>
      <c r="L200" s="31">
        <v>38.690953387448332</v>
      </c>
      <c r="M200" s="31">
        <v>36.359449553161966</v>
      </c>
      <c r="N200" s="31">
        <v>52.225440088876141</v>
      </c>
      <c r="O200" s="31">
        <v>1.0746521933662108</v>
      </c>
      <c r="P200" s="31">
        <v>0.66464669708570279</v>
      </c>
      <c r="Q200" s="32">
        <v>0.25982710284581007</v>
      </c>
      <c r="R200" s="15">
        <f t="shared" si="12"/>
        <v>215.3641073530047</v>
      </c>
      <c r="S200" s="15">
        <f t="shared" si="13"/>
        <v>12.762317472770649</v>
      </c>
      <c r="T200" s="15">
        <f t="shared" si="14"/>
        <v>10.20985397821652</v>
      </c>
      <c r="U200" s="15">
        <f t="shared" si="15"/>
        <v>10.20985397821652</v>
      </c>
    </row>
    <row r="201" spans="1:21">
      <c r="A201" s="30" t="s">
        <v>1087</v>
      </c>
      <c r="B201" s="34" t="s">
        <v>649</v>
      </c>
      <c r="C201" s="29" t="s">
        <v>894</v>
      </c>
      <c r="D201" s="29" t="s">
        <v>864</v>
      </c>
      <c r="E201" s="31">
        <v>134.66666666666666</v>
      </c>
      <c r="F201" s="31">
        <v>492.6349752564974</v>
      </c>
      <c r="G201" s="31">
        <v>53.287963471911155</v>
      </c>
      <c r="H201" s="31">
        <v>118.54367865211823</v>
      </c>
      <c r="I201" s="31">
        <v>23.200816061240818</v>
      </c>
      <c r="J201" s="31">
        <v>3.6967176222515268</v>
      </c>
      <c r="K201" s="31">
        <v>8.2303270662692221</v>
      </c>
      <c r="L201" s="31">
        <v>44.471979498451482</v>
      </c>
      <c r="M201" s="31">
        <v>25.416681150544662</v>
      </c>
      <c r="N201" s="31">
        <v>85.65589321816725</v>
      </c>
      <c r="O201" s="31">
        <v>4.7681436943153228</v>
      </c>
      <c r="P201" s="31">
        <v>0.98071145536040849</v>
      </c>
      <c r="Q201" s="32">
        <v>0.24063187675701828</v>
      </c>
      <c r="R201" s="15">
        <f t="shared" si="12"/>
        <v>215.13707429836469</v>
      </c>
      <c r="S201" s="15">
        <f t="shared" si="13"/>
        <v>12.748863662125315</v>
      </c>
      <c r="T201" s="15">
        <f t="shared" si="14"/>
        <v>10.199090929700253</v>
      </c>
      <c r="U201" s="15">
        <f t="shared" si="15"/>
        <v>10.199090929700253</v>
      </c>
    </row>
    <row r="202" spans="1:21">
      <c r="A202" s="30" t="s">
        <v>91</v>
      </c>
      <c r="B202" s="34" t="s">
        <v>92</v>
      </c>
      <c r="C202" s="29" t="s">
        <v>1067</v>
      </c>
      <c r="D202" s="29" t="s">
        <v>883</v>
      </c>
      <c r="E202" s="31">
        <v>114.33333333333333</v>
      </c>
      <c r="F202" s="31">
        <v>527.81134646412477</v>
      </c>
      <c r="G202" s="31">
        <v>69.901594776599168</v>
      </c>
      <c r="H202" s="31">
        <v>133.95932807245171</v>
      </c>
      <c r="I202" s="31">
        <v>21.346821667564342</v>
      </c>
      <c r="J202" s="31">
        <v>6.9781884336154105</v>
      </c>
      <c r="K202" s="31">
        <v>5.0664694478114862</v>
      </c>
      <c r="L202" s="31">
        <v>41.048907823084079</v>
      </c>
      <c r="M202" s="31">
        <v>44.143542602253227</v>
      </c>
      <c r="N202" s="31">
        <v>136.18800409833</v>
      </c>
      <c r="O202" s="31">
        <v>19.938358188507127</v>
      </c>
      <c r="P202" s="31">
        <v>8.5914254434507384</v>
      </c>
      <c r="Q202" s="32">
        <v>0.25380153149389884</v>
      </c>
      <c r="R202" s="15">
        <f t="shared" si="12"/>
        <v>214.71490879934419</v>
      </c>
      <c r="S202" s="15">
        <f t="shared" si="13"/>
        <v>12.723846447368544</v>
      </c>
      <c r="T202" s="15">
        <f t="shared" si="14"/>
        <v>10.179077157894836</v>
      </c>
      <c r="U202" s="15">
        <f t="shared" si="15"/>
        <v>10.179077157894836</v>
      </c>
    </row>
    <row r="203" spans="1:21">
      <c r="A203" s="30" t="s">
        <v>734</v>
      </c>
      <c r="B203" s="34" t="s">
        <v>198</v>
      </c>
      <c r="C203" s="29" t="s">
        <v>894</v>
      </c>
      <c r="D203" s="29" t="s">
        <v>861</v>
      </c>
      <c r="E203" s="31">
        <v>111.33333333333333</v>
      </c>
      <c r="F203" s="31">
        <v>417.44158104626177</v>
      </c>
      <c r="G203" s="31">
        <v>53.819228199336862</v>
      </c>
      <c r="H203" s="31">
        <v>105.0979471445584</v>
      </c>
      <c r="I203" s="31">
        <v>18.500284648472356</v>
      </c>
      <c r="J203" s="31">
        <v>4.5229740542521109</v>
      </c>
      <c r="K203" s="31">
        <v>11.307881400430432</v>
      </c>
      <c r="L203" s="31">
        <v>46.494065238232054</v>
      </c>
      <c r="M203" s="31">
        <v>37.27230688287586</v>
      </c>
      <c r="N203" s="31">
        <v>92.822858214643091</v>
      </c>
      <c r="O203" s="31">
        <v>6.1255625302886836</v>
      </c>
      <c r="P203" s="31">
        <v>2.9442017020210778</v>
      </c>
      <c r="Q203" s="32">
        <v>0.25176683856252263</v>
      </c>
      <c r="R203" s="15">
        <f t="shared" si="12"/>
        <v>214.51192703689554</v>
      </c>
      <c r="S203" s="15">
        <f t="shared" si="13"/>
        <v>12.711817898482698</v>
      </c>
      <c r="T203" s="15">
        <f t="shared" si="14"/>
        <v>10.169454318786158</v>
      </c>
      <c r="U203" s="15">
        <f t="shared" si="15"/>
        <v>10.169454318786158</v>
      </c>
    </row>
    <row r="204" spans="1:21">
      <c r="A204" s="30" t="s">
        <v>1388</v>
      </c>
      <c r="B204" s="34" t="s">
        <v>1389</v>
      </c>
      <c r="C204" s="29" t="s">
        <v>894</v>
      </c>
      <c r="D204" s="29" t="s">
        <v>1068</v>
      </c>
      <c r="E204" s="31">
        <v>140</v>
      </c>
      <c r="F204" s="31">
        <v>535.21782977852843</v>
      </c>
      <c r="G204" s="31">
        <v>49.755469205104141</v>
      </c>
      <c r="H204" s="31">
        <v>137.51730373138909</v>
      </c>
      <c r="I204" s="31">
        <v>21.368566969368498</v>
      </c>
      <c r="J204" s="31">
        <v>7.550371530825136</v>
      </c>
      <c r="K204" s="31">
        <v>3.1438522526243933</v>
      </c>
      <c r="L204" s="31">
        <v>42.231518374231207</v>
      </c>
      <c r="M204" s="31">
        <v>29.904185648320944</v>
      </c>
      <c r="N204" s="31">
        <v>93.989770394424283</v>
      </c>
      <c r="O204" s="31">
        <v>8.4959107343065501</v>
      </c>
      <c r="P204" s="31">
        <v>5.4159723575096379</v>
      </c>
      <c r="Q204" s="32">
        <v>0.2569370751125637</v>
      </c>
      <c r="R204" s="15">
        <f t="shared" si="12"/>
        <v>214.39951173031</v>
      </c>
      <c r="S204" s="15">
        <f t="shared" si="13"/>
        <v>12.705156250685036</v>
      </c>
      <c r="T204" s="15">
        <f t="shared" si="14"/>
        <v>10.164125000548029</v>
      </c>
      <c r="U204" s="15">
        <f t="shared" si="15"/>
        <v>10.164125000548029</v>
      </c>
    </row>
    <row r="205" spans="1:21">
      <c r="A205" s="30" t="s">
        <v>1613</v>
      </c>
      <c r="B205" s="34" t="s">
        <v>308</v>
      </c>
      <c r="C205" s="29" t="s">
        <v>1067</v>
      </c>
      <c r="D205" s="29" t="s">
        <v>856</v>
      </c>
      <c r="E205" s="31">
        <v>84.666666666666671</v>
      </c>
      <c r="F205" s="31">
        <v>428.49990821275736</v>
      </c>
      <c r="G205" s="31">
        <v>52.120330280490386</v>
      </c>
      <c r="H205" s="31">
        <v>110.63120385620242</v>
      </c>
      <c r="I205" s="31">
        <v>19.680537984260841</v>
      </c>
      <c r="J205" s="31">
        <v>7.7617795069034985</v>
      </c>
      <c r="K205" s="31">
        <v>8.3906689667703969</v>
      </c>
      <c r="L205" s="31">
        <v>41.479609102668668</v>
      </c>
      <c r="M205" s="31">
        <v>31.970713363108018</v>
      </c>
      <c r="N205" s="31">
        <v>89.293946463010556</v>
      </c>
      <c r="O205" s="31">
        <v>12.425332835903291</v>
      </c>
      <c r="P205" s="31">
        <v>5.4800032080053205</v>
      </c>
      <c r="Q205" s="32">
        <v>0.25818256138638934</v>
      </c>
      <c r="R205" s="15">
        <f t="shared" si="12"/>
        <v>214.22934366573594</v>
      </c>
      <c r="S205" s="15">
        <f t="shared" si="13"/>
        <v>12.695072217228796</v>
      </c>
      <c r="T205" s="15">
        <f t="shared" si="14"/>
        <v>10.156057773783038</v>
      </c>
      <c r="U205" s="15">
        <f t="shared" si="15"/>
        <v>10.156057773783038</v>
      </c>
    </row>
    <row r="206" spans="1:21">
      <c r="A206" s="30" t="s">
        <v>754</v>
      </c>
      <c r="B206" s="34" t="s">
        <v>291</v>
      </c>
      <c r="C206" s="29" t="s">
        <v>862</v>
      </c>
      <c r="D206" s="29" t="s">
        <v>876</v>
      </c>
      <c r="E206" s="31">
        <v>114.33333333333333</v>
      </c>
      <c r="F206" s="31">
        <v>400.8845297938322</v>
      </c>
      <c r="G206" s="31">
        <v>48.396952972176074</v>
      </c>
      <c r="H206" s="31">
        <v>99.085816174477955</v>
      </c>
      <c r="I206" s="31">
        <v>19.991128327453694</v>
      </c>
      <c r="J206" s="31">
        <v>1.3034848932104151</v>
      </c>
      <c r="K206" s="31">
        <v>12.571730272600703</v>
      </c>
      <c r="L206" s="31">
        <v>50.940066848575185</v>
      </c>
      <c r="M206" s="31">
        <v>51.169024994857942</v>
      </c>
      <c r="N206" s="31">
        <v>99.378722242321999</v>
      </c>
      <c r="O206" s="31">
        <v>3.9022812888562339</v>
      </c>
      <c r="P206" s="31">
        <v>1.6027614366359202</v>
      </c>
      <c r="Q206" s="32">
        <v>0.24716797184824277</v>
      </c>
      <c r="R206" s="15">
        <f t="shared" si="12"/>
        <v>212.82594753166211</v>
      </c>
      <c r="S206" s="15">
        <f t="shared" si="13"/>
        <v>12.611908001876273</v>
      </c>
      <c r="T206" s="15">
        <f t="shared" si="14"/>
        <v>10.089526401501018</v>
      </c>
      <c r="U206" s="15">
        <f t="shared" si="15"/>
        <v>10.089526401501018</v>
      </c>
    </row>
    <row r="207" spans="1:21">
      <c r="A207" s="30" t="s">
        <v>1438</v>
      </c>
      <c r="B207" s="34" t="s">
        <v>188</v>
      </c>
      <c r="C207" s="29" t="s">
        <v>1</v>
      </c>
      <c r="D207" s="29" t="s">
        <v>877</v>
      </c>
      <c r="E207" s="31">
        <v>72.666666666666671</v>
      </c>
      <c r="F207" s="31">
        <v>385.73406239090173</v>
      </c>
      <c r="G207" s="31">
        <v>43.32954776267642</v>
      </c>
      <c r="H207" s="31">
        <v>100.50405596356592</v>
      </c>
      <c r="I207" s="31">
        <v>18.673240965215893</v>
      </c>
      <c r="J207" s="31">
        <v>2.4306628467219351</v>
      </c>
      <c r="K207" s="31">
        <v>11.142248200174825</v>
      </c>
      <c r="L207" s="31">
        <v>47.627421499320612</v>
      </c>
      <c r="M207" s="31">
        <v>27.662025789304497</v>
      </c>
      <c r="N207" s="31">
        <v>64.525955586908992</v>
      </c>
      <c r="O207" s="31">
        <v>1.5817272187671527</v>
      </c>
      <c r="P207" s="31">
        <v>0.76047692554807922</v>
      </c>
      <c r="Q207" s="32">
        <v>0.26055271173255995</v>
      </c>
      <c r="R207" s="15">
        <f t="shared" si="12"/>
        <v>212.3796569803618</v>
      </c>
      <c r="S207" s="15">
        <f t="shared" si="13"/>
        <v>12.58546115439181</v>
      </c>
      <c r="T207" s="15">
        <f t="shared" si="14"/>
        <v>10.068368923513448</v>
      </c>
      <c r="U207" s="15">
        <f t="shared" si="15"/>
        <v>10.068368923513448</v>
      </c>
    </row>
    <row r="208" spans="1:21">
      <c r="A208" s="30" t="s">
        <v>292</v>
      </c>
      <c r="B208" s="34" t="s">
        <v>128</v>
      </c>
      <c r="C208" s="29" t="s">
        <v>3</v>
      </c>
      <c r="D208" s="29" t="s">
        <v>885</v>
      </c>
      <c r="E208" s="31">
        <v>142</v>
      </c>
      <c r="F208" s="31">
        <v>521.39109551253739</v>
      </c>
      <c r="G208" s="31">
        <v>50.005929051958567</v>
      </c>
      <c r="H208" s="31">
        <v>140.73127071829234</v>
      </c>
      <c r="I208" s="31">
        <v>27.40692562015812</v>
      </c>
      <c r="J208" s="31">
        <v>1.0701076579149933</v>
      </c>
      <c r="K208" s="31">
        <v>11.507080044192408</v>
      </c>
      <c r="L208" s="31">
        <v>58.417021349740764</v>
      </c>
      <c r="M208" s="31">
        <v>27.866565218158332</v>
      </c>
      <c r="N208" s="31">
        <v>134.43120832967981</v>
      </c>
      <c r="O208" s="31">
        <v>4.0694084291105392</v>
      </c>
      <c r="P208" s="31">
        <v>0.7608723771068967</v>
      </c>
      <c r="Q208" s="32">
        <v>0.26991498690623172</v>
      </c>
      <c r="R208" s="15">
        <f t="shared" si="12"/>
        <v>209.96649512903917</v>
      </c>
      <c r="S208" s="15">
        <f t="shared" si="13"/>
        <v>12.44245897060973</v>
      </c>
      <c r="T208" s="15">
        <f t="shared" si="14"/>
        <v>9.9539671764877848</v>
      </c>
      <c r="U208" s="15">
        <f t="shared" si="15"/>
        <v>9.9539671764877848</v>
      </c>
    </row>
    <row r="209" spans="1:21">
      <c r="A209" s="30" t="s">
        <v>444</v>
      </c>
      <c r="B209" s="34" t="s">
        <v>65</v>
      </c>
      <c r="C209" s="29" t="s">
        <v>862</v>
      </c>
      <c r="D209" s="29" t="s">
        <v>882</v>
      </c>
      <c r="E209" s="31">
        <v>88.666666666666671</v>
      </c>
      <c r="F209" s="31">
        <v>379.96928273899465</v>
      </c>
      <c r="G209" s="31">
        <v>42.63266979600521</v>
      </c>
      <c r="H209" s="31">
        <v>99.976224475251669</v>
      </c>
      <c r="I209" s="31">
        <v>22.858977595955125</v>
      </c>
      <c r="J209" s="31">
        <v>0.48525442795248325</v>
      </c>
      <c r="K209" s="31">
        <v>7.1055978005162901</v>
      </c>
      <c r="L209" s="31">
        <v>40.580931505559214</v>
      </c>
      <c r="M209" s="31">
        <v>36.631800211892745</v>
      </c>
      <c r="N209" s="31">
        <v>56.908491449654136</v>
      </c>
      <c r="O209" s="31">
        <v>2.83084565366274</v>
      </c>
      <c r="P209" s="31">
        <v>1.45795832153029</v>
      </c>
      <c r="Q209" s="32">
        <v>0.26311659656953507</v>
      </c>
      <c r="R209" s="15">
        <f t="shared" si="12"/>
        <v>209.43230172459613</v>
      </c>
      <c r="S209" s="15">
        <f t="shared" si="13"/>
        <v>12.410803065161252</v>
      </c>
      <c r="T209" s="15">
        <f t="shared" si="14"/>
        <v>9.9286424521290026</v>
      </c>
      <c r="U209" s="15">
        <f t="shared" si="15"/>
        <v>9.9286424521290026</v>
      </c>
    </row>
    <row r="210" spans="1:21">
      <c r="A210" s="30" t="s">
        <v>478</v>
      </c>
      <c r="B210" s="34" t="s">
        <v>479</v>
      </c>
      <c r="C210" s="29" t="s">
        <v>862</v>
      </c>
      <c r="D210" s="29" t="s">
        <v>884</v>
      </c>
      <c r="E210" s="31">
        <v>114</v>
      </c>
      <c r="F210" s="31">
        <v>411.11135456596816</v>
      </c>
      <c r="G210" s="31">
        <v>38.712266989988827</v>
      </c>
      <c r="H210" s="31">
        <v>105.96558910364149</v>
      </c>
      <c r="I210" s="31">
        <v>23.033269573528219</v>
      </c>
      <c r="J210" s="31">
        <v>0.48998119842522136</v>
      </c>
      <c r="K210" s="31">
        <v>5.5972553693719442</v>
      </c>
      <c r="L210" s="31">
        <v>46.442036534702936</v>
      </c>
      <c r="M210" s="31">
        <v>29.431147979459709</v>
      </c>
      <c r="N210" s="31">
        <v>52.763527459733069</v>
      </c>
      <c r="O210" s="31">
        <v>1.0034056311069375</v>
      </c>
      <c r="P210" s="31">
        <v>0.72815248116842424</v>
      </c>
      <c r="Q210" s="32">
        <v>0.25775398301882207</v>
      </c>
      <c r="R210" s="15">
        <f t="shared" si="12"/>
        <v>208.86776437649289</v>
      </c>
      <c r="S210" s="15">
        <f t="shared" si="13"/>
        <v>12.377349000088467</v>
      </c>
      <c r="T210" s="15">
        <f t="shared" si="14"/>
        <v>9.9018792000707734</v>
      </c>
      <c r="U210" s="15">
        <f t="shared" si="15"/>
        <v>9.9018792000707734</v>
      </c>
    </row>
    <row r="211" spans="1:21">
      <c r="A211" s="30" t="s">
        <v>362</v>
      </c>
      <c r="B211" s="34" t="s">
        <v>363</v>
      </c>
      <c r="C211" s="29" t="s">
        <v>1</v>
      </c>
      <c r="D211" s="29" t="s">
        <v>869</v>
      </c>
      <c r="E211" s="31">
        <v>93</v>
      </c>
      <c r="F211" s="31">
        <v>402.14123856471929</v>
      </c>
      <c r="G211" s="31">
        <v>49.223251746358891</v>
      </c>
      <c r="H211" s="31">
        <v>99.562031322315008</v>
      </c>
      <c r="I211" s="31">
        <v>20.811483034444173</v>
      </c>
      <c r="J211" s="31">
        <v>0.91572674369733775</v>
      </c>
      <c r="K211" s="31">
        <v>15.389265011396583</v>
      </c>
      <c r="L211" s="31">
        <v>54.452424885601722</v>
      </c>
      <c r="M211" s="31">
        <v>33.779140194962707</v>
      </c>
      <c r="N211" s="31">
        <v>97.481653267576348</v>
      </c>
      <c r="O211" s="31">
        <v>0.90113177801393085</v>
      </c>
      <c r="P211" s="31">
        <v>0.66072805116702893</v>
      </c>
      <c r="Q211" s="32">
        <v>0.24757975998099938</v>
      </c>
      <c r="R211" s="15">
        <f t="shared" si="12"/>
        <v>208.58633016453743</v>
      </c>
      <c r="S211" s="15">
        <f t="shared" si="13"/>
        <v>12.360671417157773</v>
      </c>
      <c r="T211" s="15">
        <f t="shared" si="14"/>
        <v>9.8885371337262189</v>
      </c>
      <c r="U211" s="15">
        <f t="shared" si="15"/>
        <v>9.8885371337262189</v>
      </c>
    </row>
    <row r="212" spans="1:21">
      <c r="A212" s="30" t="s">
        <v>2022</v>
      </c>
      <c r="B212" s="34" t="s">
        <v>1292</v>
      </c>
      <c r="C212" s="29" t="s">
        <v>1067</v>
      </c>
      <c r="D212" s="29" t="s">
        <v>856</v>
      </c>
      <c r="E212" s="31">
        <v>67.333333333333329</v>
      </c>
      <c r="F212" s="31">
        <v>368.43285357985087</v>
      </c>
      <c r="G212" s="31">
        <v>49.647519424453527</v>
      </c>
      <c r="H212" s="31">
        <v>93.257875213367242</v>
      </c>
      <c r="I212" s="31">
        <v>18.64813110907161</v>
      </c>
      <c r="J212" s="31">
        <v>1.552732432682193</v>
      </c>
      <c r="K212" s="31">
        <v>14.327919537485991</v>
      </c>
      <c r="L212" s="31">
        <v>49.182599815417255</v>
      </c>
      <c r="M212" s="31">
        <v>38.687843733915848</v>
      </c>
      <c r="N212" s="31">
        <v>98.008874501052645</v>
      </c>
      <c r="O212" s="31">
        <v>15.92025195506036</v>
      </c>
      <c r="P212" s="31">
        <v>5.3292524470607345</v>
      </c>
      <c r="Q212" s="32">
        <v>0.2531204106996266</v>
      </c>
      <c r="R212" s="15">
        <f t="shared" si="12"/>
        <v>208.0953177809948</v>
      </c>
      <c r="S212" s="15">
        <f t="shared" si="13"/>
        <v>12.331574387021915</v>
      </c>
      <c r="T212" s="15">
        <f t="shared" si="14"/>
        <v>9.8652595096175322</v>
      </c>
      <c r="U212" s="15">
        <f t="shared" si="15"/>
        <v>9.8652595096175322</v>
      </c>
    </row>
    <row r="213" spans="1:21">
      <c r="A213" s="30" t="s">
        <v>289</v>
      </c>
      <c r="B213" s="34" t="s">
        <v>93</v>
      </c>
      <c r="C213" s="29" t="s">
        <v>862</v>
      </c>
      <c r="D213" s="29" t="s">
        <v>856</v>
      </c>
      <c r="E213" s="31">
        <v>94.333333333333329</v>
      </c>
      <c r="F213" s="31">
        <v>350.04116067168405</v>
      </c>
      <c r="G213" s="31">
        <v>46.237504333743011</v>
      </c>
      <c r="H213" s="31">
        <v>91.158525397735559</v>
      </c>
      <c r="I213" s="31">
        <v>18.857955125820407</v>
      </c>
      <c r="J213" s="31">
        <v>1.8365981750065921</v>
      </c>
      <c r="K213" s="31">
        <v>9.0507956914549226</v>
      </c>
      <c r="L213" s="31">
        <v>43.102191642421701</v>
      </c>
      <c r="M213" s="31">
        <v>43.660081443172601</v>
      </c>
      <c r="N213" s="31">
        <v>68.26152148097502</v>
      </c>
      <c r="O213" s="31">
        <v>2.8100386337273928</v>
      </c>
      <c r="P213" s="31">
        <v>0.67990794142133593</v>
      </c>
      <c r="Q213" s="32">
        <v>0.26042230354514323</v>
      </c>
      <c r="R213" s="15">
        <f t="shared" si="12"/>
        <v>207.71045057860226</v>
      </c>
      <c r="S213" s="15">
        <f t="shared" si="13"/>
        <v>12.308767441694949</v>
      </c>
      <c r="T213" s="15">
        <f t="shared" si="14"/>
        <v>9.84701395335596</v>
      </c>
      <c r="U213" s="15">
        <f t="shared" si="15"/>
        <v>9.84701395335596</v>
      </c>
    </row>
    <row r="214" spans="1:21">
      <c r="A214" s="30" t="s">
        <v>977</v>
      </c>
      <c r="B214" s="34" t="s">
        <v>128</v>
      </c>
      <c r="C214" s="29" t="s">
        <v>894</v>
      </c>
      <c r="D214" s="29" t="s">
        <v>860</v>
      </c>
      <c r="E214" s="31">
        <v>98.666666666666671</v>
      </c>
      <c r="F214" s="31">
        <v>461.68680912466453</v>
      </c>
      <c r="G214" s="31">
        <v>51.977014784115759</v>
      </c>
      <c r="H214" s="31">
        <v>120.67612183524993</v>
      </c>
      <c r="I214" s="31">
        <v>22.763385269237563</v>
      </c>
      <c r="J214" s="31">
        <v>5.3364320249768511</v>
      </c>
      <c r="K214" s="31">
        <v>8.7940837998053496</v>
      </c>
      <c r="L214" s="31">
        <v>43.635186220379659</v>
      </c>
      <c r="M214" s="31">
        <v>21.711471571210392</v>
      </c>
      <c r="N214" s="31">
        <v>100.65485312855581</v>
      </c>
      <c r="O214" s="31">
        <v>12.159847556987975</v>
      </c>
      <c r="P214" s="31">
        <v>3.4555801078526791</v>
      </c>
      <c r="Q214" s="32">
        <v>0.26138091764858068</v>
      </c>
      <c r="R214" s="15">
        <f t="shared" si="12"/>
        <v>205.86770945014248</v>
      </c>
      <c r="S214" s="15">
        <f t="shared" si="13"/>
        <v>12.199567967415851</v>
      </c>
      <c r="T214" s="15">
        <f t="shared" si="14"/>
        <v>9.7596543739326815</v>
      </c>
      <c r="U214" s="15">
        <f t="shared" si="15"/>
        <v>9.7596543739326815</v>
      </c>
    </row>
    <row r="215" spans="1:21">
      <c r="A215" s="30" t="s">
        <v>1422</v>
      </c>
      <c r="B215" s="34" t="s">
        <v>1423</v>
      </c>
      <c r="C215" s="29" t="s">
        <v>894</v>
      </c>
      <c r="D215" s="29" t="s">
        <v>880</v>
      </c>
      <c r="E215" s="31">
        <v>98</v>
      </c>
      <c r="F215" s="31">
        <v>413.14071498860011</v>
      </c>
      <c r="G215" s="31">
        <v>49.814490335945351</v>
      </c>
      <c r="H215" s="31">
        <v>101.56236580700384</v>
      </c>
      <c r="I215" s="31">
        <v>17.757669891803435</v>
      </c>
      <c r="J215" s="31">
        <v>4.1691013223721489</v>
      </c>
      <c r="K215" s="31">
        <v>8.7122608942932001</v>
      </c>
      <c r="L215" s="31">
        <v>39.261578046531014</v>
      </c>
      <c r="M215" s="31">
        <v>34.341408039970979</v>
      </c>
      <c r="N215" s="31">
        <v>73.273233605718744</v>
      </c>
      <c r="O215" s="31">
        <v>3.7146932658399709</v>
      </c>
      <c r="P215" s="31">
        <v>1.8372624758346259</v>
      </c>
      <c r="Q215" s="32">
        <v>0.2458299608882806</v>
      </c>
      <c r="R215" s="15">
        <f t="shared" si="12"/>
        <v>205.81669463316513</v>
      </c>
      <c r="S215" s="15">
        <f t="shared" si="13"/>
        <v>12.196544867150527</v>
      </c>
      <c r="T215" s="15">
        <f t="shared" si="14"/>
        <v>9.7572358937204218</v>
      </c>
      <c r="U215" s="15">
        <f t="shared" si="15"/>
        <v>9.7572358937204218</v>
      </c>
    </row>
    <row r="216" spans="1:21">
      <c r="A216" s="30" t="s">
        <v>423</v>
      </c>
      <c r="B216" s="34" t="s">
        <v>424</v>
      </c>
      <c r="C216" s="29" t="s">
        <v>1067</v>
      </c>
      <c r="D216" s="29" t="s">
        <v>875</v>
      </c>
      <c r="E216" s="31">
        <v>107.66666666666667</v>
      </c>
      <c r="F216" s="31">
        <v>440.49697150760056</v>
      </c>
      <c r="G216" s="31">
        <v>55.528305382776388</v>
      </c>
      <c r="H216" s="31">
        <v>102.76711985611826</v>
      </c>
      <c r="I216" s="31">
        <v>23.189060801399933</v>
      </c>
      <c r="J216" s="31">
        <v>1.9512142193518891</v>
      </c>
      <c r="K216" s="31">
        <v>19.994115280305742</v>
      </c>
      <c r="L216" s="31">
        <v>56.69609153871891</v>
      </c>
      <c r="M216" s="31">
        <v>38.618266426472267</v>
      </c>
      <c r="N216" s="31">
        <v>137.29431591098526</v>
      </c>
      <c r="O216" s="31">
        <v>3.4202788638288624</v>
      </c>
      <c r="P216" s="31">
        <v>1.221853977240636</v>
      </c>
      <c r="Q216" s="32">
        <v>0.23329813030132276</v>
      </c>
      <c r="R216" s="15">
        <f t="shared" si="12"/>
        <v>205.58772726070967</v>
      </c>
      <c r="S216" s="15">
        <f t="shared" si="13"/>
        <v>12.182976430264278</v>
      </c>
      <c r="T216" s="15">
        <f t="shared" si="14"/>
        <v>9.7463811442114228</v>
      </c>
      <c r="U216" s="15">
        <f t="shared" si="15"/>
        <v>9.7463811442114228</v>
      </c>
    </row>
    <row r="217" spans="1:21">
      <c r="A217" s="30" t="s">
        <v>171</v>
      </c>
      <c r="B217" s="34" t="s">
        <v>172</v>
      </c>
      <c r="C217" s="29" t="s">
        <v>891</v>
      </c>
      <c r="D217" s="29" t="s">
        <v>856</v>
      </c>
      <c r="E217" s="31">
        <v>92.333333333333329</v>
      </c>
      <c r="F217" s="31">
        <v>399.10713232180314</v>
      </c>
      <c r="G217" s="31">
        <v>50.504507375209471</v>
      </c>
      <c r="H217" s="31">
        <v>99.435052145578837</v>
      </c>
      <c r="I217" s="31">
        <v>22.185935275199405</v>
      </c>
      <c r="J217" s="31">
        <v>3.2242146549944395</v>
      </c>
      <c r="K217" s="31">
        <v>7.6102050930530565</v>
      </c>
      <c r="L217" s="31">
        <v>37.513154241526706</v>
      </c>
      <c r="M217" s="31">
        <v>43.791723001361994</v>
      </c>
      <c r="N217" s="31">
        <v>77.265029935299324</v>
      </c>
      <c r="O217" s="31">
        <v>3.7509721636936542</v>
      </c>
      <c r="P217" s="31">
        <v>3.6529549182190637</v>
      </c>
      <c r="Q217" s="32">
        <v>0.24914376139337843</v>
      </c>
      <c r="R217" s="15">
        <f t="shared" si="12"/>
        <v>205.54240393819973</v>
      </c>
      <c r="S217" s="15">
        <f t="shared" si="13"/>
        <v>12.180290603745169</v>
      </c>
      <c r="T217" s="15">
        <f t="shared" si="14"/>
        <v>9.7442324829961358</v>
      </c>
      <c r="U217" s="15">
        <f t="shared" si="15"/>
        <v>9.7442324829961358</v>
      </c>
    </row>
    <row r="218" spans="1:21">
      <c r="A218" s="30" t="s">
        <v>143</v>
      </c>
      <c r="B218" s="34" t="s">
        <v>128</v>
      </c>
      <c r="C218" s="29" t="s">
        <v>1067</v>
      </c>
      <c r="D218" s="29" t="s">
        <v>873</v>
      </c>
      <c r="E218" s="31">
        <v>96.333333333333329</v>
      </c>
      <c r="F218" s="31">
        <v>408.84271559812049</v>
      </c>
      <c r="G218" s="31">
        <v>48.763542057117547</v>
      </c>
      <c r="H218" s="31">
        <v>104.76413569701583</v>
      </c>
      <c r="I218" s="31">
        <v>24.095791589510583</v>
      </c>
      <c r="J218" s="31">
        <v>3.6503640174410665</v>
      </c>
      <c r="K218" s="31">
        <v>7.4060769266535722</v>
      </c>
      <c r="L218" s="31">
        <v>38.981987235586992</v>
      </c>
      <c r="M218" s="31">
        <v>40.477994038099034</v>
      </c>
      <c r="N218" s="31">
        <v>85.577385440091092</v>
      </c>
      <c r="O218" s="31">
        <v>7.5603560855439724</v>
      </c>
      <c r="P218" s="31">
        <v>3.3284832679926399</v>
      </c>
      <c r="Q218" s="32">
        <v>0.25624557244159313</v>
      </c>
      <c r="R218" s="15">
        <f t="shared" si="12"/>
        <v>205.25689680963305</v>
      </c>
      <c r="S218" s="15">
        <f t="shared" si="13"/>
        <v>12.16337166279307</v>
      </c>
      <c r="T218" s="15">
        <f t="shared" si="14"/>
        <v>9.7306973302344559</v>
      </c>
      <c r="U218" s="15">
        <f t="shared" si="15"/>
        <v>9.7306973302344559</v>
      </c>
    </row>
    <row r="219" spans="1:21">
      <c r="A219" s="30" t="s">
        <v>467</v>
      </c>
      <c r="B219" s="34" t="s">
        <v>344</v>
      </c>
      <c r="C219" s="29" t="s">
        <v>1</v>
      </c>
      <c r="D219" s="29" t="s">
        <v>870</v>
      </c>
      <c r="E219" s="31">
        <v>103.66666666666667</v>
      </c>
      <c r="F219" s="31">
        <v>403.64499691778292</v>
      </c>
      <c r="G219" s="31">
        <v>48.255087574910817</v>
      </c>
      <c r="H219" s="31">
        <v>94.59068680271217</v>
      </c>
      <c r="I219" s="31">
        <v>18.932107636773527</v>
      </c>
      <c r="J219" s="31">
        <v>0.38412542127286625</v>
      </c>
      <c r="K219" s="31">
        <v>15.411874593952218</v>
      </c>
      <c r="L219" s="31">
        <v>51.502580724947997</v>
      </c>
      <c r="M219" s="31">
        <v>45.688735566665763</v>
      </c>
      <c r="N219" s="31">
        <v>100.99568099063536</v>
      </c>
      <c r="O219" s="31">
        <v>0.54293136684213994</v>
      </c>
      <c r="P219" s="31">
        <v>0.64505617351745415</v>
      </c>
      <c r="Q219" s="32">
        <v>0.23434128386330286</v>
      </c>
      <c r="R219" s="15">
        <f t="shared" si="12"/>
        <v>204.875267133102</v>
      </c>
      <c r="S219" s="15">
        <f t="shared" si="13"/>
        <v>12.140756570850488</v>
      </c>
      <c r="T219" s="15">
        <f t="shared" si="14"/>
        <v>9.7126052566803907</v>
      </c>
      <c r="U219" s="15">
        <f t="shared" si="15"/>
        <v>9.7126052566803907</v>
      </c>
    </row>
    <row r="220" spans="1:21">
      <c r="A220" s="30" t="s">
        <v>983</v>
      </c>
      <c r="B220" s="34" t="s">
        <v>1208</v>
      </c>
      <c r="C220" s="29" t="s">
        <v>862</v>
      </c>
      <c r="D220" s="29" t="s">
        <v>863</v>
      </c>
      <c r="E220" s="31">
        <v>95.333333333333329</v>
      </c>
      <c r="F220" s="31">
        <v>349.60567115553459</v>
      </c>
      <c r="G220" s="31">
        <v>45.25958421188664</v>
      </c>
      <c r="H220" s="31">
        <v>93.369204355545676</v>
      </c>
      <c r="I220" s="31">
        <v>19.255253910570087</v>
      </c>
      <c r="J220" s="31">
        <v>0.67992143853203013</v>
      </c>
      <c r="K220" s="31">
        <v>15.944975849977581</v>
      </c>
      <c r="L220" s="31">
        <v>53.673176879919616</v>
      </c>
      <c r="M220" s="31">
        <v>19.756647891063334</v>
      </c>
      <c r="N220" s="31">
        <v>77.482340356658085</v>
      </c>
      <c r="O220" s="31">
        <v>1.9212232374867939</v>
      </c>
      <c r="P220" s="31">
        <v>1.0193536982211397</v>
      </c>
      <c r="Q220" s="32">
        <v>0.26707005080019725</v>
      </c>
      <c r="R220" s="15">
        <f t="shared" si="12"/>
        <v>203.92816685858969</v>
      </c>
      <c r="S220" s="15">
        <f t="shared" si="13"/>
        <v>12.084632110138648</v>
      </c>
      <c r="T220" s="15">
        <f t="shared" si="14"/>
        <v>9.6677056881109191</v>
      </c>
      <c r="U220" s="15">
        <f t="shared" si="15"/>
        <v>9.6677056881109191</v>
      </c>
    </row>
    <row r="221" spans="1:21">
      <c r="A221" s="30" t="s">
        <v>166</v>
      </c>
      <c r="B221" s="34" t="s">
        <v>167</v>
      </c>
      <c r="C221" s="29" t="s">
        <v>1067</v>
      </c>
      <c r="D221" s="29" t="s">
        <v>872</v>
      </c>
      <c r="E221" s="31">
        <v>100</v>
      </c>
      <c r="F221" s="31">
        <v>375.30386230913427</v>
      </c>
      <c r="G221" s="31">
        <v>51.797269174823583</v>
      </c>
      <c r="H221" s="31">
        <v>99.517305198190471</v>
      </c>
      <c r="I221" s="31">
        <v>19.359774942465709</v>
      </c>
      <c r="J221" s="31">
        <v>2.1115725254181799</v>
      </c>
      <c r="K221" s="31">
        <v>5.7027499548010168</v>
      </c>
      <c r="L221" s="31">
        <v>34.941239086488331</v>
      </c>
      <c r="M221" s="31">
        <v>21.232326347388348</v>
      </c>
      <c r="N221" s="31">
        <v>71.541008959828915</v>
      </c>
      <c r="O221" s="31">
        <v>30.468189485774541</v>
      </c>
      <c r="P221" s="31">
        <v>8.4415127048090781</v>
      </c>
      <c r="Q221" s="32">
        <v>0.26516461777368816</v>
      </c>
      <c r="R221" s="15">
        <f t="shared" si="12"/>
        <v>198.66497748573241</v>
      </c>
      <c r="S221" s="15">
        <f t="shared" si="13"/>
        <v>11.77273940656192</v>
      </c>
      <c r="T221" s="15">
        <f t="shared" si="14"/>
        <v>8.240917584593344</v>
      </c>
      <c r="U221" s="15">
        <f t="shared" si="15"/>
        <v>8.240917584593344</v>
      </c>
    </row>
    <row r="222" spans="1:21">
      <c r="A222" s="30" t="s">
        <v>1461</v>
      </c>
      <c r="B222" s="34" t="s">
        <v>1462</v>
      </c>
      <c r="C222" s="29" t="s">
        <v>1067</v>
      </c>
      <c r="D222" s="29" t="s">
        <v>874</v>
      </c>
      <c r="E222" s="31">
        <v>74.333333333333329</v>
      </c>
      <c r="F222" s="31">
        <v>390.26752951911743</v>
      </c>
      <c r="G222" s="31">
        <v>54.855820249818258</v>
      </c>
      <c r="H222" s="31">
        <v>92.505336242853332</v>
      </c>
      <c r="I222" s="31">
        <v>17.369641526389458</v>
      </c>
      <c r="J222" s="31">
        <v>1.79074673800886</v>
      </c>
      <c r="K222" s="31">
        <v>14.757069219682984</v>
      </c>
      <c r="L222" s="31">
        <v>49.085837316957985</v>
      </c>
      <c r="M222" s="31">
        <v>50.184449452925492</v>
      </c>
      <c r="N222" s="31">
        <v>124.54863265171383</v>
      </c>
      <c r="O222" s="31">
        <v>15.395140853320143</v>
      </c>
      <c r="P222" s="31">
        <v>6.1918097284111981</v>
      </c>
      <c r="Q222" s="32">
        <v>0.2370305732501938</v>
      </c>
      <c r="R222" s="15">
        <f t="shared" si="12"/>
        <v>196.50848439720633</v>
      </c>
      <c r="S222" s="15">
        <f t="shared" si="13"/>
        <v>11.644947223538153</v>
      </c>
      <c r="T222" s="15">
        <f t="shared" si="14"/>
        <v>8.1514630564767074</v>
      </c>
      <c r="U222" s="15">
        <f t="shared" si="15"/>
        <v>8.1514630564767074</v>
      </c>
    </row>
    <row r="223" spans="1:21">
      <c r="A223" s="30" t="s">
        <v>371</v>
      </c>
      <c r="B223" s="34" t="s">
        <v>172</v>
      </c>
      <c r="C223" s="29" t="s">
        <v>1067</v>
      </c>
      <c r="D223" s="29" t="s">
        <v>883</v>
      </c>
      <c r="E223" s="31">
        <v>110.33333333333333</v>
      </c>
      <c r="F223" s="31">
        <v>344.01554911281079</v>
      </c>
      <c r="G223" s="31">
        <v>39.584467497631202</v>
      </c>
      <c r="H223" s="31">
        <v>88.604783602715457</v>
      </c>
      <c r="I223" s="31">
        <v>19.315687030670826</v>
      </c>
      <c r="J223" s="31">
        <v>1.2512537188315536</v>
      </c>
      <c r="K223" s="31">
        <v>8.6675193462098559</v>
      </c>
      <c r="L223" s="31">
        <v>42.812710412408833</v>
      </c>
      <c r="M223" s="31">
        <v>30.615397662952226</v>
      </c>
      <c r="N223" s="31">
        <v>53.309819823752356</v>
      </c>
      <c r="O223" s="31">
        <v>2.5256678040579827</v>
      </c>
      <c r="P223" s="31">
        <v>2.4100473071248154</v>
      </c>
      <c r="Q223" s="32">
        <v>0.25756040339228931</v>
      </c>
      <c r="R223" s="15">
        <f t="shared" si="12"/>
        <v>196.24391235585205</v>
      </c>
      <c r="S223" s="15">
        <f t="shared" si="13"/>
        <v>11.629268880346787</v>
      </c>
      <c r="T223" s="15">
        <f t="shared" si="14"/>
        <v>8.1404882162427512</v>
      </c>
      <c r="U223" s="15">
        <f t="shared" si="15"/>
        <v>8.1404882162427512</v>
      </c>
    </row>
    <row r="224" spans="1:21">
      <c r="A224" s="30" t="s">
        <v>1071</v>
      </c>
      <c r="B224" s="34" t="s">
        <v>130</v>
      </c>
      <c r="C224" s="29" t="s">
        <v>1915</v>
      </c>
      <c r="D224" s="29" t="s">
        <v>876</v>
      </c>
      <c r="E224" s="31">
        <v>133</v>
      </c>
      <c r="F224" s="31">
        <v>431.09302706674674</v>
      </c>
      <c r="G224" s="31">
        <v>43.549400423798353</v>
      </c>
      <c r="H224" s="31">
        <v>104.49838814399317</v>
      </c>
      <c r="I224" s="31">
        <v>17.218860535260216</v>
      </c>
      <c r="J224" s="31">
        <v>3.4174582563020608</v>
      </c>
      <c r="K224" s="31">
        <v>5.3653508588446632</v>
      </c>
      <c r="L224" s="31">
        <v>40.152130966489715</v>
      </c>
      <c r="M224" s="31">
        <v>28.327601837353182</v>
      </c>
      <c r="N224" s="31">
        <v>68.903016693033592</v>
      </c>
      <c r="O224" s="31">
        <v>10.236551538090342</v>
      </c>
      <c r="P224" s="31">
        <v>3.0769602237580309</v>
      </c>
      <c r="Q224" s="32">
        <v>0.24240333659540619</v>
      </c>
      <c r="R224" s="15">
        <f t="shared" si="12"/>
        <v>194.93392561733151</v>
      </c>
      <c r="S224" s="15">
        <f t="shared" si="13"/>
        <v>11.551640036582608</v>
      </c>
      <c r="T224" s="15">
        <f t="shared" si="14"/>
        <v>8.0861480256078249</v>
      </c>
      <c r="U224" s="15">
        <f t="shared" si="15"/>
        <v>8.0861480256078249</v>
      </c>
    </row>
    <row r="225" spans="1:21">
      <c r="A225" s="30" t="s">
        <v>149</v>
      </c>
      <c r="B225" s="34" t="s">
        <v>32</v>
      </c>
      <c r="C225" s="29" t="s">
        <v>1922</v>
      </c>
      <c r="D225" s="29" t="s">
        <v>867</v>
      </c>
      <c r="E225" s="31">
        <v>115.33333333333333</v>
      </c>
      <c r="F225" s="31">
        <v>362.54099769789462</v>
      </c>
      <c r="G225" s="31">
        <v>44.648224528185125</v>
      </c>
      <c r="H225" s="31">
        <v>96.46346203273815</v>
      </c>
      <c r="I225" s="31">
        <v>20.369537655832584</v>
      </c>
      <c r="J225" s="31">
        <v>1.0230543004795016</v>
      </c>
      <c r="K225" s="31">
        <v>10.601021298709103</v>
      </c>
      <c r="L225" s="31">
        <v>51.059797240419961</v>
      </c>
      <c r="M225" s="31">
        <v>27.870564303145457</v>
      </c>
      <c r="N225" s="31">
        <v>81.037120262737631</v>
      </c>
      <c r="O225" s="31">
        <v>1.8624227979022059</v>
      </c>
      <c r="P225" s="31">
        <v>0.78542322648857343</v>
      </c>
      <c r="Q225" s="32">
        <v>0.26607600973482493</v>
      </c>
      <c r="R225" s="15">
        <f t="shared" si="12"/>
        <v>194.30063756608359</v>
      </c>
      <c r="S225" s="15">
        <f t="shared" si="13"/>
        <v>11.514111855767917</v>
      </c>
      <c r="T225" s="15">
        <f t="shared" si="14"/>
        <v>8.0598782990375408</v>
      </c>
      <c r="U225" s="15">
        <f t="shared" si="15"/>
        <v>8.0598782990375408</v>
      </c>
    </row>
    <row r="226" spans="1:21">
      <c r="A226" s="30" t="s">
        <v>269</v>
      </c>
      <c r="B226" s="34" t="s">
        <v>98</v>
      </c>
      <c r="C226" s="29" t="s">
        <v>1</v>
      </c>
      <c r="D226" s="29" t="s">
        <v>882</v>
      </c>
      <c r="E226" s="31">
        <v>105.66666666666667</v>
      </c>
      <c r="F226" s="31">
        <v>439.65668335735199</v>
      </c>
      <c r="G226" s="31">
        <v>51.842981670450833</v>
      </c>
      <c r="H226" s="31">
        <v>101.33074541217775</v>
      </c>
      <c r="I226" s="31">
        <v>18.319584110660085</v>
      </c>
      <c r="J226" s="31">
        <v>1.1054168853654767</v>
      </c>
      <c r="K226" s="31">
        <v>17.388445010772831</v>
      </c>
      <c r="L226" s="31">
        <v>67.217751097185541</v>
      </c>
      <c r="M226" s="31">
        <v>47.142429010208311</v>
      </c>
      <c r="N226" s="31">
        <v>146.340277641483</v>
      </c>
      <c r="O226" s="31">
        <v>0.14865272300313492</v>
      </c>
      <c r="P226" s="31">
        <v>0.28223888118443674</v>
      </c>
      <c r="Q226" s="32">
        <v>0.23047698180859072</v>
      </c>
      <c r="R226" s="15">
        <f t="shared" si="12"/>
        <v>193.75579630406767</v>
      </c>
      <c r="S226" s="15">
        <f t="shared" si="13"/>
        <v>11.481824966166974</v>
      </c>
      <c r="T226" s="15">
        <f t="shared" si="14"/>
        <v>8.0372774763168806</v>
      </c>
      <c r="U226" s="15">
        <f t="shared" si="15"/>
        <v>8.0372774763168806</v>
      </c>
    </row>
    <row r="227" spans="1:21">
      <c r="A227" s="30" t="s">
        <v>500</v>
      </c>
      <c r="B227" s="34" t="s">
        <v>221</v>
      </c>
      <c r="C227" s="29" t="s">
        <v>3</v>
      </c>
      <c r="D227" s="29" t="s">
        <v>874</v>
      </c>
      <c r="E227" s="31">
        <v>96</v>
      </c>
      <c r="F227" s="31">
        <v>416.02975717037174</v>
      </c>
      <c r="G227" s="31">
        <v>42.625866840705491</v>
      </c>
      <c r="H227" s="31">
        <v>108.1758605468716</v>
      </c>
      <c r="I227" s="31">
        <v>21.271588161563361</v>
      </c>
      <c r="J227" s="31">
        <v>0.68985025721922666</v>
      </c>
      <c r="K227" s="31">
        <v>10.081862359909826</v>
      </c>
      <c r="L227" s="31">
        <v>51.396279753116715</v>
      </c>
      <c r="M227" s="31">
        <v>25.387754599319226</v>
      </c>
      <c r="N227" s="31">
        <v>88.087265891798182</v>
      </c>
      <c r="O227" s="31">
        <v>1.585921922313968</v>
      </c>
      <c r="P227" s="31">
        <v>0.96228121474513983</v>
      </c>
      <c r="Q227" s="32">
        <v>0.2600195266863366</v>
      </c>
      <c r="R227" s="15">
        <f t="shared" si="12"/>
        <v>193.01901231151496</v>
      </c>
      <c r="S227" s="15">
        <f t="shared" si="13"/>
        <v>11.43816369253422</v>
      </c>
      <c r="T227" s="15">
        <f t="shared" si="14"/>
        <v>8.0067145847739525</v>
      </c>
      <c r="U227" s="15">
        <f t="shared" si="15"/>
        <v>8.0067145847739525</v>
      </c>
    </row>
    <row r="228" spans="1:21">
      <c r="A228" s="30" t="s">
        <v>417</v>
      </c>
      <c r="B228" s="34" t="s">
        <v>58</v>
      </c>
      <c r="C228" s="29" t="s">
        <v>894</v>
      </c>
      <c r="D228" s="29" t="s">
        <v>883</v>
      </c>
      <c r="E228" s="31">
        <v>73.333333333333329</v>
      </c>
      <c r="F228" s="31">
        <v>367.30461917455665</v>
      </c>
      <c r="G228" s="31">
        <v>45.571630343637644</v>
      </c>
      <c r="H228" s="31">
        <v>97.419416104260691</v>
      </c>
      <c r="I228" s="31">
        <v>15.821646008679153</v>
      </c>
      <c r="J228" s="31">
        <v>3.3134715102898</v>
      </c>
      <c r="K228" s="31">
        <v>3.7947079624021711</v>
      </c>
      <c r="L228" s="31">
        <v>30.742800767080354</v>
      </c>
      <c r="M228" s="31">
        <v>23.748789533912174</v>
      </c>
      <c r="N228" s="31">
        <v>49.150982416217587</v>
      </c>
      <c r="O228" s="31">
        <v>17.404681378019919</v>
      </c>
      <c r="P228" s="31">
        <v>6.6628677342136804</v>
      </c>
      <c r="Q228" s="32">
        <v>0.26522785453444953</v>
      </c>
      <c r="R228" s="15">
        <f t="shared" si="12"/>
        <v>192.90618089294477</v>
      </c>
      <c r="S228" s="15">
        <f t="shared" si="13"/>
        <v>11.431477386248579</v>
      </c>
      <c r="T228" s="15">
        <f t="shared" si="14"/>
        <v>8.0020341703740048</v>
      </c>
      <c r="U228" s="15">
        <f t="shared" si="15"/>
        <v>8.0020341703740048</v>
      </c>
    </row>
    <row r="229" spans="1:21">
      <c r="A229" s="30" t="s">
        <v>1099</v>
      </c>
      <c r="B229" s="34" t="s">
        <v>58</v>
      </c>
      <c r="C229" s="29" t="s">
        <v>894</v>
      </c>
      <c r="D229" s="29" t="s">
        <v>872</v>
      </c>
      <c r="E229" s="31">
        <v>81</v>
      </c>
      <c r="F229" s="31">
        <v>450.34237031721568</v>
      </c>
      <c r="G229" s="31">
        <v>47.114157251624505</v>
      </c>
      <c r="H229" s="31">
        <v>115.53924520302211</v>
      </c>
      <c r="I229" s="31">
        <v>17.780846849298054</v>
      </c>
      <c r="J229" s="31">
        <v>2.2965770889827648</v>
      </c>
      <c r="K229" s="31">
        <v>4.7633704294173116</v>
      </c>
      <c r="L229" s="31">
        <v>36.403720084856602</v>
      </c>
      <c r="M229" s="31">
        <v>23.790874085369968</v>
      </c>
      <c r="N229" s="31">
        <v>73.357022366449698</v>
      </c>
      <c r="O229" s="31">
        <v>9.2706126220451086</v>
      </c>
      <c r="P229" s="31">
        <v>3.6974208671497877</v>
      </c>
      <c r="Q229" s="32">
        <v>0.25655868250113278</v>
      </c>
      <c r="R229" s="15">
        <f t="shared" si="12"/>
        <v>191.72827832883439</v>
      </c>
      <c r="S229" s="15">
        <f t="shared" si="13"/>
        <v>11.361675752819815</v>
      </c>
      <c r="T229" s="15">
        <f t="shared" si="14"/>
        <v>7.9531730269738699</v>
      </c>
      <c r="U229" s="15">
        <f t="shared" si="15"/>
        <v>7.9531730269738699</v>
      </c>
    </row>
    <row r="230" spans="1:21">
      <c r="A230" s="30" t="s">
        <v>1508</v>
      </c>
      <c r="B230" s="34" t="s">
        <v>442</v>
      </c>
      <c r="C230" s="29" t="s">
        <v>3</v>
      </c>
      <c r="D230" s="29" t="s">
        <v>882</v>
      </c>
      <c r="E230" s="31">
        <v>96.666666666666671</v>
      </c>
      <c r="F230" s="31">
        <v>396.22738017332017</v>
      </c>
      <c r="G230" s="31">
        <v>44.676497795787213</v>
      </c>
      <c r="H230" s="31">
        <v>100.4387188647059</v>
      </c>
      <c r="I230" s="31">
        <v>23.128012584189872</v>
      </c>
      <c r="J230" s="31">
        <v>1.6507536173834787</v>
      </c>
      <c r="K230" s="31">
        <v>11.535790679540275</v>
      </c>
      <c r="L230" s="31">
        <v>50.382188241575925</v>
      </c>
      <c r="M230" s="31">
        <v>31.768545299198554</v>
      </c>
      <c r="N230" s="31">
        <v>98.03250321580002</v>
      </c>
      <c r="O230" s="31">
        <v>2.4155801769857104</v>
      </c>
      <c r="P230" s="31">
        <v>1.2404750164361058</v>
      </c>
      <c r="Q230" s="32">
        <v>0.25348757781648357</v>
      </c>
      <c r="R230" s="15">
        <f t="shared" si="12"/>
        <v>191.44544400359479</v>
      </c>
      <c r="S230" s="15">
        <f t="shared" si="13"/>
        <v>11.344915200213025</v>
      </c>
      <c r="T230" s="15">
        <f t="shared" si="14"/>
        <v>7.9414406401491169</v>
      </c>
      <c r="U230" s="15">
        <f t="shared" si="15"/>
        <v>7.9414406401491169</v>
      </c>
    </row>
    <row r="231" spans="1:21">
      <c r="A231" s="30" t="s">
        <v>1363</v>
      </c>
      <c r="B231" s="34" t="s">
        <v>62</v>
      </c>
      <c r="C231" s="29" t="s">
        <v>894</v>
      </c>
      <c r="D231" s="29" t="s">
        <v>859</v>
      </c>
      <c r="E231" s="31">
        <v>109</v>
      </c>
      <c r="F231" s="31">
        <v>425.26576157675709</v>
      </c>
      <c r="G231" s="31">
        <v>51.829403247421453</v>
      </c>
      <c r="H231" s="31">
        <v>107.18576282091475</v>
      </c>
      <c r="I231" s="31">
        <v>21.436097682498971</v>
      </c>
      <c r="J231" s="31">
        <v>3.5548334197901696</v>
      </c>
      <c r="K231" s="31">
        <v>8.1912839226576342</v>
      </c>
      <c r="L231" s="31">
        <v>43.03149136577624</v>
      </c>
      <c r="M231" s="31">
        <v>26.274472142653011</v>
      </c>
      <c r="N231" s="31">
        <v>101.33997627317872</v>
      </c>
      <c r="O231" s="31">
        <v>8.6314266422332011</v>
      </c>
      <c r="P231" s="31">
        <v>3.204239998752886</v>
      </c>
      <c r="Q231" s="32">
        <v>0.25204418626014541</v>
      </c>
      <c r="R231" s="15">
        <f t="shared" si="12"/>
        <v>185.5279562371193</v>
      </c>
      <c r="S231" s="15">
        <f t="shared" si="13"/>
        <v>10.994249258495959</v>
      </c>
      <c r="T231" s="15">
        <f t="shared" si="14"/>
        <v>7.6959744809471706</v>
      </c>
      <c r="U231" s="15">
        <f t="shared" si="15"/>
        <v>7.6959744809471706</v>
      </c>
    </row>
    <row r="232" spans="1:21">
      <c r="A232" s="30" t="s">
        <v>547</v>
      </c>
      <c r="B232" s="34" t="s">
        <v>708</v>
      </c>
      <c r="C232" s="29" t="s">
        <v>1918</v>
      </c>
      <c r="D232" s="29" t="s">
        <v>873</v>
      </c>
      <c r="E232" s="31">
        <v>89.333333333333329</v>
      </c>
      <c r="F232" s="31">
        <v>474.03588567835021</v>
      </c>
      <c r="G232" s="31">
        <v>59.357005884059284</v>
      </c>
      <c r="H232" s="31">
        <v>102.94584242768929</v>
      </c>
      <c r="I232" s="31">
        <v>21.410884720876528</v>
      </c>
      <c r="J232" s="31">
        <v>1.5976442236679318</v>
      </c>
      <c r="K232" s="31">
        <v>21.171220289769153</v>
      </c>
      <c r="L232" s="31">
        <v>64.135286205259916</v>
      </c>
      <c r="M232" s="31">
        <v>34.08017611738719</v>
      </c>
      <c r="N232" s="31">
        <v>171.72139727584863</v>
      </c>
      <c r="O232" s="31">
        <v>12.374569410442708</v>
      </c>
      <c r="P232" s="31">
        <v>4.5677564669885315</v>
      </c>
      <c r="Q232" s="32">
        <v>0.21716888011626531</v>
      </c>
      <c r="R232" s="15">
        <f t="shared" si="12"/>
        <v>184.72356033952104</v>
      </c>
      <c r="S232" s="15">
        <f t="shared" si="13"/>
        <v>10.946581353453098</v>
      </c>
      <c r="T232" s="15">
        <f t="shared" si="14"/>
        <v>7.6626069474171681</v>
      </c>
      <c r="U232" s="15">
        <f t="shared" si="15"/>
        <v>7.6626069474171681</v>
      </c>
    </row>
    <row r="233" spans="1:21">
      <c r="A233" s="30" t="s">
        <v>508</v>
      </c>
      <c r="B233" s="34" t="s">
        <v>509</v>
      </c>
      <c r="C233" s="29" t="s">
        <v>1067</v>
      </c>
      <c r="D233" s="29" t="s">
        <v>867</v>
      </c>
      <c r="E233" s="31">
        <v>57.333333333333336</v>
      </c>
      <c r="F233" s="31">
        <v>313.01730809017528</v>
      </c>
      <c r="G233" s="31">
        <v>44.746946954295254</v>
      </c>
      <c r="H233" s="31">
        <v>83.021556340402412</v>
      </c>
      <c r="I233" s="31">
        <v>15.478472031580344</v>
      </c>
      <c r="J233" s="31">
        <v>2.26088977770317</v>
      </c>
      <c r="K233" s="31">
        <v>7.4046962561918006</v>
      </c>
      <c r="L233" s="31">
        <v>34.43854257402073</v>
      </c>
      <c r="M233" s="31">
        <v>20.719784194755032</v>
      </c>
      <c r="N233" s="31">
        <v>50.177553067423148</v>
      </c>
      <c r="O233" s="31">
        <v>11.191920232613876</v>
      </c>
      <c r="P233" s="31">
        <v>2.3725582985263158</v>
      </c>
      <c r="Q233" s="32">
        <v>0.26522992241849203</v>
      </c>
      <c r="R233" s="15">
        <f t="shared" si="12"/>
        <v>183.78297928569992</v>
      </c>
      <c r="S233" s="15">
        <f t="shared" si="13"/>
        <v>10.890843216930366</v>
      </c>
      <c r="T233" s="15">
        <f t="shared" si="14"/>
        <v>7.6235902518512555</v>
      </c>
      <c r="U233" s="15">
        <f t="shared" si="15"/>
        <v>7.6235902518512555</v>
      </c>
    </row>
    <row r="234" spans="1:21">
      <c r="A234" s="30" t="s">
        <v>1541</v>
      </c>
      <c r="B234" s="34" t="s">
        <v>2024</v>
      </c>
      <c r="C234" s="29" t="s">
        <v>894</v>
      </c>
      <c r="D234" s="29" t="s">
        <v>865</v>
      </c>
      <c r="E234" s="31">
        <v>97</v>
      </c>
      <c r="F234" s="31">
        <v>349.04785773519694</v>
      </c>
      <c r="G234" s="31">
        <v>43.816895817066573</v>
      </c>
      <c r="H234" s="31">
        <v>90.56041833436683</v>
      </c>
      <c r="I234" s="31">
        <v>19.705579870636576</v>
      </c>
      <c r="J234" s="31">
        <v>2.2310724285460464</v>
      </c>
      <c r="K234" s="31">
        <v>11.725171923834417</v>
      </c>
      <c r="L234" s="31">
        <v>47.002159539743722</v>
      </c>
      <c r="M234" s="31">
        <v>31.651196346893286</v>
      </c>
      <c r="N234" s="31">
        <v>90.816290301087008</v>
      </c>
      <c r="O234" s="31">
        <v>4.0303093817729065</v>
      </c>
      <c r="P234" s="31">
        <v>1.9692125330919616</v>
      </c>
      <c r="Q234" s="32">
        <v>0.25944986146590232</v>
      </c>
      <c r="R234" s="15">
        <f t="shared" si="12"/>
        <v>183.61871708489625</v>
      </c>
      <c r="S234" s="15">
        <f t="shared" si="13"/>
        <v>10.881109160586444</v>
      </c>
      <c r="T234" s="15">
        <f t="shared" si="14"/>
        <v>7.61677641241051</v>
      </c>
      <c r="U234" s="15">
        <f t="shared" si="15"/>
        <v>7.61677641241051</v>
      </c>
    </row>
    <row r="235" spans="1:21">
      <c r="A235" s="30" t="s">
        <v>468</v>
      </c>
      <c r="B235" s="34" t="s">
        <v>247</v>
      </c>
      <c r="C235" s="29" t="s">
        <v>1067</v>
      </c>
      <c r="D235" s="29" t="s">
        <v>868</v>
      </c>
      <c r="E235" s="31">
        <v>109.66666666666667</v>
      </c>
      <c r="F235" s="31">
        <v>341.47206058361263</v>
      </c>
      <c r="G235" s="31">
        <v>42.216235749822452</v>
      </c>
      <c r="H235" s="31">
        <v>86.745869526060915</v>
      </c>
      <c r="I235" s="31">
        <v>17.088490538159228</v>
      </c>
      <c r="J235" s="31">
        <v>1.3728508419861409</v>
      </c>
      <c r="K235" s="31">
        <v>12.400499456276783</v>
      </c>
      <c r="L235" s="31">
        <v>42.645873018157495</v>
      </c>
      <c r="M235" s="31">
        <v>34.294853757400475</v>
      </c>
      <c r="N235" s="31">
        <v>82.377005188418266</v>
      </c>
      <c r="O235" s="31">
        <v>2.5941426494888256</v>
      </c>
      <c r="P235" s="31">
        <v>1.8287214403230052</v>
      </c>
      <c r="Q235" s="32">
        <v>0.25403504280204608</v>
      </c>
      <c r="R235" s="15">
        <f t="shared" si="12"/>
        <v>181.32693866315077</v>
      </c>
      <c r="S235" s="15">
        <f t="shared" si="13"/>
        <v>10.745300068927452</v>
      </c>
      <c r="T235" s="15">
        <f t="shared" si="14"/>
        <v>7.5217100482492159</v>
      </c>
      <c r="U235" s="15">
        <f t="shared" si="15"/>
        <v>7.5217100482492159</v>
      </c>
    </row>
    <row r="236" spans="1:21">
      <c r="A236" s="30" t="s">
        <v>386</v>
      </c>
      <c r="B236" s="34" t="s">
        <v>387</v>
      </c>
      <c r="C236" s="29" t="s">
        <v>1067</v>
      </c>
      <c r="D236" s="29" t="s">
        <v>881</v>
      </c>
      <c r="E236" s="31">
        <v>122.33333333333333</v>
      </c>
      <c r="F236" s="31">
        <v>369.8234910314365</v>
      </c>
      <c r="G236" s="31">
        <v>46.20528803254961</v>
      </c>
      <c r="H236" s="31">
        <v>97.602583101854407</v>
      </c>
      <c r="I236" s="31">
        <v>19.745249251171781</v>
      </c>
      <c r="J236" s="31">
        <v>2.3346803686401825</v>
      </c>
      <c r="K236" s="31">
        <v>6.7860871037682955</v>
      </c>
      <c r="L236" s="31">
        <v>33.676517027734661</v>
      </c>
      <c r="M236" s="31">
        <v>26.055072932076914</v>
      </c>
      <c r="N236" s="31">
        <v>68.95761433493837</v>
      </c>
      <c r="O236" s="31">
        <v>6.9937917015601743</v>
      </c>
      <c r="P236" s="31">
        <v>5.0282160145026999</v>
      </c>
      <c r="Q236" s="32">
        <v>0.26391666692032223</v>
      </c>
      <c r="R236" s="15">
        <f t="shared" si="12"/>
        <v>181.32029374609175</v>
      </c>
      <c r="S236" s="15">
        <f t="shared" si="13"/>
        <v>10.744906296064697</v>
      </c>
      <c r="T236" s="15">
        <f t="shared" si="14"/>
        <v>7.5214344072452874</v>
      </c>
      <c r="U236" s="15">
        <f t="shared" si="15"/>
        <v>7.5214344072452874</v>
      </c>
    </row>
    <row r="237" spans="1:21">
      <c r="A237" s="30" t="s">
        <v>1528</v>
      </c>
      <c r="B237" s="34" t="s">
        <v>1529</v>
      </c>
      <c r="C237" s="29" t="s">
        <v>1067</v>
      </c>
      <c r="D237" s="29" t="s">
        <v>860</v>
      </c>
      <c r="E237" s="31">
        <v>95</v>
      </c>
      <c r="F237" s="31">
        <v>344.97447374761464</v>
      </c>
      <c r="G237" s="31">
        <v>44.088724821964412</v>
      </c>
      <c r="H237" s="31">
        <v>93.630205653003756</v>
      </c>
      <c r="I237" s="31">
        <v>15.048195730844471</v>
      </c>
      <c r="J237" s="31">
        <v>2.4682338405392303</v>
      </c>
      <c r="K237" s="31">
        <v>3.4595163638249633</v>
      </c>
      <c r="L237" s="31">
        <v>25.78602983652236</v>
      </c>
      <c r="M237" s="31">
        <v>21.04386035997786</v>
      </c>
      <c r="N237" s="31">
        <v>49.81555964007773</v>
      </c>
      <c r="O237" s="31">
        <v>18.388477515635589</v>
      </c>
      <c r="P237" s="31">
        <v>3.9241183884160074</v>
      </c>
      <c r="Q237" s="32">
        <v>0.27141198198190214</v>
      </c>
      <c r="R237" s="15">
        <f t="shared" si="12"/>
        <v>179.56083266200804</v>
      </c>
      <c r="S237" s="15">
        <f t="shared" si="13"/>
        <v>10.640641935526402</v>
      </c>
      <c r="T237" s="15">
        <f t="shared" si="14"/>
        <v>7.4484493548684805</v>
      </c>
      <c r="U237" s="15">
        <f t="shared" si="15"/>
        <v>7.4484493548684805</v>
      </c>
    </row>
    <row r="238" spans="1:21">
      <c r="A238" s="30" t="s">
        <v>275</v>
      </c>
      <c r="B238" s="34" t="s">
        <v>128</v>
      </c>
      <c r="C238" s="29" t="s">
        <v>862</v>
      </c>
      <c r="D238" s="29" t="s">
        <v>859</v>
      </c>
      <c r="E238" s="31">
        <v>95</v>
      </c>
      <c r="F238" s="31">
        <v>361.65567171685575</v>
      </c>
      <c r="G238" s="31">
        <v>45.608974689463224</v>
      </c>
      <c r="H238" s="31">
        <v>83.293181384667079</v>
      </c>
      <c r="I238" s="31">
        <v>18.057788222014285</v>
      </c>
      <c r="J238" s="31">
        <v>0.34199159153192249</v>
      </c>
      <c r="K238" s="31">
        <v>10.666447122657059</v>
      </c>
      <c r="L238" s="31">
        <v>44.133597137684099</v>
      </c>
      <c r="M238" s="31">
        <v>59.265941785540292</v>
      </c>
      <c r="N238" s="31">
        <v>104.27235175417437</v>
      </c>
      <c r="O238" s="31">
        <v>1.7465674583616284</v>
      </c>
      <c r="P238" s="31">
        <v>1.2853415745336567</v>
      </c>
      <c r="Q238" s="32">
        <v>0.23031072895734436</v>
      </c>
      <c r="R238" s="15">
        <f t="shared" si="12"/>
        <v>179.23168190005762</v>
      </c>
      <c r="S238" s="15">
        <f t="shared" si="13"/>
        <v>10.621136705188601</v>
      </c>
      <c r="T238" s="15">
        <f t="shared" si="14"/>
        <v>7.4347956936320196</v>
      </c>
      <c r="U238" s="15">
        <f t="shared" si="15"/>
        <v>7.4347956936320196</v>
      </c>
    </row>
    <row r="239" spans="1:21">
      <c r="A239" s="30" t="s">
        <v>506</v>
      </c>
      <c r="B239" s="34" t="s">
        <v>507</v>
      </c>
      <c r="C239" s="29" t="s">
        <v>1067</v>
      </c>
      <c r="D239" s="29" t="s">
        <v>1069</v>
      </c>
      <c r="E239" s="31">
        <v>104.33333333333333</v>
      </c>
      <c r="F239" s="31">
        <v>359.29114056132562</v>
      </c>
      <c r="G239" s="31">
        <v>43.168135648048541</v>
      </c>
      <c r="H239" s="31">
        <v>89.868338025498502</v>
      </c>
      <c r="I239" s="31">
        <v>16.663754563654656</v>
      </c>
      <c r="J239" s="31">
        <v>1.9675187156586385</v>
      </c>
      <c r="K239" s="31">
        <v>13.857828905198845</v>
      </c>
      <c r="L239" s="31">
        <v>45.771856761290785</v>
      </c>
      <c r="M239" s="31">
        <v>22.438566591959855</v>
      </c>
      <c r="N239" s="31">
        <v>84.151148609849798</v>
      </c>
      <c r="O239" s="31">
        <v>0.2171949781176509</v>
      </c>
      <c r="P239" s="31">
        <v>0.65344144430848194</v>
      </c>
      <c r="Q239" s="32">
        <v>0.25012678543950717</v>
      </c>
      <c r="R239" s="15">
        <f t="shared" si="12"/>
        <v>178.83178066132555</v>
      </c>
      <c r="S239" s="15">
        <f t="shared" si="13"/>
        <v>10.597438854004476</v>
      </c>
      <c r="T239" s="15">
        <f t="shared" si="14"/>
        <v>7.4182071978031328</v>
      </c>
      <c r="U239" s="15">
        <f t="shared" si="15"/>
        <v>7.4182071978031328</v>
      </c>
    </row>
    <row r="240" spans="1:21">
      <c r="A240" s="30" t="s">
        <v>1615</v>
      </c>
      <c r="B240" s="34" t="s">
        <v>329</v>
      </c>
      <c r="C240" s="29" t="s">
        <v>2</v>
      </c>
      <c r="D240" s="29" t="s">
        <v>868</v>
      </c>
      <c r="E240" s="31">
        <v>103.33333333333333</v>
      </c>
      <c r="F240" s="31">
        <v>448.46124295792197</v>
      </c>
      <c r="G240" s="31">
        <v>50.301856112994734</v>
      </c>
      <c r="H240" s="31">
        <v>101.19047824611603</v>
      </c>
      <c r="I240" s="31">
        <v>19.156233976192095</v>
      </c>
      <c r="J240" s="31">
        <v>0.56280092571641671</v>
      </c>
      <c r="K240" s="31">
        <v>15.407017579868032</v>
      </c>
      <c r="L240" s="31">
        <v>47.821891645519315</v>
      </c>
      <c r="M240" s="31">
        <v>20.993130510788959</v>
      </c>
      <c r="N240" s="31">
        <v>109.95734647987109</v>
      </c>
      <c r="O240" s="31">
        <v>2.7999887432675101</v>
      </c>
      <c r="P240" s="31">
        <v>1.2656958387216686</v>
      </c>
      <c r="Q240" s="32">
        <v>0.22563929399716373</v>
      </c>
      <c r="R240" s="15">
        <f t="shared" si="12"/>
        <v>178.38719150732283</v>
      </c>
      <c r="S240" s="15">
        <f t="shared" si="13"/>
        <v>10.571092830063575</v>
      </c>
      <c r="T240" s="15">
        <f t="shared" si="14"/>
        <v>7.3997649810445019</v>
      </c>
      <c r="U240" s="15">
        <f t="shared" si="15"/>
        <v>7.3997649810445019</v>
      </c>
    </row>
    <row r="241" spans="1:21">
      <c r="A241" s="30" t="s">
        <v>1596</v>
      </c>
      <c r="B241" s="34" t="s">
        <v>1597</v>
      </c>
      <c r="C241" s="29" t="s">
        <v>1067</v>
      </c>
      <c r="D241" s="29" t="s">
        <v>870</v>
      </c>
      <c r="E241" s="31">
        <v>66.333333333333329</v>
      </c>
      <c r="F241" s="31">
        <v>376.66410154571776</v>
      </c>
      <c r="G241" s="31">
        <v>48.744707784747277</v>
      </c>
      <c r="H241" s="31">
        <v>92.65807989791324</v>
      </c>
      <c r="I241" s="31">
        <v>18.089670483625433</v>
      </c>
      <c r="J241" s="31">
        <v>5.9352203888895412</v>
      </c>
      <c r="K241" s="31">
        <v>6.18653859134609</v>
      </c>
      <c r="L241" s="31">
        <v>35.489907001809776</v>
      </c>
      <c r="M241" s="31">
        <v>33.609145365957957</v>
      </c>
      <c r="N241" s="31">
        <v>94.489336057155001</v>
      </c>
      <c r="O241" s="31">
        <v>19.689507429822633</v>
      </c>
      <c r="P241" s="31">
        <v>6.1111358754513079</v>
      </c>
      <c r="Q241" s="32">
        <v>0.24599657763421565</v>
      </c>
      <c r="R241" s="15">
        <f t="shared" si="12"/>
        <v>178.11060258308734</v>
      </c>
      <c r="S241" s="15">
        <f t="shared" si="13"/>
        <v>10.554702375294065</v>
      </c>
      <c r="T241" s="15">
        <f t="shared" si="14"/>
        <v>7.3882916627058446</v>
      </c>
      <c r="U241" s="15">
        <f t="shared" si="15"/>
        <v>7.3882916627058446</v>
      </c>
    </row>
    <row r="242" spans="1:21">
      <c r="A242" s="30" t="s">
        <v>1472</v>
      </c>
      <c r="B242" s="34" t="s">
        <v>44</v>
      </c>
      <c r="C242" s="29" t="s">
        <v>862</v>
      </c>
      <c r="D242" s="29" t="s">
        <v>861</v>
      </c>
      <c r="E242" s="31">
        <v>121.33333333333333</v>
      </c>
      <c r="F242" s="31">
        <v>430.79554294807161</v>
      </c>
      <c r="G242" s="31">
        <v>52.990096777871564</v>
      </c>
      <c r="H242" s="31">
        <v>94.561659725444244</v>
      </c>
      <c r="I242" s="31">
        <v>20.860577174262186</v>
      </c>
      <c r="J242" s="31">
        <v>1.786456316916919</v>
      </c>
      <c r="K242" s="31">
        <v>20.344320013332542</v>
      </c>
      <c r="L242" s="31">
        <v>58.934855567945156</v>
      </c>
      <c r="M242" s="31">
        <v>26.423818763702979</v>
      </c>
      <c r="N242" s="31">
        <v>139.96610702996136</v>
      </c>
      <c r="O242" s="31">
        <v>1.2099443926185991</v>
      </c>
      <c r="P242" s="31">
        <v>1.6441037858435834</v>
      </c>
      <c r="Q242" s="32">
        <v>0.21950473089468053</v>
      </c>
      <c r="R242" s="15">
        <f t="shared" si="12"/>
        <v>177.97661425987121</v>
      </c>
      <c r="S242" s="15">
        <f t="shared" si="13"/>
        <v>10.546762326510887</v>
      </c>
      <c r="T242" s="15">
        <f t="shared" si="14"/>
        <v>7.3827336285576202</v>
      </c>
      <c r="U242" s="15">
        <f t="shared" si="15"/>
        <v>7.3827336285576202</v>
      </c>
    </row>
    <row r="243" spans="1:21">
      <c r="A243" s="30" t="s">
        <v>498</v>
      </c>
      <c r="B243" s="34" t="s">
        <v>1986</v>
      </c>
      <c r="C243" s="29" t="s">
        <v>1067</v>
      </c>
      <c r="D243" s="29" t="s">
        <v>885</v>
      </c>
      <c r="E243" s="31">
        <v>133.66666666666666</v>
      </c>
      <c r="F243" s="31">
        <v>480.44151969403077</v>
      </c>
      <c r="G243" s="31">
        <v>57.619828846454375</v>
      </c>
      <c r="H243" s="31">
        <v>103.57875479514361</v>
      </c>
      <c r="I243" s="31">
        <v>20.907873739040724</v>
      </c>
      <c r="J243" s="31">
        <v>2.8079469406451962</v>
      </c>
      <c r="K243" s="31">
        <v>13.713205055512717</v>
      </c>
      <c r="L243" s="31">
        <v>43.950308028559995</v>
      </c>
      <c r="M243" s="31">
        <v>50.089589513445446</v>
      </c>
      <c r="N243" s="31">
        <v>157.73981504064798</v>
      </c>
      <c r="O243" s="31">
        <v>17.444724760902115</v>
      </c>
      <c r="P243" s="31">
        <v>5.7265778518840209</v>
      </c>
      <c r="Q243" s="32">
        <v>0.21559076505525115</v>
      </c>
      <c r="R243" s="15">
        <f t="shared" si="12"/>
        <v>176.88019583884278</v>
      </c>
      <c r="S243" s="15">
        <f t="shared" si="13"/>
        <v>10.481789383042535</v>
      </c>
      <c r="T243" s="15">
        <f t="shared" si="14"/>
        <v>7.3372525681297747</v>
      </c>
      <c r="U243" s="15">
        <f t="shared" si="15"/>
        <v>7.3372525681297747</v>
      </c>
    </row>
    <row r="244" spans="1:21">
      <c r="A244" s="30" t="s">
        <v>133</v>
      </c>
      <c r="B244" s="34" t="s">
        <v>54</v>
      </c>
      <c r="C244" s="29" t="s">
        <v>862</v>
      </c>
      <c r="D244" s="29" t="s">
        <v>875</v>
      </c>
      <c r="E244" s="31">
        <v>115.33333333333333</v>
      </c>
      <c r="F244" s="31">
        <v>400.15670120697024</v>
      </c>
      <c r="G244" s="31">
        <v>46.143435414430421</v>
      </c>
      <c r="H244" s="31">
        <v>96.051775948275733</v>
      </c>
      <c r="I244" s="31">
        <v>22.824300728697605</v>
      </c>
      <c r="J244" s="31">
        <v>1.7174929033200899</v>
      </c>
      <c r="K244" s="31">
        <v>12.962365608575055</v>
      </c>
      <c r="L244" s="31">
        <v>48.798053411927718</v>
      </c>
      <c r="M244" s="31">
        <v>37.006296908890825</v>
      </c>
      <c r="N244" s="31">
        <v>117.96657333830163</v>
      </c>
      <c r="O244" s="31">
        <v>1.0786562201035794</v>
      </c>
      <c r="P244" s="31">
        <v>0.51849445497527091</v>
      </c>
      <c r="Q244" s="32">
        <v>0.24003540527638334</v>
      </c>
      <c r="R244" s="15">
        <f t="shared" si="12"/>
        <v>175.73953347141429</v>
      </c>
      <c r="S244" s="15">
        <f t="shared" si="13"/>
        <v>10.41419457608381</v>
      </c>
      <c r="T244" s="15">
        <f t="shared" si="14"/>
        <v>7.2899362032586668</v>
      </c>
      <c r="U244" s="15">
        <f t="shared" si="15"/>
        <v>7.2899362032586668</v>
      </c>
    </row>
    <row r="245" spans="1:21">
      <c r="A245" s="30" t="s">
        <v>206</v>
      </c>
      <c r="B245" s="34" t="s">
        <v>207</v>
      </c>
      <c r="C245" s="29" t="s">
        <v>1067</v>
      </c>
      <c r="D245" s="29" t="s">
        <v>874</v>
      </c>
      <c r="E245" s="31">
        <v>110.66666666666667</v>
      </c>
      <c r="F245" s="31">
        <v>332.03286377705513</v>
      </c>
      <c r="G245" s="31">
        <v>39.174068505524708</v>
      </c>
      <c r="H245" s="31">
        <v>85.95106899628037</v>
      </c>
      <c r="I245" s="31">
        <v>18.472241896784002</v>
      </c>
      <c r="J245" s="31">
        <v>2.330375309946811</v>
      </c>
      <c r="K245" s="31">
        <v>7.4441474254454274</v>
      </c>
      <c r="L245" s="31">
        <v>39.800887800737776</v>
      </c>
      <c r="M245" s="31">
        <v>33.368058935080924</v>
      </c>
      <c r="N245" s="31">
        <v>71.533289699045994</v>
      </c>
      <c r="O245" s="31">
        <v>2.1324664716946082</v>
      </c>
      <c r="P245" s="31">
        <v>1.7560035926915953</v>
      </c>
      <c r="Q245" s="32">
        <v>0.258863137879004</v>
      </c>
      <c r="R245" s="15">
        <f t="shared" si="12"/>
        <v>172.60269221059465</v>
      </c>
      <c r="S245" s="15">
        <f t="shared" si="13"/>
        <v>10.228307686553757</v>
      </c>
      <c r="T245" s="15">
        <f t="shared" si="14"/>
        <v>7.159815380587629</v>
      </c>
      <c r="U245" s="15">
        <f t="shared" si="15"/>
        <v>7.159815380587629</v>
      </c>
    </row>
    <row r="246" spans="1:21">
      <c r="A246" s="30" t="s">
        <v>436</v>
      </c>
      <c r="B246" s="34" t="s">
        <v>42</v>
      </c>
      <c r="C246" s="29" t="s">
        <v>3</v>
      </c>
      <c r="D246" s="29" t="s">
        <v>880</v>
      </c>
      <c r="E246" s="31">
        <v>55</v>
      </c>
      <c r="F246" s="31">
        <v>347.10787424474387</v>
      </c>
      <c r="G246" s="31">
        <v>44.880757559188595</v>
      </c>
      <c r="H246" s="31">
        <v>83.718977611074195</v>
      </c>
      <c r="I246" s="31">
        <v>14.455141090644247</v>
      </c>
      <c r="J246" s="31">
        <v>0.41254114809366965</v>
      </c>
      <c r="K246" s="31">
        <v>12.144491764663918</v>
      </c>
      <c r="L246" s="31">
        <v>43.501534960365355</v>
      </c>
      <c r="M246" s="31">
        <v>39.607159858910862</v>
      </c>
      <c r="N246" s="31">
        <v>93.997200589351905</v>
      </c>
      <c r="O246" s="31">
        <v>3.8049780690304384</v>
      </c>
      <c r="P246" s="31">
        <v>1.3118463076497855</v>
      </c>
      <c r="Q246" s="32">
        <v>0.24119008476322953</v>
      </c>
      <c r="R246" s="15">
        <f t="shared" si="12"/>
        <v>171.91805984239107</v>
      </c>
      <c r="S246" s="15">
        <f t="shared" si="13"/>
        <v>10.187736879549101</v>
      </c>
      <c r="T246" s="15">
        <f t="shared" si="14"/>
        <v>7.1314158156843703</v>
      </c>
      <c r="U246" s="15">
        <f t="shared" si="15"/>
        <v>7.1314158156843703</v>
      </c>
    </row>
    <row r="247" spans="1:21">
      <c r="A247" s="30" t="s">
        <v>950</v>
      </c>
      <c r="B247" s="34" t="s">
        <v>610</v>
      </c>
      <c r="C247" s="29" t="s">
        <v>1067</v>
      </c>
      <c r="D247" s="29" t="s">
        <v>877</v>
      </c>
      <c r="E247" s="31">
        <v>97.333333333333329</v>
      </c>
      <c r="F247" s="31">
        <v>339.06100543186568</v>
      </c>
      <c r="G247" s="31">
        <v>39.899190928767922</v>
      </c>
      <c r="H247" s="31">
        <v>79.796873423215075</v>
      </c>
      <c r="I247" s="31">
        <v>13.539866496519188</v>
      </c>
      <c r="J247" s="31">
        <v>3.4733328592190307</v>
      </c>
      <c r="K247" s="31">
        <v>3.4875101664041934</v>
      </c>
      <c r="L247" s="31">
        <v>29.51401832376823</v>
      </c>
      <c r="M247" s="31">
        <v>37.010151580559928</v>
      </c>
      <c r="N247" s="31">
        <v>58.001872861208568</v>
      </c>
      <c r="O247" s="31">
        <v>16.937554188886804</v>
      </c>
      <c r="P247" s="31">
        <v>4.7096740154118573</v>
      </c>
      <c r="Q247" s="32">
        <v>0.2353466548640028</v>
      </c>
      <c r="R247" s="15">
        <f t="shared" si="12"/>
        <v>171.39530428274733</v>
      </c>
      <c r="S247" s="15">
        <f t="shared" si="13"/>
        <v>10.156758772310953</v>
      </c>
      <c r="T247" s="15">
        <f t="shared" si="14"/>
        <v>7.1097311406176669</v>
      </c>
      <c r="U247" s="15">
        <f t="shared" si="15"/>
        <v>7.1097311406176669</v>
      </c>
    </row>
    <row r="248" spans="1:21">
      <c r="A248" s="30" t="s">
        <v>477</v>
      </c>
      <c r="B248" s="34" t="s">
        <v>187</v>
      </c>
      <c r="C248" s="29" t="s">
        <v>1067</v>
      </c>
      <c r="D248" s="29" t="s">
        <v>863</v>
      </c>
      <c r="E248" s="31">
        <v>121.33333333333333</v>
      </c>
      <c r="F248" s="31">
        <v>367.18739384517102</v>
      </c>
      <c r="G248" s="31">
        <v>54.833546760634555</v>
      </c>
      <c r="H248" s="31">
        <v>91.285303980956868</v>
      </c>
      <c r="I248" s="31">
        <v>18.667271316882104</v>
      </c>
      <c r="J248" s="31">
        <v>2.7523565972865165</v>
      </c>
      <c r="K248" s="31">
        <v>12.128983452374806</v>
      </c>
      <c r="L248" s="31">
        <v>39.8132617868145</v>
      </c>
      <c r="M248" s="31">
        <v>32.173887416928324</v>
      </c>
      <c r="N248" s="31">
        <v>121.72531218496191</v>
      </c>
      <c r="O248" s="31">
        <v>16.729359383238538</v>
      </c>
      <c r="P248" s="31">
        <v>3.5946437926020685</v>
      </c>
      <c r="Q248" s="32">
        <v>0.24860685718270714</v>
      </c>
      <c r="R248" s="15">
        <f t="shared" si="12"/>
        <v>170.07433821958833</v>
      </c>
      <c r="S248" s="15">
        <f t="shared" si="13"/>
        <v>10.078479301901531</v>
      </c>
      <c r="T248" s="15">
        <f t="shared" si="14"/>
        <v>7.0549355113310712</v>
      </c>
      <c r="U248" s="15">
        <f t="shared" si="15"/>
        <v>7.0549355113310712</v>
      </c>
    </row>
    <row r="249" spans="1:21">
      <c r="A249" s="30" t="s">
        <v>1604</v>
      </c>
      <c r="B249" s="34" t="s">
        <v>1628</v>
      </c>
      <c r="C249" s="29" t="s">
        <v>1914</v>
      </c>
      <c r="D249" s="29" t="s">
        <v>873</v>
      </c>
      <c r="E249" s="31">
        <v>89.333333333333329</v>
      </c>
      <c r="F249" s="31">
        <v>396.48403165056061</v>
      </c>
      <c r="G249" s="31">
        <v>48.193949255101849</v>
      </c>
      <c r="H249" s="31">
        <v>93.789940666651589</v>
      </c>
      <c r="I249" s="31">
        <v>19.690533807280385</v>
      </c>
      <c r="J249" s="31">
        <v>3.8641729523006565</v>
      </c>
      <c r="K249" s="31">
        <v>11.277654056912601</v>
      </c>
      <c r="L249" s="31">
        <v>41.785107656034945</v>
      </c>
      <c r="M249" s="31">
        <v>28.206050631538758</v>
      </c>
      <c r="N249" s="31">
        <v>113.88081084588863</v>
      </c>
      <c r="O249" s="31">
        <v>13.906733619529641</v>
      </c>
      <c r="P249" s="31">
        <v>4.8480943727927057</v>
      </c>
      <c r="Q249" s="32">
        <v>0.23655414387359974</v>
      </c>
      <c r="R249" s="15">
        <f t="shared" si="12"/>
        <v>168.40471849279496</v>
      </c>
      <c r="S249" s="15">
        <f t="shared" si="13"/>
        <v>9.9795388736471082</v>
      </c>
      <c r="T249" s="15">
        <f t="shared" si="14"/>
        <v>6.9856772115529751</v>
      </c>
      <c r="U249" s="15">
        <f t="shared" si="15"/>
        <v>6.9856772115529751</v>
      </c>
    </row>
    <row r="250" spans="1:21">
      <c r="A250" s="30" t="s">
        <v>446</v>
      </c>
      <c r="B250" s="34" t="s">
        <v>447</v>
      </c>
      <c r="C250" s="29" t="s">
        <v>862</v>
      </c>
      <c r="D250" s="29" t="s">
        <v>1068</v>
      </c>
      <c r="E250" s="31">
        <v>111</v>
      </c>
      <c r="F250" s="31">
        <v>401.22183459589638</v>
      </c>
      <c r="G250" s="31">
        <v>48.655728296188705</v>
      </c>
      <c r="H250" s="31">
        <v>92.476140810964182</v>
      </c>
      <c r="I250" s="31">
        <v>23.109807340161964</v>
      </c>
      <c r="J250" s="31">
        <v>0.55772688749045551</v>
      </c>
      <c r="K250" s="31">
        <v>14.555736651905535</v>
      </c>
      <c r="L250" s="31">
        <v>51.43031438854014</v>
      </c>
      <c r="M250" s="31">
        <v>46.281767435475679</v>
      </c>
      <c r="N250" s="31">
        <v>138.83592087884102</v>
      </c>
      <c r="O250" s="31">
        <v>1.0906466572744709</v>
      </c>
      <c r="P250" s="31">
        <v>0.81278120756636507</v>
      </c>
      <c r="Q250" s="32">
        <v>0.23048631165376265</v>
      </c>
      <c r="R250" s="15">
        <f t="shared" si="12"/>
        <v>168.17836657289527</v>
      </c>
      <c r="S250" s="15">
        <f t="shared" si="13"/>
        <v>9.9661254265419412</v>
      </c>
      <c r="T250" s="15">
        <f t="shared" si="14"/>
        <v>6.9762877985793583</v>
      </c>
      <c r="U250" s="15">
        <f t="shared" si="15"/>
        <v>6.9762877985793583</v>
      </c>
    </row>
    <row r="251" spans="1:21">
      <c r="A251" s="30" t="s">
        <v>246</v>
      </c>
      <c r="B251" s="34" t="s">
        <v>209</v>
      </c>
      <c r="C251" s="29" t="s">
        <v>2</v>
      </c>
      <c r="D251" s="29" t="s">
        <v>856</v>
      </c>
      <c r="E251" s="31">
        <v>83</v>
      </c>
      <c r="F251" s="31">
        <v>398.30965074921488</v>
      </c>
      <c r="G251" s="31">
        <v>45.170958938438581</v>
      </c>
      <c r="H251" s="31">
        <v>92.551639259178089</v>
      </c>
      <c r="I251" s="31">
        <v>19.028124097241033</v>
      </c>
      <c r="J251" s="31">
        <v>1.6640625273328373</v>
      </c>
      <c r="K251" s="31">
        <v>10.093330108095842</v>
      </c>
      <c r="L251" s="31">
        <v>42.290327752771312</v>
      </c>
      <c r="M251" s="31">
        <v>41.552318066393212</v>
      </c>
      <c r="N251" s="31">
        <v>111.23946724488972</v>
      </c>
      <c r="O251" s="31">
        <v>7.5249463480959244</v>
      </c>
      <c r="P251" s="31">
        <v>2.5187995712665461</v>
      </c>
      <c r="Q251" s="32">
        <v>0.23236102636501463</v>
      </c>
      <c r="R251" s="15">
        <f t="shared" si="12"/>
        <v>167.96816302491504</v>
      </c>
      <c r="S251" s="15">
        <f t="shared" si="13"/>
        <v>9.9536689199949659</v>
      </c>
      <c r="T251" s="15">
        <f t="shared" si="14"/>
        <v>6.9675682439964755</v>
      </c>
      <c r="U251" s="15">
        <f t="shared" si="15"/>
        <v>6.9675682439964755</v>
      </c>
    </row>
    <row r="252" spans="1:21">
      <c r="A252" s="30" t="s">
        <v>525</v>
      </c>
      <c r="B252" s="34" t="s">
        <v>128</v>
      </c>
      <c r="C252" s="29" t="s">
        <v>1067</v>
      </c>
      <c r="D252" s="29" t="s">
        <v>880</v>
      </c>
      <c r="E252" s="31">
        <v>86.666666666666671</v>
      </c>
      <c r="F252" s="31">
        <v>317.60016493255529</v>
      </c>
      <c r="G252" s="31">
        <v>40.977199352347441</v>
      </c>
      <c r="H252" s="31">
        <v>71.671799716867</v>
      </c>
      <c r="I252" s="31">
        <v>18.676244581744196</v>
      </c>
      <c r="J252" s="31">
        <v>0.95832530737864952</v>
      </c>
      <c r="K252" s="31">
        <v>11.800425052623632</v>
      </c>
      <c r="L252" s="31">
        <v>39.011156200914705</v>
      </c>
      <c r="M252" s="31">
        <v>33.559701791254035</v>
      </c>
      <c r="N252" s="31">
        <v>78.695025940306536</v>
      </c>
      <c r="O252" s="31">
        <v>8.0946105569235822</v>
      </c>
      <c r="P252" s="31">
        <v>2.9480660482183598</v>
      </c>
      <c r="Q252" s="32">
        <v>0.22566675849203993</v>
      </c>
      <c r="R252" s="15">
        <f t="shared" si="12"/>
        <v>167.66554598415428</v>
      </c>
      <c r="S252" s="15">
        <f t="shared" si="13"/>
        <v>9.9357360583202539</v>
      </c>
      <c r="T252" s="15">
        <f t="shared" si="14"/>
        <v>6.955015240824177</v>
      </c>
      <c r="U252" s="15">
        <f t="shared" si="15"/>
        <v>6.955015240824177</v>
      </c>
    </row>
    <row r="253" spans="1:21">
      <c r="A253" s="30" t="s">
        <v>111</v>
      </c>
      <c r="B253" s="34" t="s">
        <v>115</v>
      </c>
      <c r="C253" s="29" t="s">
        <v>894</v>
      </c>
      <c r="D253" s="29" t="s">
        <v>1069</v>
      </c>
      <c r="E253" s="31">
        <v>89.5</v>
      </c>
      <c r="F253" s="31">
        <v>393.55332689809842</v>
      </c>
      <c r="G253" s="31">
        <v>48.871966474698155</v>
      </c>
      <c r="H253" s="31">
        <v>98.451830321174782</v>
      </c>
      <c r="I253" s="31">
        <v>15.625382484434043</v>
      </c>
      <c r="J253" s="31">
        <v>2.6985950766096645</v>
      </c>
      <c r="K253" s="31">
        <v>3.2274907360031122</v>
      </c>
      <c r="L253" s="31">
        <v>26.709557409604802</v>
      </c>
      <c r="M253" s="31">
        <v>32.54223419689913</v>
      </c>
      <c r="N253" s="31">
        <v>89.990455182325746</v>
      </c>
      <c r="O253" s="31">
        <v>28.429688396502442</v>
      </c>
      <c r="P253" s="31">
        <v>8.7016773948267545</v>
      </c>
      <c r="Q253" s="32">
        <v>0.25016134686790903</v>
      </c>
      <c r="R253" s="15">
        <f t="shared" si="12"/>
        <v>167.0181890673895</v>
      </c>
      <c r="S253" s="15">
        <f t="shared" si="13"/>
        <v>9.8973741669564141</v>
      </c>
      <c r="T253" s="15">
        <f t="shared" si="14"/>
        <v>6.9281619168694899</v>
      </c>
      <c r="U253" s="15">
        <f t="shared" si="15"/>
        <v>6.9281619168694899</v>
      </c>
    </row>
    <row r="254" spans="1:21">
      <c r="A254" s="30" t="s">
        <v>187</v>
      </c>
      <c r="B254" s="34" t="s">
        <v>188</v>
      </c>
      <c r="C254" s="29" t="s">
        <v>1918</v>
      </c>
      <c r="D254" s="29" t="s">
        <v>880</v>
      </c>
      <c r="E254" s="31">
        <v>93</v>
      </c>
      <c r="F254" s="31">
        <v>383.29531478364743</v>
      </c>
      <c r="G254" s="31">
        <v>42.523245847152126</v>
      </c>
      <c r="H254" s="31">
        <v>85.639392232049886</v>
      </c>
      <c r="I254" s="31">
        <v>19.915253231741818</v>
      </c>
      <c r="J254" s="31">
        <v>2.58917169433199</v>
      </c>
      <c r="K254" s="31">
        <v>10.171658390577306</v>
      </c>
      <c r="L254" s="31">
        <v>43.53959490285618</v>
      </c>
      <c r="M254" s="31">
        <v>39.836066891705542</v>
      </c>
      <c r="N254" s="31">
        <v>102.91834948221555</v>
      </c>
      <c r="O254" s="31">
        <v>2.7615011923472452</v>
      </c>
      <c r="P254" s="31">
        <v>1.4646215267638241</v>
      </c>
      <c r="Q254" s="32">
        <v>0.22342926962305654</v>
      </c>
      <c r="R254" s="15">
        <f t="shared" si="12"/>
        <v>165.52540184926934</v>
      </c>
      <c r="S254" s="15">
        <f t="shared" si="13"/>
        <v>9.8089127021789242</v>
      </c>
      <c r="T254" s="15">
        <f t="shared" si="14"/>
        <v>6.8662388915252466</v>
      </c>
      <c r="U254" s="15">
        <f t="shared" si="15"/>
        <v>6.8662388915252466</v>
      </c>
    </row>
    <row r="255" spans="1:21">
      <c r="A255" s="30" t="s">
        <v>173</v>
      </c>
      <c r="B255" s="34" t="s">
        <v>128</v>
      </c>
      <c r="C255" s="29" t="s">
        <v>1067</v>
      </c>
      <c r="D255" s="29" t="s">
        <v>873</v>
      </c>
      <c r="E255" s="31">
        <v>109.66666666666667</v>
      </c>
      <c r="F255" s="31">
        <v>324.08385446790584</v>
      </c>
      <c r="G255" s="31">
        <v>40.920115381348666</v>
      </c>
      <c r="H255" s="31">
        <v>84.608916810338499</v>
      </c>
      <c r="I255" s="31">
        <v>14.600506810952831</v>
      </c>
      <c r="J255" s="31">
        <v>2.801324049016396</v>
      </c>
      <c r="K255" s="31">
        <v>5.7216795131517628</v>
      </c>
      <c r="L255" s="31">
        <v>30.543573460868956</v>
      </c>
      <c r="M255" s="31">
        <v>26.733691683427509</v>
      </c>
      <c r="N255" s="31">
        <v>63.16179233736991</v>
      </c>
      <c r="O255" s="31">
        <v>8.2477112202816336</v>
      </c>
      <c r="P255" s="31">
        <v>2.4605752474048566</v>
      </c>
      <c r="Q255" s="32">
        <v>0.26107106430603549</v>
      </c>
      <c r="R255" s="15">
        <f t="shared" si="12"/>
        <v>162.79983441993141</v>
      </c>
      <c r="S255" s="15">
        <f t="shared" si="13"/>
        <v>9.6473975952551942</v>
      </c>
      <c r="T255" s="15">
        <f t="shared" si="14"/>
        <v>6.7531783166786354</v>
      </c>
      <c r="U255" s="15">
        <f t="shared" si="15"/>
        <v>6.7531783166786354</v>
      </c>
    </row>
    <row r="256" spans="1:21">
      <c r="A256" s="30" t="s">
        <v>375</v>
      </c>
      <c r="B256" s="34" t="s">
        <v>376</v>
      </c>
      <c r="C256" s="29" t="s">
        <v>862</v>
      </c>
      <c r="D256" s="29" t="s">
        <v>870</v>
      </c>
      <c r="E256" s="31">
        <v>73.333333333333329</v>
      </c>
      <c r="F256" s="31">
        <v>303.44846776001691</v>
      </c>
      <c r="G256" s="31">
        <v>30.287190041519047</v>
      </c>
      <c r="H256" s="31">
        <v>81.185742563844272</v>
      </c>
      <c r="I256" s="31">
        <v>12.7697531549556</v>
      </c>
      <c r="J256" s="31">
        <v>0.17691283585478937</v>
      </c>
      <c r="K256" s="31">
        <v>8.6269889381731186</v>
      </c>
      <c r="L256" s="31">
        <v>39.235772526016156</v>
      </c>
      <c r="M256" s="31">
        <v>22.210659278289356</v>
      </c>
      <c r="N256" s="31">
        <v>50.380674993659049</v>
      </c>
      <c r="O256" s="31">
        <v>1.1523216735138755</v>
      </c>
      <c r="P256" s="31">
        <v>0.39157895068789278</v>
      </c>
      <c r="Q256" s="32">
        <v>0.2675437551658697</v>
      </c>
      <c r="R256" s="15">
        <f t="shared" si="12"/>
        <v>162.30397778002029</v>
      </c>
      <c r="S256" s="15">
        <f t="shared" si="13"/>
        <v>9.6180134980752765</v>
      </c>
      <c r="T256" s="15">
        <f t="shared" si="14"/>
        <v>6.7326094486526928</v>
      </c>
      <c r="U256" s="15">
        <f t="shared" si="15"/>
        <v>6.7326094486526928</v>
      </c>
    </row>
    <row r="257" spans="1:21">
      <c r="A257" s="30" t="s">
        <v>1372</v>
      </c>
      <c r="B257" s="34" t="s">
        <v>449</v>
      </c>
      <c r="C257" s="29" t="s">
        <v>894</v>
      </c>
      <c r="D257" s="29" t="s">
        <v>882</v>
      </c>
      <c r="E257" s="31">
        <v>80.666666666666671</v>
      </c>
      <c r="F257" s="31">
        <v>405.25082983996884</v>
      </c>
      <c r="G257" s="31">
        <v>38.524221727320189</v>
      </c>
      <c r="H257" s="31">
        <v>92.105112344026068</v>
      </c>
      <c r="I257" s="31">
        <v>19.344981472934361</v>
      </c>
      <c r="J257" s="31">
        <v>3.1708481838610729</v>
      </c>
      <c r="K257" s="31">
        <v>9.2953732434756997</v>
      </c>
      <c r="L257" s="31">
        <v>39.238813893743867</v>
      </c>
      <c r="M257" s="31">
        <v>23.132555475127486</v>
      </c>
      <c r="N257" s="31">
        <v>87.595664414638534</v>
      </c>
      <c r="O257" s="31">
        <v>3.7888346243035844</v>
      </c>
      <c r="P257" s="31">
        <v>1.4101113039333193</v>
      </c>
      <c r="Q257" s="32">
        <v>0.22727926894165235</v>
      </c>
      <c r="R257" s="15">
        <f t="shared" si="12"/>
        <v>161.35655991703291</v>
      </c>
      <c r="S257" s="15">
        <f t="shared" si="13"/>
        <v>9.5618702173056533</v>
      </c>
      <c r="T257" s="15">
        <f t="shared" si="14"/>
        <v>6.6933091521139572</v>
      </c>
      <c r="U257" s="15">
        <f t="shared" si="15"/>
        <v>6.6933091521139572</v>
      </c>
    </row>
    <row r="258" spans="1:21">
      <c r="A258" s="30" t="s">
        <v>1520</v>
      </c>
      <c r="B258" s="34" t="s">
        <v>848</v>
      </c>
      <c r="C258" s="29" t="s">
        <v>1</v>
      </c>
      <c r="D258" s="29" t="s">
        <v>859</v>
      </c>
      <c r="E258" s="31">
        <v>82.666666666666671</v>
      </c>
      <c r="F258" s="31">
        <v>324.52379186504669</v>
      </c>
      <c r="G258" s="31">
        <v>36.946135495120451</v>
      </c>
      <c r="H258" s="31">
        <v>81.706559439097177</v>
      </c>
      <c r="I258" s="31">
        <v>16.998626433031273</v>
      </c>
      <c r="J258" s="31">
        <v>1.0763726150512924</v>
      </c>
      <c r="K258" s="31">
        <v>12.221416734208949</v>
      </c>
      <c r="L258" s="31">
        <v>44.787597574289897</v>
      </c>
      <c r="M258" s="31">
        <v>15.290053688791884</v>
      </c>
      <c r="N258" s="31">
        <v>74.754240398148099</v>
      </c>
      <c r="O258" s="31">
        <v>1.5737647146730094</v>
      </c>
      <c r="P258" s="31">
        <v>0.80857070327257252</v>
      </c>
      <c r="Q258" s="32">
        <v>0.25177371116468056</v>
      </c>
      <c r="R258" s="15">
        <f t="shared" ref="R258:R321" si="16">(H258-I258-J258-K258)+G258+(2*I258)+(3*J258)+(4*K258)+L258+M258-N258+O258-P258</f>
        <v>160.55692167631244</v>
      </c>
      <c r="S258" s="15">
        <f t="shared" ref="S258:S321" si="17">R258/16.875</f>
        <v>9.5144842474851821</v>
      </c>
      <c r="T258" s="15">
        <f t="shared" ref="T258:T321" si="18">IF(R258 &gt;= 500,S258*1.1,IF(R258 &gt; 400,S258,IF(R258&gt;300,S258*0.9,IF(R258&gt;200,S258*0.8,IF(R258&gt;100,S258*0.7,S258*0.6)))))</f>
        <v>6.6601389732396274</v>
      </c>
      <c r="U258" s="15">
        <f t="shared" ref="U258:U321" si="19">IF(T258 &lt; 1.5,1,T258)</f>
        <v>6.6601389732396274</v>
      </c>
    </row>
    <row r="259" spans="1:21">
      <c r="A259" s="30" t="s">
        <v>41</v>
      </c>
      <c r="B259" s="34" t="s">
        <v>42</v>
      </c>
      <c r="C259" s="29" t="s">
        <v>862</v>
      </c>
      <c r="D259" s="29" t="s">
        <v>872</v>
      </c>
      <c r="E259" s="31">
        <v>113.33333333333333</v>
      </c>
      <c r="F259" s="31">
        <v>384.65604308157845</v>
      </c>
      <c r="G259" s="31">
        <v>45.359952082291422</v>
      </c>
      <c r="H259" s="31">
        <v>87.362831092334432</v>
      </c>
      <c r="I259" s="31">
        <v>20.812359295966072</v>
      </c>
      <c r="J259" s="31">
        <v>1.028403038545578</v>
      </c>
      <c r="K259" s="31">
        <v>11.809886151790982</v>
      </c>
      <c r="L259" s="31">
        <v>46.629112789334187</v>
      </c>
      <c r="M259" s="31">
        <v>54.331490661818236</v>
      </c>
      <c r="N259" s="31">
        <v>131.55865987248518</v>
      </c>
      <c r="O259" s="31">
        <v>0.81186259520604731</v>
      </c>
      <c r="P259" s="31">
        <v>1.0585979991769481</v>
      </c>
      <c r="Q259" s="32">
        <v>0.22711935159642452</v>
      </c>
      <c r="R259" s="15">
        <f t="shared" si="16"/>
        <v>160.17681517775239</v>
      </c>
      <c r="S259" s="15">
        <f t="shared" si="17"/>
        <v>9.4919594179408815</v>
      </c>
      <c r="T259" s="15">
        <f t="shared" si="18"/>
        <v>6.6443715925586169</v>
      </c>
      <c r="U259" s="15">
        <f t="shared" si="19"/>
        <v>6.6443715925586169</v>
      </c>
    </row>
    <row r="260" spans="1:21">
      <c r="A260" s="30" t="s">
        <v>515</v>
      </c>
      <c r="B260" s="34" t="s">
        <v>516</v>
      </c>
      <c r="C260" s="29" t="s">
        <v>2</v>
      </c>
      <c r="D260" s="29" t="s">
        <v>861</v>
      </c>
      <c r="E260" s="31">
        <v>97.5</v>
      </c>
      <c r="F260" s="31">
        <v>331.80763716641701</v>
      </c>
      <c r="G260" s="31">
        <v>43.985056256297298</v>
      </c>
      <c r="H260" s="31">
        <v>80.587975998513784</v>
      </c>
      <c r="I260" s="31">
        <v>18.570349157551934</v>
      </c>
      <c r="J260" s="31">
        <v>1.3869950229544266</v>
      </c>
      <c r="K260" s="31">
        <v>10.334812325923744</v>
      </c>
      <c r="L260" s="31">
        <v>36.791220018492155</v>
      </c>
      <c r="M260" s="31">
        <v>35.363169874910668</v>
      </c>
      <c r="N260" s="31">
        <v>92.041891455097499</v>
      </c>
      <c r="O260" s="31">
        <v>5.2226759784682164</v>
      </c>
      <c r="P260" s="31">
        <v>2.9632772633347355</v>
      </c>
      <c r="Q260" s="32">
        <v>0.24287559107054293</v>
      </c>
      <c r="R260" s="15">
        <f t="shared" si="16"/>
        <v>159.29370558948193</v>
      </c>
      <c r="S260" s="15">
        <f t="shared" si="17"/>
        <v>9.4396269978952247</v>
      </c>
      <c r="T260" s="15">
        <f t="shared" si="18"/>
        <v>6.607738898526657</v>
      </c>
      <c r="U260" s="15">
        <f t="shared" si="19"/>
        <v>6.607738898526657</v>
      </c>
    </row>
    <row r="261" spans="1:21">
      <c r="A261" s="30" t="s">
        <v>1080</v>
      </c>
      <c r="B261" s="34" t="s">
        <v>122</v>
      </c>
      <c r="C261" s="29" t="s">
        <v>862</v>
      </c>
      <c r="D261" s="29" t="s">
        <v>869</v>
      </c>
      <c r="E261" s="31">
        <v>71.333333333333329</v>
      </c>
      <c r="F261" s="31">
        <v>339.70478277623755</v>
      </c>
      <c r="G261" s="31">
        <v>38.56649802476047</v>
      </c>
      <c r="H261" s="31">
        <v>80.383640473629498</v>
      </c>
      <c r="I261" s="31">
        <v>16.414608599636527</v>
      </c>
      <c r="J261" s="31">
        <v>0.61428490421730164</v>
      </c>
      <c r="K261" s="31">
        <v>11.435368777742475</v>
      </c>
      <c r="L261" s="31">
        <v>40.223704160390817</v>
      </c>
      <c r="M261" s="31">
        <v>24.780301251377761</v>
      </c>
      <c r="N261" s="31">
        <v>78.119661129583179</v>
      </c>
      <c r="O261" s="31">
        <v>0.96721340560112257</v>
      </c>
      <c r="P261" s="31">
        <v>0.78874457539057785</v>
      </c>
      <c r="Q261" s="32">
        <v>0.23662793269112711</v>
      </c>
      <c r="R261" s="15">
        <f t="shared" si="16"/>
        <v>157.96223635208446</v>
      </c>
      <c r="S261" s="15">
        <f t="shared" si="17"/>
        <v>9.3607251171605608</v>
      </c>
      <c r="T261" s="15">
        <f t="shared" si="18"/>
        <v>6.5525075820123924</v>
      </c>
      <c r="U261" s="15">
        <f t="shared" si="19"/>
        <v>6.5525075820123924</v>
      </c>
    </row>
    <row r="262" spans="1:21">
      <c r="A262" s="30" t="s">
        <v>833</v>
      </c>
      <c r="B262" s="34" t="s">
        <v>911</v>
      </c>
      <c r="C262" s="29" t="s">
        <v>862</v>
      </c>
      <c r="D262" s="29" t="s">
        <v>867</v>
      </c>
      <c r="E262" s="31">
        <v>89.666666666666671</v>
      </c>
      <c r="F262" s="31">
        <v>359.53008710609873</v>
      </c>
      <c r="G262" s="31">
        <v>36.910787856864275</v>
      </c>
      <c r="H262" s="31">
        <v>87.890323790789054</v>
      </c>
      <c r="I262" s="31">
        <v>19.275804443282741</v>
      </c>
      <c r="J262" s="31">
        <v>0.44523431045148171</v>
      </c>
      <c r="K262" s="31">
        <v>3.9298637453958385</v>
      </c>
      <c r="L262" s="31">
        <v>36.728311783666697</v>
      </c>
      <c r="M262" s="31">
        <v>34.313852439539268</v>
      </c>
      <c r="N262" s="31">
        <v>70.945624272837804</v>
      </c>
      <c r="O262" s="31">
        <v>1.3805682431034005</v>
      </c>
      <c r="P262" s="31">
        <v>1.1542743776901159</v>
      </c>
      <c r="Q262" s="32">
        <v>0.24445888381200284</v>
      </c>
      <c r="R262" s="15">
        <f t="shared" si="16"/>
        <v>157.07980976380796</v>
      </c>
      <c r="S262" s="15">
        <f t="shared" si="17"/>
        <v>9.3084331711886197</v>
      </c>
      <c r="T262" s="15">
        <f t="shared" si="18"/>
        <v>6.5159032198320332</v>
      </c>
      <c r="U262" s="15">
        <f t="shared" si="19"/>
        <v>6.5159032198320332</v>
      </c>
    </row>
    <row r="263" spans="1:21">
      <c r="A263" s="30" t="s">
        <v>434</v>
      </c>
      <c r="B263" s="34" t="s">
        <v>1203</v>
      </c>
      <c r="C263" s="29" t="s">
        <v>862</v>
      </c>
      <c r="D263" s="29" t="s">
        <v>856</v>
      </c>
      <c r="E263" s="31">
        <v>78.666666666666671</v>
      </c>
      <c r="F263" s="31">
        <v>363.36460178276229</v>
      </c>
      <c r="G263" s="31">
        <v>35.986264732259947</v>
      </c>
      <c r="H263" s="31">
        <v>86.578942384814241</v>
      </c>
      <c r="I263" s="31">
        <v>18.803714770931702</v>
      </c>
      <c r="J263" s="31">
        <v>0.91380437085244159</v>
      </c>
      <c r="K263" s="31">
        <v>10.205680465907959</v>
      </c>
      <c r="L263" s="31">
        <v>44.237626690037928</v>
      </c>
      <c r="M263" s="31">
        <v>27.69929119070181</v>
      </c>
      <c r="N263" s="31">
        <v>88.977783361706543</v>
      </c>
      <c r="O263" s="31">
        <v>0.18654795777582167</v>
      </c>
      <c r="P263" s="31">
        <v>0.48174227888666216</v>
      </c>
      <c r="Q263" s="32">
        <v>0.23827016159536504</v>
      </c>
      <c r="R263" s="15">
        <f t="shared" si="16"/>
        <v>156.477512225357</v>
      </c>
      <c r="S263" s="15">
        <f t="shared" si="17"/>
        <v>9.2727414652063409</v>
      </c>
      <c r="T263" s="15">
        <f t="shared" si="18"/>
        <v>6.4909190256444385</v>
      </c>
      <c r="U263" s="15">
        <f t="shared" si="19"/>
        <v>6.4909190256444385</v>
      </c>
    </row>
    <row r="264" spans="1:21">
      <c r="A264" s="30" t="s">
        <v>1435</v>
      </c>
      <c r="B264" s="34" t="s">
        <v>1361</v>
      </c>
      <c r="C264" s="29" t="s">
        <v>3</v>
      </c>
      <c r="D264" s="29" t="s">
        <v>882</v>
      </c>
      <c r="E264" s="31">
        <v>61</v>
      </c>
      <c r="F264" s="31">
        <v>316.82362468614338</v>
      </c>
      <c r="G264" s="31">
        <v>34.010223496354392</v>
      </c>
      <c r="H264" s="31">
        <v>77.990011761945965</v>
      </c>
      <c r="I264" s="31">
        <v>16.809175800311237</v>
      </c>
      <c r="J264" s="31">
        <v>1.5990898931470461</v>
      </c>
      <c r="K264" s="31">
        <v>9.6517149545632623</v>
      </c>
      <c r="L264" s="31">
        <v>39.174193854388363</v>
      </c>
      <c r="M264" s="31">
        <v>15.128763658337659</v>
      </c>
      <c r="N264" s="31">
        <v>60.783556734268359</v>
      </c>
      <c r="O264" s="31">
        <v>1.4644709539623</v>
      </c>
      <c r="P264" s="31">
        <v>0.80188761396395092</v>
      </c>
      <c r="Q264" s="32">
        <v>0.24616223565779102</v>
      </c>
      <c r="R264" s="15">
        <f t="shared" si="16"/>
        <v>155.14471982705149</v>
      </c>
      <c r="S264" s="15">
        <f t="shared" si="17"/>
        <v>9.1937611749363839</v>
      </c>
      <c r="T264" s="15">
        <f t="shared" si="18"/>
        <v>6.4356328224554682</v>
      </c>
      <c r="U264" s="15">
        <f t="shared" si="19"/>
        <v>6.4356328224554682</v>
      </c>
    </row>
    <row r="265" spans="1:21">
      <c r="A265" s="30" t="s">
        <v>1545</v>
      </c>
      <c r="B265" s="34" t="s">
        <v>263</v>
      </c>
      <c r="C265" s="29" t="s">
        <v>1</v>
      </c>
      <c r="D265" s="29" t="s">
        <v>875</v>
      </c>
      <c r="E265" s="31">
        <v>102.66666666666667</v>
      </c>
      <c r="F265" s="31">
        <v>356.78365542350929</v>
      </c>
      <c r="G265" s="31">
        <v>47.043289800485148</v>
      </c>
      <c r="H265" s="31">
        <v>74.563500148374203</v>
      </c>
      <c r="I265" s="31">
        <v>17.107123280769837</v>
      </c>
      <c r="J265" s="31">
        <v>0.7863675836768097</v>
      </c>
      <c r="K265" s="31">
        <v>14.619675768334902</v>
      </c>
      <c r="L265" s="31">
        <v>49.004549501817387</v>
      </c>
      <c r="M265" s="31">
        <v>55.02432887239835</v>
      </c>
      <c r="N265" s="31">
        <v>133.84031685875689</v>
      </c>
      <c r="O265" s="31">
        <v>2.2001069905380102</v>
      </c>
      <c r="P265" s="31">
        <v>1.9371403409561683</v>
      </c>
      <c r="Q265" s="32">
        <v>0.20898799318557865</v>
      </c>
      <c r="R265" s="15">
        <f t="shared" si="16"/>
        <v>154.59720386702821</v>
      </c>
      <c r="S265" s="15">
        <f t="shared" si="17"/>
        <v>9.1613157847127837</v>
      </c>
      <c r="T265" s="15">
        <f t="shared" si="18"/>
        <v>6.4129210492989479</v>
      </c>
      <c r="U265" s="15">
        <f t="shared" si="19"/>
        <v>6.4129210492989479</v>
      </c>
    </row>
    <row r="266" spans="1:21">
      <c r="A266" s="30" t="s">
        <v>456</v>
      </c>
      <c r="B266" s="34" t="s">
        <v>354</v>
      </c>
      <c r="C266" s="29" t="s">
        <v>1067</v>
      </c>
      <c r="D266" s="29" t="s">
        <v>869</v>
      </c>
      <c r="E266" s="31">
        <v>124.5</v>
      </c>
      <c r="F266" s="31">
        <v>332.83361034011546</v>
      </c>
      <c r="G266" s="31">
        <v>35.975103023699461</v>
      </c>
      <c r="H266" s="31">
        <v>77.656317391127331</v>
      </c>
      <c r="I266" s="31">
        <v>15.542398348304978</v>
      </c>
      <c r="J266" s="31">
        <v>3.387802942997892</v>
      </c>
      <c r="K266" s="31">
        <v>10.1759253777994</v>
      </c>
      <c r="L266" s="31">
        <v>39.662370212896896</v>
      </c>
      <c r="M266" s="31">
        <v>21.623160143624268</v>
      </c>
      <c r="N266" s="31">
        <v>74.94373124716725</v>
      </c>
      <c r="O266" s="31">
        <v>4.2682286902062492</v>
      </c>
      <c r="P266" s="31">
        <v>3.2093532159034499</v>
      </c>
      <c r="Q266" s="32">
        <v>0.2333187363853429</v>
      </c>
      <c r="R266" s="15">
        <f t="shared" si="16"/>
        <v>153.87787536618245</v>
      </c>
      <c r="S266" s="15">
        <f t="shared" si="17"/>
        <v>9.11868891058859</v>
      </c>
      <c r="T266" s="15">
        <f t="shared" si="18"/>
        <v>6.3830822374120126</v>
      </c>
      <c r="U266" s="15">
        <f t="shared" si="19"/>
        <v>6.3830822374120126</v>
      </c>
    </row>
    <row r="267" spans="1:21">
      <c r="A267" s="30" t="s">
        <v>43</v>
      </c>
      <c r="B267" s="34" t="s">
        <v>44</v>
      </c>
      <c r="C267" s="29" t="s">
        <v>1917</v>
      </c>
      <c r="D267" s="29" t="s">
        <v>883</v>
      </c>
      <c r="E267" s="31">
        <v>83</v>
      </c>
      <c r="F267" s="31">
        <v>307.26809860698307</v>
      </c>
      <c r="G267" s="31">
        <v>36.065197607881828</v>
      </c>
      <c r="H267" s="31">
        <v>75.885088170285727</v>
      </c>
      <c r="I267" s="31">
        <v>13.786892733864919</v>
      </c>
      <c r="J267" s="31">
        <v>0.54178412905630546</v>
      </c>
      <c r="K267" s="31">
        <v>6.065355807119972</v>
      </c>
      <c r="L267" s="31">
        <v>33.303776340553902</v>
      </c>
      <c r="M267" s="31">
        <v>13.535722323323892</v>
      </c>
      <c r="N267" s="31">
        <v>44.107353729686601</v>
      </c>
      <c r="O267" s="31">
        <v>8.9374488028901276</v>
      </c>
      <c r="P267" s="31">
        <v>3.7758728243308868</v>
      </c>
      <c r="Q267" s="32">
        <v>0.24696702493462541</v>
      </c>
      <c r="R267" s="15">
        <f t="shared" si="16"/>
        <v>152.91053510425542</v>
      </c>
      <c r="S267" s="15">
        <f t="shared" si="17"/>
        <v>9.0613650432151349</v>
      </c>
      <c r="T267" s="15">
        <f t="shared" si="18"/>
        <v>6.3429555302505944</v>
      </c>
      <c r="U267" s="15">
        <f t="shared" si="19"/>
        <v>6.3429555302505944</v>
      </c>
    </row>
    <row r="268" spans="1:21">
      <c r="A268" s="30" t="s">
        <v>84</v>
      </c>
      <c r="B268" s="34" t="s">
        <v>85</v>
      </c>
      <c r="C268" s="29" t="s">
        <v>1914</v>
      </c>
      <c r="D268" s="29" t="s">
        <v>879</v>
      </c>
      <c r="E268" s="31">
        <v>103</v>
      </c>
      <c r="F268" s="31">
        <v>361.28242129931533</v>
      </c>
      <c r="G268" s="31">
        <v>44.064615831900426</v>
      </c>
      <c r="H268" s="31">
        <v>89.799382496401279</v>
      </c>
      <c r="I268" s="31">
        <v>15.340642248087136</v>
      </c>
      <c r="J268" s="31">
        <v>3.0936798081301871</v>
      </c>
      <c r="K268" s="31">
        <v>3.1100361525502014</v>
      </c>
      <c r="L268" s="31">
        <v>24.856807967419968</v>
      </c>
      <c r="M268" s="31">
        <v>27.58884410524908</v>
      </c>
      <c r="N268" s="31">
        <v>81.740077475449638</v>
      </c>
      <c r="O268" s="31">
        <v>23.903744767603992</v>
      </c>
      <c r="P268" s="31">
        <v>6.6310021537635295</v>
      </c>
      <c r="Q268" s="32">
        <v>0.24855729811997765</v>
      </c>
      <c r="R268" s="15">
        <f t="shared" si="16"/>
        <v>152.70042586135969</v>
      </c>
      <c r="S268" s="15">
        <f t="shared" si="17"/>
        <v>9.0489141251176104</v>
      </c>
      <c r="T268" s="15">
        <f t="shared" si="18"/>
        <v>6.3342398875823269</v>
      </c>
      <c r="U268" s="15">
        <f t="shared" si="19"/>
        <v>6.3342398875823269</v>
      </c>
    </row>
    <row r="269" spans="1:21">
      <c r="A269" s="30" t="s">
        <v>525</v>
      </c>
      <c r="B269" s="34" t="s">
        <v>526</v>
      </c>
      <c r="C269" s="29" t="s">
        <v>1067</v>
      </c>
      <c r="D269" s="29" t="s">
        <v>868</v>
      </c>
      <c r="E269" s="31">
        <v>85</v>
      </c>
      <c r="F269" s="31">
        <v>321.95771976861738</v>
      </c>
      <c r="G269" s="31">
        <v>34.243413348268142</v>
      </c>
      <c r="H269" s="31">
        <v>86.002582004222447</v>
      </c>
      <c r="I269" s="31">
        <v>15.242072933987977</v>
      </c>
      <c r="J269" s="31">
        <v>0.80232034916355721</v>
      </c>
      <c r="K269" s="31">
        <v>9.8238592208941622</v>
      </c>
      <c r="L269" s="31">
        <v>38.843673822010111</v>
      </c>
      <c r="M269" s="31">
        <v>15.711458908632048</v>
      </c>
      <c r="N269" s="31">
        <v>68.893521576637909</v>
      </c>
      <c r="O269" s="31">
        <v>1.0340483223335131</v>
      </c>
      <c r="P269" s="31">
        <v>0.6238523235131016</v>
      </c>
      <c r="Q269" s="32">
        <v>0.26712383870164774</v>
      </c>
      <c r="R269" s="15">
        <f t="shared" si="16"/>
        <v>152.63609380031284</v>
      </c>
      <c r="S269" s="15">
        <f t="shared" si="17"/>
        <v>9.0451018548333533</v>
      </c>
      <c r="T269" s="15">
        <f t="shared" si="18"/>
        <v>6.3315712983833468</v>
      </c>
      <c r="U269" s="15">
        <f t="shared" si="19"/>
        <v>6.3315712983833468</v>
      </c>
    </row>
    <row r="270" spans="1:21">
      <c r="A270" s="30" t="s">
        <v>183</v>
      </c>
      <c r="B270" s="34" t="s">
        <v>181</v>
      </c>
      <c r="C270" s="29" t="s">
        <v>3</v>
      </c>
      <c r="D270" s="29" t="s">
        <v>875</v>
      </c>
      <c r="E270" s="31">
        <v>108.33333333333333</v>
      </c>
      <c r="F270" s="31">
        <v>333.10695991133616</v>
      </c>
      <c r="G270" s="31">
        <v>33.870240878951371</v>
      </c>
      <c r="H270" s="31">
        <v>78.254019095728111</v>
      </c>
      <c r="I270" s="31">
        <v>13.867346284070456</v>
      </c>
      <c r="J270" s="31">
        <v>0.15320071629130508</v>
      </c>
      <c r="K270" s="31">
        <v>10.911406839812875</v>
      </c>
      <c r="L270" s="31">
        <v>40.619026949689179</v>
      </c>
      <c r="M270" s="31">
        <v>19.193733607567001</v>
      </c>
      <c r="N270" s="31">
        <v>66.057768485860635</v>
      </c>
      <c r="O270" s="31">
        <v>0.23907846240037714</v>
      </c>
      <c r="P270" s="31">
        <v>0.62270968340316235</v>
      </c>
      <c r="Q270" s="32">
        <v>0.23492159730483314</v>
      </c>
      <c r="R270" s="15">
        <f t="shared" si="16"/>
        <v>152.40358906116393</v>
      </c>
      <c r="S270" s="15">
        <f t="shared" si="17"/>
        <v>9.0313237962171211</v>
      </c>
      <c r="T270" s="15">
        <f t="shared" si="18"/>
        <v>6.3219266573519848</v>
      </c>
      <c r="U270" s="15">
        <f t="shared" si="19"/>
        <v>6.3219266573519848</v>
      </c>
    </row>
    <row r="271" spans="1:21">
      <c r="A271" s="30" t="s">
        <v>75</v>
      </c>
      <c r="B271" s="34" t="s">
        <v>1241</v>
      </c>
      <c r="C271" s="29" t="s">
        <v>1067</v>
      </c>
      <c r="D271" s="29" t="s">
        <v>858</v>
      </c>
      <c r="E271" s="31">
        <v>117</v>
      </c>
      <c r="F271" s="31">
        <v>306.06128326986135</v>
      </c>
      <c r="G271" s="31">
        <v>38.490955529617743</v>
      </c>
      <c r="H271" s="31">
        <v>77.790344921083673</v>
      </c>
      <c r="I271" s="31">
        <v>13.055349675348003</v>
      </c>
      <c r="J271" s="31">
        <v>3.9235738224211105</v>
      </c>
      <c r="K271" s="31">
        <v>3.6317574558503405</v>
      </c>
      <c r="L271" s="31">
        <v>28.714374436918018</v>
      </c>
      <c r="M271" s="31">
        <v>34.027247670946046</v>
      </c>
      <c r="N271" s="31">
        <v>66.138400538178729</v>
      </c>
      <c r="O271" s="31">
        <v>11.76613740337887</v>
      </c>
      <c r="P271" s="31">
        <v>4.2638747648353208</v>
      </c>
      <c r="Q271" s="32">
        <v>0.25416591112079379</v>
      </c>
      <c r="R271" s="15">
        <f t="shared" si="16"/>
        <v>152.18455434667155</v>
      </c>
      <c r="S271" s="15">
        <f t="shared" si="17"/>
        <v>9.0183439612842395</v>
      </c>
      <c r="T271" s="15">
        <f t="shared" si="18"/>
        <v>6.3128407728989675</v>
      </c>
      <c r="U271" s="15">
        <f t="shared" si="19"/>
        <v>6.3128407728989675</v>
      </c>
    </row>
    <row r="272" spans="1:21">
      <c r="A272" s="30" t="s">
        <v>936</v>
      </c>
      <c r="B272" s="34" t="s">
        <v>447</v>
      </c>
      <c r="C272" s="29" t="s">
        <v>1067</v>
      </c>
      <c r="D272" s="29" t="s">
        <v>871</v>
      </c>
      <c r="E272" s="31">
        <v>97.666666666666671</v>
      </c>
      <c r="F272" s="31">
        <v>301.45875567730371</v>
      </c>
      <c r="G272" s="31">
        <v>39.842245441607446</v>
      </c>
      <c r="H272" s="31">
        <v>76.209687527508962</v>
      </c>
      <c r="I272" s="31">
        <v>9.3612391811044944</v>
      </c>
      <c r="J272" s="31">
        <v>4.2309174096773061</v>
      </c>
      <c r="K272" s="31">
        <v>1.5252935218202861</v>
      </c>
      <c r="L272" s="31">
        <v>23.063541158849649</v>
      </c>
      <c r="M272" s="31">
        <v>26.128414355446278</v>
      </c>
      <c r="N272" s="31">
        <v>62.196083377421999</v>
      </c>
      <c r="O272" s="31">
        <v>33.316265021154038</v>
      </c>
      <c r="P272" s="31">
        <v>6.635059895953078</v>
      </c>
      <c r="Q272" s="32">
        <v>0.25280303223001277</v>
      </c>
      <c r="R272" s="15">
        <f t="shared" si="16"/>
        <v>152.12796479711125</v>
      </c>
      <c r="S272" s="15">
        <f t="shared" si="17"/>
        <v>9.0149905064954812</v>
      </c>
      <c r="T272" s="15">
        <f t="shared" si="18"/>
        <v>6.3104933545468365</v>
      </c>
      <c r="U272" s="15">
        <f t="shared" si="19"/>
        <v>6.3104933545468365</v>
      </c>
    </row>
    <row r="273" spans="1:21">
      <c r="A273" s="30" t="s">
        <v>962</v>
      </c>
      <c r="B273" s="34" t="s">
        <v>344</v>
      </c>
      <c r="C273" s="29" t="s">
        <v>3</v>
      </c>
      <c r="D273" s="29" t="s">
        <v>874</v>
      </c>
      <c r="E273" s="31">
        <v>92.666666666666671</v>
      </c>
      <c r="F273" s="31">
        <v>278.72462506620121</v>
      </c>
      <c r="G273" s="31">
        <v>33.275909265923701</v>
      </c>
      <c r="H273" s="31">
        <v>78.308026712013671</v>
      </c>
      <c r="I273" s="31">
        <v>17.659172947117806</v>
      </c>
      <c r="J273" s="31">
        <v>1.0413644868067335</v>
      </c>
      <c r="K273" s="31">
        <v>5.0692224047781167</v>
      </c>
      <c r="L273" s="31">
        <v>32.077472513882689</v>
      </c>
      <c r="M273" s="31">
        <v>21.922561737418942</v>
      </c>
      <c r="N273" s="31">
        <v>50.658344496240737</v>
      </c>
      <c r="O273" s="31">
        <v>3.5113942501032516</v>
      </c>
      <c r="P273" s="31">
        <v>1.3627433442928361</v>
      </c>
      <c r="Q273" s="32">
        <v>0.28095123168042424</v>
      </c>
      <c r="R273" s="15">
        <f t="shared" si="16"/>
        <v>152.02384577387431</v>
      </c>
      <c r="S273" s="15">
        <f t="shared" si="17"/>
        <v>9.0088204903036626</v>
      </c>
      <c r="T273" s="15">
        <f t="shared" si="18"/>
        <v>6.3061743432125636</v>
      </c>
      <c r="U273" s="15">
        <f t="shared" si="19"/>
        <v>6.3061743432125636</v>
      </c>
    </row>
    <row r="274" spans="1:21">
      <c r="A274" s="30" t="s">
        <v>955</v>
      </c>
      <c r="B274" s="34" t="s">
        <v>149</v>
      </c>
      <c r="C274" s="29" t="s">
        <v>1067</v>
      </c>
      <c r="D274" s="29" t="s">
        <v>877</v>
      </c>
      <c r="E274" s="31">
        <v>94.333333333333329</v>
      </c>
      <c r="F274" s="31">
        <v>306.69645774285635</v>
      </c>
      <c r="G274" s="31">
        <v>41.741338423396037</v>
      </c>
      <c r="H274" s="31">
        <v>79.661929736650833</v>
      </c>
      <c r="I274" s="31">
        <v>11.809106411563059</v>
      </c>
      <c r="J274" s="31">
        <v>2.4651861992563222</v>
      </c>
      <c r="K274" s="31">
        <v>1.7848727901596766</v>
      </c>
      <c r="L274" s="31">
        <v>23.874581078808564</v>
      </c>
      <c r="M274" s="31">
        <v>24.652352469668074</v>
      </c>
      <c r="N274" s="31">
        <v>57.953360108559451</v>
      </c>
      <c r="O274" s="31">
        <v>21.403364488765789</v>
      </c>
      <c r="P274" s="31">
        <v>4.6296556675462526</v>
      </c>
      <c r="Q274" s="32">
        <v>0.25974192960337944</v>
      </c>
      <c r="R274" s="15">
        <f t="shared" si="16"/>
        <v>150.84464760173833</v>
      </c>
      <c r="S274" s="15">
        <f t="shared" si="17"/>
        <v>8.9389420801030131</v>
      </c>
      <c r="T274" s="15">
        <f t="shared" si="18"/>
        <v>6.2572594560721084</v>
      </c>
      <c r="U274" s="15">
        <f t="shared" si="19"/>
        <v>6.2572594560721084</v>
      </c>
    </row>
    <row r="275" spans="1:21">
      <c r="A275" s="30" t="s">
        <v>201</v>
      </c>
      <c r="B275" s="34" t="s">
        <v>901</v>
      </c>
      <c r="C275" s="29" t="s">
        <v>1920</v>
      </c>
      <c r="D275" s="29" t="s">
        <v>884</v>
      </c>
      <c r="E275" s="31">
        <v>120.66666666666667</v>
      </c>
      <c r="F275" s="31">
        <v>359.69202918382558</v>
      </c>
      <c r="G275" s="31">
        <v>40.809650949890177</v>
      </c>
      <c r="H275" s="31">
        <v>90.498872665541541</v>
      </c>
      <c r="I275" s="31">
        <v>22.046504270812253</v>
      </c>
      <c r="J275" s="31">
        <v>2.7575221517082662</v>
      </c>
      <c r="K275" s="31">
        <v>5.1896488643567364</v>
      </c>
      <c r="L275" s="31">
        <v>31.210559880973655</v>
      </c>
      <c r="M275" s="31">
        <v>22.881010069562535</v>
      </c>
      <c r="N275" s="31">
        <v>80.049174141209193</v>
      </c>
      <c r="O275" s="31">
        <v>2.7453253898483001</v>
      </c>
      <c r="P275" s="31">
        <v>1.6619347335143011</v>
      </c>
      <c r="Q275" s="32">
        <v>0.25160099563755095</v>
      </c>
      <c r="R275" s="15">
        <f t="shared" si="16"/>
        <v>149.56480524839168</v>
      </c>
      <c r="S275" s="15">
        <f t="shared" si="17"/>
        <v>8.8630995702750628</v>
      </c>
      <c r="T275" s="15">
        <f t="shared" si="18"/>
        <v>6.2041696991925432</v>
      </c>
      <c r="U275" s="15">
        <f t="shared" si="19"/>
        <v>6.2041696991925432</v>
      </c>
    </row>
    <row r="276" spans="1:21">
      <c r="A276" s="30" t="s">
        <v>1853</v>
      </c>
      <c r="B276" s="34" t="s">
        <v>333</v>
      </c>
      <c r="C276" s="29" t="s">
        <v>2</v>
      </c>
      <c r="D276" s="29" t="s">
        <v>873</v>
      </c>
      <c r="E276" s="31">
        <v>68.666666666666671</v>
      </c>
      <c r="F276" s="31">
        <v>271.59353122291742</v>
      </c>
      <c r="G276" s="31">
        <v>26.895257611461307</v>
      </c>
      <c r="H276" s="31">
        <v>73.114454088586001</v>
      </c>
      <c r="I276" s="31">
        <v>14.485513511340921</v>
      </c>
      <c r="J276" s="31">
        <v>1.4224370352157429</v>
      </c>
      <c r="K276" s="31">
        <v>2.270989182594306</v>
      </c>
      <c r="L276" s="31">
        <v>28.17270871928638</v>
      </c>
      <c r="M276" s="31">
        <v>30.103584733018209</v>
      </c>
      <c r="N276" s="31">
        <v>35.167994061673532</v>
      </c>
      <c r="O276" s="31">
        <v>2.7375530437327762</v>
      </c>
      <c r="P276" s="31">
        <v>1.266521524950079</v>
      </c>
      <c r="Q276" s="32">
        <v>0.26920543268968883</v>
      </c>
      <c r="R276" s="15">
        <f t="shared" si="16"/>
        <v>148.73239773901639</v>
      </c>
      <c r="S276" s="15">
        <f t="shared" si="17"/>
        <v>8.8137717178676382</v>
      </c>
      <c r="T276" s="15">
        <f t="shared" si="18"/>
        <v>6.1696402025073462</v>
      </c>
      <c r="U276" s="15">
        <f t="shared" si="19"/>
        <v>6.1696402025073462</v>
      </c>
    </row>
    <row r="277" spans="1:21">
      <c r="A277" s="30" t="s">
        <v>1396</v>
      </c>
      <c r="B277" s="34" t="s">
        <v>1359</v>
      </c>
      <c r="C277" s="29" t="s">
        <v>1</v>
      </c>
      <c r="D277" s="29" t="s">
        <v>882</v>
      </c>
      <c r="E277" s="31">
        <v>88.666666666666671</v>
      </c>
      <c r="F277" s="31">
        <v>313.70590713225346</v>
      </c>
      <c r="G277" s="31">
        <v>38.954981334166618</v>
      </c>
      <c r="H277" s="31">
        <v>75.737695447815</v>
      </c>
      <c r="I277" s="31">
        <v>17.247326603867119</v>
      </c>
      <c r="J277" s="31">
        <v>0.55173008648116728</v>
      </c>
      <c r="K277" s="31">
        <v>12.496046386053564</v>
      </c>
      <c r="L277" s="31">
        <v>40.121423949327799</v>
      </c>
      <c r="M277" s="31">
        <v>30.228077653791253</v>
      </c>
      <c r="N277" s="31">
        <v>93.112394576686398</v>
      </c>
      <c r="O277" s="31">
        <v>1.0267103721966644</v>
      </c>
      <c r="P277" s="31">
        <v>0.51442987424779085</v>
      </c>
      <c r="Q277" s="32">
        <v>0.24142897448177533</v>
      </c>
      <c r="R277" s="15">
        <f t="shared" si="16"/>
        <v>148.28099024135329</v>
      </c>
      <c r="S277" s="15">
        <f t="shared" si="17"/>
        <v>8.7870216439320465</v>
      </c>
      <c r="T277" s="15">
        <f t="shared" si="18"/>
        <v>6.1509151507524322</v>
      </c>
      <c r="U277" s="15">
        <f t="shared" si="19"/>
        <v>6.1509151507524322</v>
      </c>
    </row>
    <row r="278" spans="1:21">
      <c r="A278" s="30" t="s">
        <v>1826</v>
      </c>
      <c r="B278" s="34" t="s">
        <v>308</v>
      </c>
      <c r="C278" s="29" t="s">
        <v>1067</v>
      </c>
      <c r="D278" s="29" t="s">
        <v>870</v>
      </c>
      <c r="E278" s="31">
        <v>70</v>
      </c>
      <c r="F278" s="31">
        <v>290.90995548349315</v>
      </c>
      <c r="G278" s="31">
        <v>36.269924537964762</v>
      </c>
      <c r="H278" s="31">
        <v>77.209290647686828</v>
      </c>
      <c r="I278" s="31">
        <v>18.420591782917381</v>
      </c>
      <c r="J278" s="31">
        <v>1.829948025133916</v>
      </c>
      <c r="K278" s="31">
        <v>5.9091317542349495</v>
      </c>
      <c r="L278" s="31">
        <v>31.222033184323692</v>
      </c>
      <c r="M278" s="31">
        <v>13.120012601211384</v>
      </c>
      <c r="N278" s="31">
        <v>55.892232112914371</v>
      </c>
      <c r="O278" s="31">
        <v>9.7343084777086339</v>
      </c>
      <c r="P278" s="31">
        <v>4.1790746489641899</v>
      </c>
      <c r="Q278" s="32">
        <v>0.26540614782111793</v>
      </c>
      <c r="R278" s="15">
        <f t="shared" si="16"/>
        <v>147.2921457829068</v>
      </c>
      <c r="S278" s="15">
        <f t="shared" si="17"/>
        <v>8.7284234538018843</v>
      </c>
      <c r="T278" s="15">
        <f t="shared" si="18"/>
        <v>6.1098964176613189</v>
      </c>
      <c r="U278" s="15">
        <f t="shared" si="19"/>
        <v>6.1098964176613189</v>
      </c>
    </row>
    <row r="279" spans="1:21">
      <c r="A279" s="30" t="s">
        <v>1815</v>
      </c>
      <c r="B279" s="34" t="s">
        <v>267</v>
      </c>
      <c r="C279" s="29" t="s">
        <v>1067</v>
      </c>
      <c r="D279" s="29" t="s">
        <v>1069</v>
      </c>
      <c r="E279" s="31">
        <v>115</v>
      </c>
      <c r="F279" s="31">
        <v>300.71967920500077</v>
      </c>
      <c r="G279" s="31">
        <v>43.680993152546911</v>
      </c>
      <c r="H279" s="31">
        <v>73.799358380236455</v>
      </c>
      <c r="I279" s="31">
        <v>12.425573268705522</v>
      </c>
      <c r="J279" s="31">
        <v>3.8198531346629858</v>
      </c>
      <c r="K279" s="31">
        <v>2.0717814271069122</v>
      </c>
      <c r="L279" s="31">
        <v>20.529441189054523</v>
      </c>
      <c r="M279" s="31">
        <v>25.756066058928834</v>
      </c>
      <c r="N279" s="31">
        <v>63.209707612090128</v>
      </c>
      <c r="O279" s="31">
        <v>25.954220425179553</v>
      </c>
      <c r="P279" s="31">
        <v>5.9415542338998275</v>
      </c>
      <c r="Q279" s="32">
        <v>0.24540914174734602</v>
      </c>
      <c r="R279" s="15">
        <f t="shared" si="16"/>
        <v>146.84944117930854</v>
      </c>
      <c r="S279" s="15">
        <f t="shared" si="17"/>
        <v>8.7021891069219883</v>
      </c>
      <c r="T279" s="15">
        <f t="shared" si="18"/>
        <v>6.0915323748453911</v>
      </c>
      <c r="U279" s="15">
        <f t="shared" si="19"/>
        <v>6.0915323748453911</v>
      </c>
    </row>
    <row r="280" spans="1:21">
      <c r="A280" s="30" t="s">
        <v>255</v>
      </c>
      <c r="B280" s="34" t="s">
        <v>256</v>
      </c>
      <c r="C280" s="29" t="s">
        <v>891</v>
      </c>
      <c r="D280" s="29" t="s">
        <v>865</v>
      </c>
      <c r="E280" s="31">
        <v>75</v>
      </c>
      <c r="F280" s="31">
        <v>297.18194147914056</v>
      </c>
      <c r="G280" s="31">
        <v>35.992970746708949</v>
      </c>
      <c r="H280" s="31">
        <v>73.155074998770218</v>
      </c>
      <c r="I280" s="31">
        <v>14.923860232371178</v>
      </c>
      <c r="J280" s="31">
        <v>1.3195453039170066</v>
      </c>
      <c r="K280" s="31">
        <v>10.682217203251721</v>
      </c>
      <c r="L280" s="31">
        <v>37.06394897986435</v>
      </c>
      <c r="M280" s="31">
        <v>23.812959350944833</v>
      </c>
      <c r="N280" s="31">
        <v>75.759264657161495</v>
      </c>
      <c r="O280" s="31">
        <v>2.7104636487895655</v>
      </c>
      <c r="P280" s="31">
        <v>0.89520365745880226</v>
      </c>
      <c r="Q280" s="32">
        <v>0.24616258523200013</v>
      </c>
      <c r="R280" s="15">
        <f t="shared" si="16"/>
        <v>145.69055186041791</v>
      </c>
      <c r="S280" s="15">
        <f t="shared" si="17"/>
        <v>8.6335141843210614</v>
      </c>
      <c r="T280" s="15">
        <f t="shared" si="18"/>
        <v>6.0434599290247428</v>
      </c>
      <c r="U280" s="15">
        <f t="shared" si="19"/>
        <v>6.0434599290247428</v>
      </c>
    </row>
    <row r="281" spans="1:21">
      <c r="A281" s="30" t="s">
        <v>505</v>
      </c>
      <c r="B281" s="34" t="s">
        <v>432</v>
      </c>
      <c r="C281" s="29" t="s">
        <v>1067</v>
      </c>
      <c r="D281" s="29" t="s">
        <v>876</v>
      </c>
      <c r="E281" s="31">
        <v>110</v>
      </c>
      <c r="F281" s="31">
        <v>302.93190820719457</v>
      </c>
      <c r="G281" s="31">
        <v>38.632645152253438</v>
      </c>
      <c r="H281" s="31">
        <v>74.953048079703805</v>
      </c>
      <c r="I281" s="31">
        <v>13.291065639207565</v>
      </c>
      <c r="J281" s="31">
        <v>2.9967911267991689</v>
      </c>
      <c r="K281" s="31">
        <v>9.2927921465706884</v>
      </c>
      <c r="L281" s="31">
        <v>31.466205991996361</v>
      </c>
      <c r="M281" s="31">
        <v>24.174902882922733</v>
      </c>
      <c r="N281" s="31">
        <v>78.237084798554918</v>
      </c>
      <c r="O281" s="31">
        <v>11.391891967090652</v>
      </c>
      <c r="P281" s="31">
        <v>4.3206370022426652</v>
      </c>
      <c r="Q281" s="32">
        <v>0.24742539841144304</v>
      </c>
      <c r="R281" s="15">
        <f t="shared" si="16"/>
        <v>145.22399660568738</v>
      </c>
      <c r="S281" s="15">
        <f t="shared" si="17"/>
        <v>8.6058664655222152</v>
      </c>
      <c r="T281" s="15">
        <f t="shared" si="18"/>
        <v>6.02410652586555</v>
      </c>
      <c r="U281" s="15">
        <f t="shared" si="19"/>
        <v>6.02410652586555</v>
      </c>
    </row>
    <row r="282" spans="1:21">
      <c r="A282" s="30" t="s">
        <v>1379</v>
      </c>
      <c r="B282" s="34" t="s">
        <v>810</v>
      </c>
      <c r="C282" s="29" t="s">
        <v>1067</v>
      </c>
      <c r="D282" s="29" t="s">
        <v>872</v>
      </c>
      <c r="E282" s="31">
        <v>89</v>
      </c>
      <c r="F282" s="31">
        <v>400.35904777599802</v>
      </c>
      <c r="G282" s="31">
        <v>52.481272728960334</v>
      </c>
      <c r="H282" s="31">
        <v>92.71746899671848</v>
      </c>
      <c r="I282" s="31">
        <v>15.238949054710966</v>
      </c>
      <c r="J282" s="31">
        <v>5.1528923025362534</v>
      </c>
      <c r="K282" s="31">
        <v>4.2648146890307146</v>
      </c>
      <c r="L282" s="31">
        <v>30.1830390653233</v>
      </c>
      <c r="M282" s="31">
        <v>34.898140375819551</v>
      </c>
      <c r="N282" s="31">
        <v>119.35726367402908</v>
      </c>
      <c r="O282" s="31">
        <v>23.837214965788615</v>
      </c>
      <c r="P282" s="31">
        <v>8.5895909250826339</v>
      </c>
      <c r="Q282" s="32">
        <v>0.23158579657876036</v>
      </c>
      <c r="R282" s="15">
        <f t="shared" si="16"/>
        <v>144.50945926037414</v>
      </c>
      <c r="S282" s="15">
        <f t="shared" si="17"/>
        <v>8.5635235117258759</v>
      </c>
      <c r="T282" s="15">
        <f t="shared" si="18"/>
        <v>5.9944664582081124</v>
      </c>
      <c r="U282" s="15">
        <f t="shared" si="19"/>
        <v>5.9944664582081124</v>
      </c>
    </row>
    <row r="283" spans="1:21">
      <c r="A283" s="30" t="s">
        <v>59</v>
      </c>
      <c r="B283" s="34" t="s">
        <v>60</v>
      </c>
      <c r="C283" s="29" t="s">
        <v>2</v>
      </c>
      <c r="D283" s="29" t="s">
        <v>879</v>
      </c>
      <c r="E283" s="31">
        <v>87.333333333333329</v>
      </c>
      <c r="F283" s="31">
        <v>303.49962149574452</v>
      </c>
      <c r="G283" s="31">
        <v>35.611665072274455</v>
      </c>
      <c r="H283" s="31">
        <v>73.055108166484089</v>
      </c>
      <c r="I283" s="31">
        <v>16.365365122167201</v>
      </c>
      <c r="J283" s="31">
        <v>0.16033668287814951</v>
      </c>
      <c r="K283" s="31">
        <v>6.3388815795496951</v>
      </c>
      <c r="L283" s="31">
        <v>30.170133647086555</v>
      </c>
      <c r="M283" s="31">
        <v>20.264718656643609</v>
      </c>
      <c r="N283" s="31">
        <v>53.07170093706732</v>
      </c>
      <c r="O283" s="31">
        <v>2.8814708038944006</v>
      </c>
      <c r="P283" s="31">
        <v>1.2475444716540047</v>
      </c>
      <c r="Q283" s="32">
        <v>0.24070905856964445</v>
      </c>
      <c r="R283" s="15">
        <f t="shared" si="16"/>
        <v>143.36653416423434</v>
      </c>
      <c r="S283" s="15">
        <f t="shared" si="17"/>
        <v>8.4957946171398131</v>
      </c>
      <c r="T283" s="15">
        <f t="shared" si="18"/>
        <v>5.9470562319978688</v>
      </c>
      <c r="U283" s="15">
        <f t="shared" si="19"/>
        <v>5.9470562319978688</v>
      </c>
    </row>
    <row r="284" spans="1:21">
      <c r="A284" s="30" t="s">
        <v>463</v>
      </c>
      <c r="B284" s="34" t="s">
        <v>464</v>
      </c>
      <c r="C284" s="29" t="s">
        <v>1067</v>
      </c>
      <c r="D284" s="29" t="s">
        <v>882</v>
      </c>
      <c r="E284" s="31">
        <v>80.333333333333329</v>
      </c>
      <c r="F284" s="31">
        <v>336.73170502475472</v>
      </c>
      <c r="G284" s="31">
        <v>35.556903927695885</v>
      </c>
      <c r="H284" s="31">
        <v>78.803678169739428</v>
      </c>
      <c r="I284" s="31">
        <v>17.459503603519646</v>
      </c>
      <c r="J284" s="31">
        <v>2.8797991539578773</v>
      </c>
      <c r="K284" s="31">
        <v>6.5780143517316247</v>
      </c>
      <c r="L284" s="31">
        <v>31.393884571387591</v>
      </c>
      <c r="M284" s="31">
        <v>30.255856503267765</v>
      </c>
      <c r="N284" s="31">
        <v>79.392319621244553</v>
      </c>
      <c r="O284" s="31">
        <v>4.4032026345441944</v>
      </c>
      <c r="P284" s="31">
        <v>1.6633138803169885</v>
      </c>
      <c r="Q284" s="32">
        <v>0.23402512146560778</v>
      </c>
      <c r="R284" s="15">
        <f t="shared" si="16"/>
        <v>142.31103727170358</v>
      </c>
      <c r="S284" s="15">
        <f t="shared" si="17"/>
        <v>8.4332466531379904</v>
      </c>
      <c r="T284" s="15">
        <f t="shared" si="18"/>
        <v>5.9032726571965926</v>
      </c>
      <c r="U284" s="15">
        <f t="shared" si="19"/>
        <v>5.9032726571965926</v>
      </c>
    </row>
    <row r="285" spans="1:21">
      <c r="A285" s="30" t="s">
        <v>984</v>
      </c>
      <c r="B285" s="34" t="s">
        <v>344</v>
      </c>
      <c r="C285" s="29" t="s">
        <v>1067</v>
      </c>
      <c r="D285" s="29" t="s">
        <v>861</v>
      </c>
      <c r="E285" s="31">
        <v>82</v>
      </c>
      <c r="F285" s="31">
        <v>302.28080732216273</v>
      </c>
      <c r="G285" s="31">
        <v>37.735879372278639</v>
      </c>
      <c r="H285" s="31">
        <v>75.268746146757692</v>
      </c>
      <c r="I285" s="31">
        <v>15.597922356728249</v>
      </c>
      <c r="J285" s="31">
        <v>0.95624531232748611</v>
      </c>
      <c r="K285" s="31">
        <v>10.328254908126352</v>
      </c>
      <c r="L285" s="31">
        <v>35.676645530283473</v>
      </c>
      <c r="M285" s="31">
        <v>27.166583321199095</v>
      </c>
      <c r="N285" s="31">
        <v>85.727417161181094</v>
      </c>
      <c r="O285" s="31">
        <v>6.9616910630392255</v>
      </c>
      <c r="P285" s="31">
        <v>4.5226520026005508</v>
      </c>
      <c r="Q285" s="32">
        <v>0.2490027296590428</v>
      </c>
      <c r="R285" s="15">
        <f t="shared" si="16"/>
        <v>141.05465397553874</v>
      </c>
      <c r="S285" s="15">
        <f t="shared" si="17"/>
        <v>8.3587943096615547</v>
      </c>
      <c r="T285" s="15">
        <f t="shared" si="18"/>
        <v>5.8511560167630883</v>
      </c>
      <c r="U285" s="15">
        <f t="shared" si="19"/>
        <v>5.8511560167630883</v>
      </c>
    </row>
    <row r="286" spans="1:21">
      <c r="A286" s="30" t="s">
        <v>1243</v>
      </c>
      <c r="B286" s="34" t="s">
        <v>176</v>
      </c>
      <c r="C286" s="29" t="s">
        <v>1067</v>
      </c>
      <c r="D286" s="29" t="s">
        <v>867</v>
      </c>
      <c r="E286" s="31">
        <v>86</v>
      </c>
      <c r="F286" s="31">
        <v>276.14182398686955</v>
      </c>
      <c r="G286" s="31">
        <v>36.762081150870408</v>
      </c>
      <c r="H286" s="31">
        <v>73.297513867016477</v>
      </c>
      <c r="I286" s="31">
        <v>16.012347569753526</v>
      </c>
      <c r="J286" s="31">
        <v>0.26544981460592582</v>
      </c>
      <c r="K286" s="31">
        <v>5.3067485177740412</v>
      </c>
      <c r="L286" s="31">
        <v>32.759546262938315</v>
      </c>
      <c r="M286" s="31">
        <v>28.460739389821679</v>
      </c>
      <c r="N286" s="31">
        <v>63.647277620425818</v>
      </c>
      <c r="O286" s="31">
        <v>2.3163711685164881</v>
      </c>
      <c r="P286" s="31">
        <v>1.3587731925991349</v>
      </c>
      <c r="Q286" s="32">
        <v>0.26543430766395515</v>
      </c>
      <c r="R286" s="15">
        <f t="shared" si="16"/>
        <v>141.0536937784259</v>
      </c>
      <c r="S286" s="15">
        <f t="shared" si="17"/>
        <v>8.3587374090919049</v>
      </c>
      <c r="T286" s="15">
        <f t="shared" si="18"/>
        <v>5.8511161863643331</v>
      </c>
      <c r="U286" s="15">
        <f t="shared" si="19"/>
        <v>5.8511161863643331</v>
      </c>
    </row>
    <row r="287" spans="1:21">
      <c r="A287" s="30" t="s">
        <v>953</v>
      </c>
      <c r="B287" s="34" t="s">
        <v>163</v>
      </c>
      <c r="C287" s="29" t="s">
        <v>1067</v>
      </c>
      <c r="D287" s="29" t="s">
        <v>884</v>
      </c>
      <c r="E287" s="31">
        <v>76.333333333333329</v>
      </c>
      <c r="F287" s="31">
        <v>315.76560754694458</v>
      </c>
      <c r="G287" s="31">
        <v>39.820078862603033</v>
      </c>
      <c r="H287" s="31">
        <v>71.850134231648283</v>
      </c>
      <c r="I287" s="31">
        <v>14.771599800279096</v>
      </c>
      <c r="J287" s="31">
        <v>2.4536950682488818</v>
      </c>
      <c r="K287" s="31">
        <v>5.5885576720487506</v>
      </c>
      <c r="L287" s="31">
        <v>31.99264110365921</v>
      </c>
      <c r="M287" s="31">
        <v>40.511799277762428</v>
      </c>
      <c r="N287" s="31">
        <v>84.542460627921642</v>
      </c>
      <c r="O287" s="31">
        <v>8.6071118355071867</v>
      </c>
      <c r="P287" s="31">
        <v>3.8255940973212099</v>
      </c>
      <c r="Q287" s="32">
        <v>0.22754262185113491</v>
      </c>
      <c r="R287" s="15">
        <f t="shared" si="16"/>
        <v>140.85837353886041</v>
      </c>
      <c r="S287" s="15">
        <f t="shared" si="17"/>
        <v>8.3471628763769132</v>
      </c>
      <c r="T287" s="15">
        <f t="shared" si="18"/>
        <v>5.8430140134638391</v>
      </c>
      <c r="U287" s="15">
        <f t="shared" si="19"/>
        <v>5.8430140134638391</v>
      </c>
    </row>
    <row r="288" spans="1:21">
      <c r="A288" s="30" t="s">
        <v>276</v>
      </c>
      <c r="B288" s="34" t="s">
        <v>277</v>
      </c>
      <c r="C288" s="29" t="s">
        <v>1067</v>
      </c>
      <c r="D288" s="29" t="s">
        <v>1069</v>
      </c>
      <c r="E288" s="31">
        <v>64</v>
      </c>
      <c r="F288" s="31">
        <v>273.79379372589671</v>
      </c>
      <c r="G288" s="31">
        <v>31.670947964027672</v>
      </c>
      <c r="H288" s="31">
        <v>59.831259933554996</v>
      </c>
      <c r="I288" s="31">
        <v>11.958153597459157</v>
      </c>
      <c r="J288" s="31">
        <v>2.180335934890663</v>
      </c>
      <c r="K288" s="31">
        <v>10.838445707720728</v>
      </c>
      <c r="L288" s="31">
        <v>35.970358538641186</v>
      </c>
      <c r="M288" s="31">
        <v>30.020355297806486</v>
      </c>
      <c r="N288" s="31">
        <v>66.682300131108988</v>
      </c>
      <c r="O288" s="31">
        <v>1.7523296295193458</v>
      </c>
      <c r="P288" s="31">
        <v>0.7452234789934814</v>
      </c>
      <c r="Q288" s="32">
        <v>0.21852672085567393</v>
      </c>
      <c r="R288" s="15">
        <f t="shared" si="16"/>
        <v>140.65189034384989</v>
      </c>
      <c r="S288" s="15">
        <f t="shared" si="17"/>
        <v>8.334926835191105</v>
      </c>
      <c r="T288" s="15">
        <f t="shared" si="18"/>
        <v>5.8344487846337731</v>
      </c>
      <c r="U288" s="15">
        <f t="shared" si="19"/>
        <v>5.8344487846337731</v>
      </c>
    </row>
    <row r="289" spans="1:21">
      <c r="A289" s="30" t="s">
        <v>958</v>
      </c>
      <c r="B289" s="34" t="s">
        <v>267</v>
      </c>
      <c r="C289" s="29" t="s">
        <v>2</v>
      </c>
      <c r="D289" s="29" t="s">
        <v>877</v>
      </c>
      <c r="E289" s="31">
        <v>85</v>
      </c>
      <c r="F289" s="31">
        <v>278.23435770068613</v>
      </c>
      <c r="G289" s="31">
        <v>33.325981867352148</v>
      </c>
      <c r="H289" s="31">
        <v>68.868703348182819</v>
      </c>
      <c r="I289" s="31">
        <v>13.08746892490305</v>
      </c>
      <c r="J289" s="31">
        <v>1.1440876464382963</v>
      </c>
      <c r="K289" s="31">
        <v>2.4069077615735726</v>
      </c>
      <c r="L289" s="31">
        <v>24.598684316353513</v>
      </c>
      <c r="M289" s="31">
        <v>24.531783380435566</v>
      </c>
      <c r="N289" s="31">
        <v>38.57644081067054</v>
      </c>
      <c r="O289" s="31">
        <v>8.4268200761624925</v>
      </c>
      <c r="P289" s="31">
        <v>3.5939232753065942</v>
      </c>
      <c r="Q289" s="32">
        <v>0.24752048567010237</v>
      </c>
      <c r="R289" s="15">
        <f t="shared" si="16"/>
        <v>140.17797640500979</v>
      </c>
      <c r="S289" s="15">
        <f t="shared" si="17"/>
        <v>8.3068430462228022</v>
      </c>
      <c r="T289" s="15">
        <f t="shared" si="18"/>
        <v>5.8147901323559612</v>
      </c>
      <c r="U289" s="15">
        <f t="shared" si="19"/>
        <v>5.8147901323559612</v>
      </c>
    </row>
    <row r="290" spans="1:21">
      <c r="A290" s="30" t="s">
        <v>1861</v>
      </c>
      <c r="B290" s="34" t="s">
        <v>220</v>
      </c>
      <c r="C290" s="29" t="s">
        <v>3</v>
      </c>
      <c r="D290" s="29" t="s">
        <v>860</v>
      </c>
      <c r="E290" s="31">
        <v>59.666666666666664</v>
      </c>
      <c r="F290" s="31">
        <v>317.01648360827147</v>
      </c>
      <c r="G290" s="31">
        <v>38.058407759400446</v>
      </c>
      <c r="H290" s="31">
        <v>79.135761528265093</v>
      </c>
      <c r="I290" s="31">
        <v>17.994375120990128</v>
      </c>
      <c r="J290" s="31">
        <v>2.0933655259697654</v>
      </c>
      <c r="K290" s="31">
        <v>9.3630952733247543</v>
      </c>
      <c r="L290" s="31">
        <v>39.376837544535789</v>
      </c>
      <c r="M290" s="31">
        <v>26.585354648728682</v>
      </c>
      <c r="N290" s="31">
        <v>94.738964485124512</v>
      </c>
      <c r="O290" s="31">
        <v>2.0158889167033602</v>
      </c>
      <c r="P290" s="31">
        <v>1.0880051289286621</v>
      </c>
      <c r="Q290" s="32">
        <v>0.24962664599501069</v>
      </c>
      <c r="R290" s="15">
        <f t="shared" si="16"/>
        <v>139.61567277648408</v>
      </c>
      <c r="S290" s="15">
        <f t="shared" si="17"/>
        <v>8.2735213497175746</v>
      </c>
      <c r="T290" s="15">
        <f t="shared" si="18"/>
        <v>5.7914649448023017</v>
      </c>
      <c r="U290" s="15">
        <f t="shared" si="19"/>
        <v>5.7914649448023017</v>
      </c>
    </row>
    <row r="291" spans="1:21">
      <c r="A291" s="30" t="s">
        <v>237</v>
      </c>
      <c r="B291" s="34" t="s">
        <v>238</v>
      </c>
      <c r="C291" s="29" t="s">
        <v>1067</v>
      </c>
      <c r="D291" s="29" t="s">
        <v>885</v>
      </c>
      <c r="E291" s="31">
        <v>93.333333333333329</v>
      </c>
      <c r="F291" s="31">
        <v>312.59854125709597</v>
      </c>
      <c r="G291" s="31">
        <v>39.030626883868912</v>
      </c>
      <c r="H291" s="31">
        <v>73.273633576233479</v>
      </c>
      <c r="I291" s="31">
        <v>11.990402201226788</v>
      </c>
      <c r="J291" s="31">
        <v>0.42076659092757751</v>
      </c>
      <c r="K291" s="31">
        <v>10.641452294166378</v>
      </c>
      <c r="L291" s="31">
        <v>43.071001281869336</v>
      </c>
      <c r="M291" s="31">
        <v>39.829049351322091</v>
      </c>
      <c r="N291" s="31">
        <v>101.41438519021882</v>
      </c>
      <c r="O291" s="31">
        <v>1.4676953549876302</v>
      </c>
      <c r="P291" s="31">
        <v>0.52173586834281604</v>
      </c>
      <c r="Q291" s="32">
        <v>0.23440171307763635</v>
      </c>
      <c r="R291" s="15">
        <f t="shared" si="16"/>
        <v>139.49217765530088</v>
      </c>
      <c r="S291" s="15">
        <f t="shared" si="17"/>
        <v>8.2662031203141257</v>
      </c>
      <c r="T291" s="15">
        <f t="shared" si="18"/>
        <v>5.7863421842198877</v>
      </c>
      <c r="U291" s="15">
        <f t="shared" si="19"/>
        <v>5.7863421842198877</v>
      </c>
    </row>
    <row r="292" spans="1:21">
      <c r="A292" s="30" t="s">
        <v>1850</v>
      </c>
      <c r="B292" s="34" t="s">
        <v>98</v>
      </c>
      <c r="C292" s="29" t="s">
        <v>1067</v>
      </c>
      <c r="D292" s="29" t="s">
        <v>869</v>
      </c>
      <c r="E292" s="31">
        <v>42.666666666666664</v>
      </c>
      <c r="F292" s="31">
        <v>280.0161252547685</v>
      </c>
      <c r="G292" s="31">
        <v>32.872609769444658</v>
      </c>
      <c r="H292" s="31">
        <v>72.411064422906023</v>
      </c>
      <c r="I292" s="31">
        <v>14.211170718529738</v>
      </c>
      <c r="J292" s="31">
        <v>1.2406141866087836</v>
      </c>
      <c r="K292" s="31">
        <v>7.5713385049309947</v>
      </c>
      <c r="L292" s="31">
        <v>36.565373853423594</v>
      </c>
      <c r="M292" s="31">
        <v>18.708355462144574</v>
      </c>
      <c r="N292" s="31">
        <v>62.973342752230721</v>
      </c>
      <c r="O292" s="31">
        <v>2.7834269438045069</v>
      </c>
      <c r="P292" s="31">
        <v>1.3273085228935007</v>
      </c>
      <c r="Q292" s="32">
        <v>0.25859605177031819</v>
      </c>
      <c r="R292" s="15">
        <f t="shared" si="16"/>
        <v>138.44659378313943</v>
      </c>
      <c r="S292" s="15">
        <f t="shared" si="17"/>
        <v>8.2042425945564101</v>
      </c>
      <c r="T292" s="15">
        <f t="shared" si="18"/>
        <v>5.7429698161894871</v>
      </c>
      <c r="U292" s="15">
        <f t="shared" si="19"/>
        <v>5.7429698161894871</v>
      </c>
    </row>
    <row r="293" spans="1:21">
      <c r="A293" s="30" t="s">
        <v>1475</v>
      </c>
      <c r="B293" s="34" t="s">
        <v>911</v>
      </c>
      <c r="C293" s="29" t="s">
        <v>862</v>
      </c>
      <c r="D293" s="29" t="s">
        <v>885</v>
      </c>
      <c r="E293" s="31">
        <v>71</v>
      </c>
      <c r="F293" s="31">
        <v>376.38794617409059</v>
      </c>
      <c r="G293" s="31">
        <v>34.029857511823032</v>
      </c>
      <c r="H293" s="31">
        <v>92.027697950801254</v>
      </c>
      <c r="I293" s="31">
        <v>14.565440224534441</v>
      </c>
      <c r="J293" s="31">
        <v>0.83931361486278255</v>
      </c>
      <c r="K293" s="31">
        <v>6.3830760715996666</v>
      </c>
      <c r="L293" s="31">
        <v>37.443998611477383</v>
      </c>
      <c r="M293" s="31">
        <v>14.415417417211117</v>
      </c>
      <c r="N293" s="31">
        <v>79.073375401563098</v>
      </c>
      <c r="O293" s="31">
        <v>5.3001032559142898</v>
      </c>
      <c r="P293" s="31">
        <v>3.2060949895399133</v>
      </c>
      <c r="Q293" s="32">
        <v>0.24450224531960893</v>
      </c>
      <c r="R293" s="15">
        <f t="shared" si="16"/>
        <v>136.33090002518304</v>
      </c>
      <c r="S293" s="15">
        <f t="shared" si="17"/>
        <v>8.0788681496404759</v>
      </c>
      <c r="T293" s="15">
        <f t="shared" si="18"/>
        <v>5.6552077047483325</v>
      </c>
      <c r="U293" s="15">
        <f t="shared" si="19"/>
        <v>5.6552077047483325</v>
      </c>
    </row>
    <row r="294" spans="1:21">
      <c r="A294" s="30" t="s">
        <v>138</v>
      </c>
      <c r="B294" s="34" t="s">
        <v>139</v>
      </c>
      <c r="C294" s="29" t="s">
        <v>862</v>
      </c>
      <c r="D294" s="29" t="s">
        <v>865</v>
      </c>
      <c r="E294" s="31">
        <v>64</v>
      </c>
      <c r="F294" s="31">
        <v>319.71549034661848</v>
      </c>
      <c r="G294" s="31">
        <v>35.933835749803059</v>
      </c>
      <c r="H294" s="31">
        <v>78.464587357398258</v>
      </c>
      <c r="I294" s="31">
        <v>16.169768891630117</v>
      </c>
      <c r="J294" s="31">
        <v>1.3535648173253545</v>
      </c>
      <c r="K294" s="31">
        <v>4.8100745891202914</v>
      </c>
      <c r="L294" s="31">
        <v>34.084151581702329</v>
      </c>
      <c r="M294" s="31">
        <v>27.436991243082542</v>
      </c>
      <c r="N294" s="31">
        <v>75.034157384950092</v>
      </c>
      <c r="O294" s="31">
        <v>2.5209703783683732</v>
      </c>
      <c r="P294" s="31">
        <v>0.63272254062100675</v>
      </c>
      <c r="Q294" s="32">
        <v>0.2454200366467422</v>
      </c>
      <c r="R294" s="15">
        <f t="shared" si="16"/>
        <v>136.08077867842516</v>
      </c>
      <c r="S294" s="15">
        <f t="shared" si="17"/>
        <v>8.0640461439066762</v>
      </c>
      <c r="T294" s="15">
        <f t="shared" si="18"/>
        <v>5.6448323007346728</v>
      </c>
      <c r="U294" s="15">
        <f t="shared" si="19"/>
        <v>5.6448323007346728</v>
      </c>
    </row>
    <row r="295" spans="1:21">
      <c r="A295" s="30" t="s">
        <v>1637</v>
      </c>
      <c r="B295" s="34" t="s">
        <v>151</v>
      </c>
      <c r="C295" s="29" t="s">
        <v>1922</v>
      </c>
      <c r="D295" s="29" t="s">
        <v>874</v>
      </c>
      <c r="E295" s="31">
        <v>71</v>
      </c>
      <c r="F295" s="31">
        <v>244.97626786721574</v>
      </c>
      <c r="G295" s="31">
        <v>33.31280428911014</v>
      </c>
      <c r="H295" s="31">
        <v>62.681551373026814</v>
      </c>
      <c r="I295" s="31">
        <v>13.724906733517633</v>
      </c>
      <c r="J295" s="31">
        <v>0.97416269124092369</v>
      </c>
      <c r="K295" s="31">
        <v>10.695103412790845</v>
      </c>
      <c r="L295" s="31">
        <v>34.446964527295968</v>
      </c>
      <c r="M295" s="31">
        <v>29.156041865093663</v>
      </c>
      <c r="N295" s="31">
        <v>73.684627012341593</v>
      </c>
      <c r="O295" s="31">
        <v>3.666735272746168</v>
      </c>
      <c r="P295" s="31">
        <v>1.7296648650284518</v>
      </c>
      <c r="Q295" s="32">
        <v>0.25586785168513565</v>
      </c>
      <c r="R295" s="15">
        <f t="shared" si="16"/>
        <v>135.60834780427476</v>
      </c>
      <c r="S295" s="15">
        <f t="shared" si="17"/>
        <v>8.0360502402533189</v>
      </c>
      <c r="T295" s="15">
        <f t="shared" si="18"/>
        <v>5.6252351681773227</v>
      </c>
      <c r="U295" s="15">
        <f t="shared" si="19"/>
        <v>5.6252351681773227</v>
      </c>
    </row>
    <row r="296" spans="1:21">
      <c r="A296" s="30" t="s">
        <v>413</v>
      </c>
      <c r="B296" s="34" t="s">
        <v>65</v>
      </c>
      <c r="C296" s="29" t="s">
        <v>1067</v>
      </c>
      <c r="D296" s="29" t="s">
        <v>876</v>
      </c>
      <c r="E296" s="31">
        <v>42</v>
      </c>
      <c r="F296" s="31">
        <v>213.97802063132602</v>
      </c>
      <c r="G296" s="31">
        <v>29.1956957513015</v>
      </c>
      <c r="H296" s="31">
        <v>52.668422427730818</v>
      </c>
      <c r="I296" s="31">
        <v>12.782755194560764</v>
      </c>
      <c r="J296" s="31">
        <v>4.4486394540731181E-2</v>
      </c>
      <c r="K296" s="31">
        <v>9.4339015201341727</v>
      </c>
      <c r="L296" s="31">
        <v>32.497610796641652</v>
      </c>
      <c r="M296" s="31">
        <v>23.391412079180053</v>
      </c>
      <c r="N296" s="31">
        <v>44.496285020792996</v>
      </c>
      <c r="O296" s="31">
        <v>0.20339934037703455</v>
      </c>
      <c r="P296" s="31">
        <v>5.595629265338109E-2</v>
      </c>
      <c r="Q296" s="32">
        <v>0.24613940381510496</v>
      </c>
      <c r="R296" s="15">
        <f t="shared" si="16"/>
        <v>134.57773162582944</v>
      </c>
      <c r="S296" s="15">
        <f t="shared" si="17"/>
        <v>7.9749766889380407</v>
      </c>
      <c r="T296" s="15">
        <f t="shared" si="18"/>
        <v>5.5824836822566279</v>
      </c>
      <c r="U296" s="15">
        <f t="shared" si="19"/>
        <v>5.5824836822566279</v>
      </c>
    </row>
    <row r="297" spans="1:21">
      <c r="A297" s="30" t="s">
        <v>353</v>
      </c>
      <c r="B297" s="34" t="s">
        <v>354</v>
      </c>
      <c r="C297" s="29" t="s">
        <v>1067</v>
      </c>
      <c r="D297" s="29" t="s">
        <v>893</v>
      </c>
      <c r="E297" s="31">
        <v>78.666666666666671</v>
      </c>
      <c r="F297" s="31">
        <v>265.15288802912545</v>
      </c>
      <c r="G297" s="31">
        <v>33.26218801969658</v>
      </c>
      <c r="H297" s="31">
        <v>62.468799735481277</v>
      </c>
      <c r="I297" s="31">
        <v>13.07619704001953</v>
      </c>
      <c r="J297" s="31">
        <v>1.3283767907611173</v>
      </c>
      <c r="K297" s="31">
        <v>5.3381695373372189</v>
      </c>
      <c r="L297" s="31">
        <v>21.927322196262455</v>
      </c>
      <c r="M297" s="31">
        <v>27.777485200154228</v>
      </c>
      <c r="N297" s="31">
        <v>51.8691945584563</v>
      </c>
      <c r="O297" s="31">
        <v>10.713549216689163</v>
      </c>
      <c r="P297" s="31">
        <v>2.3727441203752879</v>
      </c>
      <c r="Q297" s="32">
        <v>0.23559539630064091</v>
      </c>
      <c r="R297" s="15">
        <f t="shared" si="16"/>
        <v>133.65486492300553</v>
      </c>
      <c r="S297" s="15">
        <f t="shared" si="17"/>
        <v>7.9202882917336614</v>
      </c>
      <c r="T297" s="15">
        <f t="shared" si="18"/>
        <v>5.5442018042135626</v>
      </c>
      <c r="U297" s="15">
        <f t="shared" si="19"/>
        <v>5.5442018042135626</v>
      </c>
    </row>
    <row r="298" spans="1:21">
      <c r="A298" s="30" t="s">
        <v>1402</v>
      </c>
      <c r="B298" s="34" t="s">
        <v>1403</v>
      </c>
      <c r="C298" s="29" t="s">
        <v>1925</v>
      </c>
      <c r="D298" s="29" t="s">
        <v>867</v>
      </c>
      <c r="E298" s="31">
        <v>67.666666666666671</v>
      </c>
      <c r="F298" s="31">
        <v>276.76085240452221</v>
      </c>
      <c r="G298" s="31">
        <v>36.140923338461896</v>
      </c>
      <c r="H298" s="31">
        <v>74.866900671593555</v>
      </c>
      <c r="I298" s="31">
        <v>13.153023623705815</v>
      </c>
      <c r="J298" s="31">
        <v>2.3489656718210408</v>
      </c>
      <c r="K298" s="31">
        <v>2.6021899676497617</v>
      </c>
      <c r="L298" s="31">
        <v>21.770791048881822</v>
      </c>
      <c r="M298" s="31">
        <v>20.711141153150944</v>
      </c>
      <c r="N298" s="31">
        <v>50.35147470526146</v>
      </c>
      <c r="O298" s="31">
        <v>6.9425955498097416</v>
      </c>
      <c r="P298" s="31">
        <v>2.3898162726128414</v>
      </c>
      <c r="Q298" s="32">
        <v>0.27051116522132179</v>
      </c>
      <c r="R298" s="15">
        <f t="shared" si="16"/>
        <v>133.3485856543208</v>
      </c>
      <c r="S298" s="15">
        <f t="shared" si="17"/>
        <v>7.9021384091449365</v>
      </c>
      <c r="T298" s="15">
        <f t="shared" si="18"/>
        <v>5.5314968864014551</v>
      </c>
      <c r="U298" s="15">
        <f t="shared" si="19"/>
        <v>5.5314968864014551</v>
      </c>
    </row>
    <row r="299" spans="1:21">
      <c r="A299" s="30" t="s">
        <v>478</v>
      </c>
      <c r="B299" s="34" t="s">
        <v>480</v>
      </c>
      <c r="C299" s="29" t="s">
        <v>1067</v>
      </c>
      <c r="D299" s="29" t="s">
        <v>1068</v>
      </c>
      <c r="E299" s="31">
        <v>84</v>
      </c>
      <c r="F299" s="31">
        <v>294.63815412864983</v>
      </c>
      <c r="G299" s="31">
        <v>32.232409110418466</v>
      </c>
      <c r="H299" s="31">
        <v>77.129111754632632</v>
      </c>
      <c r="I299" s="31">
        <v>10.387747717823563</v>
      </c>
      <c r="J299" s="31">
        <v>1.863577882737391</v>
      </c>
      <c r="K299" s="31">
        <v>2.2307929917081681</v>
      </c>
      <c r="L299" s="31">
        <v>21.848459946510264</v>
      </c>
      <c r="M299" s="31">
        <v>16.575345403556273</v>
      </c>
      <c r="N299" s="31">
        <v>43.691413443328415</v>
      </c>
      <c r="O299" s="31">
        <v>11.508021711293573</v>
      </c>
      <c r="P299" s="31">
        <v>3.1492854843432609</v>
      </c>
      <c r="Q299" s="32">
        <v>0.26177570920076842</v>
      </c>
      <c r="R299" s="15">
        <f t="shared" si="16"/>
        <v>133.25993145716242</v>
      </c>
      <c r="S299" s="15">
        <f t="shared" si="17"/>
        <v>7.8968848270911067</v>
      </c>
      <c r="T299" s="15">
        <f t="shared" si="18"/>
        <v>5.5278193789637742</v>
      </c>
      <c r="U299" s="15">
        <f t="shared" si="19"/>
        <v>5.5278193789637742</v>
      </c>
    </row>
    <row r="300" spans="1:21">
      <c r="A300" s="30" t="s">
        <v>330</v>
      </c>
      <c r="B300" s="34" t="s">
        <v>98</v>
      </c>
      <c r="C300" s="29" t="s">
        <v>1067</v>
      </c>
      <c r="D300" s="29" t="s">
        <v>869</v>
      </c>
      <c r="E300" s="31">
        <v>79</v>
      </c>
      <c r="F300" s="31">
        <v>289.02922917145384</v>
      </c>
      <c r="G300" s="31">
        <v>28.51812256793799</v>
      </c>
      <c r="H300" s="31">
        <v>70.150809761280883</v>
      </c>
      <c r="I300" s="31">
        <v>14.671878920334544</v>
      </c>
      <c r="J300" s="31">
        <v>7.9807106600753894E-2</v>
      </c>
      <c r="K300" s="31">
        <v>9.1810603683413774</v>
      </c>
      <c r="L300" s="31">
        <v>37.326461199556078</v>
      </c>
      <c r="M300" s="31">
        <v>25.911314953608056</v>
      </c>
      <c r="N300" s="31">
        <v>73.408954090597376</v>
      </c>
      <c r="O300" s="31">
        <v>0.33342715755234664</v>
      </c>
      <c r="P300" s="31">
        <v>0.95476639747887149</v>
      </c>
      <c r="Q300" s="32">
        <v>0.24271181832501448</v>
      </c>
      <c r="R300" s="15">
        <f t="shared" si="16"/>
        <v>130.25108939041925</v>
      </c>
      <c r="S300" s="15">
        <f t="shared" si="17"/>
        <v>7.7185830749878077</v>
      </c>
      <c r="T300" s="15">
        <f t="shared" si="18"/>
        <v>5.4030081524914655</v>
      </c>
      <c r="U300" s="15">
        <f t="shared" si="19"/>
        <v>5.4030081524914655</v>
      </c>
    </row>
    <row r="301" spans="1:21">
      <c r="A301" s="30" t="s">
        <v>1347</v>
      </c>
      <c r="B301" s="34" t="s">
        <v>432</v>
      </c>
      <c r="C301" s="29" t="s">
        <v>3</v>
      </c>
      <c r="D301" s="29" t="s">
        <v>876</v>
      </c>
      <c r="E301" s="31">
        <v>88</v>
      </c>
      <c r="F301" s="31">
        <v>334.74860510392858</v>
      </c>
      <c r="G301" s="31">
        <v>35.377603811728171</v>
      </c>
      <c r="H301" s="31">
        <v>76.073244452354245</v>
      </c>
      <c r="I301" s="31">
        <v>14.324991892404418</v>
      </c>
      <c r="J301" s="31">
        <v>0.70609323744146268</v>
      </c>
      <c r="K301" s="31">
        <v>11.270715870438151</v>
      </c>
      <c r="L301" s="31">
        <v>40.816025807074382</v>
      </c>
      <c r="M301" s="31">
        <v>21.277569446035958</v>
      </c>
      <c r="N301" s="31">
        <v>94.235212488164635</v>
      </c>
      <c r="O301" s="31">
        <v>2.5531542827411209</v>
      </c>
      <c r="P301" s="31">
        <v>1.1739183656285235</v>
      </c>
      <c r="Q301" s="32">
        <v>0.22725485123003267</v>
      </c>
      <c r="R301" s="15">
        <f t="shared" si="16"/>
        <v>130.23779292474256</v>
      </c>
      <c r="S301" s="15">
        <f t="shared" si="17"/>
        <v>7.7177951362810404</v>
      </c>
      <c r="T301" s="15">
        <f t="shared" si="18"/>
        <v>5.4024565953967283</v>
      </c>
      <c r="U301" s="15">
        <f t="shared" si="19"/>
        <v>5.4024565953967283</v>
      </c>
    </row>
    <row r="302" spans="1:21">
      <c r="A302" s="30" t="s">
        <v>194</v>
      </c>
      <c r="B302" s="34" t="s">
        <v>195</v>
      </c>
      <c r="C302" s="29" t="s">
        <v>862</v>
      </c>
      <c r="D302" s="29" t="s">
        <v>874</v>
      </c>
      <c r="E302" s="31">
        <v>72.666666666666671</v>
      </c>
      <c r="F302" s="31">
        <v>266.20278334857716</v>
      </c>
      <c r="G302" s="31">
        <v>27.990238136252007</v>
      </c>
      <c r="H302" s="31">
        <v>62.770758722156536</v>
      </c>
      <c r="I302" s="31">
        <v>10.616598633357837</v>
      </c>
      <c r="J302" s="31">
        <v>0.37890365617991362</v>
      </c>
      <c r="K302" s="31">
        <v>5.6481459932917453</v>
      </c>
      <c r="L302" s="31">
        <v>30.252676455239897</v>
      </c>
      <c r="M302" s="31">
        <v>38.7027700538369</v>
      </c>
      <c r="N302" s="31">
        <v>59.910666730749995</v>
      </c>
      <c r="O302" s="31">
        <v>0.18986963166997725</v>
      </c>
      <c r="P302" s="31">
        <v>0.69714876333400577</v>
      </c>
      <c r="Q302" s="32">
        <v>0.2358005349627087</v>
      </c>
      <c r="R302" s="15">
        <f t="shared" si="16"/>
        <v>127.61734143066424</v>
      </c>
      <c r="S302" s="15">
        <f t="shared" si="17"/>
        <v>7.5625091218171399</v>
      </c>
      <c r="T302" s="15">
        <f t="shared" si="18"/>
        <v>5.2937563852719975</v>
      </c>
      <c r="U302" s="15">
        <f t="shared" si="19"/>
        <v>5.2937563852719975</v>
      </c>
    </row>
    <row r="303" spans="1:21">
      <c r="A303" s="30" t="s">
        <v>382</v>
      </c>
      <c r="B303" s="34" t="s">
        <v>383</v>
      </c>
      <c r="C303" s="29" t="s">
        <v>1</v>
      </c>
      <c r="D303" s="29" t="s">
        <v>1069</v>
      </c>
      <c r="E303" s="31">
        <v>101.5</v>
      </c>
      <c r="F303" s="31">
        <v>291.06994346437375</v>
      </c>
      <c r="G303" s="31">
        <v>29.845226169072671</v>
      </c>
      <c r="H303" s="31">
        <v>66.427598693098858</v>
      </c>
      <c r="I303" s="31">
        <v>15.316158084871956</v>
      </c>
      <c r="J303" s="31">
        <v>0.38701800922455948</v>
      </c>
      <c r="K303" s="31">
        <v>6.3359891075570278</v>
      </c>
      <c r="L303" s="31">
        <v>33.651056809062943</v>
      </c>
      <c r="M303" s="31">
        <v>32.930089176724515</v>
      </c>
      <c r="N303" s="31">
        <v>71.805924145300565</v>
      </c>
      <c r="O303" s="31">
        <v>1.5552594046615127</v>
      </c>
      <c r="P303" s="31">
        <v>0.27784525271859273</v>
      </c>
      <c r="Q303" s="32">
        <v>0.2282186814016729</v>
      </c>
      <c r="R303" s="15">
        <f t="shared" si="16"/>
        <v>127.42362228059351</v>
      </c>
      <c r="S303" s="15">
        <f t="shared" si="17"/>
        <v>7.5510294684796149</v>
      </c>
      <c r="T303" s="15">
        <f t="shared" si="18"/>
        <v>5.2857206279357305</v>
      </c>
      <c r="U303" s="15">
        <f t="shared" si="19"/>
        <v>5.2857206279357305</v>
      </c>
    </row>
    <row r="304" spans="1:21">
      <c r="A304" s="30" t="s">
        <v>1089</v>
      </c>
      <c r="B304" s="34" t="s">
        <v>314</v>
      </c>
      <c r="C304" s="29" t="s">
        <v>1067</v>
      </c>
      <c r="D304" s="29" t="s">
        <v>870</v>
      </c>
      <c r="E304" s="31">
        <v>32.5</v>
      </c>
      <c r="F304" s="31">
        <v>240.70769001903935</v>
      </c>
      <c r="G304" s="31">
        <v>33.54475037640448</v>
      </c>
      <c r="H304" s="31">
        <v>63.675885562057225</v>
      </c>
      <c r="I304" s="31">
        <v>11.777343585541022</v>
      </c>
      <c r="J304" s="31">
        <v>1.3765138013557834</v>
      </c>
      <c r="K304" s="31">
        <v>5.5125909792668333</v>
      </c>
      <c r="L304" s="31">
        <v>25.259857834082421</v>
      </c>
      <c r="M304" s="31">
        <v>20.136389506324999</v>
      </c>
      <c r="N304" s="31">
        <v>48.811093687054125</v>
      </c>
      <c r="O304" s="31">
        <v>3.7777286946390327</v>
      </c>
      <c r="P304" s="31">
        <v>1.3122573785494032</v>
      </c>
      <c r="Q304" s="32">
        <v>0.26453614987132579</v>
      </c>
      <c r="R304" s="15">
        <f t="shared" si="16"/>
        <v>127.33940503395773</v>
      </c>
      <c r="S304" s="15">
        <f t="shared" si="17"/>
        <v>7.5460388168271253</v>
      </c>
      <c r="T304" s="15">
        <f t="shared" si="18"/>
        <v>5.2822271717789873</v>
      </c>
      <c r="U304" s="15">
        <f t="shared" si="19"/>
        <v>5.2822271717789873</v>
      </c>
    </row>
    <row r="305" spans="1:21">
      <c r="A305" s="30" t="s">
        <v>1552</v>
      </c>
      <c r="B305" s="34" t="s">
        <v>1288</v>
      </c>
      <c r="C305" s="29" t="s">
        <v>1067</v>
      </c>
      <c r="D305" s="29" t="s">
        <v>875</v>
      </c>
      <c r="E305" s="31">
        <v>80.666666666666671</v>
      </c>
      <c r="F305" s="31">
        <v>287.57104556612848</v>
      </c>
      <c r="G305" s="31">
        <v>35.934569217127262</v>
      </c>
      <c r="H305" s="31">
        <v>70.213982001934184</v>
      </c>
      <c r="I305" s="31">
        <v>13.809360952851483</v>
      </c>
      <c r="J305" s="31">
        <v>1.2436582703257775</v>
      </c>
      <c r="K305" s="31">
        <v>5.0534897524007354</v>
      </c>
      <c r="L305" s="31">
        <v>29.043064378505164</v>
      </c>
      <c r="M305" s="31">
        <v>35.996337564473954</v>
      </c>
      <c r="N305" s="31">
        <v>79.685078217119809</v>
      </c>
      <c r="O305" s="31">
        <v>8.5475243542093544</v>
      </c>
      <c r="P305" s="31">
        <v>4.3214319956585285</v>
      </c>
      <c r="Q305" s="32">
        <v>0.24416220994609178</v>
      </c>
      <c r="R305" s="15">
        <f t="shared" si="16"/>
        <v>127.1861140541768</v>
      </c>
      <c r="S305" s="15">
        <f t="shared" si="17"/>
        <v>7.5369549069141808</v>
      </c>
      <c r="T305" s="15">
        <f t="shared" si="18"/>
        <v>5.2758684348399258</v>
      </c>
      <c r="U305" s="15">
        <f t="shared" si="19"/>
        <v>5.2758684348399258</v>
      </c>
    </row>
    <row r="306" spans="1:21">
      <c r="A306" s="30" t="s">
        <v>1595</v>
      </c>
      <c r="B306" s="34" t="s">
        <v>139</v>
      </c>
      <c r="C306" s="29" t="s">
        <v>894</v>
      </c>
      <c r="D306" s="29" t="s">
        <v>883</v>
      </c>
      <c r="E306" s="31">
        <v>49</v>
      </c>
      <c r="F306" s="31">
        <v>287.81115137871268</v>
      </c>
      <c r="G306" s="31">
        <v>35.777231299166445</v>
      </c>
      <c r="H306" s="31">
        <v>71.556550980695334</v>
      </c>
      <c r="I306" s="31">
        <v>10.096548020301189</v>
      </c>
      <c r="J306" s="31">
        <v>1.7697466380444054</v>
      </c>
      <c r="K306" s="31">
        <v>4.4177037032496109</v>
      </c>
      <c r="L306" s="31">
        <v>26.547400037183444</v>
      </c>
      <c r="M306" s="31">
        <v>23.181594905318555</v>
      </c>
      <c r="N306" s="31">
        <v>61.438727929006625</v>
      </c>
      <c r="O306" s="31">
        <v>9.6384986417073435</v>
      </c>
      <c r="P306" s="31">
        <v>5.0975938096853453</v>
      </c>
      <c r="Q306" s="32">
        <v>0.24862327480333987</v>
      </c>
      <c r="R306" s="15">
        <f t="shared" si="16"/>
        <v>127.05410653151799</v>
      </c>
      <c r="S306" s="15">
        <f t="shared" si="17"/>
        <v>7.5291322389047695</v>
      </c>
      <c r="T306" s="15">
        <f t="shared" si="18"/>
        <v>5.2703925672333387</v>
      </c>
      <c r="U306" s="15">
        <f t="shared" si="19"/>
        <v>5.2703925672333387</v>
      </c>
    </row>
    <row r="307" spans="1:21">
      <c r="A307" s="30" t="s">
        <v>1412</v>
      </c>
      <c r="B307" s="34" t="s">
        <v>1413</v>
      </c>
      <c r="C307" s="29" t="s">
        <v>2</v>
      </c>
      <c r="D307" s="29" t="s">
        <v>869</v>
      </c>
      <c r="E307" s="31">
        <v>55</v>
      </c>
      <c r="F307" s="31">
        <v>237.40929543325711</v>
      </c>
      <c r="G307" s="31">
        <v>29.17285402394673</v>
      </c>
      <c r="H307" s="31">
        <v>59.122415692479329</v>
      </c>
      <c r="I307" s="31">
        <v>11.873447138130809</v>
      </c>
      <c r="J307" s="31">
        <v>1.5112455223038168</v>
      </c>
      <c r="K307" s="31">
        <v>5.6157514348780904</v>
      </c>
      <c r="L307" s="31">
        <v>25.737624671873778</v>
      </c>
      <c r="M307" s="31">
        <v>23.079005458447853</v>
      </c>
      <c r="N307" s="31">
        <v>46.164375834026444</v>
      </c>
      <c r="O307" s="31">
        <v>4.4059888123720894</v>
      </c>
      <c r="P307" s="31">
        <v>2.2100805106668782</v>
      </c>
      <c r="Q307" s="32">
        <v>0.24903159577043779</v>
      </c>
      <c r="R307" s="15">
        <f t="shared" si="16"/>
        <v>124.88662480179919</v>
      </c>
      <c r="S307" s="15">
        <f t="shared" si="17"/>
        <v>7.4006888771436552</v>
      </c>
      <c r="T307" s="15">
        <f t="shared" si="18"/>
        <v>5.1804822140005582</v>
      </c>
      <c r="U307" s="15">
        <f t="shared" si="19"/>
        <v>5.1804822140005582</v>
      </c>
    </row>
    <row r="308" spans="1:21">
      <c r="A308" s="30" t="s">
        <v>247</v>
      </c>
      <c r="B308" s="34" t="s">
        <v>1746</v>
      </c>
      <c r="C308" s="29" t="s">
        <v>2</v>
      </c>
      <c r="D308" s="29" t="s">
        <v>870</v>
      </c>
      <c r="E308" s="31">
        <v>57</v>
      </c>
      <c r="F308" s="31">
        <v>231.63918738234477</v>
      </c>
      <c r="G308" s="31">
        <v>28.710510363573469</v>
      </c>
      <c r="H308" s="31">
        <v>61.823723557259001</v>
      </c>
      <c r="I308" s="31">
        <v>11.312944598168032</v>
      </c>
      <c r="J308" s="31">
        <v>1.9555191571492136</v>
      </c>
      <c r="K308" s="31">
        <v>5.1367908310638555</v>
      </c>
      <c r="L308" s="31">
        <v>24.528769372337102</v>
      </c>
      <c r="M308" s="31">
        <v>17.222924077378899</v>
      </c>
      <c r="N308" s="31">
        <v>42.400264737163887</v>
      </c>
      <c r="O308" s="31">
        <v>6.3386459610220998</v>
      </c>
      <c r="P308" s="31">
        <v>1.9864750551669867</v>
      </c>
      <c r="Q308" s="32">
        <v>0.26689665188305317</v>
      </c>
      <c r="R308" s="15">
        <f t="shared" si="16"/>
        <v>124.87218894489772</v>
      </c>
      <c r="S308" s="15">
        <f t="shared" si="17"/>
        <v>7.3998334189569013</v>
      </c>
      <c r="T308" s="15">
        <f t="shared" si="18"/>
        <v>5.1798833932698303</v>
      </c>
      <c r="U308" s="15">
        <f t="shared" si="19"/>
        <v>5.1798833932698303</v>
      </c>
    </row>
    <row r="309" spans="1:21">
      <c r="A309" s="30" t="s">
        <v>272</v>
      </c>
      <c r="B309" s="34" t="s">
        <v>209</v>
      </c>
      <c r="C309" s="29" t="s">
        <v>862</v>
      </c>
      <c r="D309" s="29" t="s">
        <v>863</v>
      </c>
      <c r="E309" s="31">
        <v>81</v>
      </c>
      <c r="F309" s="31">
        <v>300.87995499384198</v>
      </c>
      <c r="G309" s="31">
        <v>30.71777989008454</v>
      </c>
      <c r="H309" s="31">
        <v>71.171004985324416</v>
      </c>
      <c r="I309" s="31">
        <v>13.84212488240216</v>
      </c>
      <c r="J309" s="31">
        <v>0.7106464933583384</v>
      </c>
      <c r="K309" s="31">
        <v>9.1047690999205919</v>
      </c>
      <c r="L309" s="31">
        <v>36.03896664436018</v>
      </c>
      <c r="M309" s="31">
        <v>20.797526669340034</v>
      </c>
      <c r="N309" s="31">
        <v>78.773486267437903</v>
      </c>
      <c r="O309" s="31">
        <v>1.1321650199533015</v>
      </c>
      <c r="P309" s="31">
        <v>1.0498023857892609</v>
      </c>
      <c r="Q309" s="32">
        <v>0.23654285971553357</v>
      </c>
      <c r="R309" s="15">
        <f t="shared" si="16"/>
        <v>122.61187972471595</v>
      </c>
      <c r="S309" s="15">
        <f t="shared" si="17"/>
        <v>7.2658891688720564</v>
      </c>
      <c r="T309" s="15">
        <f t="shared" si="18"/>
        <v>5.0861224182104392</v>
      </c>
      <c r="U309" s="15">
        <f t="shared" si="19"/>
        <v>5.0861224182104392</v>
      </c>
    </row>
    <row r="310" spans="1:21">
      <c r="A310" s="30" t="s">
        <v>392</v>
      </c>
      <c r="B310" s="34" t="s">
        <v>393</v>
      </c>
      <c r="C310" s="29" t="s">
        <v>1916</v>
      </c>
      <c r="D310" s="29" t="s">
        <v>864</v>
      </c>
      <c r="E310" s="31">
        <v>79.333333333333329</v>
      </c>
      <c r="F310" s="31">
        <v>270.4798067538033</v>
      </c>
      <c r="G310" s="31">
        <v>22.850055958057983</v>
      </c>
      <c r="H310" s="31">
        <v>68.857319048074132</v>
      </c>
      <c r="I310" s="31">
        <v>13.029222966984676</v>
      </c>
      <c r="J310" s="31">
        <v>0.7838616432699741</v>
      </c>
      <c r="K310" s="31">
        <v>4.1130611844928113</v>
      </c>
      <c r="L310" s="31">
        <v>25.328392276023539</v>
      </c>
      <c r="M310" s="31">
        <v>14.414909563442592</v>
      </c>
      <c r="N310" s="31">
        <v>35.437600761872595</v>
      </c>
      <c r="O310" s="31">
        <v>1.2677620996101173</v>
      </c>
      <c r="P310" s="31">
        <v>1.6221819513484306</v>
      </c>
      <c r="Q310" s="32">
        <v>0.25457471252465652</v>
      </c>
      <c r="R310" s="15">
        <f t="shared" si="16"/>
        <v>122.59478603899041</v>
      </c>
      <c r="S310" s="15">
        <f t="shared" si="17"/>
        <v>7.2648762097179498</v>
      </c>
      <c r="T310" s="15">
        <f t="shared" si="18"/>
        <v>5.0854133468025644</v>
      </c>
      <c r="U310" s="15">
        <f t="shared" si="19"/>
        <v>5.0854133468025644</v>
      </c>
    </row>
    <row r="311" spans="1:21">
      <c r="A311" s="30" t="s">
        <v>1277</v>
      </c>
      <c r="B311" s="34" t="s">
        <v>1543</v>
      </c>
      <c r="C311" s="29" t="s">
        <v>862</v>
      </c>
      <c r="D311" s="29" t="s">
        <v>884</v>
      </c>
      <c r="E311" s="31">
        <v>56.333333333333336</v>
      </c>
      <c r="F311" s="31">
        <v>224.51200696013802</v>
      </c>
      <c r="G311" s="31">
        <v>28.329344667325334</v>
      </c>
      <c r="H311" s="31">
        <v>57.571145490971993</v>
      </c>
      <c r="I311" s="31">
        <v>12.077512047954974</v>
      </c>
      <c r="J311" s="31">
        <v>0.54469386327526714</v>
      </c>
      <c r="K311" s="31">
        <v>8.4228070102039769</v>
      </c>
      <c r="L311" s="31">
        <v>28.615750763862916</v>
      </c>
      <c r="M311" s="31">
        <v>24.109453099877431</v>
      </c>
      <c r="N311" s="31">
        <v>55.06007585418363</v>
      </c>
      <c r="O311" s="31">
        <v>0.35956801883891254</v>
      </c>
      <c r="P311" s="31">
        <v>0.49581938688464305</v>
      </c>
      <c r="Q311" s="32">
        <v>0.25642791345762506</v>
      </c>
      <c r="R311" s="15">
        <f t="shared" si="16"/>
        <v>121.86468760492575</v>
      </c>
      <c r="S311" s="15">
        <f t="shared" si="17"/>
        <v>7.2216111173289335</v>
      </c>
      <c r="T311" s="15">
        <f t="shared" si="18"/>
        <v>5.0551277821302527</v>
      </c>
      <c r="U311" s="15">
        <f t="shared" si="19"/>
        <v>5.0551277821302527</v>
      </c>
    </row>
    <row r="312" spans="1:21">
      <c r="A312" s="30" t="s">
        <v>430</v>
      </c>
      <c r="B312" s="34" t="s">
        <v>174</v>
      </c>
      <c r="C312" s="29" t="s">
        <v>1924</v>
      </c>
      <c r="D312" s="29" t="s">
        <v>866</v>
      </c>
      <c r="E312" s="31">
        <v>102</v>
      </c>
      <c r="F312" s="31">
        <v>268.68767612871704</v>
      </c>
      <c r="G312" s="31">
        <v>34.487876222274316</v>
      </c>
      <c r="H312" s="31">
        <v>56.889823459273366</v>
      </c>
      <c r="I312" s="31">
        <v>10.5689651580599</v>
      </c>
      <c r="J312" s="31">
        <v>5.2515092196144544E-2</v>
      </c>
      <c r="K312" s="31">
        <v>13.296792173726208</v>
      </c>
      <c r="L312" s="31">
        <v>36.913377957828416</v>
      </c>
      <c r="M312" s="31">
        <v>34.637733576448859</v>
      </c>
      <c r="N312" s="31">
        <v>93.063145908507892</v>
      </c>
      <c r="O312" s="31">
        <v>2.36480047103377</v>
      </c>
      <c r="P312" s="31">
        <v>1.0904845659023454</v>
      </c>
      <c r="Q312" s="32">
        <v>0.21173216531159333</v>
      </c>
      <c r="R312" s="15">
        <f t="shared" si="16"/>
        <v>121.70435307607931</v>
      </c>
      <c r="S312" s="15">
        <f t="shared" si="17"/>
        <v>7.2121098119158109</v>
      </c>
      <c r="T312" s="15">
        <f t="shared" si="18"/>
        <v>5.0484768683410675</v>
      </c>
      <c r="U312" s="15">
        <f t="shared" si="19"/>
        <v>5.0484768683410675</v>
      </c>
    </row>
    <row r="313" spans="1:21">
      <c r="A313" s="30" t="s">
        <v>1092</v>
      </c>
      <c r="B313" s="34" t="s">
        <v>368</v>
      </c>
      <c r="C313" s="29" t="s">
        <v>2</v>
      </c>
      <c r="D313" s="29" t="s">
        <v>856</v>
      </c>
      <c r="E313" s="31">
        <v>77.666666666666671</v>
      </c>
      <c r="F313" s="31">
        <v>274.16900832774945</v>
      </c>
      <c r="G313" s="31">
        <v>32.33814837724978</v>
      </c>
      <c r="H313" s="31">
        <v>64.918416482496099</v>
      </c>
      <c r="I313" s="31">
        <v>11.11688573829489</v>
      </c>
      <c r="J313" s="31">
        <v>1.6336134492555345</v>
      </c>
      <c r="K313" s="31">
        <v>5.8123295088249636</v>
      </c>
      <c r="L313" s="31">
        <v>26.919782137737652</v>
      </c>
      <c r="M313" s="31">
        <v>24.622738726219872</v>
      </c>
      <c r="N313" s="31">
        <v>62.476245706270404</v>
      </c>
      <c r="O313" s="31">
        <v>4.5105791105331514</v>
      </c>
      <c r="P313" s="31">
        <v>1.1264543279519126</v>
      </c>
      <c r="Q313" s="32">
        <v>0.23678247544627937</v>
      </c>
      <c r="R313" s="15">
        <f t="shared" si="16"/>
        <v>121.52806596329508</v>
      </c>
      <c r="S313" s="15">
        <f t="shared" si="17"/>
        <v>7.2016631681952639</v>
      </c>
      <c r="T313" s="15">
        <f t="shared" si="18"/>
        <v>5.041164217736684</v>
      </c>
      <c r="U313" s="15">
        <f t="shared" si="19"/>
        <v>5.041164217736684</v>
      </c>
    </row>
    <row r="314" spans="1:21">
      <c r="A314" s="30" t="s">
        <v>1600</v>
      </c>
      <c r="B314" s="34" t="s">
        <v>220</v>
      </c>
      <c r="C314" s="29" t="s">
        <v>1067</v>
      </c>
      <c r="D314" s="29" t="s">
        <v>875</v>
      </c>
      <c r="E314" s="31">
        <v>53.333333333333336</v>
      </c>
      <c r="F314" s="31">
        <v>305.37566355762885</v>
      </c>
      <c r="G314" s="31">
        <v>33.544848375670298</v>
      </c>
      <c r="H314" s="31">
        <v>73.162897607791336</v>
      </c>
      <c r="I314" s="31">
        <v>12.354610874137114</v>
      </c>
      <c r="J314" s="31">
        <v>2.1180799062281204</v>
      </c>
      <c r="K314" s="31">
        <v>6.2002333729946342</v>
      </c>
      <c r="L314" s="31">
        <v>29.906259845233624</v>
      </c>
      <c r="M314" s="31">
        <v>15.80027913935875</v>
      </c>
      <c r="N314" s="31">
        <v>75.17957018973901</v>
      </c>
      <c r="O314" s="31">
        <v>12.875840690178899</v>
      </c>
      <c r="P314" s="31">
        <v>4.453185507040982</v>
      </c>
      <c r="Q314" s="32">
        <v>0.23958326199096225</v>
      </c>
      <c r="R314" s="15">
        <f t="shared" si="16"/>
        <v>120.84884076703015</v>
      </c>
      <c r="S314" s="15">
        <f t="shared" si="17"/>
        <v>7.1614127861943793</v>
      </c>
      <c r="T314" s="15">
        <f t="shared" si="18"/>
        <v>5.012988950336065</v>
      </c>
      <c r="U314" s="15">
        <f t="shared" si="19"/>
        <v>5.012988950336065</v>
      </c>
    </row>
    <row r="315" spans="1:21">
      <c r="A315" s="30" t="s">
        <v>175</v>
      </c>
      <c r="B315" s="34" t="s">
        <v>176</v>
      </c>
      <c r="C315" s="29" t="s">
        <v>2</v>
      </c>
      <c r="D315" s="29" t="s">
        <v>863</v>
      </c>
      <c r="E315" s="31">
        <v>94</v>
      </c>
      <c r="F315" s="31">
        <v>251.60206476368046</v>
      </c>
      <c r="G315" s="31">
        <v>30.496000537484043</v>
      </c>
      <c r="H315" s="31">
        <v>61.721747770112188</v>
      </c>
      <c r="I315" s="31">
        <v>13.956739356770719</v>
      </c>
      <c r="J315" s="31">
        <v>1.9264717921318388</v>
      </c>
      <c r="K315" s="31">
        <v>3.1074037922613744</v>
      </c>
      <c r="L315" s="31">
        <v>24.854579151731794</v>
      </c>
      <c r="M315" s="31">
        <v>22.504472583915799</v>
      </c>
      <c r="N315" s="31">
        <v>48.396488202543601</v>
      </c>
      <c r="O315" s="31">
        <v>3.7617434178597788</v>
      </c>
      <c r="P315" s="31">
        <v>2.4518549671558372</v>
      </c>
      <c r="Q315" s="32">
        <v>0.24531494933511339</v>
      </c>
      <c r="R315" s="15">
        <f t="shared" si="16"/>
        <v>119.6220946092227</v>
      </c>
      <c r="S315" s="15">
        <f t="shared" si="17"/>
        <v>7.0887167175835675</v>
      </c>
      <c r="T315" s="15">
        <f t="shared" si="18"/>
        <v>4.9621017023084972</v>
      </c>
      <c r="U315" s="15">
        <f t="shared" si="19"/>
        <v>4.9621017023084972</v>
      </c>
    </row>
    <row r="316" spans="1:21">
      <c r="A316" s="30" t="s">
        <v>1212</v>
      </c>
      <c r="B316" s="34" t="s">
        <v>1488</v>
      </c>
      <c r="C316" s="29" t="s">
        <v>1067</v>
      </c>
      <c r="D316" s="29" t="s">
        <v>885</v>
      </c>
      <c r="E316" s="31">
        <v>52.333333333333336</v>
      </c>
      <c r="F316" s="31">
        <v>299.92540895216649</v>
      </c>
      <c r="G316" s="31">
        <v>32.261073524243251</v>
      </c>
      <c r="H316" s="31">
        <v>71.469222164175505</v>
      </c>
      <c r="I316" s="31">
        <v>12.629018862855615</v>
      </c>
      <c r="J316" s="31">
        <v>0.83549708516467691</v>
      </c>
      <c r="K316" s="31">
        <v>8.3699956492597263</v>
      </c>
      <c r="L316" s="31">
        <v>35.098665006013412</v>
      </c>
      <c r="M316" s="31">
        <v>17.452505403123233</v>
      </c>
      <c r="N316" s="31">
        <v>79.423808683812638</v>
      </c>
      <c r="O316" s="31">
        <v>4.3111836134797512</v>
      </c>
      <c r="P316" s="31">
        <v>1.94810776983807</v>
      </c>
      <c r="Q316" s="32">
        <v>0.2382899882136153</v>
      </c>
      <c r="R316" s="15">
        <f t="shared" si="16"/>
        <v>118.63073323834861</v>
      </c>
      <c r="S316" s="15">
        <f t="shared" si="17"/>
        <v>7.0299693770873253</v>
      </c>
      <c r="T316" s="15">
        <f t="shared" si="18"/>
        <v>4.9209785639611274</v>
      </c>
      <c r="U316" s="15">
        <f t="shared" si="19"/>
        <v>4.9209785639611274</v>
      </c>
    </row>
    <row r="317" spans="1:21">
      <c r="A317" s="30" t="s">
        <v>1096</v>
      </c>
      <c r="B317" s="34" t="s">
        <v>33</v>
      </c>
      <c r="C317" s="29" t="s">
        <v>1067</v>
      </c>
      <c r="D317" s="29" t="s">
        <v>856</v>
      </c>
      <c r="E317" s="31">
        <v>56.666666666666664</v>
      </c>
      <c r="F317" s="31">
        <v>233.648836998848</v>
      </c>
      <c r="G317" s="31">
        <v>31.251465734635961</v>
      </c>
      <c r="H317" s="31">
        <v>60.641208409133164</v>
      </c>
      <c r="I317" s="31">
        <v>12.918203535252511</v>
      </c>
      <c r="J317" s="31">
        <v>1.5807503253176289</v>
      </c>
      <c r="K317" s="31">
        <v>4.1025356552495937</v>
      </c>
      <c r="L317" s="31">
        <v>24.331126672707938</v>
      </c>
      <c r="M317" s="31">
        <v>15.406256005243018</v>
      </c>
      <c r="N317" s="31">
        <v>47.334383262160266</v>
      </c>
      <c r="O317" s="31">
        <v>6.3960420801738325</v>
      </c>
      <c r="P317" s="31">
        <v>1.5333076324650758</v>
      </c>
      <c r="Q317" s="32">
        <v>0.25953995400983809</v>
      </c>
      <c r="R317" s="15">
        <f t="shared" si="16"/>
        <v>117.54571915890513</v>
      </c>
      <c r="S317" s="15">
        <f t="shared" si="17"/>
        <v>6.9656722464536376</v>
      </c>
      <c r="T317" s="15">
        <f t="shared" si="18"/>
        <v>4.875970572517546</v>
      </c>
      <c r="U317" s="15">
        <f t="shared" si="19"/>
        <v>4.875970572517546</v>
      </c>
    </row>
    <row r="318" spans="1:21">
      <c r="A318" s="30" t="s">
        <v>251</v>
      </c>
      <c r="B318" s="34" t="s">
        <v>98</v>
      </c>
      <c r="C318" s="29" t="s">
        <v>862</v>
      </c>
      <c r="D318" s="29" t="s">
        <v>867</v>
      </c>
      <c r="E318" s="31">
        <v>65.333333333333329</v>
      </c>
      <c r="F318" s="31">
        <v>226.06161773966235</v>
      </c>
      <c r="G318" s="31">
        <v>22.055382884863821</v>
      </c>
      <c r="H318" s="31">
        <v>54.457681252041588</v>
      </c>
      <c r="I318" s="31">
        <v>9.2686264111142105</v>
      </c>
      <c r="J318" s="31">
        <v>4.9265175441330834E-2</v>
      </c>
      <c r="K318" s="31">
        <v>3.4597445309562596</v>
      </c>
      <c r="L318" s="31">
        <v>24.526818059603716</v>
      </c>
      <c r="M318" s="31">
        <v>29.429927879134109</v>
      </c>
      <c r="N318" s="31">
        <v>33.289437397816364</v>
      </c>
      <c r="O318" s="31">
        <v>0.46795144067782751</v>
      </c>
      <c r="P318" s="31">
        <v>0.16343202781067026</v>
      </c>
      <c r="Q318" s="32">
        <v>0.24089751191091749</v>
      </c>
      <c r="R318" s="15">
        <f t="shared" si="16"/>
        <v>117.23128244555967</v>
      </c>
      <c r="S318" s="15">
        <f t="shared" si="17"/>
        <v>6.9470389597368696</v>
      </c>
      <c r="T318" s="15">
        <f t="shared" si="18"/>
        <v>4.8629272718158081</v>
      </c>
      <c r="U318" s="15">
        <f t="shared" si="19"/>
        <v>4.8629272718158081</v>
      </c>
    </row>
    <row r="319" spans="1:21">
      <c r="A319" s="30" t="s">
        <v>1398</v>
      </c>
      <c r="B319" s="34" t="s">
        <v>172</v>
      </c>
      <c r="C319" s="29" t="s">
        <v>1067</v>
      </c>
      <c r="D319" s="29" t="s">
        <v>868</v>
      </c>
      <c r="E319" s="31">
        <v>63.666666666666664</v>
      </c>
      <c r="F319" s="31">
        <v>229.28928367907636</v>
      </c>
      <c r="G319" s="31">
        <v>29.792732380034121</v>
      </c>
      <c r="H319" s="31">
        <v>59.011706081454911</v>
      </c>
      <c r="I319" s="31">
        <v>9.7688049083067909</v>
      </c>
      <c r="J319" s="31">
        <v>2.7815650317901919</v>
      </c>
      <c r="K319" s="31">
        <v>4.0534116227125709</v>
      </c>
      <c r="L319" s="31">
        <v>22.6201600208298</v>
      </c>
      <c r="M319" s="31">
        <v>13.6638058613251</v>
      </c>
      <c r="N319" s="31">
        <v>39.905033125105859</v>
      </c>
      <c r="O319" s="31">
        <v>6.9890801371470186</v>
      </c>
      <c r="P319" s="31">
        <v>3.3246461379533603</v>
      </c>
      <c r="Q319" s="32">
        <v>0.25736792027337119</v>
      </c>
      <c r="R319" s="15">
        <f t="shared" si="16"/>
        <v>116.33997505775659</v>
      </c>
      <c r="S319" s="15">
        <f t="shared" si="17"/>
        <v>6.8942207441633538</v>
      </c>
      <c r="T319" s="15">
        <f t="shared" si="18"/>
        <v>4.8259545209143475</v>
      </c>
      <c r="U319" s="15">
        <f t="shared" si="19"/>
        <v>4.8259545209143475</v>
      </c>
    </row>
    <row r="320" spans="1:21">
      <c r="A320" s="30" t="s">
        <v>185</v>
      </c>
      <c r="B320" s="34" t="s">
        <v>98</v>
      </c>
      <c r="C320" s="29" t="s">
        <v>1067</v>
      </c>
      <c r="D320" s="29" t="s">
        <v>1069</v>
      </c>
      <c r="E320" s="31">
        <v>99.5</v>
      </c>
      <c r="F320" s="31">
        <v>257.06094311811307</v>
      </c>
      <c r="G320" s="31">
        <v>26.948523123125312</v>
      </c>
      <c r="H320" s="31">
        <v>61.779825015909218</v>
      </c>
      <c r="I320" s="31">
        <v>13.045311242331733</v>
      </c>
      <c r="J320" s="31">
        <v>0.46362527163974449</v>
      </c>
      <c r="K320" s="31">
        <v>7.9270899089722446</v>
      </c>
      <c r="L320" s="31">
        <v>31.706683208439276</v>
      </c>
      <c r="M320" s="31">
        <v>19.986248800597057</v>
      </c>
      <c r="N320" s="31">
        <v>63.575142288087626</v>
      </c>
      <c r="O320" s="31">
        <v>0.82634018798454445</v>
      </c>
      <c r="P320" s="31">
        <v>0.30391583441905079</v>
      </c>
      <c r="Q320" s="32">
        <v>0.24033143373135035</v>
      </c>
      <c r="R320" s="15">
        <f t="shared" si="16"/>
        <v>115.12239372607669</v>
      </c>
      <c r="S320" s="15">
        <f t="shared" si="17"/>
        <v>6.8220677763601003</v>
      </c>
      <c r="T320" s="15">
        <f t="shared" si="18"/>
        <v>4.7754474434520695</v>
      </c>
      <c r="U320" s="15">
        <f t="shared" si="19"/>
        <v>4.7754474434520695</v>
      </c>
    </row>
    <row r="321" spans="1:21">
      <c r="A321" s="30" t="s">
        <v>281</v>
      </c>
      <c r="B321" s="34" t="s">
        <v>282</v>
      </c>
      <c r="C321" s="29" t="s">
        <v>2</v>
      </c>
      <c r="D321" s="29" t="s">
        <v>870</v>
      </c>
      <c r="E321" s="31">
        <v>51.666666666666664</v>
      </c>
      <c r="F321" s="31">
        <v>237.57868980172691</v>
      </c>
      <c r="G321" s="31">
        <v>25.618897268980806</v>
      </c>
      <c r="H321" s="31">
        <v>59.574782006836415</v>
      </c>
      <c r="I321" s="31">
        <v>9.6150154137503581</v>
      </c>
      <c r="J321" s="31">
        <v>0.34976556025835248</v>
      </c>
      <c r="K321" s="31">
        <v>2.4927830427019715</v>
      </c>
      <c r="L321" s="31">
        <v>20.231283420335917</v>
      </c>
      <c r="M321" s="31">
        <v>18.251580378389324</v>
      </c>
      <c r="N321" s="31">
        <v>28.586573341013118</v>
      </c>
      <c r="O321" s="31">
        <v>4.3605860112382215</v>
      </c>
      <c r="P321" s="31">
        <v>2.1878015926221699</v>
      </c>
      <c r="Q321" s="32">
        <v>0.25075810484751387</v>
      </c>
      <c r="R321" s="15">
        <f t="shared" si="16"/>
        <v>115.05564981451838</v>
      </c>
      <c r="S321" s="15">
        <f t="shared" si="17"/>
        <v>6.8181125816010892</v>
      </c>
      <c r="T321" s="15">
        <f t="shared" si="18"/>
        <v>4.7726788071207622</v>
      </c>
      <c r="U321" s="15">
        <f t="shared" si="19"/>
        <v>4.7726788071207622</v>
      </c>
    </row>
    <row r="322" spans="1:21">
      <c r="A322" s="30" t="s">
        <v>236</v>
      </c>
      <c r="B322" s="34" t="s">
        <v>442</v>
      </c>
      <c r="C322" s="29" t="s">
        <v>1067</v>
      </c>
      <c r="D322" s="29" t="s">
        <v>860</v>
      </c>
      <c r="E322" s="31">
        <v>63.666666666666664</v>
      </c>
      <c r="F322" s="31">
        <v>234.05147928693944</v>
      </c>
      <c r="G322" s="31">
        <v>25.810058269074659</v>
      </c>
      <c r="H322" s="31">
        <v>59.508684427505777</v>
      </c>
      <c r="I322" s="31">
        <v>12.245937811651777</v>
      </c>
      <c r="J322" s="31">
        <v>0.55286862945072901</v>
      </c>
      <c r="K322" s="31">
        <v>6.580968753644842</v>
      </c>
      <c r="L322" s="31">
        <v>27.828238051734953</v>
      </c>
      <c r="M322" s="31">
        <v>19.355475230090139</v>
      </c>
      <c r="N322" s="31">
        <v>51.997582384652539</v>
      </c>
      <c r="O322" s="31">
        <v>1.1702158651677674</v>
      </c>
      <c r="P322" s="31">
        <v>0.93857433291227244</v>
      </c>
      <c r="Q322" s="32">
        <v>0.25425468195631473</v>
      </c>
      <c r="R322" s="15">
        <f t="shared" ref="R322:R385" si="20">(H322-I322-J322-K322)+G322+(2*I322)+(3*J322)+(4*K322)+L322+M322-N322+O322-P322</f>
        <v>113.83109645749626</v>
      </c>
      <c r="S322" s="15">
        <f t="shared" ref="S322:S385" si="21">R322/16.875</f>
        <v>6.7455464567405192</v>
      </c>
      <c r="T322" s="15">
        <f t="shared" ref="T322:T385" si="22">IF(R322 &gt;= 500,S322*1.1,IF(R322 &gt; 400,S322,IF(R322&gt;300,S322*0.9,IF(R322&gt;200,S322*0.8,IF(R322&gt;100,S322*0.7,S322*0.6)))))</f>
        <v>4.7218825197183634</v>
      </c>
      <c r="U322" s="15">
        <f t="shared" ref="U322:U385" si="23">IF(T322 &lt; 1.5,1,T322)</f>
        <v>4.7218825197183634</v>
      </c>
    </row>
    <row r="323" spans="1:21">
      <c r="A323" s="30" t="s">
        <v>194</v>
      </c>
      <c r="B323" s="34" t="s">
        <v>174</v>
      </c>
      <c r="C323" s="29" t="s">
        <v>2</v>
      </c>
      <c r="D323" s="29" t="s">
        <v>1069</v>
      </c>
      <c r="E323" s="31">
        <v>76</v>
      </c>
      <c r="F323" s="31">
        <v>278.38250853701288</v>
      </c>
      <c r="G323" s="31">
        <v>30.860153483628942</v>
      </c>
      <c r="H323" s="31">
        <v>65.979882079038987</v>
      </c>
      <c r="I323" s="31">
        <v>10.681068439702466</v>
      </c>
      <c r="J323" s="31">
        <v>0.79592666919324884</v>
      </c>
      <c r="K323" s="31">
        <v>2.8036587558435411</v>
      </c>
      <c r="L323" s="31">
        <v>24.726543195619954</v>
      </c>
      <c r="M323" s="31">
        <v>21.776747732367411</v>
      </c>
      <c r="N323" s="31">
        <v>53.154665243427374</v>
      </c>
      <c r="O323" s="31">
        <v>3.8653702033685411</v>
      </c>
      <c r="P323" s="31">
        <v>1.3786774795491177</v>
      </c>
      <c r="Q323" s="32">
        <v>0.23701159396035296</v>
      </c>
      <c r="R323" s="15">
        <f t="shared" si="20"/>
        <v>113.35925201666696</v>
      </c>
      <c r="S323" s="15">
        <f t="shared" si="21"/>
        <v>6.7175853046913749</v>
      </c>
      <c r="T323" s="15">
        <f t="shared" si="22"/>
        <v>4.7023097132839622</v>
      </c>
      <c r="U323" s="15">
        <f t="shared" si="23"/>
        <v>4.7023097132839622</v>
      </c>
    </row>
    <row r="324" spans="1:21">
      <c r="A324" s="30" t="s">
        <v>959</v>
      </c>
      <c r="B324" s="34" t="s">
        <v>145</v>
      </c>
      <c r="C324" s="29" t="s">
        <v>862</v>
      </c>
      <c r="D324" s="29" t="s">
        <v>879</v>
      </c>
      <c r="E324" s="31">
        <v>96</v>
      </c>
      <c r="F324" s="31">
        <v>385.86265953448964</v>
      </c>
      <c r="G324" s="31">
        <v>40.844355972384562</v>
      </c>
      <c r="H324" s="31">
        <v>84.351595301951576</v>
      </c>
      <c r="I324" s="31">
        <v>15.848122479946847</v>
      </c>
      <c r="J324" s="31">
        <v>0.8507901733043397</v>
      </c>
      <c r="K324" s="31">
        <v>14.276523965144191</v>
      </c>
      <c r="L324" s="31">
        <v>43.813702728453073</v>
      </c>
      <c r="M324" s="31">
        <v>27.277258898294004</v>
      </c>
      <c r="N324" s="31">
        <v>143.31224560514565</v>
      </c>
      <c r="O324" s="31">
        <v>0.96737033511549131</v>
      </c>
      <c r="P324" s="31">
        <v>1.049658808085685</v>
      </c>
      <c r="Q324" s="32">
        <v>0.21860522965273338</v>
      </c>
      <c r="R324" s="15">
        <f t="shared" si="20"/>
        <v>113.27165354495548</v>
      </c>
      <c r="S324" s="15">
        <f t="shared" si="21"/>
        <v>6.7123942841455104</v>
      </c>
      <c r="T324" s="15">
        <f t="shared" si="22"/>
        <v>4.6986759989018569</v>
      </c>
      <c r="U324" s="15">
        <f t="shared" si="23"/>
        <v>4.6986759989018569</v>
      </c>
    </row>
    <row r="325" spans="1:21">
      <c r="A325" s="30" t="s">
        <v>1534</v>
      </c>
      <c r="B325" s="34" t="s">
        <v>62</v>
      </c>
      <c r="C325" s="29" t="s">
        <v>862</v>
      </c>
      <c r="D325" s="29" t="s">
        <v>877</v>
      </c>
      <c r="E325" s="31">
        <v>70.333333333333329</v>
      </c>
      <c r="F325" s="31">
        <v>248.22042480725892</v>
      </c>
      <c r="G325" s="31">
        <v>25.626760048900017</v>
      </c>
      <c r="H325" s="31">
        <v>58.886949892093909</v>
      </c>
      <c r="I325" s="31">
        <v>12.095035975669335</v>
      </c>
      <c r="J325" s="31">
        <v>0.8142257781182991</v>
      </c>
      <c r="K325" s="31">
        <v>7.8584571508611276</v>
      </c>
      <c r="L325" s="31">
        <v>29.254218700635615</v>
      </c>
      <c r="M325" s="31">
        <v>11.683930161942909</v>
      </c>
      <c r="N325" s="31">
        <v>50.204333731180903</v>
      </c>
      <c r="O325" s="31">
        <v>1.0239525854154172</v>
      </c>
      <c r="P325" s="31">
        <v>0.46052232822802458</v>
      </c>
      <c r="Q325" s="32">
        <v>0.23723652047497354</v>
      </c>
      <c r="R325" s="15">
        <f t="shared" si="20"/>
        <v>113.10981431406826</v>
      </c>
      <c r="S325" s="15">
        <f t="shared" si="21"/>
        <v>6.7028038112040447</v>
      </c>
      <c r="T325" s="15">
        <f t="shared" si="22"/>
        <v>4.691962667842831</v>
      </c>
      <c r="U325" s="15">
        <f t="shared" si="23"/>
        <v>4.691962667842831</v>
      </c>
    </row>
    <row r="326" spans="1:21">
      <c r="A326" s="30" t="s">
        <v>460</v>
      </c>
      <c r="B326" s="34" t="s">
        <v>461</v>
      </c>
      <c r="C326" s="29" t="s">
        <v>2</v>
      </c>
      <c r="D326" s="29" t="s">
        <v>1069</v>
      </c>
      <c r="E326" s="31">
        <v>45.5</v>
      </c>
      <c r="F326" s="31">
        <v>216.54115806184146</v>
      </c>
      <c r="G326" s="31">
        <v>24.601424239575085</v>
      </c>
      <c r="H326" s="31">
        <v>58.431976927841575</v>
      </c>
      <c r="I326" s="31">
        <v>9.663034628026228</v>
      </c>
      <c r="J326" s="31">
        <v>1.0043793973647357</v>
      </c>
      <c r="K326" s="31">
        <v>1.5176272599142284</v>
      </c>
      <c r="L326" s="31">
        <v>18.35913969503763</v>
      </c>
      <c r="M326" s="31">
        <v>17.500593694907842</v>
      </c>
      <c r="N326" s="31">
        <v>23.538440953600201</v>
      </c>
      <c r="O326" s="31">
        <v>1.5851421221272857</v>
      </c>
      <c r="P326" s="31">
        <v>0.67965190043108714</v>
      </c>
      <c r="Q326" s="32">
        <v>0.26984235907316118</v>
      </c>
      <c r="R326" s="15">
        <f t="shared" si="20"/>
        <v>112.4848590279565</v>
      </c>
      <c r="S326" s="15">
        <f t="shared" si="21"/>
        <v>6.6657694238789036</v>
      </c>
      <c r="T326" s="15">
        <f t="shared" si="22"/>
        <v>4.6660385967152322</v>
      </c>
      <c r="U326" s="15">
        <f t="shared" si="23"/>
        <v>4.6660385967152322</v>
      </c>
    </row>
    <row r="327" spans="1:21">
      <c r="A327" s="30" t="s">
        <v>457</v>
      </c>
      <c r="B327" s="34" t="s">
        <v>458</v>
      </c>
      <c r="C327" s="29" t="s">
        <v>1067</v>
      </c>
      <c r="D327" s="29" t="s">
        <v>864</v>
      </c>
      <c r="E327" s="31">
        <v>75</v>
      </c>
      <c r="F327" s="31">
        <v>266.17679569032185</v>
      </c>
      <c r="G327" s="31">
        <v>27.665835200945082</v>
      </c>
      <c r="H327" s="31">
        <v>66.39025995380004</v>
      </c>
      <c r="I327" s="31">
        <v>12.578970813258346</v>
      </c>
      <c r="J327" s="31">
        <v>0.69829120008624912</v>
      </c>
      <c r="K327" s="31">
        <v>2.3732168380415879</v>
      </c>
      <c r="L327" s="31">
        <v>24.203301966721217</v>
      </c>
      <c r="M327" s="31">
        <v>22.659367969515859</v>
      </c>
      <c r="N327" s="31">
        <v>50.758279534657547</v>
      </c>
      <c r="O327" s="31">
        <v>2.1655443443272522</v>
      </c>
      <c r="P327" s="31">
        <v>1.4142114011531366</v>
      </c>
      <c r="Q327" s="32">
        <v>0.24942166645901201</v>
      </c>
      <c r="R327" s="15">
        <f t="shared" si="20"/>
        <v>112.00702222705439</v>
      </c>
      <c r="S327" s="15">
        <f t="shared" si="21"/>
        <v>6.6374531690106311</v>
      </c>
      <c r="T327" s="15">
        <f t="shared" si="22"/>
        <v>4.6462172183074415</v>
      </c>
      <c r="U327" s="15">
        <f t="shared" si="23"/>
        <v>4.6462172183074415</v>
      </c>
    </row>
    <row r="328" spans="1:21">
      <c r="A328" s="30" t="s">
        <v>89</v>
      </c>
      <c r="B328" s="34" t="s">
        <v>90</v>
      </c>
      <c r="C328" s="29" t="s">
        <v>1067</v>
      </c>
      <c r="D328" s="29" t="s">
        <v>866</v>
      </c>
      <c r="E328" s="31">
        <v>85</v>
      </c>
      <c r="F328" s="31">
        <v>271.29588095699228</v>
      </c>
      <c r="G328" s="31">
        <v>34.474965964577514</v>
      </c>
      <c r="H328" s="31">
        <v>64.83385048816227</v>
      </c>
      <c r="I328" s="31">
        <v>10.329092306034774</v>
      </c>
      <c r="J328" s="31">
        <v>3.6586517802030945</v>
      </c>
      <c r="K328" s="31">
        <v>5.2279184727318642</v>
      </c>
      <c r="L328" s="31">
        <v>26.285647751262218</v>
      </c>
      <c r="M328" s="31">
        <v>19.340207146119699</v>
      </c>
      <c r="N328" s="31">
        <v>73.086046925612692</v>
      </c>
      <c r="O328" s="31">
        <v>8.3265696928061104</v>
      </c>
      <c r="P328" s="31">
        <v>2.4711981729960799</v>
      </c>
      <c r="Q328" s="32">
        <v>0.23897838131364843</v>
      </c>
      <c r="R328" s="15">
        <f t="shared" si="20"/>
        <v>111.03414722895559</v>
      </c>
      <c r="S328" s="15">
        <f t="shared" si="21"/>
        <v>6.5798013172714427</v>
      </c>
      <c r="T328" s="15">
        <f t="shared" si="22"/>
        <v>4.6058609220900095</v>
      </c>
      <c r="U328" s="15">
        <f t="shared" si="23"/>
        <v>4.6058609220900095</v>
      </c>
    </row>
    <row r="329" spans="1:21">
      <c r="A329" s="30" t="s">
        <v>309</v>
      </c>
      <c r="B329" s="34" t="s">
        <v>54</v>
      </c>
      <c r="C329" s="29" t="s">
        <v>1067</v>
      </c>
      <c r="D329" s="29" t="s">
        <v>1069</v>
      </c>
      <c r="E329" s="31">
        <v>63.5</v>
      </c>
      <c r="F329" s="31">
        <v>273.59593388246685</v>
      </c>
      <c r="G329" s="31">
        <v>30.987564122608518</v>
      </c>
      <c r="H329" s="31">
        <v>62.456814200358998</v>
      </c>
      <c r="I329" s="31">
        <v>12.070052727945233</v>
      </c>
      <c r="J329" s="31">
        <v>1.3029644630935768</v>
      </c>
      <c r="K329" s="31">
        <v>8.2568554209650511</v>
      </c>
      <c r="L329" s="31">
        <v>34.047983058194134</v>
      </c>
      <c r="M329" s="31">
        <v>30.590732894884635</v>
      </c>
      <c r="N329" s="31">
        <v>87.589586807784499</v>
      </c>
      <c r="O329" s="31">
        <v>1.170624740802845</v>
      </c>
      <c r="P329" s="31">
        <v>0.67570574900162494</v>
      </c>
      <c r="Q329" s="32">
        <v>0.22828122229034883</v>
      </c>
      <c r="R329" s="15">
        <f t="shared" si="20"/>
        <v>110.43497437709054</v>
      </c>
      <c r="S329" s="15">
        <f t="shared" si="21"/>
        <v>6.544294777901662</v>
      </c>
      <c r="T329" s="15">
        <f t="shared" si="22"/>
        <v>4.5810063445311631</v>
      </c>
      <c r="U329" s="15">
        <f t="shared" si="23"/>
        <v>4.5810063445311631</v>
      </c>
    </row>
    <row r="330" spans="1:21">
      <c r="A330" s="30" t="s">
        <v>926</v>
      </c>
      <c r="B330" s="34" t="s">
        <v>216</v>
      </c>
      <c r="C330" s="29" t="s">
        <v>1</v>
      </c>
      <c r="D330" s="29" t="s">
        <v>1069</v>
      </c>
      <c r="E330" s="31">
        <v>84.5</v>
      </c>
      <c r="F330" s="31">
        <v>259.1271582144505</v>
      </c>
      <c r="G330" s="31">
        <v>27.819557993954181</v>
      </c>
      <c r="H330" s="31">
        <v>59.733642694313836</v>
      </c>
      <c r="I330" s="31">
        <v>13.3202209626568</v>
      </c>
      <c r="J330" s="31">
        <v>0.58401007545998673</v>
      </c>
      <c r="K330" s="31">
        <v>6.7027673791352669</v>
      </c>
      <c r="L330" s="31">
        <v>29.760543459387733</v>
      </c>
      <c r="M330" s="31">
        <v>25.502783255403568</v>
      </c>
      <c r="N330" s="31">
        <v>69.899671150520177</v>
      </c>
      <c r="O330" s="31">
        <v>3.2762546530352967</v>
      </c>
      <c r="P330" s="31">
        <v>1.1096271781186433</v>
      </c>
      <c r="Q330" s="32">
        <v>0.23051865001691177</v>
      </c>
      <c r="R330" s="15">
        <f t="shared" si="20"/>
        <v>109.68002697843836</v>
      </c>
      <c r="S330" s="15">
        <f t="shared" si="21"/>
        <v>6.499557154277829</v>
      </c>
      <c r="T330" s="15">
        <f t="shared" si="22"/>
        <v>4.5496900079944798</v>
      </c>
      <c r="U330" s="15">
        <f t="shared" si="23"/>
        <v>4.5496900079944798</v>
      </c>
    </row>
    <row r="331" spans="1:21">
      <c r="A331" s="30" t="s">
        <v>2021</v>
      </c>
      <c r="B331" s="34" t="s">
        <v>93</v>
      </c>
      <c r="C331" s="29" t="s">
        <v>1922</v>
      </c>
      <c r="D331" s="29" t="s">
        <v>878</v>
      </c>
      <c r="E331" s="31">
        <v>69.333333333333329</v>
      </c>
      <c r="F331" s="31">
        <v>242.7687565516411</v>
      </c>
      <c r="G331" s="31">
        <v>27.797883538672338</v>
      </c>
      <c r="H331" s="31">
        <v>55.538867099994825</v>
      </c>
      <c r="I331" s="31">
        <v>13.628546118068391</v>
      </c>
      <c r="J331" s="31">
        <v>0.10913765405758637</v>
      </c>
      <c r="K331" s="31">
        <v>8.0370780472740364</v>
      </c>
      <c r="L331" s="31">
        <v>28.2451024103622</v>
      </c>
      <c r="M331" s="31">
        <v>21.800468357866535</v>
      </c>
      <c r="N331" s="31">
        <v>64.94868009399211</v>
      </c>
      <c r="O331" s="31">
        <v>2.2040272889278629</v>
      </c>
      <c r="P331" s="31">
        <v>1.2054250674797038</v>
      </c>
      <c r="Q331" s="32">
        <v>0.22877271313197484</v>
      </c>
      <c r="R331" s="15">
        <f t="shared" si="20"/>
        <v>107.39029910235762</v>
      </c>
      <c r="S331" s="15">
        <f t="shared" si="21"/>
        <v>6.3638695764360067</v>
      </c>
      <c r="T331" s="15">
        <f t="shared" si="22"/>
        <v>4.4547087035052044</v>
      </c>
      <c r="U331" s="15">
        <f t="shared" si="23"/>
        <v>4.4547087035052044</v>
      </c>
    </row>
    <row r="332" spans="1:21">
      <c r="A332" s="30" t="s">
        <v>757</v>
      </c>
      <c r="B332" s="34" t="s">
        <v>901</v>
      </c>
      <c r="C332" s="29" t="s">
        <v>1920</v>
      </c>
      <c r="D332" s="29" t="s">
        <v>884</v>
      </c>
      <c r="E332" s="31">
        <v>59.666666666666664</v>
      </c>
      <c r="F332" s="31">
        <v>211.71483184482133</v>
      </c>
      <c r="G332" s="31">
        <v>25.840081712346691</v>
      </c>
      <c r="H332" s="31">
        <v>54.110009103469451</v>
      </c>
      <c r="I332" s="31">
        <v>9.2970207252726542</v>
      </c>
      <c r="J332" s="31">
        <v>2.4409288850323545</v>
      </c>
      <c r="K332" s="31">
        <v>2.9808254842176782</v>
      </c>
      <c r="L332" s="31">
        <v>21.170459736518282</v>
      </c>
      <c r="M332" s="31">
        <v>10.434521275812363</v>
      </c>
      <c r="N332" s="31">
        <v>34.587008877175194</v>
      </c>
      <c r="O332" s="31">
        <v>9.6128681480424092</v>
      </c>
      <c r="P332" s="31">
        <v>2.7131089512331794</v>
      </c>
      <c r="Q332" s="32">
        <v>0.25557968061080372</v>
      </c>
      <c r="R332" s="15">
        <f t="shared" si="20"/>
        <v>106.98917709577123</v>
      </c>
      <c r="S332" s="15">
        <f t="shared" si="21"/>
        <v>6.3400993834531096</v>
      </c>
      <c r="T332" s="15">
        <f t="shared" si="22"/>
        <v>4.438069568417176</v>
      </c>
      <c r="U332" s="15">
        <f t="shared" si="23"/>
        <v>4.438069568417176</v>
      </c>
    </row>
    <row r="333" spans="1:21">
      <c r="A333" s="30" t="s">
        <v>966</v>
      </c>
      <c r="B333" s="34" t="s">
        <v>911</v>
      </c>
      <c r="C333" s="29" t="s">
        <v>2</v>
      </c>
      <c r="D333" s="29" t="s">
        <v>871</v>
      </c>
      <c r="E333" s="31">
        <v>48.333333333333336</v>
      </c>
      <c r="F333" s="31">
        <v>196.23238571466254</v>
      </c>
      <c r="G333" s="31">
        <v>23.268586093201453</v>
      </c>
      <c r="H333" s="31">
        <v>51.113130816101176</v>
      </c>
      <c r="I333" s="31">
        <v>9.4263919432357</v>
      </c>
      <c r="J333" s="31">
        <v>1.3837208859688237</v>
      </c>
      <c r="K333" s="31">
        <v>2.4028690484001092</v>
      </c>
      <c r="L333" s="31">
        <v>19.338731193414262</v>
      </c>
      <c r="M333" s="31">
        <v>13.471357303449746</v>
      </c>
      <c r="N333" s="31">
        <v>23.941447288994659</v>
      </c>
      <c r="O333" s="31">
        <v>5.7903854958509093</v>
      </c>
      <c r="P333" s="31">
        <v>1.8165154862406028</v>
      </c>
      <c r="Q333" s="32">
        <v>0.26047245275009662</v>
      </c>
      <c r="R333" s="15">
        <f t="shared" si="20"/>
        <v>106.62666898715598</v>
      </c>
      <c r="S333" s="15">
        <f t="shared" si="21"/>
        <v>6.3186174214610951</v>
      </c>
      <c r="T333" s="15">
        <f t="shared" si="22"/>
        <v>4.423032195022766</v>
      </c>
      <c r="U333" s="15">
        <f t="shared" si="23"/>
        <v>4.423032195022766</v>
      </c>
    </row>
    <row r="334" spans="1:21">
      <c r="A334" s="30" t="s">
        <v>985</v>
      </c>
      <c r="B334" s="34" t="s">
        <v>714</v>
      </c>
      <c r="C334" s="29" t="s">
        <v>1067</v>
      </c>
      <c r="D334" s="29" t="s">
        <v>884</v>
      </c>
      <c r="E334" s="31">
        <v>80</v>
      </c>
      <c r="F334" s="31">
        <v>250.72924669947983</v>
      </c>
      <c r="G334" s="31">
        <v>31.702932563159887</v>
      </c>
      <c r="H334" s="31">
        <v>58.137257466152334</v>
      </c>
      <c r="I334" s="31">
        <v>9.9211955068583908</v>
      </c>
      <c r="J334" s="31">
        <v>1.6751886891063987</v>
      </c>
      <c r="K334" s="31">
        <v>2.5462718946452507</v>
      </c>
      <c r="L334" s="31">
        <v>19.980266509570924</v>
      </c>
      <c r="M334" s="31">
        <v>26.155049466372727</v>
      </c>
      <c r="N334" s="31">
        <v>67.138184307809368</v>
      </c>
      <c r="O334" s="31">
        <v>22.670544202482432</v>
      </c>
      <c r="P334" s="31">
        <v>6.6665012383072337</v>
      </c>
      <c r="Q334" s="32">
        <v>0.23187266037549559</v>
      </c>
      <c r="R334" s="15">
        <f t="shared" si="20"/>
        <v>105.75175323062864</v>
      </c>
      <c r="S334" s="15">
        <f t="shared" si="21"/>
        <v>6.2667705618150302</v>
      </c>
      <c r="T334" s="15">
        <f t="shared" si="22"/>
        <v>4.3867393932705205</v>
      </c>
      <c r="U334" s="15">
        <f t="shared" si="23"/>
        <v>4.3867393932705205</v>
      </c>
    </row>
    <row r="335" spans="1:21">
      <c r="A335" s="30" t="s">
        <v>1458</v>
      </c>
      <c r="B335" s="34" t="s">
        <v>1459</v>
      </c>
      <c r="C335" s="29" t="s">
        <v>1067</v>
      </c>
      <c r="D335" s="29" t="s">
        <v>866</v>
      </c>
      <c r="E335" s="31">
        <v>51</v>
      </c>
      <c r="F335" s="31">
        <v>245.93171976232281</v>
      </c>
      <c r="G335" s="31">
        <v>28.538750850564568</v>
      </c>
      <c r="H335" s="31">
        <v>58.681898843233903</v>
      </c>
      <c r="I335" s="31">
        <v>12.264133903444717</v>
      </c>
      <c r="J335" s="31">
        <v>1.8575949554972844</v>
      </c>
      <c r="K335" s="31">
        <v>8.1304745071903639</v>
      </c>
      <c r="L335" s="31">
        <v>27.349975093486638</v>
      </c>
      <c r="M335" s="31">
        <v>12.635458456188127</v>
      </c>
      <c r="N335" s="31">
        <v>62.891614819590494</v>
      </c>
      <c r="O335" s="31">
        <v>3.2317481240865842</v>
      </c>
      <c r="P335" s="31">
        <v>2.1770945907050829</v>
      </c>
      <c r="Q335" s="32">
        <v>0.23861053344377936</v>
      </c>
      <c r="R335" s="15">
        <f t="shared" si="20"/>
        <v>105.73986929327461</v>
      </c>
      <c r="S335" s="15">
        <f t="shared" si="21"/>
        <v>6.2660663284903473</v>
      </c>
      <c r="T335" s="15">
        <f t="shared" si="22"/>
        <v>4.3862464299432427</v>
      </c>
      <c r="U335" s="15">
        <f t="shared" si="23"/>
        <v>4.3862464299432427</v>
      </c>
    </row>
    <row r="336" spans="1:21">
      <c r="A336" s="30" t="s">
        <v>292</v>
      </c>
      <c r="B336" s="34" t="s">
        <v>294</v>
      </c>
      <c r="C336" s="29" t="s">
        <v>1924</v>
      </c>
      <c r="D336" s="29" t="s">
        <v>885</v>
      </c>
      <c r="E336" s="31">
        <v>76.333333333333329</v>
      </c>
      <c r="F336" s="31">
        <v>246.08474720092718</v>
      </c>
      <c r="G336" s="31">
        <v>28.887215300133366</v>
      </c>
      <c r="H336" s="31">
        <v>55.172164828978907</v>
      </c>
      <c r="I336" s="31">
        <v>10.393325281436136</v>
      </c>
      <c r="J336" s="31">
        <v>1.3782528454915828</v>
      </c>
      <c r="K336" s="31">
        <v>7.4690830380627631</v>
      </c>
      <c r="L336" s="31">
        <v>28.53998666043648</v>
      </c>
      <c r="M336" s="31">
        <v>27.180873143166345</v>
      </c>
      <c r="N336" s="31">
        <v>72.135062131378191</v>
      </c>
      <c r="O336" s="31">
        <v>4.2030618128927992</v>
      </c>
      <c r="P336" s="31">
        <v>1.9550180067924645</v>
      </c>
      <c r="Q336" s="32">
        <v>0.22419985576729412</v>
      </c>
      <c r="R336" s="15">
        <f t="shared" si="20"/>
        <v>105.45030169404481</v>
      </c>
      <c r="S336" s="15">
        <f t="shared" si="21"/>
        <v>6.2489067670545069</v>
      </c>
      <c r="T336" s="15">
        <f t="shared" si="22"/>
        <v>4.3742347369381545</v>
      </c>
      <c r="U336" s="15">
        <f t="shared" si="23"/>
        <v>4.3742347369381545</v>
      </c>
    </row>
    <row r="337" spans="1:21">
      <c r="A337" s="30" t="s">
        <v>1247</v>
      </c>
      <c r="B337" s="34" t="s">
        <v>562</v>
      </c>
      <c r="C337" s="29" t="s">
        <v>3</v>
      </c>
      <c r="D337" s="29" t="s">
        <v>858</v>
      </c>
      <c r="E337" s="31">
        <v>84</v>
      </c>
      <c r="F337" s="31">
        <v>252.65690480893574</v>
      </c>
      <c r="G337" s="31">
        <v>23.499531406266495</v>
      </c>
      <c r="H337" s="31">
        <v>64.805323925704542</v>
      </c>
      <c r="I337" s="31">
        <v>11.168397436803154</v>
      </c>
      <c r="J337" s="31">
        <v>1.6589377398514109</v>
      </c>
      <c r="K337" s="31">
        <v>1.8558056560800908</v>
      </c>
      <c r="L337" s="31">
        <v>22.813276815295765</v>
      </c>
      <c r="M337" s="31">
        <v>10.290025392037846</v>
      </c>
      <c r="N337" s="31">
        <v>37.50911457795047</v>
      </c>
      <c r="O337" s="31">
        <v>2.15315268504306</v>
      </c>
      <c r="P337" s="31">
        <v>0.88931538031865365</v>
      </c>
      <c r="Q337" s="32">
        <v>0.25649536067384204</v>
      </c>
      <c r="R337" s="15">
        <f t="shared" si="20"/>
        <v>105.21657015082482</v>
      </c>
      <c r="S337" s="15">
        <f t="shared" si="21"/>
        <v>6.2350560089377671</v>
      </c>
      <c r="T337" s="15">
        <f t="shared" si="22"/>
        <v>4.3645392062564365</v>
      </c>
      <c r="U337" s="15">
        <f t="shared" si="23"/>
        <v>4.3645392062564365</v>
      </c>
    </row>
    <row r="338" spans="1:21">
      <c r="A338" s="30" t="s">
        <v>1492</v>
      </c>
      <c r="B338" s="34" t="s">
        <v>92</v>
      </c>
      <c r="C338" s="29" t="s">
        <v>1067</v>
      </c>
      <c r="D338" s="29" t="s">
        <v>869</v>
      </c>
      <c r="E338" s="31">
        <v>84</v>
      </c>
      <c r="F338" s="31">
        <v>247.23210943506842</v>
      </c>
      <c r="G338" s="31">
        <v>28.108903496972804</v>
      </c>
      <c r="H338" s="31">
        <v>56.608041722444966</v>
      </c>
      <c r="I338" s="31">
        <v>10.257622139390662</v>
      </c>
      <c r="J338" s="31">
        <v>0.81032599861720556</v>
      </c>
      <c r="K338" s="31">
        <v>7.7886263482468658</v>
      </c>
      <c r="L338" s="31">
        <v>31.179045082016888</v>
      </c>
      <c r="M338" s="31">
        <v>22.287802830716799</v>
      </c>
      <c r="N338" s="31">
        <v>70.692543246235815</v>
      </c>
      <c r="O338" s="31">
        <v>1.6082662628112416</v>
      </c>
      <c r="P338" s="31">
        <v>0.65598128207850892</v>
      </c>
      <c r="Q338" s="32">
        <v>0.22896719140485336</v>
      </c>
      <c r="R338" s="15">
        <f t="shared" si="20"/>
        <v>103.68768804801405</v>
      </c>
      <c r="S338" s="15">
        <f t="shared" si="21"/>
        <v>6.1444555880304623</v>
      </c>
      <c r="T338" s="15">
        <f t="shared" si="22"/>
        <v>4.3011189116213231</v>
      </c>
      <c r="U338" s="15">
        <f t="shared" si="23"/>
        <v>4.3011189116213231</v>
      </c>
    </row>
    <row r="339" spans="1:21">
      <c r="A339" s="30" t="s">
        <v>485</v>
      </c>
      <c r="B339" s="34" t="s">
        <v>486</v>
      </c>
      <c r="C339" s="29" t="s">
        <v>894</v>
      </c>
      <c r="D339" s="29" t="s">
        <v>878</v>
      </c>
      <c r="E339" s="31">
        <v>75.666666666666671</v>
      </c>
      <c r="F339" s="31">
        <v>239.61595993200635</v>
      </c>
      <c r="G339" s="31">
        <v>24.425450391814909</v>
      </c>
      <c r="H339" s="31">
        <v>59.479039396816916</v>
      </c>
      <c r="I339" s="31">
        <v>10.467749744752537</v>
      </c>
      <c r="J339" s="31">
        <v>0.33005643546624636</v>
      </c>
      <c r="K339" s="31">
        <v>2.0268921897027901</v>
      </c>
      <c r="L339" s="31">
        <v>19.27908789913138</v>
      </c>
      <c r="M339" s="31">
        <v>22.431085398898208</v>
      </c>
      <c r="N339" s="31">
        <v>40.751564975236803</v>
      </c>
      <c r="O339" s="31">
        <v>1.9857963772333938</v>
      </c>
      <c r="P339" s="31">
        <v>1.4193201289825235</v>
      </c>
      <c r="Q339" s="32">
        <v>0.24822653471703113</v>
      </c>
      <c r="R339" s="15">
        <f t="shared" si="20"/>
        <v>102.63811354446889</v>
      </c>
      <c r="S339" s="15">
        <f t="shared" si="21"/>
        <v>6.0822585804129714</v>
      </c>
      <c r="T339" s="15">
        <f t="shared" si="22"/>
        <v>4.2575810062890795</v>
      </c>
      <c r="U339" s="15">
        <f t="shared" si="23"/>
        <v>4.2575810062890795</v>
      </c>
    </row>
    <row r="340" spans="1:21">
      <c r="A340" s="30" t="s">
        <v>259</v>
      </c>
      <c r="B340" s="34" t="s">
        <v>128</v>
      </c>
      <c r="C340" s="29" t="s">
        <v>1067</v>
      </c>
      <c r="D340" s="29" t="s">
        <v>874</v>
      </c>
      <c r="E340" s="31">
        <v>74.333333333333329</v>
      </c>
      <c r="F340" s="31">
        <v>229.53101038511639</v>
      </c>
      <c r="G340" s="31">
        <v>28.425413862577557</v>
      </c>
      <c r="H340" s="31">
        <v>54.752557728104449</v>
      </c>
      <c r="I340" s="31">
        <v>11.461882585560717</v>
      </c>
      <c r="J340" s="31">
        <v>1.73924860384128</v>
      </c>
      <c r="K340" s="31">
        <v>6.6116986614992728</v>
      </c>
      <c r="L340" s="31">
        <v>22.809240996661938</v>
      </c>
      <c r="M340" s="31">
        <v>12.569420813884143</v>
      </c>
      <c r="N340" s="31">
        <v>53.948945664815099</v>
      </c>
      <c r="O340" s="31">
        <v>5.0467478774406089</v>
      </c>
      <c r="P340" s="31">
        <v>1.8106946942714581</v>
      </c>
      <c r="Q340" s="32">
        <v>0.23854100426882799</v>
      </c>
      <c r="R340" s="15">
        <f t="shared" si="20"/>
        <v>102.61921669732322</v>
      </c>
      <c r="S340" s="15">
        <f t="shared" si="21"/>
        <v>6.0811387672487838</v>
      </c>
      <c r="T340" s="15">
        <f t="shared" si="22"/>
        <v>4.2567971370741482</v>
      </c>
      <c r="U340" s="15">
        <f t="shared" si="23"/>
        <v>4.2567971370741482</v>
      </c>
    </row>
    <row r="341" spans="1:21">
      <c r="A341" s="30" t="s">
        <v>404</v>
      </c>
      <c r="B341" s="34" t="s">
        <v>195</v>
      </c>
      <c r="C341" s="29" t="s">
        <v>862</v>
      </c>
      <c r="D341" s="29" t="s">
        <v>885</v>
      </c>
      <c r="E341" s="31">
        <v>40</v>
      </c>
      <c r="F341" s="31">
        <v>222.32273934588068</v>
      </c>
      <c r="G341" s="31">
        <v>21.441681691699642</v>
      </c>
      <c r="H341" s="31">
        <v>55.650939963195022</v>
      </c>
      <c r="I341" s="31">
        <v>8.8541350280564917</v>
      </c>
      <c r="J341" s="31">
        <v>0.66495087230537953</v>
      </c>
      <c r="K341" s="31">
        <v>5.4019206053853255</v>
      </c>
      <c r="L341" s="31">
        <v>25.239900330057679</v>
      </c>
      <c r="M341" s="31">
        <v>10.43243939697671</v>
      </c>
      <c r="N341" s="31">
        <v>36.855277289195534</v>
      </c>
      <c r="O341" s="31">
        <v>0.36234724868786755</v>
      </c>
      <c r="P341" s="31">
        <v>0.16171088395895658</v>
      </c>
      <c r="Q341" s="32">
        <v>0.25031600513259039</v>
      </c>
      <c r="R341" s="15">
        <f t="shared" si="20"/>
        <v>102.50011904628566</v>
      </c>
      <c r="S341" s="15">
        <f t="shared" si="21"/>
        <v>6.0740811286687801</v>
      </c>
      <c r="T341" s="15">
        <f t="shared" si="22"/>
        <v>4.2518567900681461</v>
      </c>
      <c r="U341" s="15">
        <f t="shared" si="23"/>
        <v>4.2518567900681461</v>
      </c>
    </row>
    <row r="342" spans="1:21">
      <c r="A342" s="30" t="s">
        <v>1521</v>
      </c>
      <c r="B342" s="34" t="s">
        <v>220</v>
      </c>
      <c r="C342" s="29" t="s">
        <v>1067</v>
      </c>
      <c r="D342" s="29" t="s">
        <v>869</v>
      </c>
      <c r="E342" s="31">
        <v>58.666666666666664</v>
      </c>
      <c r="F342" s="31">
        <v>218.8367034448294</v>
      </c>
      <c r="G342" s="31">
        <v>26.641790598850434</v>
      </c>
      <c r="H342" s="31">
        <v>55.204934499920888</v>
      </c>
      <c r="I342" s="31">
        <v>11.504950430089883</v>
      </c>
      <c r="J342" s="31">
        <v>0.8470662316054266</v>
      </c>
      <c r="K342" s="31">
        <v>5.1292390413806084</v>
      </c>
      <c r="L342" s="31">
        <v>24.231697002022326</v>
      </c>
      <c r="M342" s="31">
        <v>18.139464351218209</v>
      </c>
      <c r="N342" s="31">
        <v>52.227633272992904</v>
      </c>
      <c r="O342" s="31">
        <v>2.8008901848127814</v>
      </c>
      <c r="P342" s="31">
        <v>1.0271501484320782</v>
      </c>
      <c r="Q342" s="32">
        <v>0.25226542728394974</v>
      </c>
      <c r="R342" s="15">
        <f t="shared" si="20"/>
        <v>102.35079323284222</v>
      </c>
      <c r="S342" s="15">
        <f t="shared" si="21"/>
        <v>6.0652321915758352</v>
      </c>
      <c r="T342" s="15">
        <f t="shared" si="22"/>
        <v>4.2456625341030847</v>
      </c>
      <c r="U342" s="15">
        <f t="shared" si="23"/>
        <v>4.2456625341030847</v>
      </c>
    </row>
    <row r="343" spans="1:21">
      <c r="A343" s="30" t="s">
        <v>571</v>
      </c>
      <c r="B343" s="34" t="s">
        <v>128</v>
      </c>
      <c r="C343" s="29" t="s">
        <v>894</v>
      </c>
      <c r="D343" s="29" t="s">
        <v>861</v>
      </c>
      <c r="E343" s="31">
        <v>46.333333333333336</v>
      </c>
      <c r="F343" s="31">
        <v>248.16359605580701</v>
      </c>
      <c r="G343" s="31">
        <v>30.041545116404617</v>
      </c>
      <c r="H343" s="31">
        <v>63.305348428615545</v>
      </c>
      <c r="I343" s="31">
        <v>12.686175667193611</v>
      </c>
      <c r="J343" s="31">
        <v>2.1712149181977809</v>
      </c>
      <c r="K343" s="31">
        <v>2.0307393357060755</v>
      </c>
      <c r="L343" s="31">
        <v>20.611099349377618</v>
      </c>
      <c r="M343" s="31">
        <v>22.585216668678928</v>
      </c>
      <c r="N343" s="31">
        <v>63.954660383230099</v>
      </c>
      <c r="O343" s="31">
        <v>9.6141417997706551</v>
      </c>
      <c r="P343" s="31">
        <v>3.1452324966988998</v>
      </c>
      <c r="Q343" s="32">
        <v>0.25509522522545752</v>
      </c>
      <c r="R343" s="15">
        <f t="shared" si="20"/>
        <v>102.17828199362576</v>
      </c>
      <c r="S343" s="15">
        <f t="shared" si="21"/>
        <v>6.0550093033259706</v>
      </c>
      <c r="T343" s="15">
        <f t="shared" si="22"/>
        <v>4.2385065123281791</v>
      </c>
      <c r="U343" s="15">
        <f t="shared" si="23"/>
        <v>4.2385065123281791</v>
      </c>
    </row>
    <row r="344" spans="1:21">
      <c r="A344" s="30" t="s">
        <v>139</v>
      </c>
      <c r="B344" s="34" t="s">
        <v>221</v>
      </c>
      <c r="C344" s="29" t="s">
        <v>1924</v>
      </c>
      <c r="D344" s="29" t="s">
        <v>856</v>
      </c>
      <c r="E344" s="31">
        <v>92.333333333333329</v>
      </c>
      <c r="F344" s="31">
        <v>262.3220740385392</v>
      </c>
      <c r="G344" s="31">
        <v>30.683742533226582</v>
      </c>
      <c r="H344" s="31">
        <v>59.2809962710581</v>
      </c>
      <c r="I344" s="31">
        <v>12.897932191480839</v>
      </c>
      <c r="J344" s="31">
        <v>0.9969638321024149</v>
      </c>
      <c r="K344" s="31">
        <v>12.49512592282357</v>
      </c>
      <c r="L344" s="31">
        <v>37.638213330384581</v>
      </c>
      <c r="M344" s="31">
        <v>21.48187648694859</v>
      </c>
      <c r="N344" s="31">
        <v>98.979256968896323</v>
      </c>
      <c r="O344" s="31">
        <v>0.34722288720064698</v>
      </c>
      <c r="P344" s="31">
        <v>1.1738165132645229</v>
      </c>
      <c r="Q344" s="32">
        <v>0.22598554272771113</v>
      </c>
      <c r="R344" s="15">
        <f t="shared" si="20"/>
        <v>101.65621565081402</v>
      </c>
      <c r="S344" s="15">
        <f t="shared" si="21"/>
        <v>6.0240720385667563</v>
      </c>
      <c r="T344" s="15">
        <f t="shared" si="22"/>
        <v>4.2168504269967295</v>
      </c>
      <c r="U344" s="15">
        <f t="shared" si="23"/>
        <v>4.2168504269967295</v>
      </c>
    </row>
    <row r="345" spans="1:21">
      <c r="A345" s="30" t="s">
        <v>47</v>
      </c>
      <c r="B345" s="34" t="s">
        <v>48</v>
      </c>
      <c r="C345" s="29" t="s">
        <v>1919</v>
      </c>
      <c r="D345" s="29" t="s">
        <v>1068</v>
      </c>
      <c r="E345" s="31">
        <v>77.666666666666671</v>
      </c>
      <c r="F345" s="31">
        <v>228.07249103657998</v>
      </c>
      <c r="G345" s="31">
        <v>26.127658599786436</v>
      </c>
      <c r="H345" s="31">
        <v>57.01178532909173</v>
      </c>
      <c r="I345" s="31">
        <v>11.646117628014316</v>
      </c>
      <c r="J345" s="31">
        <v>1.7065463654851272</v>
      </c>
      <c r="K345" s="31">
        <v>6.1413024775458727</v>
      </c>
      <c r="L345" s="31">
        <v>28.303106582224306</v>
      </c>
      <c r="M345" s="31">
        <v>17.538627743282845</v>
      </c>
      <c r="N345" s="31">
        <v>62.3732758210257</v>
      </c>
      <c r="O345" s="31">
        <v>1.7582910420305853</v>
      </c>
      <c r="P345" s="31">
        <v>0.68637293382447906</v>
      </c>
      <c r="Q345" s="32">
        <v>0.24997221308881024</v>
      </c>
      <c r="R345" s="15">
        <f t="shared" si="20"/>
        <v>101.16293833318794</v>
      </c>
      <c r="S345" s="15">
        <f t="shared" si="21"/>
        <v>5.9948407901148411</v>
      </c>
      <c r="T345" s="15">
        <f t="shared" si="22"/>
        <v>4.1963885530803884</v>
      </c>
      <c r="U345" s="15">
        <f t="shared" si="23"/>
        <v>4.1963885530803884</v>
      </c>
    </row>
    <row r="346" spans="1:21">
      <c r="A346" s="30" t="s">
        <v>396</v>
      </c>
      <c r="B346" s="34" t="s">
        <v>397</v>
      </c>
      <c r="C346" s="29" t="s">
        <v>894</v>
      </c>
      <c r="D346" s="29" t="s">
        <v>860</v>
      </c>
      <c r="E346" s="31">
        <v>63</v>
      </c>
      <c r="F346" s="31">
        <v>234.57343783447718</v>
      </c>
      <c r="G346" s="31">
        <v>26.014720257101768</v>
      </c>
      <c r="H346" s="31">
        <v>56.665834460975496</v>
      </c>
      <c r="I346" s="31">
        <v>9.9073514760554247</v>
      </c>
      <c r="J346" s="31">
        <v>1.7297363134707151</v>
      </c>
      <c r="K346" s="31">
        <v>2.5741086553644341</v>
      </c>
      <c r="L346" s="31">
        <v>18.325333341259551</v>
      </c>
      <c r="M346" s="31">
        <v>23.03294559979869</v>
      </c>
      <c r="N346" s="31">
        <v>48.261461687111272</v>
      </c>
      <c r="O346" s="31">
        <v>6.007199757155683</v>
      </c>
      <c r="P346" s="31">
        <v>1.8076030768236866</v>
      </c>
      <c r="Q346" s="32">
        <v>0.24156969767804995</v>
      </c>
      <c r="R346" s="15">
        <f t="shared" si="20"/>
        <v>101.06611872144637</v>
      </c>
      <c r="S346" s="15">
        <f t="shared" si="21"/>
        <v>5.9891033316412665</v>
      </c>
      <c r="T346" s="15">
        <f t="shared" si="22"/>
        <v>4.1923723321488859</v>
      </c>
      <c r="U346" s="15">
        <f t="shared" si="23"/>
        <v>4.1923723321488859</v>
      </c>
    </row>
    <row r="347" spans="1:21">
      <c r="A347" s="30" t="s">
        <v>483</v>
      </c>
      <c r="B347" s="34" t="s">
        <v>58</v>
      </c>
      <c r="C347" s="29" t="s">
        <v>1067</v>
      </c>
      <c r="D347" s="29" t="s">
        <v>865</v>
      </c>
      <c r="E347" s="31">
        <v>60.333333333333336</v>
      </c>
      <c r="F347" s="31">
        <v>205.5582322033583</v>
      </c>
      <c r="G347" s="31">
        <v>23.488179940298405</v>
      </c>
      <c r="H347" s="31">
        <v>54.889623681095912</v>
      </c>
      <c r="I347" s="31">
        <v>10.2871227616167</v>
      </c>
      <c r="J347" s="31">
        <v>1.9432504852042172</v>
      </c>
      <c r="K347" s="31">
        <v>2.3246645385291242</v>
      </c>
      <c r="L347" s="31">
        <v>18.080427450362954</v>
      </c>
      <c r="M347" s="31">
        <v>14.904598646166608</v>
      </c>
      <c r="N347" s="31">
        <v>32.724676207256081</v>
      </c>
      <c r="O347" s="31">
        <v>3.2718298827302617</v>
      </c>
      <c r="P347" s="31">
        <v>2.4038071344625256</v>
      </c>
      <c r="Q347" s="32">
        <v>0.26702712459014405</v>
      </c>
      <c r="R347" s="15">
        <f t="shared" si="20"/>
        <v>100.65379360654805</v>
      </c>
      <c r="S347" s="15">
        <f t="shared" si="21"/>
        <v>5.9646692507584032</v>
      </c>
      <c r="T347" s="15">
        <f t="shared" si="22"/>
        <v>4.1752684755308822</v>
      </c>
      <c r="U347" s="15">
        <f t="shared" si="23"/>
        <v>4.1752684755308822</v>
      </c>
    </row>
    <row r="348" spans="1:21">
      <c r="A348" s="30" t="s">
        <v>1111</v>
      </c>
      <c r="B348" s="34" t="s">
        <v>128</v>
      </c>
      <c r="C348" s="29" t="s">
        <v>1922</v>
      </c>
      <c r="D348" s="29" t="s">
        <v>868</v>
      </c>
      <c r="E348" s="31">
        <v>64</v>
      </c>
      <c r="F348" s="31">
        <v>228.33692519918623</v>
      </c>
      <c r="G348" s="31">
        <v>24.218022744705809</v>
      </c>
      <c r="H348" s="31">
        <v>55.740355911244002</v>
      </c>
      <c r="I348" s="31">
        <v>10.995083379276229</v>
      </c>
      <c r="J348" s="31">
        <v>0.60861403559428895</v>
      </c>
      <c r="K348" s="31">
        <v>6.9825488648276606</v>
      </c>
      <c r="L348" s="31">
        <v>26.272265593830333</v>
      </c>
      <c r="M348" s="31">
        <v>21.304646139403211</v>
      </c>
      <c r="N348" s="31">
        <v>59.968064750365002</v>
      </c>
      <c r="O348" s="31">
        <v>0.48492271670542697</v>
      </c>
      <c r="P348" s="31">
        <v>1.0406185465147331</v>
      </c>
      <c r="Q348" s="32">
        <v>0.24411450694021458</v>
      </c>
      <c r="R348" s="15">
        <f t="shared" si="20"/>
        <v>100.17148785395683</v>
      </c>
      <c r="S348" s="15">
        <f t="shared" si="21"/>
        <v>5.9360881691233676</v>
      </c>
      <c r="T348" s="15">
        <f t="shared" si="22"/>
        <v>4.1552617183863569</v>
      </c>
      <c r="U348" s="15">
        <f t="shared" si="23"/>
        <v>4.1552617183863569</v>
      </c>
    </row>
    <row r="349" spans="1:21">
      <c r="A349" s="30" t="s">
        <v>1236</v>
      </c>
      <c r="B349" s="34" t="s">
        <v>98</v>
      </c>
      <c r="C349" s="29" t="s">
        <v>1923</v>
      </c>
      <c r="D349" s="29" t="s">
        <v>868</v>
      </c>
      <c r="E349" s="31">
        <v>77.666666666666671</v>
      </c>
      <c r="F349" s="31">
        <v>238.64428722670132</v>
      </c>
      <c r="G349" s="31">
        <v>26.948306245439749</v>
      </c>
      <c r="H349" s="31">
        <v>53.637075849149504</v>
      </c>
      <c r="I349" s="31">
        <v>11.150544136139407</v>
      </c>
      <c r="J349" s="31">
        <v>0.92355929292866934</v>
      </c>
      <c r="K349" s="31">
        <v>7.5011972594831997</v>
      </c>
      <c r="L349" s="31">
        <v>27.171079747425001</v>
      </c>
      <c r="M349" s="31">
        <v>17.369740209227768</v>
      </c>
      <c r="N349" s="31">
        <v>62.011747676871551</v>
      </c>
      <c r="O349" s="31">
        <v>1.3304039037597093</v>
      </c>
      <c r="P349" s="31">
        <v>0.34719861436052007</v>
      </c>
      <c r="Q349" s="32">
        <v>0.22475742651319661</v>
      </c>
      <c r="R349" s="15">
        <f t="shared" si="20"/>
        <v>99.598914164215969</v>
      </c>
      <c r="S349" s="15">
        <f t="shared" si="21"/>
        <v>5.9021578763979834</v>
      </c>
      <c r="T349" s="15">
        <f t="shared" si="22"/>
        <v>3.5412947258387901</v>
      </c>
      <c r="U349" s="15">
        <f t="shared" si="23"/>
        <v>3.5412947258387901</v>
      </c>
    </row>
    <row r="350" spans="1:21">
      <c r="A350" s="30" t="s">
        <v>1450</v>
      </c>
      <c r="B350" s="34" t="s">
        <v>1451</v>
      </c>
      <c r="C350" s="29" t="s">
        <v>862</v>
      </c>
      <c r="D350" s="29" t="s">
        <v>860</v>
      </c>
      <c r="E350" s="31">
        <v>65.666666666666671</v>
      </c>
      <c r="F350" s="31">
        <v>317.23916971270972</v>
      </c>
      <c r="G350" s="31">
        <v>24.439996834739301</v>
      </c>
      <c r="H350" s="31">
        <v>69.900129349940087</v>
      </c>
      <c r="I350" s="31">
        <v>16.490758523320959</v>
      </c>
      <c r="J350" s="31">
        <v>0.24075078168049358</v>
      </c>
      <c r="K350" s="31">
        <v>4.2334277298542151</v>
      </c>
      <c r="L350" s="31">
        <v>26.540359705575455</v>
      </c>
      <c r="M350" s="31">
        <v>13.732600361734802</v>
      </c>
      <c r="N350" s="31">
        <v>64.591596219336637</v>
      </c>
      <c r="O350" s="31">
        <v>0.62925249099273495</v>
      </c>
      <c r="P350" s="31">
        <v>0.7466929311087368</v>
      </c>
      <c r="Q350" s="32">
        <v>0.22033889892361436</v>
      </c>
      <c r="R350" s="15">
        <f t="shared" si="20"/>
        <v>99.576592868781574</v>
      </c>
      <c r="S350" s="15">
        <f t="shared" si="21"/>
        <v>5.9008351329648336</v>
      </c>
      <c r="T350" s="15">
        <f t="shared" si="22"/>
        <v>3.5405010797789003</v>
      </c>
      <c r="U350" s="15">
        <f t="shared" si="23"/>
        <v>3.5405010797789003</v>
      </c>
    </row>
    <row r="351" spans="1:21">
      <c r="A351" s="30" t="s">
        <v>1367</v>
      </c>
      <c r="B351" s="34" t="s">
        <v>1368</v>
      </c>
      <c r="C351" s="29" t="s">
        <v>2</v>
      </c>
      <c r="D351" s="29" t="s">
        <v>1068</v>
      </c>
      <c r="E351" s="31">
        <v>85.666666666666671</v>
      </c>
      <c r="F351" s="31">
        <v>242.47724488212882</v>
      </c>
      <c r="G351" s="31">
        <v>23.505062062378162</v>
      </c>
      <c r="H351" s="31">
        <v>62.001710604103913</v>
      </c>
      <c r="I351" s="31">
        <v>9.5816813459590371</v>
      </c>
      <c r="J351" s="31">
        <v>1.2136268053114863</v>
      </c>
      <c r="K351" s="31">
        <v>2.4560777258514537</v>
      </c>
      <c r="L351" s="31">
        <v>22.233654282312454</v>
      </c>
      <c r="M351" s="31">
        <v>15.662788772427001</v>
      </c>
      <c r="N351" s="31">
        <v>45.107656724785798</v>
      </c>
      <c r="O351" s="31">
        <v>2.8368221944643617</v>
      </c>
      <c r="P351" s="31">
        <v>0.93450144387399636</v>
      </c>
      <c r="Q351" s="32">
        <v>0.25570115098529639</v>
      </c>
      <c r="R351" s="15">
        <f t="shared" si="20"/>
        <v>99.575047881162476</v>
      </c>
      <c r="S351" s="15">
        <f t="shared" si="21"/>
        <v>5.9007435781429614</v>
      </c>
      <c r="T351" s="15">
        <f t="shared" si="22"/>
        <v>3.5404461468857766</v>
      </c>
      <c r="U351" s="15">
        <f t="shared" si="23"/>
        <v>3.5404461468857766</v>
      </c>
    </row>
    <row r="352" spans="1:21">
      <c r="A352" s="30" t="s">
        <v>1123</v>
      </c>
      <c r="B352" s="34" t="s">
        <v>1204</v>
      </c>
      <c r="C352" s="29" t="s">
        <v>1067</v>
      </c>
      <c r="D352" s="29" t="s">
        <v>879</v>
      </c>
      <c r="E352" s="31">
        <v>55.666666666666664</v>
      </c>
      <c r="F352" s="31">
        <v>197.57931316005963</v>
      </c>
      <c r="G352" s="31">
        <v>23.400269340713898</v>
      </c>
      <c r="H352" s="31">
        <v>50.650648688332268</v>
      </c>
      <c r="I352" s="31">
        <v>7.5786191134415537</v>
      </c>
      <c r="J352" s="31">
        <v>1.4821683163891926</v>
      </c>
      <c r="K352" s="31">
        <v>1.7454400123356029</v>
      </c>
      <c r="L352" s="31">
        <v>17.769569889858381</v>
      </c>
      <c r="M352" s="31">
        <v>13.669022661685027</v>
      </c>
      <c r="N352" s="31">
        <v>23.760592361996551</v>
      </c>
      <c r="O352" s="31">
        <v>3.8662755713677726</v>
      </c>
      <c r="P352" s="31">
        <v>1.9619105267445862</v>
      </c>
      <c r="Q352" s="32">
        <v>0.25635603180430139</v>
      </c>
      <c r="R352" s="15">
        <f t="shared" si="20"/>
        <v>99.412559046442965</v>
      </c>
      <c r="S352" s="15">
        <f t="shared" si="21"/>
        <v>5.8911146101595833</v>
      </c>
      <c r="T352" s="15">
        <f t="shared" si="22"/>
        <v>3.5346687660957499</v>
      </c>
      <c r="U352" s="15">
        <f t="shared" si="23"/>
        <v>3.5346687660957499</v>
      </c>
    </row>
    <row r="353" spans="1:21">
      <c r="A353" s="30" t="s">
        <v>131</v>
      </c>
      <c r="B353" s="34" t="s">
        <v>1256</v>
      </c>
      <c r="C353" s="29" t="s">
        <v>862</v>
      </c>
      <c r="D353" s="29" t="s">
        <v>873</v>
      </c>
      <c r="E353" s="31">
        <v>81.333333333333329</v>
      </c>
      <c r="F353" s="31">
        <v>238.85766418632701</v>
      </c>
      <c r="G353" s="31">
        <v>23.985070321739173</v>
      </c>
      <c r="H353" s="31">
        <v>58.833148886185455</v>
      </c>
      <c r="I353" s="31">
        <v>12.231426904237502</v>
      </c>
      <c r="J353" s="31">
        <v>0.2463244442140792</v>
      </c>
      <c r="K353" s="31">
        <v>7.2267669755986725</v>
      </c>
      <c r="L353" s="31">
        <v>27.773897532041953</v>
      </c>
      <c r="M353" s="31">
        <v>19.176124006284411</v>
      </c>
      <c r="N353" s="31">
        <v>65.697619913221203</v>
      </c>
      <c r="O353" s="31">
        <v>0.72323472863659632</v>
      </c>
      <c r="P353" s="31">
        <v>7.8777030045656088E-2</v>
      </c>
      <c r="Q353" s="32">
        <v>0.2463104924290441</v>
      </c>
      <c r="R353" s="15">
        <f t="shared" si="20"/>
        <v>99.119455251082414</v>
      </c>
      <c r="S353" s="15">
        <f t="shared" si="21"/>
        <v>5.8737454963604394</v>
      </c>
      <c r="T353" s="15">
        <f t="shared" si="22"/>
        <v>3.5242472978162636</v>
      </c>
      <c r="U353" s="15">
        <f t="shared" si="23"/>
        <v>3.5242472978162636</v>
      </c>
    </row>
    <row r="354" spans="1:21">
      <c r="A354" s="30" t="s">
        <v>1444</v>
      </c>
      <c r="B354" s="34" t="s">
        <v>58</v>
      </c>
      <c r="C354" s="29" t="s">
        <v>2</v>
      </c>
      <c r="D354" s="29" t="s">
        <v>885</v>
      </c>
      <c r="E354" s="31">
        <v>32</v>
      </c>
      <c r="F354" s="31">
        <v>200.43303087999726</v>
      </c>
      <c r="G354" s="31">
        <v>26.085156281234397</v>
      </c>
      <c r="H354" s="31">
        <v>54.134417704294279</v>
      </c>
      <c r="I354" s="31">
        <v>7.1987296721704856</v>
      </c>
      <c r="J354" s="31">
        <v>2.7033510286289291</v>
      </c>
      <c r="K354" s="31">
        <v>0.93686651097212714</v>
      </c>
      <c r="L354" s="31">
        <v>14.086480976715228</v>
      </c>
      <c r="M354" s="31">
        <v>7.4212232889875427</v>
      </c>
      <c r="N354" s="31">
        <v>31.164414302663833</v>
      </c>
      <c r="O354" s="31">
        <v>17.777507084294314</v>
      </c>
      <c r="P354" s="31">
        <v>4.9132726814451999</v>
      </c>
      <c r="Q354" s="32">
        <v>0.27008730779861079</v>
      </c>
      <c r="R354" s="15">
        <f t="shared" si="20"/>
        <v>98.843129613761448</v>
      </c>
      <c r="S354" s="15">
        <f t="shared" si="21"/>
        <v>5.8573706437784558</v>
      </c>
      <c r="T354" s="15">
        <f t="shared" si="22"/>
        <v>3.5144223862670736</v>
      </c>
      <c r="U354" s="15">
        <f t="shared" si="23"/>
        <v>3.5144223862670736</v>
      </c>
    </row>
    <row r="355" spans="1:21">
      <c r="A355" s="30" t="s">
        <v>937</v>
      </c>
      <c r="B355" s="34" t="s">
        <v>1198</v>
      </c>
      <c r="C355" s="29" t="s">
        <v>1067</v>
      </c>
      <c r="D355" s="29" t="s">
        <v>861</v>
      </c>
      <c r="E355" s="31">
        <v>72.5</v>
      </c>
      <c r="F355" s="31">
        <v>243.58653714552736</v>
      </c>
      <c r="G355" s="31">
        <v>23.472755598700925</v>
      </c>
      <c r="H355" s="31">
        <v>60.179259270871128</v>
      </c>
      <c r="I355" s="31">
        <v>9.9643632847942385</v>
      </c>
      <c r="J355" s="31">
        <v>0.71208706121063126</v>
      </c>
      <c r="K355" s="31">
        <v>2.1022490384079138</v>
      </c>
      <c r="L355" s="31">
        <v>18.801435242471488</v>
      </c>
      <c r="M355" s="31">
        <v>13.290247242100476</v>
      </c>
      <c r="N355" s="31">
        <v>36.442783964495902</v>
      </c>
      <c r="O355" s="31">
        <v>3.4099099764950678</v>
      </c>
      <c r="P355" s="31">
        <v>2.3844948519041536</v>
      </c>
      <c r="Q355" s="32">
        <v>0.24705494801183481</v>
      </c>
      <c r="R355" s="15">
        <f t="shared" si="20"/>
        <v>98.021613036678247</v>
      </c>
      <c r="S355" s="15">
        <f t="shared" si="21"/>
        <v>5.8086881799513037</v>
      </c>
      <c r="T355" s="15">
        <f t="shared" si="22"/>
        <v>3.4852129079707823</v>
      </c>
      <c r="U355" s="15">
        <f t="shared" si="23"/>
        <v>3.4852129079707823</v>
      </c>
    </row>
    <row r="356" spans="1:21">
      <c r="A356" s="30" t="s">
        <v>307</v>
      </c>
      <c r="B356" s="34" t="s">
        <v>308</v>
      </c>
      <c r="C356" s="29" t="s">
        <v>3</v>
      </c>
      <c r="D356" s="29" t="s">
        <v>1069</v>
      </c>
      <c r="E356" s="31">
        <v>40.5</v>
      </c>
      <c r="F356" s="31">
        <v>195.29915041426901</v>
      </c>
      <c r="G356" s="31">
        <v>21.509073523596999</v>
      </c>
      <c r="H356" s="31">
        <v>49.879336894483998</v>
      </c>
      <c r="I356" s="31">
        <v>11.669384847675417</v>
      </c>
      <c r="J356" s="31">
        <v>0.33628072742237497</v>
      </c>
      <c r="K356" s="31">
        <v>4.8940129233183169</v>
      </c>
      <c r="L356" s="31">
        <v>25.310470561339852</v>
      </c>
      <c r="M356" s="31">
        <v>10.144766941861217</v>
      </c>
      <c r="N356" s="31">
        <v>37.920724803086166</v>
      </c>
      <c r="O356" s="31">
        <v>0.84145673933312326</v>
      </c>
      <c r="P356" s="31">
        <v>0.17954897531606998</v>
      </c>
      <c r="Q356" s="32">
        <v>0.2553996614356992</v>
      </c>
      <c r="R356" s="15">
        <f t="shared" si="20"/>
        <v>96.608815954688083</v>
      </c>
      <c r="S356" s="15">
        <f t="shared" si="21"/>
        <v>5.724966871388923</v>
      </c>
      <c r="T356" s="15">
        <f t="shared" si="22"/>
        <v>3.4349801228333536</v>
      </c>
      <c r="U356" s="15">
        <f t="shared" si="23"/>
        <v>3.4349801228333536</v>
      </c>
    </row>
    <row r="357" spans="1:21">
      <c r="A357" s="30" t="s">
        <v>1086</v>
      </c>
      <c r="B357" s="34" t="s">
        <v>915</v>
      </c>
      <c r="C357" s="29" t="s">
        <v>1067</v>
      </c>
      <c r="D357" s="29" t="s">
        <v>859</v>
      </c>
      <c r="E357" s="31">
        <v>74.333333333333329</v>
      </c>
      <c r="F357" s="31">
        <v>234.43676932896449</v>
      </c>
      <c r="G357" s="31">
        <v>29.099740980756646</v>
      </c>
      <c r="H357" s="31">
        <v>55.197140500659636</v>
      </c>
      <c r="I357" s="31">
        <v>9.7058343881901177</v>
      </c>
      <c r="J357" s="31">
        <v>1.1907717342726782</v>
      </c>
      <c r="K357" s="31">
        <v>4.7165568042659363</v>
      </c>
      <c r="L357" s="31">
        <v>23.318140780645411</v>
      </c>
      <c r="M357" s="31">
        <v>19.810653151391055</v>
      </c>
      <c r="N357" s="31">
        <v>60.129903600281295</v>
      </c>
      <c r="O357" s="31">
        <v>4.3064711151799093</v>
      </c>
      <c r="P357" s="31">
        <v>1.2950200091157436</v>
      </c>
      <c r="Q357" s="32">
        <v>0.23544574794581966</v>
      </c>
      <c r="R357" s="15">
        <f t="shared" si="20"/>
        <v>96.544271188768903</v>
      </c>
      <c r="S357" s="15">
        <f t="shared" si="21"/>
        <v>5.7211419963714905</v>
      </c>
      <c r="T357" s="15">
        <f t="shared" si="22"/>
        <v>3.4326851978228943</v>
      </c>
      <c r="U357" s="15">
        <f t="shared" si="23"/>
        <v>3.4326851978228943</v>
      </c>
    </row>
    <row r="358" spans="1:21">
      <c r="A358" s="30" t="s">
        <v>504</v>
      </c>
      <c r="B358" s="34" t="s">
        <v>205</v>
      </c>
      <c r="C358" s="29" t="s">
        <v>1924</v>
      </c>
      <c r="D358" s="29" t="s">
        <v>870</v>
      </c>
      <c r="E358" s="31">
        <v>55.333333333333336</v>
      </c>
      <c r="F358" s="31">
        <v>209.57083373512583</v>
      </c>
      <c r="G358" s="31">
        <v>22.031844968301765</v>
      </c>
      <c r="H358" s="31">
        <v>52.669150878971664</v>
      </c>
      <c r="I358" s="31">
        <v>12.270806322514643</v>
      </c>
      <c r="J358" s="31">
        <v>0.80791889361236091</v>
      </c>
      <c r="K358" s="31">
        <v>5.7477392709515742</v>
      </c>
      <c r="L358" s="31">
        <v>25.883763293837234</v>
      </c>
      <c r="M358" s="31">
        <v>11.366622034303075</v>
      </c>
      <c r="N358" s="31">
        <v>46.431431572466636</v>
      </c>
      <c r="O358" s="31">
        <v>0.98221096959500498</v>
      </c>
      <c r="P358" s="31">
        <v>1.1561544403602142</v>
      </c>
      <c r="Q358" s="32">
        <v>0.25131908834957251</v>
      </c>
      <c r="R358" s="15">
        <f t="shared" si="20"/>
        <v>96.475868054775987</v>
      </c>
      <c r="S358" s="15">
        <f t="shared" si="21"/>
        <v>5.7170884773200585</v>
      </c>
      <c r="T358" s="15">
        <f t="shared" si="22"/>
        <v>3.4302530863920349</v>
      </c>
      <c r="U358" s="15">
        <f t="shared" si="23"/>
        <v>3.4302530863920349</v>
      </c>
    </row>
    <row r="359" spans="1:21">
      <c r="A359" s="30" t="s">
        <v>1022</v>
      </c>
      <c r="B359" s="34" t="s">
        <v>152</v>
      </c>
      <c r="C359" s="29" t="s">
        <v>891</v>
      </c>
      <c r="D359" s="29" t="s">
        <v>883</v>
      </c>
      <c r="E359" s="31">
        <v>42.333333333333336</v>
      </c>
      <c r="F359" s="31">
        <v>205.29911100592324</v>
      </c>
      <c r="G359" s="31">
        <v>25.101765000431335</v>
      </c>
      <c r="H359" s="31">
        <v>47.834038283272449</v>
      </c>
      <c r="I359" s="31">
        <v>10.195132241404812</v>
      </c>
      <c r="J359" s="31">
        <v>1.6245084676907966</v>
      </c>
      <c r="K359" s="31">
        <v>10.187167189936934</v>
      </c>
      <c r="L359" s="31">
        <v>28.230964829396143</v>
      </c>
      <c r="M359" s="31">
        <v>12.773355971516745</v>
      </c>
      <c r="N359" s="31">
        <v>61.851583702172874</v>
      </c>
      <c r="O359" s="31">
        <v>1.1447275686788509</v>
      </c>
      <c r="P359" s="31">
        <v>0.76501644315091444</v>
      </c>
      <c r="Q359" s="32">
        <v>0.23299681157358909</v>
      </c>
      <c r="R359" s="15">
        <f t="shared" si="20"/>
        <v>96.473902254568927</v>
      </c>
      <c r="S359" s="15">
        <f t="shared" si="21"/>
        <v>5.7169719854559364</v>
      </c>
      <c r="T359" s="15">
        <f t="shared" si="22"/>
        <v>3.4301831912735619</v>
      </c>
      <c r="U359" s="15">
        <f t="shared" si="23"/>
        <v>3.4301831912735619</v>
      </c>
    </row>
    <row r="360" spans="1:21">
      <c r="A360" s="30" t="s">
        <v>146</v>
      </c>
      <c r="B360" s="34" t="s">
        <v>147</v>
      </c>
      <c r="C360" s="29" t="s">
        <v>862</v>
      </c>
      <c r="D360" s="29" t="s">
        <v>875</v>
      </c>
      <c r="E360" s="31">
        <v>71.333333333333329</v>
      </c>
      <c r="F360" s="31">
        <v>225.40777934894152</v>
      </c>
      <c r="G360" s="31">
        <v>24.612075025779564</v>
      </c>
      <c r="H360" s="31">
        <v>52.714932974376183</v>
      </c>
      <c r="I360" s="31">
        <v>11.178289848881617</v>
      </c>
      <c r="J360" s="31">
        <v>0.42648620715151542</v>
      </c>
      <c r="K360" s="31">
        <v>5.8234159898567732</v>
      </c>
      <c r="L360" s="31">
        <v>24.898786511022784</v>
      </c>
      <c r="M360" s="31">
        <v>19.493998676668465</v>
      </c>
      <c r="N360" s="31">
        <v>54.698100773092506</v>
      </c>
      <c r="O360" s="31">
        <v>0.51933807577103464</v>
      </c>
      <c r="P360" s="31">
        <v>1.0368101862574481</v>
      </c>
      <c r="Q360" s="32">
        <v>0.23386474560299475</v>
      </c>
      <c r="R360" s="15">
        <f t="shared" si="20"/>
        <v>96.005730537023041</v>
      </c>
      <c r="S360" s="15">
        <f t="shared" si="21"/>
        <v>5.6892284762680321</v>
      </c>
      <c r="T360" s="15">
        <f t="shared" si="22"/>
        <v>3.4135370857608192</v>
      </c>
      <c r="U360" s="15">
        <f t="shared" si="23"/>
        <v>3.4135370857608192</v>
      </c>
    </row>
    <row r="361" spans="1:21">
      <c r="A361" s="30" t="s">
        <v>646</v>
      </c>
      <c r="B361" s="34" t="s">
        <v>551</v>
      </c>
      <c r="C361" s="29" t="s">
        <v>1067</v>
      </c>
      <c r="D361" s="29" t="s">
        <v>859</v>
      </c>
      <c r="E361" s="31">
        <v>57.666666666666664</v>
      </c>
      <c r="F361" s="31">
        <v>228.27164985385934</v>
      </c>
      <c r="G361" s="31">
        <v>24.727346612505638</v>
      </c>
      <c r="H361" s="31">
        <v>58.049267514327269</v>
      </c>
      <c r="I361" s="31">
        <v>11.984279195456246</v>
      </c>
      <c r="J361" s="31">
        <v>1.2148909126118801</v>
      </c>
      <c r="K361" s="31">
        <v>3.823432664487918</v>
      </c>
      <c r="L361" s="31">
        <v>24.862835270638822</v>
      </c>
      <c r="M361" s="31">
        <v>12.403565260770444</v>
      </c>
      <c r="N361" s="31">
        <v>50.058878482271197</v>
      </c>
      <c r="O361" s="31">
        <v>2.3784170933963491</v>
      </c>
      <c r="P361" s="31">
        <v>2.4235435393701357</v>
      </c>
      <c r="Q361" s="32">
        <v>0.25429906671060859</v>
      </c>
      <c r="R361" s="15">
        <f t="shared" si="20"/>
        <v>95.82336874414095</v>
      </c>
      <c r="S361" s="15">
        <f t="shared" si="21"/>
        <v>5.6784218515046492</v>
      </c>
      <c r="T361" s="15">
        <f t="shared" si="22"/>
        <v>3.4070531109027895</v>
      </c>
      <c r="U361" s="15">
        <f t="shared" si="23"/>
        <v>3.4070531109027895</v>
      </c>
    </row>
    <row r="362" spans="1:21">
      <c r="A362" s="30" t="s">
        <v>1244</v>
      </c>
      <c r="B362" s="34" t="s">
        <v>308</v>
      </c>
      <c r="C362" s="29" t="s">
        <v>1067</v>
      </c>
      <c r="D362" s="29" t="s">
        <v>893</v>
      </c>
      <c r="E362" s="31">
        <v>70</v>
      </c>
      <c r="F362" s="31">
        <v>206.57585810712035</v>
      </c>
      <c r="G362" s="31">
        <v>20.667628649862799</v>
      </c>
      <c r="H362" s="31">
        <v>53.972105494024369</v>
      </c>
      <c r="I362" s="31">
        <v>9.1101055820437544</v>
      </c>
      <c r="J362" s="31">
        <v>0.72227682867060361</v>
      </c>
      <c r="K362" s="31">
        <v>2.1370474075919117</v>
      </c>
      <c r="L362" s="31">
        <v>18.418760626180383</v>
      </c>
      <c r="M362" s="31">
        <v>9.1510504256692542</v>
      </c>
      <c r="N362" s="31">
        <v>25.124264448198069</v>
      </c>
      <c r="O362" s="31">
        <v>0.6342510341187837</v>
      </c>
      <c r="P362" s="31">
        <v>0.59640044541617554</v>
      </c>
      <c r="Q362" s="32">
        <v>0.26127015029044204</v>
      </c>
      <c r="R362" s="15">
        <f t="shared" si="20"/>
        <v>94.088932798402055</v>
      </c>
      <c r="S362" s="15">
        <f t="shared" si="21"/>
        <v>5.5756404621275291</v>
      </c>
      <c r="T362" s="15">
        <f t="shared" si="22"/>
        <v>3.3453842772765174</v>
      </c>
      <c r="U362" s="15">
        <f t="shared" si="23"/>
        <v>3.3453842772765174</v>
      </c>
    </row>
    <row r="363" spans="1:21">
      <c r="A363" s="30" t="s">
        <v>481</v>
      </c>
      <c r="B363" s="34" t="s">
        <v>98</v>
      </c>
      <c r="C363" s="29" t="s">
        <v>1067</v>
      </c>
      <c r="D363" s="29" t="s">
        <v>873</v>
      </c>
      <c r="E363" s="31">
        <v>61</v>
      </c>
      <c r="F363" s="31">
        <v>194.6546602575512</v>
      </c>
      <c r="G363" s="31">
        <v>21.371170531746163</v>
      </c>
      <c r="H363" s="31">
        <v>50.15465412564518</v>
      </c>
      <c r="I363" s="31">
        <v>11.018022492747981</v>
      </c>
      <c r="J363" s="31">
        <v>1.1521806177345</v>
      </c>
      <c r="K363" s="31">
        <v>3.4117476572504</v>
      </c>
      <c r="L363" s="31">
        <v>19.431229374281056</v>
      </c>
      <c r="M363" s="31">
        <v>15.196664534842283</v>
      </c>
      <c r="N363" s="31">
        <v>36.235958402946075</v>
      </c>
      <c r="O363" s="31">
        <v>0.84499581679859548</v>
      </c>
      <c r="P363" s="31">
        <v>0.24273652827401726</v>
      </c>
      <c r="Q363" s="32">
        <v>0.25765966280634961</v>
      </c>
      <c r="R363" s="15">
        <f t="shared" si="20"/>
        <v>94.077646152061391</v>
      </c>
      <c r="S363" s="15">
        <f t="shared" si="21"/>
        <v>5.57497162382586</v>
      </c>
      <c r="T363" s="15">
        <f t="shared" si="22"/>
        <v>3.3449829742955157</v>
      </c>
      <c r="U363" s="15">
        <f t="shared" si="23"/>
        <v>3.3449829742955157</v>
      </c>
    </row>
    <row r="364" spans="1:21">
      <c r="A364" s="30" t="s">
        <v>1471</v>
      </c>
      <c r="B364" s="34" t="s">
        <v>112</v>
      </c>
      <c r="C364" s="29" t="s">
        <v>3</v>
      </c>
      <c r="D364" s="29" t="s">
        <v>884</v>
      </c>
      <c r="E364" s="31"/>
      <c r="F364" s="31">
        <v>192.83149741819048</v>
      </c>
      <c r="G364" s="31">
        <v>26.166255304315367</v>
      </c>
      <c r="H364" s="31">
        <v>44.414049991910836</v>
      </c>
      <c r="I364" s="31">
        <v>10.458181938026415</v>
      </c>
      <c r="J364" s="31">
        <v>1.302647914626595</v>
      </c>
      <c r="K364" s="31">
        <v>11.181932369532866</v>
      </c>
      <c r="L364" s="31">
        <v>31.727261986752165</v>
      </c>
      <c r="M364" s="31">
        <v>21.377202234161285</v>
      </c>
      <c r="N364" s="31">
        <v>78.003723700905994</v>
      </c>
      <c r="O364" s="31">
        <v>2.370370757783685</v>
      </c>
      <c r="P364" s="31">
        <v>0.88739035608006989</v>
      </c>
      <c r="Q364" s="32">
        <v>0.23032570190330898</v>
      </c>
      <c r="R364" s="15">
        <f t="shared" si="20"/>
        <v>93.773301093815448</v>
      </c>
      <c r="S364" s="15">
        <f t="shared" si="21"/>
        <v>5.5569363611149898</v>
      </c>
      <c r="T364" s="15">
        <f t="shared" si="22"/>
        <v>3.3341618166689937</v>
      </c>
      <c r="U364" s="15">
        <f t="shared" si="23"/>
        <v>3.3341618166689937</v>
      </c>
    </row>
    <row r="365" spans="1:21">
      <c r="A365" s="30" t="s">
        <v>436</v>
      </c>
      <c r="B365" s="34" t="s">
        <v>437</v>
      </c>
      <c r="C365" s="29" t="s">
        <v>2</v>
      </c>
      <c r="D365" s="29" t="s">
        <v>865</v>
      </c>
      <c r="E365" s="31">
        <v>66.333333333333329</v>
      </c>
      <c r="F365" s="31">
        <v>204.8457866030748</v>
      </c>
      <c r="G365" s="31">
        <v>24.908689492777992</v>
      </c>
      <c r="H365" s="31">
        <v>46.846936017169817</v>
      </c>
      <c r="I365" s="31">
        <v>10.259268951239001</v>
      </c>
      <c r="J365" s="31">
        <v>1.4266382386337655</v>
      </c>
      <c r="K365" s="31">
        <v>6.5276081379247817</v>
      </c>
      <c r="L365" s="31">
        <v>26.140849810900026</v>
      </c>
      <c r="M365" s="31">
        <v>15.67130088570231</v>
      </c>
      <c r="N365" s="31">
        <v>54.149206156781204</v>
      </c>
      <c r="O365" s="31">
        <v>2.713214559744149</v>
      </c>
      <c r="P365" s="31">
        <v>1.2447685710214074</v>
      </c>
      <c r="Q365" s="32">
        <v>0.22869367632122256</v>
      </c>
      <c r="R365" s="15">
        <f t="shared" si="20"/>
        <v>93.582385880772563</v>
      </c>
      <c r="S365" s="15">
        <f t="shared" si="21"/>
        <v>5.5456228670087446</v>
      </c>
      <c r="T365" s="15">
        <f t="shared" si="22"/>
        <v>3.3273737202052467</v>
      </c>
      <c r="U365" s="15">
        <f t="shared" si="23"/>
        <v>3.3273737202052467</v>
      </c>
    </row>
    <row r="366" spans="1:21">
      <c r="A366" s="30" t="s">
        <v>1593</v>
      </c>
      <c r="B366" s="34" t="s">
        <v>511</v>
      </c>
      <c r="C366" s="29" t="s">
        <v>3</v>
      </c>
      <c r="D366" s="29" t="s">
        <v>869</v>
      </c>
      <c r="E366" s="31">
        <v>41</v>
      </c>
      <c r="F366" s="31">
        <v>236.11300850676184</v>
      </c>
      <c r="G366" s="31">
        <v>33.067554723041269</v>
      </c>
      <c r="H366" s="31">
        <v>49.699778926826667</v>
      </c>
      <c r="I366" s="31">
        <v>10.332292497225749</v>
      </c>
      <c r="J366" s="31">
        <v>0.8172772282681251</v>
      </c>
      <c r="K366" s="31">
        <v>14.73896709534325</v>
      </c>
      <c r="L366" s="31">
        <v>39.795182632271818</v>
      </c>
      <c r="M366" s="31">
        <v>26.418704209045654</v>
      </c>
      <c r="N366" s="31">
        <v>113.73849491614801</v>
      </c>
      <c r="O366" s="31">
        <v>2.6999120626030737</v>
      </c>
      <c r="P366" s="31">
        <v>0.61691161728337829</v>
      </c>
      <c r="Q366" s="32">
        <v>0.21049148982150789</v>
      </c>
      <c r="R366" s="15">
        <f t="shared" si="20"/>
        <v>93.509474260148821</v>
      </c>
      <c r="S366" s="15">
        <f t="shared" si="21"/>
        <v>5.5413021783791896</v>
      </c>
      <c r="T366" s="15">
        <f t="shared" si="22"/>
        <v>3.3247813070275138</v>
      </c>
      <c r="U366" s="15">
        <f t="shared" si="23"/>
        <v>3.3247813070275138</v>
      </c>
    </row>
    <row r="367" spans="1:21">
      <c r="A367" s="30" t="s">
        <v>96</v>
      </c>
      <c r="B367" s="34" t="s">
        <v>1228</v>
      </c>
      <c r="C367" s="29" t="s">
        <v>894</v>
      </c>
      <c r="D367" s="29" t="s">
        <v>873</v>
      </c>
      <c r="E367" s="31">
        <v>16</v>
      </c>
      <c r="F367" s="31">
        <v>193.445258219697</v>
      </c>
      <c r="G367" s="31">
        <v>24.574680170052623</v>
      </c>
      <c r="H367" s="31">
        <v>48.364659972728248</v>
      </c>
      <c r="I367" s="31">
        <v>9.5205906632053381</v>
      </c>
      <c r="J367" s="31">
        <v>1.9290857850837475</v>
      </c>
      <c r="K367" s="31">
        <v>5.9826446855835247</v>
      </c>
      <c r="L367" s="31">
        <v>23.50439097198624</v>
      </c>
      <c r="M367" s="31">
        <v>13.795760645870974</v>
      </c>
      <c r="N367" s="31">
        <v>51.051361654652148</v>
      </c>
      <c r="O367" s="31">
        <v>4.8002749176959503</v>
      </c>
      <c r="P367" s="31">
        <v>2.0661650276997952</v>
      </c>
      <c r="Q367" s="32">
        <v>0.25001729387339233</v>
      </c>
      <c r="R367" s="15">
        <f t="shared" si="20"/>
        <v>93.248936286105504</v>
      </c>
      <c r="S367" s="15">
        <f t="shared" si="21"/>
        <v>5.5258628910284742</v>
      </c>
      <c r="T367" s="15">
        <f t="shared" si="22"/>
        <v>3.3155177346170843</v>
      </c>
      <c r="U367" s="15">
        <f t="shared" si="23"/>
        <v>3.3155177346170843</v>
      </c>
    </row>
    <row r="368" spans="1:21">
      <c r="A368" s="30" t="s">
        <v>1350</v>
      </c>
      <c r="B368" s="34" t="s">
        <v>1351</v>
      </c>
      <c r="C368" s="29" t="s">
        <v>2</v>
      </c>
      <c r="D368" s="29" t="s">
        <v>1068</v>
      </c>
      <c r="E368" s="31">
        <v>51</v>
      </c>
      <c r="F368" s="31">
        <v>178.16416574877786</v>
      </c>
      <c r="G368" s="31">
        <v>23.001838603784599</v>
      </c>
      <c r="H368" s="31">
        <v>42.883641963310254</v>
      </c>
      <c r="I368" s="31">
        <v>6.9474589868344001</v>
      </c>
      <c r="J368" s="31">
        <v>1.3121865096603387</v>
      </c>
      <c r="K368" s="31">
        <v>5.0692746842829504</v>
      </c>
      <c r="L368" s="31">
        <v>20.226304263107451</v>
      </c>
      <c r="M368" s="31">
        <v>14.600688671673051</v>
      </c>
      <c r="N368" s="31">
        <v>35.323810957326003</v>
      </c>
      <c r="O368" s="31">
        <v>6.0352697462456621</v>
      </c>
      <c r="P368" s="31">
        <v>2.9922178910483113</v>
      </c>
      <c r="Q368" s="32">
        <v>0.24069734664701742</v>
      </c>
      <c r="R368" s="15">
        <f t="shared" si="20"/>
        <v>93.211370458750636</v>
      </c>
      <c r="S368" s="15">
        <f t="shared" si="21"/>
        <v>5.5236367679259635</v>
      </c>
      <c r="T368" s="15">
        <f t="shared" si="22"/>
        <v>3.3141820607555781</v>
      </c>
      <c r="U368" s="15">
        <f t="shared" si="23"/>
        <v>3.3141820607555781</v>
      </c>
    </row>
    <row r="369" spans="1:21">
      <c r="A369" s="30" t="s">
        <v>2011</v>
      </c>
      <c r="B369" s="34" t="s">
        <v>897</v>
      </c>
      <c r="C369" s="29" t="s">
        <v>2</v>
      </c>
      <c r="D369" s="29" t="s">
        <v>880</v>
      </c>
      <c r="E369" s="31">
        <v>24</v>
      </c>
      <c r="F369" s="31">
        <v>186.56835577922243</v>
      </c>
      <c r="G369" s="31">
        <v>23.588980388617099</v>
      </c>
      <c r="H369" s="31">
        <v>47.977761046355717</v>
      </c>
      <c r="I369" s="31">
        <v>10.621893931638642</v>
      </c>
      <c r="J369" s="31">
        <v>1.3780337647331555</v>
      </c>
      <c r="K369" s="31">
        <v>4.1039504066271144</v>
      </c>
      <c r="L369" s="31">
        <v>20.557851184630813</v>
      </c>
      <c r="M369" s="31">
        <v>17.631636867179957</v>
      </c>
      <c r="N369" s="31">
        <v>45.428756601052008</v>
      </c>
      <c r="O369" s="31">
        <v>2.8825618729245002</v>
      </c>
      <c r="P369" s="31">
        <v>1.5974560708186327</v>
      </c>
      <c r="Q369" s="32">
        <v>0.2571591567389418</v>
      </c>
      <c r="R369" s="15">
        <f t="shared" si="20"/>
        <v>91.302391368823734</v>
      </c>
      <c r="S369" s="15">
        <f t="shared" si="21"/>
        <v>5.4105120811154803</v>
      </c>
      <c r="T369" s="15">
        <f t="shared" si="22"/>
        <v>3.2463072486692881</v>
      </c>
      <c r="U369" s="15">
        <f t="shared" si="23"/>
        <v>3.2463072486692881</v>
      </c>
    </row>
    <row r="370" spans="1:21">
      <c r="A370" s="30" t="s">
        <v>448</v>
      </c>
      <c r="B370" s="34" t="s">
        <v>65</v>
      </c>
      <c r="C370" s="29" t="s">
        <v>2</v>
      </c>
      <c r="D370" s="29" t="s">
        <v>879</v>
      </c>
      <c r="E370" s="31">
        <v>50.666666666666664</v>
      </c>
      <c r="F370" s="31">
        <v>252.30313282647649</v>
      </c>
      <c r="G370" s="31">
        <v>24.931853357478587</v>
      </c>
      <c r="H370" s="31">
        <v>62.624092393645604</v>
      </c>
      <c r="I370" s="31">
        <v>10.978813748434355</v>
      </c>
      <c r="J370" s="31">
        <v>1.4946386113692103</v>
      </c>
      <c r="K370" s="31">
        <v>1.954212222547669</v>
      </c>
      <c r="L370" s="31">
        <v>19.426381177115843</v>
      </c>
      <c r="M370" s="31">
        <v>14.788220564293658</v>
      </c>
      <c r="N370" s="31">
        <v>53.4309722717611</v>
      </c>
      <c r="O370" s="31">
        <v>5.8299453008446589</v>
      </c>
      <c r="P370" s="31">
        <v>2.7530734515206525</v>
      </c>
      <c r="Q370" s="32">
        <v>0.24820972966957106</v>
      </c>
      <c r="R370" s="15">
        <f t="shared" si="20"/>
        <v>91.247174708912368</v>
      </c>
      <c r="S370" s="15">
        <f t="shared" si="21"/>
        <v>5.4072399827503626</v>
      </c>
      <c r="T370" s="15">
        <f t="shared" si="22"/>
        <v>3.2443439896502175</v>
      </c>
      <c r="U370" s="15">
        <f t="shared" si="23"/>
        <v>3.2443439896502175</v>
      </c>
    </row>
    <row r="371" spans="1:21">
      <c r="A371" s="30" t="s">
        <v>1573</v>
      </c>
      <c r="B371" s="34" t="s">
        <v>1239</v>
      </c>
      <c r="C371" s="29" t="s">
        <v>894</v>
      </c>
      <c r="D371" s="29" t="s">
        <v>864</v>
      </c>
      <c r="E371" s="31">
        <v>79.666666666666671</v>
      </c>
      <c r="F371" s="31">
        <v>233.71547427400029</v>
      </c>
      <c r="G371" s="31">
        <v>28.08663580297522</v>
      </c>
      <c r="H371" s="31">
        <v>55.64085411282128</v>
      </c>
      <c r="I371" s="31">
        <v>10.3347088868935</v>
      </c>
      <c r="J371" s="31">
        <v>1.2143542198836372</v>
      </c>
      <c r="K371" s="31">
        <v>4.0863214848111911</v>
      </c>
      <c r="L371" s="31">
        <v>22.788881678034866</v>
      </c>
      <c r="M371" s="31">
        <v>20.116648150524956</v>
      </c>
      <c r="N371" s="31">
        <v>63.314206110308497</v>
      </c>
      <c r="O371" s="31">
        <v>3.5966195870470532</v>
      </c>
      <c r="P371" s="31">
        <v>2.1820886651361291</v>
      </c>
      <c r="Q371" s="32">
        <v>0.23807090345926255</v>
      </c>
      <c r="R371" s="15">
        <f t="shared" si="20"/>
        <v>89.755726337053076</v>
      </c>
      <c r="S371" s="15">
        <f t="shared" si="21"/>
        <v>5.3188578570105527</v>
      </c>
      <c r="T371" s="15">
        <f t="shared" si="22"/>
        <v>3.1913147142063316</v>
      </c>
      <c r="U371" s="15">
        <f t="shared" si="23"/>
        <v>3.1913147142063316</v>
      </c>
    </row>
    <row r="372" spans="1:21">
      <c r="A372" s="30" t="s">
        <v>991</v>
      </c>
      <c r="B372" s="34" t="s">
        <v>92</v>
      </c>
      <c r="C372" s="29" t="s">
        <v>862</v>
      </c>
      <c r="D372" s="29" t="s">
        <v>863</v>
      </c>
      <c r="E372" s="31">
        <v>41</v>
      </c>
      <c r="F372" s="31">
        <v>168.4295039250641</v>
      </c>
      <c r="G372" s="31">
        <v>20.174769121192501</v>
      </c>
      <c r="H372" s="31">
        <v>43.153108981274002</v>
      </c>
      <c r="I372" s="31">
        <v>8.662778916879164</v>
      </c>
      <c r="J372" s="31">
        <v>7.7706846725513909E-2</v>
      </c>
      <c r="K372" s="31">
        <v>6.4718490435176541</v>
      </c>
      <c r="L372" s="31">
        <v>22.739057150948636</v>
      </c>
      <c r="M372" s="31">
        <v>17.3751043107399</v>
      </c>
      <c r="N372" s="31">
        <v>42.058974634987301</v>
      </c>
      <c r="O372" s="31">
        <v>0.49928621980591542</v>
      </c>
      <c r="P372" s="31">
        <v>0.65713123649685456</v>
      </c>
      <c r="Q372" s="32">
        <v>0.25620872813633194</v>
      </c>
      <c r="R372" s="15">
        <f t="shared" si="20"/>
        <v>89.458959653359955</v>
      </c>
      <c r="S372" s="15">
        <f t="shared" si="21"/>
        <v>5.3012716831620716</v>
      </c>
      <c r="T372" s="15">
        <f t="shared" si="22"/>
        <v>3.1807630098972428</v>
      </c>
      <c r="U372" s="15">
        <f t="shared" si="23"/>
        <v>3.1807630098972428</v>
      </c>
    </row>
    <row r="373" spans="1:21">
      <c r="A373" s="30" t="s">
        <v>240</v>
      </c>
      <c r="B373" s="34" t="s">
        <v>1373</v>
      </c>
      <c r="C373" s="29" t="s">
        <v>894</v>
      </c>
      <c r="D373" s="29" t="s">
        <v>875</v>
      </c>
      <c r="E373" s="31">
        <v>70.333333333333329</v>
      </c>
      <c r="F373" s="31">
        <v>211.01269375389691</v>
      </c>
      <c r="G373" s="31">
        <v>22.70232581152769</v>
      </c>
      <c r="H373" s="31">
        <v>52.735791505932724</v>
      </c>
      <c r="I373" s="31">
        <v>10.548557149924273</v>
      </c>
      <c r="J373" s="31">
        <v>0.47723207346028362</v>
      </c>
      <c r="K373" s="31">
        <v>3.4886473288873647</v>
      </c>
      <c r="L373" s="31">
        <v>17.105387820794636</v>
      </c>
      <c r="M373" s="31">
        <v>12.600838318276944</v>
      </c>
      <c r="N373" s="31">
        <v>38.990907213883851</v>
      </c>
      <c r="O373" s="31">
        <v>3.1743520264710083</v>
      </c>
      <c r="P373" s="31">
        <v>2.1297345108289663</v>
      </c>
      <c r="Q373" s="32">
        <v>0.24991762612839882</v>
      </c>
      <c r="R373" s="15">
        <f t="shared" si="20"/>
        <v>89.167017041797124</v>
      </c>
      <c r="S373" s="15">
        <f t="shared" si="21"/>
        <v>5.283971380254644</v>
      </c>
      <c r="T373" s="15">
        <f t="shared" si="22"/>
        <v>3.1703828281527864</v>
      </c>
      <c r="U373" s="15">
        <f t="shared" si="23"/>
        <v>3.1703828281527864</v>
      </c>
    </row>
    <row r="374" spans="1:21">
      <c r="A374" s="30" t="s">
        <v>227</v>
      </c>
      <c r="B374" s="34" t="s">
        <v>228</v>
      </c>
      <c r="C374" s="29" t="s">
        <v>2</v>
      </c>
      <c r="D374" s="29" t="s">
        <v>1069</v>
      </c>
      <c r="E374" s="31">
        <v>38</v>
      </c>
      <c r="F374" s="31">
        <v>186.61924748606455</v>
      </c>
      <c r="G374" s="31">
        <v>22.663784157586392</v>
      </c>
      <c r="H374" s="31">
        <v>45.934492702917666</v>
      </c>
      <c r="I374" s="31">
        <v>7.1330597991022113</v>
      </c>
      <c r="J374" s="31">
        <v>1.1739461487152445</v>
      </c>
      <c r="K374" s="31">
        <v>2.0206830271448122</v>
      </c>
      <c r="L374" s="31">
        <v>15.730381675292067</v>
      </c>
      <c r="M374" s="31">
        <v>15.728676651713632</v>
      </c>
      <c r="N374" s="31">
        <v>29.15619093948029</v>
      </c>
      <c r="O374" s="31">
        <v>4.3716817670109887</v>
      </c>
      <c r="P374" s="31">
        <v>1.6597921057006955</v>
      </c>
      <c r="Q374" s="32">
        <v>0.24614016679253697</v>
      </c>
      <c r="R374" s="15">
        <f t="shared" si="20"/>
        <v>89.15603508730689</v>
      </c>
      <c r="S374" s="15">
        <f t="shared" si="21"/>
        <v>5.283320597766334</v>
      </c>
      <c r="T374" s="15">
        <f t="shared" si="22"/>
        <v>3.1699923586598002</v>
      </c>
      <c r="U374" s="15">
        <f t="shared" si="23"/>
        <v>3.1699923586598002</v>
      </c>
    </row>
    <row r="375" spans="1:21">
      <c r="A375" s="30" t="s">
        <v>1562</v>
      </c>
      <c r="B375" s="34" t="s">
        <v>267</v>
      </c>
      <c r="C375" s="29" t="s">
        <v>1067</v>
      </c>
      <c r="D375" s="29" t="s">
        <v>878</v>
      </c>
      <c r="E375" s="31">
        <v>75.333333333333329</v>
      </c>
      <c r="F375" s="31">
        <v>212.07545816312498</v>
      </c>
      <c r="G375" s="31">
        <v>22.410410724064445</v>
      </c>
      <c r="H375" s="31">
        <v>52.92811133294709</v>
      </c>
      <c r="I375" s="31">
        <v>10.534978018725054</v>
      </c>
      <c r="J375" s="31">
        <v>0.32896539888858001</v>
      </c>
      <c r="K375" s="31">
        <v>3.8094731121767849</v>
      </c>
      <c r="L375" s="31">
        <v>21.265931581916572</v>
      </c>
      <c r="M375" s="31">
        <v>21.539691426082054</v>
      </c>
      <c r="N375" s="31">
        <v>53.777421668210195</v>
      </c>
      <c r="O375" s="31">
        <v>3.1869888546630363</v>
      </c>
      <c r="P375" s="31">
        <v>1.0993181756198944</v>
      </c>
      <c r="Q375" s="32">
        <v>0.24957207114571292</v>
      </c>
      <c r="R375" s="15">
        <f t="shared" si="20"/>
        <v>89.075722228875676</v>
      </c>
      <c r="S375" s="15">
        <f t="shared" si="21"/>
        <v>5.278561317266707</v>
      </c>
      <c r="T375" s="15">
        <f t="shared" si="22"/>
        <v>3.1671367903600243</v>
      </c>
      <c r="U375" s="15">
        <f t="shared" si="23"/>
        <v>3.1671367903600243</v>
      </c>
    </row>
    <row r="376" spans="1:21">
      <c r="A376" s="30" t="s">
        <v>960</v>
      </c>
      <c r="B376" s="34" t="s">
        <v>42</v>
      </c>
      <c r="C376" s="29" t="s">
        <v>1067</v>
      </c>
      <c r="D376" s="29" t="s">
        <v>875</v>
      </c>
      <c r="E376" s="31">
        <v>55</v>
      </c>
      <c r="F376" s="31">
        <v>197.20993481081257</v>
      </c>
      <c r="G376" s="31">
        <v>22.167200869807957</v>
      </c>
      <c r="H376" s="31">
        <v>49.990596462463458</v>
      </c>
      <c r="I376" s="31">
        <v>7.0757680036371369</v>
      </c>
      <c r="J376" s="31">
        <v>1.9638958218367428</v>
      </c>
      <c r="K376" s="31">
        <v>4.4615820302122096</v>
      </c>
      <c r="L376" s="31">
        <v>17.469766789551702</v>
      </c>
      <c r="M376" s="31">
        <v>11.802342695042011</v>
      </c>
      <c r="N376" s="31">
        <v>39.916791463509703</v>
      </c>
      <c r="O376" s="31">
        <v>4.2281173262987641</v>
      </c>
      <c r="P376" s="31">
        <v>2.4082508384410457</v>
      </c>
      <c r="Q376" s="32">
        <v>0.25348923983175814</v>
      </c>
      <c r="R376" s="15">
        <f t="shared" si="20"/>
        <v>87.721287579160375</v>
      </c>
      <c r="S376" s="15">
        <f t="shared" si="21"/>
        <v>5.1982985232095036</v>
      </c>
      <c r="T376" s="15">
        <f t="shared" si="22"/>
        <v>3.1189791139257022</v>
      </c>
      <c r="U376" s="15">
        <f t="shared" si="23"/>
        <v>3.1189791139257022</v>
      </c>
    </row>
    <row r="377" spans="1:21">
      <c r="A377" s="30" t="s">
        <v>39</v>
      </c>
      <c r="B377" s="34" t="s">
        <v>40</v>
      </c>
      <c r="C377" s="29" t="s">
        <v>1916</v>
      </c>
      <c r="D377" s="29" t="s">
        <v>868</v>
      </c>
      <c r="E377" s="31">
        <v>63.666666666666664</v>
      </c>
      <c r="F377" s="31">
        <v>235.48589506466752</v>
      </c>
      <c r="G377" s="31">
        <v>25.58549733365146</v>
      </c>
      <c r="H377" s="31">
        <v>49.283597191521302</v>
      </c>
      <c r="I377" s="31">
        <v>10.336442754298059</v>
      </c>
      <c r="J377" s="31">
        <v>0.1894760773231684</v>
      </c>
      <c r="K377" s="31">
        <v>10.948647110504989</v>
      </c>
      <c r="L377" s="31">
        <v>32.94789901000533</v>
      </c>
      <c r="M377" s="31">
        <v>11.93874263091721</v>
      </c>
      <c r="N377" s="31">
        <v>75.880269311283669</v>
      </c>
      <c r="O377" s="31">
        <v>0.32551174701595398</v>
      </c>
      <c r="P377" s="31">
        <v>0.46436248983478823</v>
      </c>
      <c r="Q377" s="32">
        <v>0.20928470971897226</v>
      </c>
      <c r="R377" s="15">
        <f t="shared" si="20"/>
        <v>87.297952352452143</v>
      </c>
      <c r="S377" s="15">
        <f t="shared" si="21"/>
        <v>5.1732119912564229</v>
      </c>
      <c r="T377" s="15">
        <f t="shared" si="22"/>
        <v>3.1039271947538536</v>
      </c>
      <c r="U377" s="15">
        <f t="shared" si="23"/>
        <v>3.1039271947538536</v>
      </c>
    </row>
    <row r="378" spans="1:21">
      <c r="A378" s="30" t="s">
        <v>296</v>
      </c>
      <c r="B378" s="34" t="s">
        <v>321</v>
      </c>
      <c r="C378" s="29" t="s">
        <v>1067</v>
      </c>
      <c r="D378" s="29" t="s">
        <v>861</v>
      </c>
      <c r="E378" s="31">
        <v>80.333333333333329</v>
      </c>
      <c r="F378" s="31">
        <v>228.00044948136747</v>
      </c>
      <c r="G378" s="31">
        <v>28.633472420290726</v>
      </c>
      <c r="H378" s="31">
        <v>55.903605742486185</v>
      </c>
      <c r="I378" s="31">
        <v>7.9157833585401454</v>
      </c>
      <c r="J378" s="31">
        <v>2.9844121949053202</v>
      </c>
      <c r="K378" s="31">
        <v>1.4890644122104499</v>
      </c>
      <c r="L378" s="31">
        <v>13.395700428074862</v>
      </c>
      <c r="M378" s="31">
        <v>13.225584519656145</v>
      </c>
      <c r="N378" s="31">
        <v>54.029871669960905</v>
      </c>
      <c r="O378" s="31">
        <v>14.441100635760472</v>
      </c>
      <c r="P378" s="31">
        <v>2.8497302614115028</v>
      </c>
      <c r="Q378" s="32">
        <v>0.24519076988510372</v>
      </c>
      <c r="R378" s="15">
        <f t="shared" si="20"/>
        <v>87.071662799878141</v>
      </c>
      <c r="S378" s="15">
        <f t="shared" si="21"/>
        <v>5.1598022399927785</v>
      </c>
      <c r="T378" s="15">
        <f t="shared" si="22"/>
        <v>3.0958813439956669</v>
      </c>
      <c r="U378" s="15">
        <f t="shared" si="23"/>
        <v>3.0958813439956669</v>
      </c>
    </row>
    <row r="379" spans="1:21">
      <c r="A379" s="30" t="s">
        <v>471</v>
      </c>
      <c r="B379" s="34" t="s">
        <v>472</v>
      </c>
      <c r="C379" s="29" t="s">
        <v>862</v>
      </c>
      <c r="D379" s="29" t="s">
        <v>879</v>
      </c>
      <c r="E379" s="31">
        <v>42</v>
      </c>
      <c r="F379" s="31">
        <v>200.27449527195012</v>
      </c>
      <c r="G379" s="31">
        <v>23.381179594423461</v>
      </c>
      <c r="H379" s="31">
        <v>45.419304392455103</v>
      </c>
      <c r="I379" s="31">
        <v>10.259965271973151</v>
      </c>
      <c r="J379" s="31">
        <v>7.8210016794674694E-2</v>
      </c>
      <c r="K379" s="31">
        <v>6.9206800499108398</v>
      </c>
      <c r="L379" s="31">
        <v>24.700808955418019</v>
      </c>
      <c r="M379" s="31">
        <v>19.706735734407459</v>
      </c>
      <c r="N379" s="31">
        <v>57.367101554410006</v>
      </c>
      <c r="O379" s="31">
        <v>0.63012170539059098</v>
      </c>
      <c r="P379" s="31">
        <v>0.67227871598202671</v>
      </c>
      <c r="Q379" s="32">
        <v>0.22678526454794368</v>
      </c>
      <c r="R379" s="15">
        <f t="shared" si="20"/>
        <v>86.977195566997636</v>
      </c>
      <c r="S379" s="15">
        <f t="shared" si="21"/>
        <v>5.1542041817480078</v>
      </c>
      <c r="T379" s="15">
        <f t="shared" si="22"/>
        <v>3.0925225090488047</v>
      </c>
      <c r="U379" s="15">
        <f t="shared" si="23"/>
        <v>3.0925225090488047</v>
      </c>
    </row>
    <row r="380" spans="1:21">
      <c r="A380" s="30" t="s">
        <v>1633</v>
      </c>
      <c r="B380" s="34" t="s">
        <v>291</v>
      </c>
      <c r="C380" s="29" t="s">
        <v>2</v>
      </c>
      <c r="D380" s="29" t="s">
        <v>1068</v>
      </c>
      <c r="E380" s="31">
        <v>53.333333333333336</v>
      </c>
      <c r="F380" s="31">
        <v>182.95968165230408</v>
      </c>
      <c r="G380" s="31">
        <v>26.011196014893265</v>
      </c>
      <c r="H380" s="31">
        <v>43.147268738908451</v>
      </c>
      <c r="I380" s="31">
        <v>8.5739355567912447</v>
      </c>
      <c r="J380" s="31">
        <v>1.8031473976316774</v>
      </c>
      <c r="K380" s="31">
        <v>6.4724070164523457</v>
      </c>
      <c r="L380" s="31">
        <v>21.664093919797356</v>
      </c>
      <c r="M380" s="31">
        <v>12.504838734916927</v>
      </c>
      <c r="N380" s="31">
        <v>49.449242015019607</v>
      </c>
      <c r="O380" s="31">
        <v>1.531545098352352</v>
      </c>
      <c r="P380" s="31">
        <v>0.53260372963072189</v>
      </c>
      <c r="Q380" s="32">
        <v>0.23582938245872861</v>
      </c>
      <c r="R380" s="15">
        <f t="shared" si="20"/>
        <v>86.474548163629649</v>
      </c>
      <c r="S380" s="15">
        <f t="shared" si="21"/>
        <v>5.1244176689558314</v>
      </c>
      <c r="T380" s="15">
        <f t="shared" si="22"/>
        <v>3.0746506013734987</v>
      </c>
      <c r="U380" s="15">
        <f t="shared" si="23"/>
        <v>3.0746506013734987</v>
      </c>
    </row>
    <row r="381" spans="1:21">
      <c r="A381" s="30" t="s">
        <v>81</v>
      </c>
      <c r="B381" s="34" t="s">
        <v>82</v>
      </c>
      <c r="C381" s="29" t="s">
        <v>891</v>
      </c>
      <c r="D381" s="29" t="s">
        <v>864</v>
      </c>
      <c r="E381" s="31">
        <v>41</v>
      </c>
      <c r="F381" s="31">
        <v>184.028497133786</v>
      </c>
      <c r="G381" s="31">
        <v>21.7130152452422</v>
      </c>
      <c r="H381" s="31">
        <v>43.845845467379718</v>
      </c>
      <c r="I381" s="31">
        <v>8.6737414803974993</v>
      </c>
      <c r="J381" s="31">
        <v>1.1322250954818942</v>
      </c>
      <c r="K381" s="31">
        <v>6.3165345501021717</v>
      </c>
      <c r="L381" s="31">
        <v>23.21161521798637</v>
      </c>
      <c r="M381" s="31">
        <v>12.245269550884071</v>
      </c>
      <c r="N381" s="31">
        <v>46.628675239816289</v>
      </c>
      <c r="O381" s="31">
        <v>3.077610037934233</v>
      </c>
      <c r="P381" s="31">
        <v>1.1684632184231385</v>
      </c>
      <c r="Q381" s="32">
        <v>0.23825573837895569</v>
      </c>
      <c r="R381" s="15">
        <f t="shared" si="20"/>
        <v>86.184012382854988</v>
      </c>
      <c r="S381" s="15">
        <f t="shared" si="21"/>
        <v>5.1072007337988143</v>
      </c>
      <c r="T381" s="15">
        <f t="shared" si="22"/>
        <v>3.0643204402792885</v>
      </c>
      <c r="U381" s="15">
        <f t="shared" si="23"/>
        <v>3.0643204402792885</v>
      </c>
    </row>
    <row r="382" spans="1:21">
      <c r="A382" s="30" t="s">
        <v>124</v>
      </c>
      <c r="B382" s="34" t="s">
        <v>44</v>
      </c>
      <c r="C382" s="29" t="s">
        <v>1</v>
      </c>
      <c r="D382" s="29" t="s">
        <v>893</v>
      </c>
      <c r="E382" s="31">
        <v>67</v>
      </c>
      <c r="F382" s="31">
        <v>180.47272367226165</v>
      </c>
      <c r="G382" s="31">
        <v>21.812262089751968</v>
      </c>
      <c r="H382" s="31">
        <v>43.426722771452006</v>
      </c>
      <c r="I382" s="31">
        <v>9.3854278039846655</v>
      </c>
      <c r="J382" s="31">
        <v>0.84742543316254559</v>
      </c>
      <c r="K382" s="31">
        <v>5.415377787168655</v>
      </c>
      <c r="L382" s="31">
        <v>24.64938917982531</v>
      </c>
      <c r="M382" s="31">
        <v>18.453851490645444</v>
      </c>
      <c r="N382" s="31">
        <v>50.491028800201747</v>
      </c>
      <c r="O382" s="31">
        <v>1.0306022430901745</v>
      </c>
      <c r="P382" s="31">
        <v>0.62394960893001894</v>
      </c>
      <c r="Q382" s="32">
        <v>0.24062762442880237</v>
      </c>
      <c r="R382" s="15">
        <f t="shared" si="20"/>
        <v>85.584261397448856</v>
      </c>
      <c r="S382" s="15">
        <f t="shared" si="21"/>
        <v>5.0716599346636357</v>
      </c>
      <c r="T382" s="15">
        <f t="shared" si="22"/>
        <v>3.0429959607981814</v>
      </c>
      <c r="U382" s="15">
        <f t="shared" si="23"/>
        <v>3.0429959607981814</v>
      </c>
    </row>
    <row r="383" spans="1:21">
      <c r="A383" s="30" t="s">
        <v>1348</v>
      </c>
      <c r="B383" s="34" t="s">
        <v>1349</v>
      </c>
      <c r="C383" s="29" t="s">
        <v>1067</v>
      </c>
      <c r="D383" s="29" t="s">
        <v>878</v>
      </c>
      <c r="E383" s="31">
        <v>72</v>
      </c>
      <c r="F383" s="31">
        <v>211.16676829149881</v>
      </c>
      <c r="G383" s="31">
        <v>26.805489295863755</v>
      </c>
      <c r="H383" s="31">
        <v>48.509484713278908</v>
      </c>
      <c r="I383" s="31">
        <v>11.93055483315498</v>
      </c>
      <c r="J383" s="31">
        <v>1.2784163044449273</v>
      </c>
      <c r="K383" s="31">
        <v>6.2606236221971363</v>
      </c>
      <c r="L383" s="31">
        <v>24.380885803607018</v>
      </c>
      <c r="M383" s="31">
        <v>21.016009496856654</v>
      </c>
      <c r="N383" s="31">
        <v>70.626633872793406</v>
      </c>
      <c r="O383" s="31">
        <v>3.6709703639853175</v>
      </c>
      <c r="P383" s="31">
        <v>1.5903371525033472</v>
      </c>
      <c r="Q383" s="32">
        <v>0.22972120616211472</v>
      </c>
      <c r="R383" s="15">
        <f t="shared" si="20"/>
        <v>85.435126956931128</v>
      </c>
      <c r="S383" s="15">
        <f t="shared" si="21"/>
        <v>5.0628223381885116</v>
      </c>
      <c r="T383" s="15">
        <f t="shared" si="22"/>
        <v>3.0376934029131069</v>
      </c>
      <c r="U383" s="15">
        <f t="shared" si="23"/>
        <v>3.0376934029131069</v>
      </c>
    </row>
    <row r="384" spans="1:21">
      <c r="A384" s="30" t="s">
        <v>129</v>
      </c>
      <c r="B384" s="34" t="s">
        <v>130</v>
      </c>
      <c r="C384" s="29" t="s">
        <v>1921</v>
      </c>
      <c r="D384" s="29" t="s">
        <v>856</v>
      </c>
      <c r="E384" s="31">
        <v>36.5</v>
      </c>
      <c r="F384" s="31">
        <v>192.12765663100018</v>
      </c>
      <c r="G384" s="31">
        <v>22.081873460427733</v>
      </c>
      <c r="H384" s="31">
        <v>46.678601646158995</v>
      </c>
      <c r="I384" s="31">
        <v>8.6713145194785994</v>
      </c>
      <c r="J384" s="31">
        <v>1.3719274774614132</v>
      </c>
      <c r="K384" s="31">
        <v>1.2761387805272248</v>
      </c>
      <c r="L384" s="31">
        <v>16.1939185182536</v>
      </c>
      <c r="M384" s="31">
        <v>11.364845781745833</v>
      </c>
      <c r="N384" s="31">
        <v>34.184076908376831</v>
      </c>
      <c r="O384" s="31">
        <v>9.7953421948288675</v>
      </c>
      <c r="P384" s="31">
        <v>1.8604332587921684</v>
      </c>
      <c r="Q384" s="32">
        <v>0.2429561806180241</v>
      </c>
      <c r="R384" s="15">
        <f t="shared" si="20"/>
        <v>85.313657250229113</v>
      </c>
      <c r="S384" s="15">
        <f t="shared" si="21"/>
        <v>5.0556241333469103</v>
      </c>
      <c r="T384" s="15">
        <f t="shared" si="22"/>
        <v>3.0333744800081459</v>
      </c>
      <c r="U384" s="15">
        <f t="shared" si="23"/>
        <v>3.0333744800081459</v>
      </c>
    </row>
    <row r="385" spans="1:21">
      <c r="A385" s="30" t="s">
        <v>49</v>
      </c>
      <c r="B385" s="34" t="s">
        <v>50</v>
      </c>
      <c r="C385" s="29" t="s">
        <v>894</v>
      </c>
      <c r="D385" s="29" t="s">
        <v>876</v>
      </c>
      <c r="E385" s="31">
        <v>52</v>
      </c>
      <c r="F385" s="31">
        <v>250.03730034782339</v>
      </c>
      <c r="G385" s="31">
        <v>24.184075061491228</v>
      </c>
      <c r="H385" s="31">
        <v>55.50370333234946</v>
      </c>
      <c r="I385" s="31">
        <v>10.21249463713189</v>
      </c>
      <c r="J385" s="31">
        <v>0.16162640689367483</v>
      </c>
      <c r="K385" s="31">
        <v>3.8611173260385057</v>
      </c>
      <c r="L385" s="31">
        <v>21.892510284083745</v>
      </c>
      <c r="M385" s="31">
        <v>15.23071562085658</v>
      </c>
      <c r="N385" s="31">
        <v>53.620273430131689</v>
      </c>
      <c r="O385" s="31">
        <v>0.83622565641436541</v>
      </c>
      <c r="P385" s="31">
        <v>0.94302790999664732</v>
      </c>
      <c r="Q385" s="32">
        <v>0.22198169335190804</v>
      </c>
      <c r="R385" s="15">
        <f t="shared" si="20"/>
        <v>85.203028044101814</v>
      </c>
      <c r="S385" s="15">
        <f t="shared" si="21"/>
        <v>5.0490683285393665</v>
      </c>
      <c r="T385" s="15">
        <f t="shared" si="22"/>
        <v>3.0294409971236198</v>
      </c>
      <c r="U385" s="15">
        <f t="shared" si="23"/>
        <v>3.0294409971236198</v>
      </c>
    </row>
    <row r="386" spans="1:21">
      <c r="A386" s="30" t="s">
        <v>101</v>
      </c>
      <c r="B386" s="34" t="s">
        <v>349</v>
      </c>
      <c r="C386" s="29" t="s">
        <v>1067</v>
      </c>
      <c r="D386" s="29" t="s">
        <v>1069</v>
      </c>
      <c r="E386" s="31">
        <v>43.5</v>
      </c>
      <c r="F386" s="31">
        <v>192.42183920277103</v>
      </c>
      <c r="G386" s="31">
        <v>23.221122681726637</v>
      </c>
      <c r="H386" s="31">
        <v>43.814301074666332</v>
      </c>
      <c r="I386" s="31">
        <v>8.669621555539484</v>
      </c>
      <c r="J386" s="31">
        <v>0.53594740471656166</v>
      </c>
      <c r="K386" s="31">
        <v>7.3322146349393664</v>
      </c>
      <c r="L386" s="31">
        <v>25.7345715450348</v>
      </c>
      <c r="M386" s="31">
        <v>17.873410449442598</v>
      </c>
      <c r="N386" s="31">
        <v>58.08553722907817</v>
      </c>
      <c r="O386" s="31">
        <v>1.4032700981399833</v>
      </c>
      <c r="P386" s="31">
        <v>0.54254858267129669</v>
      </c>
      <c r="Q386" s="32">
        <v>0.2276992115666015</v>
      </c>
      <c r="R386" s="15">
        <f t="shared" ref="R386:R449" si="24">(H386-I386-J386-K386)+G386+(2*I386)+(3*J386)+(4*K386)+L386+M386-N386+O386-P386</f>
        <v>85.156750307051581</v>
      </c>
      <c r="S386" s="15">
        <f t="shared" ref="S386:S449" si="25">R386/16.875</f>
        <v>5.0463259441215751</v>
      </c>
      <c r="T386" s="15">
        <f t="shared" ref="T386:T449" si="26">IF(R386 &gt;= 500,S386*1.1,IF(R386 &gt; 400,S386,IF(R386&gt;300,S386*0.9,IF(R386&gt;200,S386*0.8,IF(R386&gt;100,S386*0.7,S386*0.6)))))</f>
        <v>3.0277955664729448</v>
      </c>
      <c r="U386" s="15">
        <f t="shared" ref="U386:U449" si="27">IF(T386 &lt; 1.5,1,T386)</f>
        <v>3.0277955664729448</v>
      </c>
    </row>
    <row r="387" spans="1:21">
      <c r="A387" s="30" t="s">
        <v>1825</v>
      </c>
      <c r="B387" s="34" t="s">
        <v>333</v>
      </c>
      <c r="C387" s="29" t="s">
        <v>1922</v>
      </c>
      <c r="D387" s="29" t="s">
        <v>876</v>
      </c>
      <c r="E387" s="31">
        <v>62.333333333333336</v>
      </c>
      <c r="F387" s="31">
        <v>201.72380366219906</v>
      </c>
      <c r="G387" s="31">
        <v>24.499506636869828</v>
      </c>
      <c r="H387" s="31">
        <v>47.345763855080094</v>
      </c>
      <c r="I387" s="31">
        <v>9.725671691675819</v>
      </c>
      <c r="J387" s="31">
        <v>1.2350216776564091</v>
      </c>
      <c r="K387" s="31">
        <v>7.2336393313345546</v>
      </c>
      <c r="L387" s="31">
        <v>25.455901942548245</v>
      </c>
      <c r="M387" s="31">
        <v>16.055800152718266</v>
      </c>
      <c r="N387" s="31">
        <v>64.035040087779294</v>
      </c>
      <c r="O387" s="31">
        <v>2.5863789977016545</v>
      </c>
      <c r="P387" s="31">
        <v>0.97447386675589087</v>
      </c>
      <c r="Q387" s="32">
        <v>0.23470588495527261</v>
      </c>
      <c r="R387" s="15">
        <f t="shared" si="24"/>
        <v>84.83047067137521</v>
      </c>
      <c r="S387" s="15">
        <f t="shared" si="25"/>
        <v>5.0269908546000126</v>
      </c>
      <c r="T387" s="15">
        <f t="shared" si="26"/>
        <v>3.0161945127600074</v>
      </c>
      <c r="U387" s="15">
        <f t="shared" si="27"/>
        <v>3.0161945127600074</v>
      </c>
    </row>
    <row r="388" spans="1:21">
      <c r="A388" s="30" t="s">
        <v>1276</v>
      </c>
      <c r="B388" s="34" t="s">
        <v>234</v>
      </c>
      <c r="C388" s="29" t="s">
        <v>2</v>
      </c>
      <c r="D388" s="29" t="s">
        <v>880</v>
      </c>
      <c r="E388" s="31">
        <v>38.5</v>
      </c>
      <c r="F388" s="31">
        <v>163.9360745783635</v>
      </c>
      <c r="G388" s="31">
        <v>18.750326528559782</v>
      </c>
      <c r="H388" s="31">
        <v>40.409601246735001</v>
      </c>
      <c r="I388" s="31">
        <v>7.3460229322667496</v>
      </c>
      <c r="J388" s="31">
        <v>1.3942084921514732</v>
      </c>
      <c r="K388" s="31">
        <v>1.0105482837028699</v>
      </c>
      <c r="L388" s="31">
        <v>15.734564778127668</v>
      </c>
      <c r="M388" s="31">
        <v>15.4993520081438</v>
      </c>
      <c r="N388" s="31">
        <v>20.516187537720601</v>
      </c>
      <c r="O388" s="31">
        <v>1.7810451055003351</v>
      </c>
      <c r="P388" s="31">
        <v>0.63221368633552333</v>
      </c>
      <c r="Q388" s="32">
        <v>0.24649608910465098</v>
      </c>
      <c r="R388" s="15">
        <f t="shared" si="24"/>
        <v>84.192573210688778</v>
      </c>
      <c r="S388" s="15">
        <f t="shared" si="25"/>
        <v>4.9891895235963721</v>
      </c>
      <c r="T388" s="15">
        <f t="shared" si="26"/>
        <v>2.9935137141578232</v>
      </c>
      <c r="U388" s="15">
        <f t="shared" si="27"/>
        <v>2.9935137141578232</v>
      </c>
    </row>
    <row r="389" spans="1:21">
      <c r="A389" s="30" t="s">
        <v>783</v>
      </c>
      <c r="B389" s="34" t="s">
        <v>176</v>
      </c>
      <c r="C389" s="29" t="s">
        <v>1067</v>
      </c>
      <c r="D389" s="29" t="s">
        <v>859</v>
      </c>
      <c r="E389" s="31">
        <v>67.5</v>
      </c>
      <c r="F389" s="31">
        <v>178.42086662353898</v>
      </c>
      <c r="G389" s="31">
        <v>22.242876503029137</v>
      </c>
      <c r="H389" s="31">
        <v>45.258975512942996</v>
      </c>
      <c r="I389" s="31">
        <v>8.4077321849943374</v>
      </c>
      <c r="J389" s="31">
        <v>1.0936966056206212</v>
      </c>
      <c r="K389" s="31">
        <v>0.66373217742670498</v>
      </c>
      <c r="L389" s="31">
        <v>17.131717895467975</v>
      </c>
      <c r="M389" s="31">
        <v>15.433974937554538</v>
      </c>
      <c r="N389" s="31">
        <v>32.199518543993904</v>
      </c>
      <c r="O389" s="31">
        <v>6.0501973486512624</v>
      </c>
      <c r="P389" s="31">
        <v>2.951576997908556</v>
      </c>
      <c r="Q389" s="32">
        <v>0.25366413900700108</v>
      </c>
      <c r="R389" s="15">
        <f t="shared" si="24"/>
        <v>83.552968584259148</v>
      </c>
      <c r="S389" s="15">
        <f t="shared" si="25"/>
        <v>4.9512870272153569</v>
      </c>
      <c r="T389" s="15">
        <f t="shared" si="26"/>
        <v>2.9707722163292138</v>
      </c>
      <c r="U389" s="15">
        <f t="shared" si="27"/>
        <v>2.9707722163292138</v>
      </c>
    </row>
    <row r="390" spans="1:21">
      <c r="A390" s="30" t="s">
        <v>515</v>
      </c>
      <c r="B390" s="34" t="s">
        <v>1197</v>
      </c>
      <c r="C390" s="29" t="s">
        <v>2</v>
      </c>
      <c r="D390" s="29" t="s">
        <v>867</v>
      </c>
      <c r="E390" s="31">
        <v>32</v>
      </c>
      <c r="F390" s="31">
        <v>177.5494091951056</v>
      </c>
      <c r="G390" s="31">
        <v>22.664598848333632</v>
      </c>
      <c r="H390" s="31">
        <v>42.920177312656428</v>
      </c>
      <c r="I390" s="31">
        <v>8.1480861596116565</v>
      </c>
      <c r="J390" s="31">
        <v>2.5143353285784684</v>
      </c>
      <c r="K390" s="31">
        <v>0.89102620270713284</v>
      </c>
      <c r="L390" s="31">
        <v>12.903105550986298</v>
      </c>
      <c r="M390" s="31">
        <v>18.647021039392559</v>
      </c>
      <c r="N390" s="31">
        <v>33.094490849320856</v>
      </c>
      <c r="O390" s="31">
        <v>5.1580139660491993</v>
      </c>
      <c r="P390" s="31">
        <v>1.5389457703699343</v>
      </c>
      <c r="Q390" s="32">
        <v>0.24173652566476456</v>
      </c>
      <c r="R390" s="15">
        <f t="shared" si="24"/>
        <v>83.5093155226173</v>
      </c>
      <c r="S390" s="15">
        <f t="shared" si="25"/>
        <v>4.9487001791180623</v>
      </c>
      <c r="T390" s="15">
        <f t="shared" si="26"/>
        <v>2.9692201074708371</v>
      </c>
      <c r="U390" s="15">
        <f t="shared" si="27"/>
        <v>2.9692201074708371</v>
      </c>
    </row>
    <row r="391" spans="1:21">
      <c r="A391" s="30" t="s">
        <v>1109</v>
      </c>
      <c r="B391" s="34" t="s">
        <v>714</v>
      </c>
      <c r="C391" s="29" t="s">
        <v>862</v>
      </c>
      <c r="D391" s="29" t="s">
        <v>860</v>
      </c>
      <c r="E391" s="31">
        <v>58.333333333333336</v>
      </c>
      <c r="F391" s="31">
        <v>186.86811072844455</v>
      </c>
      <c r="G391" s="31">
        <v>18.142044273833321</v>
      </c>
      <c r="H391" s="31">
        <v>48.984121302900732</v>
      </c>
      <c r="I391" s="31">
        <v>10.713831607982591</v>
      </c>
      <c r="J391" s="31">
        <v>0.8261891643141035</v>
      </c>
      <c r="K391" s="31">
        <v>1.5938009897752692</v>
      </c>
      <c r="L391" s="31">
        <v>18.563041008490472</v>
      </c>
      <c r="M391" s="31">
        <v>10.045832142839373</v>
      </c>
      <c r="N391" s="31">
        <v>30.503016484995033</v>
      </c>
      <c r="O391" s="31">
        <v>1.6501610398037583</v>
      </c>
      <c r="P391" s="31">
        <v>0.52141123635027187</v>
      </c>
      <c r="Q391" s="32">
        <v>0.26213205191593186</v>
      </c>
      <c r="R391" s="15">
        <f t="shared" si="24"/>
        <v>83.508384952458954</v>
      </c>
      <c r="S391" s="15">
        <f t="shared" si="25"/>
        <v>4.9486450342197896</v>
      </c>
      <c r="T391" s="15">
        <f t="shared" si="26"/>
        <v>2.9691870205318738</v>
      </c>
      <c r="U391" s="15">
        <f t="shared" si="27"/>
        <v>2.9691870205318738</v>
      </c>
    </row>
    <row r="392" spans="1:21">
      <c r="A392" s="30" t="s">
        <v>79</v>
      </c>
      <c r="B392" s="34" t="s">
        <v>80</v>
      </c>
      <c r="C392" s="29" t="s">
        <v>894</v>
      </c>
      <c r="D392" s="29" t="s">
        <v>861</v>
      </c>
      <c r="E392" s="31">
        <v>44.666666666666664</v>
      </c>
      <c r="F392" s="31">
        <v>202.91919659228307</v>
      </c>
      <c r="G392" s="31">
        <v>22.978651601614402</v>
      </c>
      <c r="H392" s="31">
        <v>54.322847138544631</v>
      </c>
      <c r="I392" s="31">
        <v>8.4620966309068919</v>
      </c>
      <c r="J392" s="31">
        <v>1.2436661458723246</v>
      </c>
      <c r="K392" s="31">
        <v>1.0599581988372291</v>
      </c>
      <c r="L392" s="31">
        <v>17.037953027129898</v>
      </c>
      <c r="M392" s="31">
        <v>10.410133894246609</v>
      </c>
      <c r="N392" s="31">
        <v>35.670436187776509</v>
      </c>
      <c r="O392" s="31">
        <v>3.0783169172241456</v>
      </c>
      <c r="P392" s="31">
        <v>2.8631232352373073</v>
      </c>
      <c r="Q392" s="32">
        <v>0.26770679191921515</v>
      </c>
      <c r="R392" s="15">
        <f t="shared" si="24"/>
        <v>83.423646674909108</v>
      </c>
      <c r="S392" s="15">
        <f t="shared" si="25"/>
        <v>4.9436235066612806</v>
      </c>
      <c r="T392" s="15">
        <f t="shared" si="26"/>
        <v>2.9661741039967682</v>
      </c>
      <c r="U392" s="15">
        <f t="shared" si="27"/>
        <v>2.9661741039967682</v>
      </c>
    </row>
    <row r="393" spans="1:21">
      <c r="A393" s="30" t="s">
        <v>51</v>
      </c>
      <c r="B393" s="34" t="s">
        <v>52</v>
      </c>
      <c r="C393" s="29" t="s">
        <v>2</v>
      </c>
      <c r="D393" s="29" t="s">
        <v>874</v>
      </c>
      <c r="E393" s="31">
        <v>75.333333333333329</v>
      </c>
      <c r="F393" s="31">
        <v>182.52576815490073</v>
      </c>
      <c r="G393" s="31">
        <v>19.622617977023836</v>
      </c>
      <c r="H393" s="31">
        <v>42.969362492051822</v>
      </c>
      <c r="I393" s="31">
        <v>8.4891422477090632</v>
      </c>
      <c r="J393" s="31">
        <v>0.95543432428637187</v>
      </c>
      <c r="K393" s="31">
        <v>2.3738101625399102</v>
      </c>
      <c r="L393" s="31">
        <v>15.806489889475591</v>
      </c>
      <c r="M393" s="31">
        <v>12.046843839956582</v>
      </c>
      <c r="N393" s="31">
        <v>25.695305602081142</v>
      </c>
      <c r="O393" s="31">
        <v>1.6452107193714427</v>
      </c>
      <c r="P393" s="31">
        <v>0.54482690620311824</v>
      </c>
      <c r="Q393" s="32">
        <v>0.23541532204694418</v>
      </c>
      <c r="R393" s="15">
        <f t="shared" si="24"/>
        <v>83.371833793496549</v>
      </c>
      <c r="S393" s="15">
        <f t="shared" si="25"/>
        <v>4.9405531136886847</v>
      </c>
      <c r="T393" s="15">
        <f t="shared" si="26"/>
        <v>2.9643318682132107</v>
      </c>
      <c r="U393" s="15">
        <f t="shared" si="27"/>
        <v>2.9643318682132107</v>
      </c>
    </row>
    <row r="394" spans="1:21">
      <c r="A394" s="30" t="s">
        <v>292</v>
      </c>
      <c r="B394" s="34" t="s">
        <v>295</v>
      </c>
      <c r="C394" s="29" t="s">
        <v>1</v>
      </c>
      <c r="D394" s="29" t="s">
        <v>875</v>
      </c>
      <c r="E394" s="31">
        <v>24</v>
      </c>
      <c r="F394" s="31">
        <v>147.85924598319133</v>
      </c>
      <c r="G394" s="31">
        <v>20.068734314733632</v>
      </c>
      <c r="H394" s="31">
        <v>32.001661353859497</v>
      </c>
      <c r="I394" s="31">
        <v>6.5873042542350175</v>
      </c>
      <c r="J394" s="31">
        <v>7.1239083944289169E-2</v>
      </c>
      <c r="K394" s="31">
        <v>5.6374904839652329</v>
      </c>
      <c r="L394" s="31">
        <v>20.367004086189265</v>
      </c>
      <c r="M394" s="31">
        <v>23.304467584686268</v>
      </c>
      <c r="N394" s="31">
        <v>36.600769040378999</v>
      </c>
      <c r="O394" s="31">
        <v>0.43355369691533419</v>
      </c>
      <c r="P394" s="31">
        <v>0.22100068027858819</v>
      </c>
      <c r="Q394" s="32">
        <v>0.21643327842681853</v>
      </c>
      <c r="R394" s="15">
        <f t="shared" si="24"/>
        <v>82.995905189745713</v>
      </c>
      <c r="S394" s="15">
        <f t="shared" si="25"/>
        <v>4.9182758630960421</v>
      </c>
      <c r="T394" s="15">
        <f t="shared" si="26"/>
        <v>2.9509655178576253</v>
      </c>
      <c r="U394" s="15">
        <f t="shared" si="27"/>
        <v>2.9509655178576253</v>
      </c>
    </row>
    <row r="395" spans="1:21">
      <c r="A395" s="30" t="s">
        <v>294</v>
      </c>
      <c r="B395" s="34" t="s">
        <v>896</v>
      </c>
      <c r="C395" s="29" t="s">
        <v>1926</v>
      </c>
      <c r="D395" s="29" t="s">
        <v>1068</v>
      </c>
      <c r="E395" s="31">
        <v>82.5</v>
      </c>
      <c r="F395" s="31">
        <v>182.74679047285451</v>
      </c>
      <c r="G395" s="31">
        <v>22.580398394670077</v>
      </c>
      <c r="H395" s="31">
        <v>41.972594678839627</v>
      </c>
      <c r="I395" s="31">
        <v>6.1261768258922995</v>
      </c>
      <c r="J395" s="31">
        <v>0.82639240407505254</v>
      </c>
      <c r="K395" s="31">
        <v>2.3575765051375352</v>
      </c>
      <c r="L395" s="31">
        <v>15.718884430458838</v>
      </c>
      <c r="M395" s="31">
        <v>19.790948569043238</v>
      </c>
      <c r="N395" s="31">
        <v>34.451328760441598</v>
      </c>
      <c r="O395" s="31">
        <v>3.3165657439498624</v>
      </c>
      <c r="P395" s="31">
        <v>0.90876927824507248</v>
      </c>
      <c r="Q395" s="32">
        <v>0.22967623436907528</v>
      </c>
      <c r="R395" s="15">
        <f t="shared" si="24"/>
        <v>82.870984927729978</v>
      </c>
      <c r="S395" s="15">
        <f t="shared" si="25"/>
        <v>4.9108731809025175</v>
      </c>
      <c r="T395" s="15">
        <f t="shared" si="26"/>
        <v>2.9465239085415105</v>
      </c>
      <c r="U395" s="15">
        <f t="shared" si="27"/>
        <v>2.9465239085415105</v>
      </c>
    </row>
    <row r="396" spans="1:21">
      <c r="A396" s="30" t="s">
        <v>248</v>
      </c>
      <c r="B396" s="34" t="s">
        <v>151</v>
      </c>
      <c r="C396" s="29" t="s">
        <v>1067</v>
      </c>
      <c r="D396" s="29" t="s">
        <v>1069</v>
      </c>
      <c r="E396" s="31">
        <v>62</v>
      </c>
      <c r="F396" s="31">
        <v>185.14788572455211</v>
      </c>
      <c r="G396" s="31">
        <v>21.477210700226813</v>
      </c>
      <c r="H396" s="31">
        <v>42.358769422783446</v>
      </c>
      <c r="I396" s="31">
        <v>9.4064191639753005</v>
      </c>
      <c r="J396" s="31">
        <v>0.62592449489993995</v>
      </c>
      <c r="K396" s="31">
        <v>7.0437346539981558</v>
      </c>
      <c r="L396" s="31">
        <v>24.341580709039377</v>
      </c>
      <c r="M396" s="31">
        <v>12.587998089205144</v>
      </c>
      <c r="N396" s="31">
        <v>51.836619626855999</v>
      </c>
      <c r="O396" s="31">
        <v>2.655959656210892</v>
      </c>
      <c r="P396" s="31">
        <v>0.72045596404063894</v>
      </c>
      <c r="Q396" s="32">
        <v>0.2287834357763143</v>
      </c>
      <c r="R396" s="15">
        <f t="shared" si="24"/>
        <v>82.653915102338701</v>
      </c>
      <c r="S396" s="15">
        <f t="shared" si="25"/>
        <v>4.8980097838422934</v>
      </c>
      <c r="T396" s="15">
        <f t="shared" si="26"/>
        <v>2.9388058703053761</v>
      </c>
      <c r="U396" s="15">
        <f t="shared" si="27"/>
        <v>2.9388058703053761</v>
      </c>
    </row>
    <row r="397" spans="1:21">
      <c r="A397" s="30" t="s">
        <v>1397</v>
      </c>
      <c r="B397" s="34" t="s">
        <v>181</v>
      </c>
      <c r="C397" s="29" t="s">
        <v>1</v>
      </c>
      <c r="D397" s="29" t="s">
        <v>1069</v>
      </c>
      <c r="E397" s="31">
        <v>34</v>
      </c>
      <c r="F397" s="31">
        <v>156.78884024683526</v>
      </c>
      <c r="G397" s="31">
        <v>18.087894726619627</v>
      </c>
      <c r="H397" s="31">
        <v>39.080682522527859</v>
      </c>
      <c r="I397" s="31">
        <v>8.5252097712379857</v>
      </c>
      <c r="J397" s="31">
        <v>0.55305760693843564</v>
      </c>
      <c r="K397" s="31">
        <v>5.0805550136057134</v>
      </c>
      <c r="L397" s="31">
        <v>21.412556186454417</v>
      </c>
      <c r="M397" s="31">
        <v>8.101139868478743</v>
      </c>
      <c r="N397" s="31">
        <v>29.926058194010004</v>
      </c>
      <c r="O397" s="31">
        <v>0.54858745313645574</v>
      </c>
      <c r="P397" s="31">
        <v>0.28353227829329958</v>
      </c>
      <c r="Q397" s="32">
        <v>0.24925678677769728</v>
      </c>
      <c r="R397" s="15">
        <f t="shared" si="24"/>
        <v>81.894260310845794</v>
      </c>
      <c r="S397" s="15">
        <f t="shared" si="25"/>
        <v>4.8529932036056769</v>
      </c>
      <c r="T397" s="15">
        <f t="shared" si="26"/>
        <v>2.9117959221634062</v>
      </c>
      <c r="U397" s="15">
        <f t="shared" si="27"/>
        <v>2.9117959221634062</v>
      </c>
    </row>
    <row r="398" spans="1:21">
      <c r="A398" s="30" t="s">
        <v>364</v>
      </c>
      <c r="B398" s="34" t="s">
        <v>365</v>
      </c>
      <c r="C398" s="29" t="s">
        <v>1067</v>
      </c>
      <c r="D398" s="29" t="s">
        <v>1069</v>
      </c>
      <c r="E398" s="31">
        <v>47.5</v>
      </c>
      <c r="F398" s="31">
        <v>194.28723814810749</v>
      </c>
      <c r="G398" s="31">
        <v>25.254876190350284</v>
      </c>
      <c r="H398" s="31">
        <v>48.592601647338675</v>
      </c>
      <c r="I398" s="31">
        <v>6.7875564145642997</v>
      </c>
      <c r="J398" s="31">
        <v>1.5071661604558499</v>
      </c>
      <c r="K398" s="31">
        <v>1.7826589312214918</v>
      </c>
      <c r="L398" s="31">
        <v>15.986826803703366</v>
      </c>
      <c r="M398" s="31">
        <v>14.947053866541301</v>
      </c>
      <c r="N398" s="31">
        <v>42.334196938294831</v>
      </c>
      <c r="O398" s="31">
        <v>6.1650014082308831</v>
      </c>
      <c r="P398" s="31">
        <v>1.9385591007824816</v>
      </c>
      <c r="Q398" s="32">
        <v>0.2501070173754591</v>
      </c>
      <c r="R398" s="15">
        <f t="shared" si="24"/>
        <v>81.823469406227645</v>
      </c>
      <c r="S398" s="15">
        <f t="shared" si="25"/>
        <v>4.8487981870357126</v>
      </c>
      <c r="T398" s="15">
        <f t="shared" si="26"/>
        <v>2.9092789122214273</v>
      </c>
      <c r="U398" s="15">
        <f t="shared" si="27"/>
        <v>2.9092789122214273</v>
      </c>
    </row>
    <row r="399" spans="1:21">
      <c r="A399" s="30" t="s">
        <v>261</v>
      </c>
      <c r="B399" s="34" t="s">
        <v>283</v>
      </c>
      <c r="C399" s="29" t="s">
        <v>3</v>
      </c>
      <c r="D399" s="29" t="s">
        <v>882</v>
      </c>
      <c r="E399" s="31">
        <v>60.666666666666664</v>
      </c>
      <c r="F399" s="31">
        <v>214.74888875416963</v>
      </c>
      <c r="G399" s="31">
        <v>23.553251478990834</v>
      </c>
      <c r="H399" s="31">
        <v>54.667008300207272</v>
      </c>
      <c r="I399" s="31">
        <v>8.4768422123436995</v>
      </c>
      <c r="J399" s="31">
        <v>2.0101175075110644</v>
      </c>
      <c r="K399" s="31">
        <v>1.3392811755002227</v>
      </c>
      <c r="L399" s="31">
        <v>16.811824060039598</v>
      </c>
      <c r="M399" s="31">
        <v>16.178868858405465</v>
      </c>
      <c r="N399" s="31">
        <v>48.287476087588402</v>
      </c>
      <c r="O399" s="31">
        <v>5.2015394353350999</v>
      </c>
      <c r="P399" s="31">
        <v>2.9411651931942755</v>
      </c>
      <c r="Q399" s="32">
        <v>0.25456247348868222</v>
      </c>
      <c r="R399" s="15">
        <f t="shared" si="24"/>
        <v>81.698771606062081</v>
      </c>
      <c r="S399" s="15">
        <f t="shared" si="25"/>
        <v>4.8414086877666422</v>
      </c>
      <c r="T399" s="15">
        <f t="shared" si="26"/>
        <v>2.9048452126599851</v>
      </c>
      <c r="U399" s="15">
        <f t="shared" si="27"/>
        <v>2.9048452126599851</v>
      </c>
    </row>
    <row r="400" spans="1:21">
      <c r="A400" s="30" t="s">
        <v>930</v>
      </c>
      <c r="B400" s="34" t="s">
        <v>314</v>
      </c>
      <c r="C400" s="29" t="s">
        <v>3</v>
      </c>
      <c r="D400" s="29" t="s">
        <v>1069</v>
      </c>
      <c r="E400" s="31">
        <v>39</v>
      </c>
      <c r="F400" s="31">
        <v>166.66787527397216</v>
      </c>
      <c r="G400" s="31">
        <v>18.79908823917425</v>
      </c>
      <c r="H400" s="31">
        <v>40.444867966003166</v>
      </c>
      <c r="I400" s="31">
        <v>7.8660872070821171</v>
      </c>
      <c r="J400" s="31">
        <v>0.55776780792658498</v>
      </c>
      <c r="K400" s="31">
        <v>5.1989528453585505</v>
      </c>
      <c r="L400" s="31">
        <v>21.89807304953942</v>
      </c>
      <c r="M400" s="31">
        <v>12.034266132909034</v>
      </c>
      <c r="N400" s="31">
        <v>36.43226194776917</v>
      </c>
      <c r="O400" s="31">
        <v>0.33136956537996148</v>
      </c>
      <c r="P400" s="31">
        <v>0.2588871939260835</v>
      </c>
      <c r="Q400" s="32">
        <v>0.24266744805811583</v>
      </c>
      <c r="R400" s="15">
        <f t="shared" si="24"/>
        <v>81.394997170321517</v>
      </c>
      <c r="S400" s="15">
        <f t="shared" si="25"/>
        <v>4.8234072397227568</v>
      </c>
      <c r="T400" s="15">
        <f t="shared" si="26"/>
        <v>2.8940443438336541</v>
      </c>
      <c r="U400" s="15">
        <f t="shared" si="27"/>
        <v>2.8940443438336541</v>
      </c>
    </row>
    <row r="401" spans="1:21">
      <c r="A401" s="30" t="s">
        <v>292</v>
      </c>
      <c r="B401" s="34" t="s">
        <v>906</v>
      </c>
      <c r="C401" s="29" t="s">
        <v>2</v>
      </c>
      <c r="D401" s="29" t="s">
        <v>879</v>
      </c>
      <c r="E401" s="31">
        <v>16</v>
      </c>
      <c r="F401" s="31">
        <v>183.81150191713169</v>
      </c>
      <c r="G401" s="31">
        <v>22.507094895086674</v>
      </c>
      <c r="H401" s="31">
        <v>46.101349779895713</v>
      </c>
      <c r="I401" s="31">
        <v>7.4324809161331569</v>
      </c>
      <c r="J401" s="31">
        <v>2.277454007477953</v>
      </c>
      <c r="K401" s="31">
        <v>2.1564095488822916</v>
      </c>
      <c r="L401" s="31">
        <v>15.121610209269745</v>
      </c>
      <c r="M401" s="31">
        <v>12.553791309498198</v>
      </c>
      <c r="N401" s="31">
        <v>40.067979619484838</v>
      </c>
      <c r="O401" s="31">
        <v>10.206385824635285</v>
      </c>
      <c r="P401" s="31">
        <v>3.5927976237945645</v>
      </c>
      <c r="Q401" s="32">
        <v>0.25080775304626873</v>
      </c>
      <c r="R401" s="15">
        <f t="shared" si="24"/>
        <v>81.286072352842126</v>
      </c>
      <c r="S401" s="15">
        <f t="shared" si="25"/>
        <v>4.8169524357239775</v>
      </c>
      <c r="T401" s="15">
        <f t="shared" si="26"/>
        <v>2.8901714614343863</v>
      </c>
      <c r="U401" s="15">
        <f t="shared" si="27"/>
        <v>2.8901714614343863</v>
      </c>
    </row>
    <row r="402" spans="1:21">
      <c r="A402" s="30" t="s">
        <v>204</v>
      </c>
      <c r="B402" s="34" t="s">
        <v>205</v>
      </c>
      <c r="C402" s="29" t="s">
        <v>2</v>
      </c>
      <c r="D402" s="29" t="s">
        <v>893</v>
      </c>
      <c r="E402" s="31">
        <v>74</v>
      </c>
      <c r="F402" s="31">
        <v>268.44355691443371</v>
      </c>
      <c r="G402" s="31">
        <v>29.059027512909655</v>
      </c>
      <c r="H402" s="31">
        <v>58.59107459347527</v>
      </c>
      <c r="I402" s="31">
        <v>12.822157474298637</v>
      </c>
      <c r="J402" s="31">
        <v>1.8236645228814865</v>
      </c>
      <c r="K402" s="31">
        <v>6.6297138797182091</v>
      </c>
      <c r="L402" s="31">
        <v>25.300306237770574</v>
      </c>
      <c r="M402" s="31">
        <v>17.406671913430092</v>
      </c>
      <c r="N402" s="31">
        <v>89.896333874640192</v>
      </c>
      <c r="O402" s="31">
        <v>6.2259061885849443</v>
      </c>
      <c r="P402" s="31">
        <v>1.8984426437994879</v>
      </c>
      <c r="Q402" s="32">
        <v>0.21826217498731457</v>
      </c>
      <c r="R402" s="15">
        <f t="shared" si="24"/>
        <v>81.146838086947113</v>
      </c>
      <c r="S402" s="15">
        <f t="shared" si="25"/>
        <v>4.8087015162635325</v>
      </c>
      <c r="T402" s="15">
        <f t="shared" si="26"/>
        <v>2.8852209097581194</v>
      </c>
      <c r="U402" s="15">
        <f t="shared" si="27"/>
        <v>2.8852209097581194</v>
      </c>
    </row>
    <row r="403" spans="1:21">
      <c r="A403" s="30" t="s">
        <v>122</v>
      </c>
      <c r="B403" s="34" t="s">
        <v>509</v>
      </c>
      <c r="C403" s="29" t="s">
        <v>1067</v>
      </c>
      <c r="D403" s="29" t="s">
        <v>884</v>
      </c>
      <c r="E403" s="31">
        <v>52</v>
      </c>
      <c r="F403" s="31">
        <v>165.80394677803577</v>
      </c>
      <c r="G403" s="31">
        <v>19.461309704582462</v>
      </c>
      <c r="H403" s="31">
        <v>40.206913582425372</v>
      </c>
      <c r="I403" s="31">
        <v>6.9530097654695506</v>
      </c>
      <c r="J403" s="31">
        <v>1.1036434448301051</v>
      </c>
      <c r="K403" s="31">
        <v>2.2973416385385086</v>
      </c>
      <c r="L403" s="31">
        <v>15.485060502767663</v>
      </c>
      <c r="M403" s="31">
        <v>16.477752799263012</v>
      </c>
      <c r="N403" s="31">
        <v>28.618383943959937</v>
      </c>
      <c r="O403" s="31">
        <v>2.9440766794034028</v>
      </c>
      <c r="P403" s="31">
        <v>1.2611966841718951</v>
      </c>
      <c r="Q403" s="32">
        <v>0.2424967219643509</v>
      </c>
      <c r="R403" s="15">
        <f t="shared" si="24"/>
        <v>80.747854211055383</v>
      </c>
      <c r="S403" s="15">
        <f t="shared" si="25"/>
        <v>4.7850580273218002</v>
      </c>
      <c r="T403" s="15">
        <f t="shared" si="26"/>
        <v>2.8710348163930801</v>
      </c>
      <c r="U403" s="15">
        <f t="shared" si="27"/>
        <v>2.8710348163930801</v>
      </c>
    </row>
    <row r="404" spans="1:21">
      <c r="A404" s="30" t="s">
        <v>1406</v>
      </c>
      <c r="B404" s="34" t="s">
        <v>33</v>
      </c>
      <c r="C404" s="29" t="s">
        <v>1067</v>
      </c>
      <c r="D404" s="29" t="s">
        <v>863</v>
      </c>
      <c r="E404" s="31">
        <v>97</v>
      </c>
      <c r="F404" s="31">
        <v>234.37845515697728</v>
      </c>
      <c r="G404" s="31">
        <v>27.584227223444792</v>
      </c>
      <c r="H404" s="31">
        <v>56.355795105429003</v>
      </c>
      <c r="I404" s="31">
        <v>11.776255516968735</v>
      </c>
      <c r="J404" s="31">
        <v>1.5362915496838518</v>
      </c>
      <c r="K404" s="31">
        <v>5.7447332180725272</v>
      </c>
      <c r="L404" s="31">
        <v>24.194455940273667</v>
      </c>
      <c r="M404" s="31">
        <v>13.315481455471145</v>
      </c>
      <c r="N404" s="31">
        <v>74.475613965183499</v>
      </c>
      <c r="O404" s="31">
        <v>5.1168914300711359</v>
      </c>
      <c r="P404" s="31">
        <v>3.5572600384576756</v>
      </c>
      <c r="Q404" s="32">
        <v>0.2404478477669125</v>
      </c>
      <c r="R404" s="15">
        <f t="shared" si="24"/>
        <v>80.617015421602559</v>
      </c>
      <c r="S404" s="15">
        <f t="shared" si="25"/>
        <v>4.7773046175764478</v>
      </c>
      <c r="T404" s="15">
        <f t="shared" si="26"/>
        <v>2.8663827705458687</v>
      </c>
      <c r="U404" s="15">
        <f t="shared" si="27"/>
        <v>2.8663827705458687</v>
      </c>
    </row>
    <row r="405" spans="1:21">
      <c r="A405" s="30" t="s">
        <v>191</v>
      </c>
      <c r="B405" s="34" t="s">
        <v>1474</v>
      </c>
      <c r="C405" s="29" t="s">
        <v>2</v>
      </c>
      <c r="D405" s="29" t="s">
        <v>869</v>
      </c>
      <c r="E405" s="31">
        <v>70</v>
      </c>
      <c r="F405" s="31">
        <v>257.06606456434872</v>
      </c>
      <c r="G405" s="31">
        <v>28.231158906679443</v>
      </c>
      <c r="H405" s="31">
        <v>62.042996596364716</v>
      </c>
      <c r="I405" s="31">
        <v>9.3477938681068427</v>
      </c>
      <c r="J405" s="31">
        <v>0.3351627038539986</v>
      </c>
      <c r="K405" s="31">
        <v>2.8400995224338397</v>
      </c>
      <c r="L405" s="31">
        <v>20.23084243169497</v>
      </c>
      <c r="M405" s="31">
        <v>17.440955262147444</v>
      </c>
      <c r="N405" s="31">
        <v>66.443547819473835</v>
      </c>
      <c r="O405" s="31">
        <v>1.3532763323208885</v>
      </c>
      <c r="P405" s="31">
        <v>0.94444459801921277</v>
      </c>
      <c r="Q405" s="32">
        <v>0.24135039644968045</v>
      </c>
      <c r="R405" s="15">
        <f t="shared" si="24"/>
        <v>80.449654954830777</v>
      </c>
      <c r="S405" s="15">
        <f t="shared" si="25"/>
        <v>4.7673869602862684</v>
      </c>
      <c r="T405" s="15">
        <f t="shared" si="26"/>
        <v>2.860432176171761</v>
      </c>
      <c r="U405" s="15">
        <f t="shared" si="27"/>
        <v>2.860432176171761</v>
      </c>
    </row>
    <row r="406" spans="1:21">
      <c r="A406" s="30" t="s">
        <v>416</v>
      </c>
      <c r="B406" s="34" t="s">
        <v>98</v>
      </c>
      <c r="C406" s="29" t="s">
        <v>1067</v>
      </c>
      <c r="D406" s="29" t="s">
        <v>883</v>
      </c>
      <c r="E406" s="31">
        <v>50.333333333333336</v>
      </c>
      <c r="F406" s="31">
        <v>175.0088971160709</v>
      </c>
      <c r="G406" s="31">
        <v>20.310197161655744</v>
      </c>
      <c r="H406" s="31">
        <v>39.758073861324185</v>
      </c>
      <c r="I406" s="31">
        <v>9.4908241247799001</v>
      </c>
      <c r="J406" s="31">
        <v>8.9249306967299089E-2</v>
      </c>
      <c r="K406" s="31">
        <v>5.5563137878566371</v>
      </c>
      <c r="L406" s="31">
        <v>23.844830044141226</v>
      </c>
      <c r="M406" s="31">
        <v>15.043847317354555</v>
      </c>
      <c r="N406" s="31">
        <v>45.666581623195199</v>
      </c>
      <c r="O406" s="31">
        <v>0.3749813579996818</v>
      </c>
      <c r="P406" s="31">
        <v>0.1085070269310791</v>
      </c>
      <c r="Q406" s="32">
        <v>0.2271774436413681</v>
      </c>
      <c r="R406" s="15">
        <f t="shared" si="24"/>
        <v>79.895105194633544</v>
      </c>
      <c r="S406" s="15">
        <f t="shared" si="25"/>
        <v>4.7345247522745808</v>
      </c>
      <c r="T406" s="15">
        <f t="shared" si="26"/>
        <v>2.8407148513647482</v>
      </c>
      <c r="U406" s="15">
        <f t="shared" si="27"/>
        <v>2.8407148513647482</v>
      </c>
    </row>
    <row r="407" spans="1:21">
      <c r="A407" s="30" t="s">
        <v>1530</v>
      </c>
      <c r="B407" s="34" t="s">
        <v>1531</v>
      </c>
      <c r="C407" s="29" t="s">
        <v>1067</v>
      </c>
      <c r="D407" s="29" t="s">
        <v>884</v>
      </c>
      <c r="E407" s="31">
        <v>41</v>
      </c>
      <c r="F407" s="31">
        <v>185.93837739320787</v>
      </c>
      <c r="G407" s="31">
        <v>25.338466528284023</v>
      </c>
      <c r="H407" s="31">
        <v>45.621239065280626</v>
      </c>
      <c r="I407" s="31">
        <v>7.3746938289108623</v>
      </c>
      <c r="J407" s="31">
        <v>2.6004030526913997</v>
      </c>
      <c r="K407" s="31">
        <v>4.5800051276294376</v>
      </c>
      <c r="L407" s="31">
        <v>18.970456579151673</v>
      </c>
      <c r="M407" s="31">
        <v>15.338286973709325</v>
      </c>
      <c r="N407" s="31">
        <v>58.168716764523424</v>
      </c>
      <c r="O407" s="31">
        <v>9.758109544626226</v>
      </c>
      <c r="P407" s="31">
        <v>3.3371714466666074</v>
      </c>
      <c r="Q407" s="32">
        <v>0.24535676660662911</v>
      </c>
      <c r="R407" s="15">
        <f t="shared" si="24"/>
        <v>79.836185797043825</v>
      </c>
      <c r="S407" s="15">
        <f t="shared" si="25"/>
        <v>4.7310332324174116</v>
      </c>
      <c r="T407" s="15">
        <f t="shared" si="26"/>
        <v>2.8386199394504468</v>
      </c>
      <c r="U407" s="15">
        <f t="shared" si="27"/>
        <v>2.8386199394504468</v>
      </c>
    </row>
    <row r="408" spans="1:21">
      <c r="A408" s="30" t="s">
        <v>454</v>
      </c>
      <c r="B408" s="34" t="s">
        <v>134</v>
      </c>
      <c r="C408" s="29" t="s">
        <v>1923</v>
      </c>
      <c r="D408" s="29" t="s">
        <v>870</v>
      </c>
      <c r="E408" s="31">
        <v>68.5</v>
      </c>
      <c r="F408" s="31">
        <v>195.74122138804944</v>
      </c>
      <c r="G408" s="31">
        <v>21.046615243606603</v>
      </c>
      <c r="H408" s="31">
        <v>45.698961280379777</v>
      </c>
      <c r="I408" s="31">
        <v>7.9605753880011445</v>
      </c>
      <c r="J408" s="31">
        <v>0.48925634229283776</v>
      </c>
      <c r="K408" s="31">
        <v>1.8646566815416499</v>
      </c>
      <c r="L408" s="31">
        <v>16.563693964606443</v>
      </c>
      <c r="M408" s="31">
        <v>20.678327020095256</v>
      </c>
      <c r="N408" s="31">
        <v>39.152365876842751</v>
      </c>
      <c r="O408" s="31">
        <v>1.1924143370589133</v>
      </c>
      <c r="P408" s="31">
        <v>0.87379377418353998</v>
      </c>
      <c r="Q408" s="32">
        <v>0.23346621093051906</v>
      </c>
      <c r="R408" s="15">
        <f t="shared" si="24"/>
        <v>79.686910311932451</v>
      </c>
      <c r="S408" s="15">
        <f t="shared" si="25"/>
        <v>4.7221872777441449</v>
      </c>
      <c r="T408" s="15">
        <f t="shared" si="26"/>
        <v>2.8333123666464868</v>
      </c>
      <c r="U408" s="15">
        <f t="shared" si="27"/>
        <v>2.8333123666464868</v>
      </c>
    </row>
    <row r="409" spans="1:21">
      <c r="A409" s="30" t="s">
        <v>245</v>
      </c>
      <c r="B409" s="34" t="s">
        <v>246</v>
      </c>
      <c r="C409" s="29" t="s">
        <v>1067</v>
      </c>
      <c r="D409" s="29" t="s">
        <v>861</v>
      </c>
      <c r="E409" s="31">
        <v>24</v>
      </c>
      <c r="F409" s="31">
        <v>198.00861066568919</v>
      </c>
      <c r="G409" s="31">
        <v>22.844960053743847</v>
      </c>
      <c r="H409" s="31">
        <v>45.63695947793483</v>
      </c>
      <c r="I409" s="31">
        <v>9.7308199926440508</v>
      </c>
      <c r="J409" s="31">
        <v>0.44215037932744999</v>
      </c>
      <c r="K409" s="31">
        <v>5.832440831375183</v>
      </c>
      <c r="L409" s="31">
        <v>22.33097262705412</v>
      </c>
      <c r="M409" s="31">
        <v>12.552203970667266</v>
      </c>
      <c r="N409" s="31">
        <v>53.916369190416837</v>
      </c>
      <c r="O409" s="31">
        <v>3.7217708588491334</v>
      </c>
      <c r="P409" s="31">
        <v>1.6280179763452116</v>
      </c>
      <c r="Q409" s="32">
        <v>0.23047967118453588</v>
      </c>
      <c r="R409" s="15">
        <f t="shared" si="24"/>
        <v>79.654923066911664</v>
      </c>
      <c r="S409" s="15">
        <f t="shared" si="25"/>
        <v>4.720291737298469</v>
      </c>
      <c r="T409" s="15">
        <f t="shared" si="26"/>
        <v>2.8321750423790815</v>
      </c>
      <c r="U409" s="15">
        <f t="shared" si="27"/>
        <v>2.8321750423790815</v>
      </c>
    </row>
    <row r="410" spans="1:21">
      <c r="A410" s="30" t="s">
        <v>412</v>
      </c>
      <c r="B410" s="34" t="s">
        <v>209</v>
      </c>
      <c r="C410" s="29" t="s">
        <v>2</v>
      </c>
      <c r="D410" s="29" t="s">
        <v>860</v>
      </c>
      <c r="E410" s="31">
        <v>73.5</v>
      </c>
      <c r="F410" s="31">
        <v>224.33463223410439</v>
      </c>
      <c r="G410" s="31">
        <v>24.649061628518112</v>
      </c>
      <c r="H410" s="31">
        <v>49.999514500878121</v>
      </c>
      <c r="I410" s="31">
        <v>9.0803113513563503</v>
      </c>
      <c r="J410" s="31">
        <v>1.0867939496730261</v>
      </c>
      <c r="K410" s="31">
        <v>2.0469600566291701</v>
      </c>
      <c r="L410" s="31">
        <v>17.198187327472937</v>
      </c>
      <c r="M410" s="31">
        <v>27.704910005550651</v>
      </c>
      <c r="N410" s="31">
        <v>59.759516323486004</v>
      </c>
      <c r="O410" s="31">
        <v>3.5869324956693927</v>
      </c>
      <c r="P410" s="31">
        <v>1.2308350641912125</v>
      </c>
      <c r="Q410" s="32">
        <v>0.22287916048869855</v>
      </c>
      <c r="R410" s="15">
        <f t="shared" si="24"/>
        <v>79.543033991001934</v>
      </c>
      <c r="S410" s="15">
        <f t="shared" si="25"/>
        <v>4.713661273540855</v>
      </c>
      <c r="T410" s="15">
        <f t="shared" si="26"/>
        <v>2.8281967641245127</v>
      </c>
      <c r="U410" s="15">
        <f t="shared" si="27"/>
        <v>2.8281967641245127</v>
      </c>
    </row>
    <row r="411" spans="1:21">
      <c r="A411" s="30" t="s">
        <v>425</v>
      </c>
      <c r="B411" s="34" t="s">
        <v>426</v>
      </c>
      <c r="C411" s="29" t="s">
        <v>1067</v>
      </c>
      <c r="D411" s="29" t="s">
        <v>1069</v>
      </c>
      <c r="E411" s="31">
        <v>37</v>
      </c>
      <c r="F411" s="31">
        <v>172.31201576252624</v>
      </c>
      <c r="G411" s="31">
        <v>21.320563212747174</v>
      </c>
      <c r="H411" s="31">
        <v>39.87905254071525</v>
      </c>
      <c r="I411" s="31">
        <v>7.7833370998811997</v>
      </c>
      <c r="J411" s="31">
        <v>0.46090628023888003</v>
      </c>
      <c r="K411" s="31">
        <v>6.2843027017784001</v>
      </c>
      <c r="L411" s="31">
        <v>22.046162129253499</v>
      </c>
      <c r="M411" s="31">
        <v>17.112766819365337</v>
      </c>
      <c r="N411" s="31">
        <v>50.311949502242626</v>
      </c>
      <c r="O411" s="31">
        <v>2.3087028511259335</v>
      </c>
      <c r="P411" s="31">
        <v>0.93723975408671001</v>
      </c>
      <c r="Q411" s="32">
        <v>0.23143512287428067</v>
      </c>
      <c r="R411" s="15">
        <f t="shared" si="24"/>
        <v>78.976116062572018</v>
      </c>
      <c r="S411" s="15">
        <f t="shared" si="25"/>
        <v>4.6800661370413046</v>
      </c>
      <c r="T411" s="15">
        <f t="shared" si="26"/>
        <v>2.8080396822247828</v>
      </c>
      <c r="U411" s="15">
        <f t="shared" si="27"/>
        <v>2.8080396822247828</v>
      </c>
    </row>
    <row r="412" spans="1:21">
      <c r="A412" s="30" t="s">
        <v>77</v>
      </c>
      <c r="B412" s="34" t="s">
        <v>78</v>
      </c>
      <c r="C412" s="29" t="s">
        <v>1</v>
      </c>
      <c r="D412" s="29" t="s">
        <v>869</v>
      </c>
      <c r="E412" s="31">
        <v>45.333333333333336</v>
      </c>
      <c r="F412" s="31">
        <v>167.02828215403628</v>
      </c>
      <c r="G412" s="31">
        <v>21.56755450081398</v>
      </c>
      <c r="H412" s="31">
        <v>40.852024534974205</v>
      </c>
      <c r="I412" s="31">
        <v>8.1538475704752695</v>
      </c>
      <c r="J412" s="31">
        <v>0.48537171288923797</v>
      </c>
      <c r="K412" s="31">
        <v>6.1546319457461598</v>
      </c>
      <c r="L412" s="31">
        <v>22.98830906808352</v>
      </c>
      <c r="M412" s="31">
        <v>15.610473695142701</v>
      </c>
      <c r="N412" s="31">
        <v>50.364913500738702</v>
      </c>
      <c r="O412" s="31">
        <v>0.77619533161193599</v>
      </c>
      <c r="P412" s="31">
        <v>0.31831598762428498</v>
      </c>
      <c r="Q412" s="32">
        <v>0.24458148050220491</v>
      </c>
      <c r="R412" s="15">
        <f t="shared" si="24"/>
        <v>78.699814475755559</v>
      </c>
      <c r="S412" s="15">
        <f t="shared" si="25"/>
        <v>4.6636927096744039</v>
      </c>
      <c r="T412" s="15">
        <f t="shared" si="26"/>
        <v>2.7982156258046422</v>
      </c>
      <c r="U412" s="15">
        <f t="shared" si="27"/>
        <v>2.7982156258046422</v>
      </c>
    </row>
    <row r="413" spans="1:21">
      <c r="A413" s="30" t="s">
        <v>476</v>
      </c>
      <c r="B413" s="34" t="s">
        <v>128</v>
      </c>
      <c r="C413" s="29" t="s">
        <v>862</v>
      </c>
      <c r="D413" s="29" t="s">
        <v>865</v>
      </c>
      <c r="E413" s="31">
        <v>49.333333333333336</v>
      </c>
      <c r="F413" s="31">
        <v>195.21727396908099</v>
      </c>
      <c r="G413" s="31">
        <v>18.264686728536763</v>
      </c>
      <c r="H413" s="31">
        <v>46.076992772420091</v>
      </c>
      <c r="I413" s="31">
        <v>6.9698257849320919</v>
      </c>
      <c r="J413" s="31">
        <v>0.17823477977953608</v>
      </c>
      <c r="K413" s="31">
        <v>2.0284044017810299</v>
      </c>
      <c r="L413" s="31">
        <v>16.985894029528701</v>
      </c>
      <c r="M413" s="31">
        <v>17.734156637308818</v>
      </c>
      <c r="N413" s="31">
        <v>34.764270114105209</v>
      </c>
      <c r="O413" s="31">
        <v>1.4876211933573875</v>
      </c>
      <c r="P413" s="31">
        <v>0.51137427005164815</v>
      </c>
      <c r="Q413" s="32">
        <v>0.2360292807885325</v>
      </c>
      <c r="R413" s="15">
        <f t="shared" si="24"/>
        <v>78.68521552682914</v>
      </c>
      <c r="S413" s="15">
        <f t="shared" si="25"/>
        <v>4.6628275867750597</v>
      </c>
      <c r="T413" s="15">
        <f t="shared" si="26"/>
        <v>2.7976965520650356</v>
      </c>
      <c r="U413" s="15">
        <f t="shared" si="27"/>
        <v>2.7976965520650356</v>
      </c>
    </row>
    <row r="414" spans="1:21">
      <c r="A414" s="30" t="s">
        <v>345</v>
      </c>
      <c r="B414" s="34" t="s">
        <v>120</v>
      </c>
      <c r="C414" s="29" t="s">
        <v>1067</v>
      </c>
      <c r="D414" s="29" t="s">
        <v>876</v>
      </c>
      <c r="E414" s="31">
        <v>62.333333333333336</v>
      </c>
      <c r="F414" s="31">
        <v>185.32925448754125</v>
      </c>
      <c r="G414" s="31">
        <v>22.022697767568499</v>
      </c>
      <c r="H414" s="31">
        <v>44.31787939976082</v>
      </c>
      <c r="I414" s="31">
        <v>8.1115176185952169</v>
      </c>
      <c r="J414" s="31">
        <v>1.7974554877691082</v>
      </c>
      <c r="K414" s="31">
        <v>2.7694635736797779</v>
      </c>
      <c r="L414" s="31">
        <v>16.150749769874935</v>
      </c>
      <c r="M414" s="31">
        <v>14.956748696328818</v>
      </c>
      <c r="N414" s="31">
        <v>43.170913145033701</v>
      </c>
      <c r="O414" s="31">
        <v>6.6825110458225003</v>
      </c>
      <c r="P414" s="31">
        <v>2.3398362201072729</v>
      </c>
      <c r="Q414" s="32">
        <v>0.23913051138259495</v>
      </c>
      <c r="R414" s="15">
        <f t="shared" si="24"/>
        <v>78.634656629387365</v>
      </c>
      <c r="S414" s="15">
        <f t="shared" si="25"/>
        <v>4.6598315039636953</v>
      </c>
      <c r="T414" s="15">
        <f t="shared" si="26"/>
        <v>2.7958989023782173</v>
      </c>
      <c r="U414" s="15">
        <f t="shared" si="27"/>
        <v>2.7958989023782173</v>
      </c>
    </row>
    <row r="415" spans="1:21">
      <c r="A415" s="30" t="s">
        <v>244</v>
      </c>
      <c r="B415" s="34" t="s">
        <v>42</v>
      </c>
      <c r="C415" s="29" t="s">
        <v>1067</v>
      </c>
      <c r="D415" s="29" t="s">
        <v>874</v>
      </c>
      <c r="E415" s="31">
        <v>37.333333333333336</v>
      </c>
      <c r="F415" s="31">
        <v>173.1504283425738</v>
      </c>
      <c r="G415" s="31">
        <v>18.271448178050665</v>
      </c>
      <c r="H415" s="31">
        <v>43.077175658299275</v>
      </c>
      <c r="I415" s="31">
        <v>8.3474917071151733</v>
      </c>
      <c r="J415" s="31">
        <v>1.0792867001823727</v>
      </c>
      <c r="K415" s="31">
        <v>5.6417682549968999</v>
      </c>
      <c r="L415" s="31">
        <v>20.289205837114164</v>
      </c>
      <c r="M415" s="31">
        <v>8.9649324103789461</v>
      </c>
      <c r="N415" s="31">
        <v>40.739062881601896</v>
      </c>
      <c r="O415" s="31">
        <v>1.8708823102135275</v>
      </c>
      <c r="P415" s="31">
        <v>0.8840676733953664</v>
      </c>
      <c r="Q415" s="32">
        <v>0.24878469011391735</v>
      </c>
      <c r="R415" s="15">
        <f t="shared" si="24"/>
        <v>78.281883711529957</v>
      </c>
      <c r="S415" s="15">
        <f t="shared" si="25"/>
        <v>4.6389264421647383</v>
      </c>
      <c r="T415" s="15">
        <f t="shared" si="26"/>
        <v>2.783355865298843</v>
      </c>
      <c r="U415" s="15">
        <f t="shared" si="27"/>
        <v>2.783355865298843</v>
      </c>
    </row>
    <row r="416" spans="1:21">
      <c r="A416" s="30" t="s">
        <v>1106</v>
      </c>
      <c r="B416" s="34" t="s">
        <v>904</v>
      </c>
      <c r="C416" s="29" t="s">
        <v>2</v>
      </c>
      <c r="D416" s="29" t="s">
        <v>865</v>
      </c>
      <c r="E416" s="31">
        <v>46.333333333333336</v>
      </c>
      <c r="F416" s="31">
        <v>181.5278467735867</v>
      </c>
      <c r="G416" s="31">
        <v>18.20214098286176</v>
      </c>
      <c r="H416" s="31">
        <v>47.723633852998105</v>
      </c>
      <c r="I416" s="31">
        <v>7.5734435382336498</v>
      </c>
      <c r="J416" s="31">
        <v>1.1260948614677102</v>
      </c>
      <c r="K416" s="31">
        <v>1.2549041672629451</v>
      </c>
      <c r="L416" s="31">
        <v>14.226219448409751</v>
      </c>
      <c r="M416" s="31">
        <v>8.3275798520274904</v>
      </c>
      <c r="N416" s="31">
        <v>25.61773973904662</v>
      </c>
      <c r="O416" s="31">
        <v>3.15830813374144</v>
      </c>
      <c r="P416" s="31">
        <v>1.4164115022727881</v>
      </c>
      <c r="Q416" s="32">
        <v>0.26289979582318362</v>
      </c>
      <c r="R416" s="15">
        <f t="shared" si="24"/>
        <v>78.194076791677048</v>
      </c>
      <c r="S416" s="15">
        <f t="shared" si="25"/>
        <v>4.6337230691364173</v>
      </c>
      <c r="T416" s="15">
        <f t="shared" si="26"/>
        <v>2.7802338414818504</v>
      </c>
      <c r="U416" s="15">
        <f t="shared" si="27"/>
        <v>2.7802338414818504</v>
      </c>
    </row>
    <row r="417" spans="1:21">
      <c r="A417" s="30" t="s">
        <v>974</v>
      </c>
      <c r="B417" s="34" t="s">
        <v>58</v>
      </c>
      <c r="C417" s="29" t="s">
        <v>862</v>
      </c>
      <c r="D417" s="29" t="s">
        <v>893</v>
      </c>
      <c r="E417" s="31">
        <v>65.666666666666671</v>
      </c>
      <c r="F417" s="31">
        <v>210.65073467670499</v>
      </c>
      <c r="G417" s="31">
        <v>22.218029260214763</v>
      </c>
      <c r="H417" s="31">
        <v>48.939643441478182</v>
      </c>
      <c r="I417" s="31">
        <v>9.6723259187036366</v>
      </c>
      <c r="J417" s="31">
        <v>0.38818134352911637</v>
      </c>
      <c r="K417" s="31">
        <v>3.9459317216520731</v>
      </c>
      <c r="L417" s="31">
        <v>20.506549926813509</v>
      </c>
      <c r="M417" s="31">
        <v>20.459424322238462</v>
      </c>
      <c r="N417" s="31">
        <v>56.1474030041975</v>
      </c>
      <c r="O417" s="31">
        <v>0.2241810420134282</v>
      </c>
      <c r="P417" s="31">
        <v>0.61337412196659835</v>
      </c>
      <c r="Q417" s="32">
        <v>0.2323260040682413</v>
      </c>
      <c r="R417" s="15">
        <f t="shared" si="24"/>
        <v>77.873534637312346</v>
      </c>
      <c r="S417" s="15">
        <f t="shared" si="25"/>
        <v>4.614727978507398</v>
      </c>
      <c r="T417" s="15">
        <f t="shared" si="26"/>
        <v>2.7688367871044388</v>
      </c>
      <c r="U417" s="15">
        <f t="shared" si="27"/>
        <v>2.7688367871044388</v>
      </c>
    </row>
    <row r="418" spans="1:21">
      <c r="A418" s="30" t="s">
        <v>1609</v>
      </c>
      <c r="B418" s="34" t="s">
        <v>1610</v>
      </c>
      <c r="C418" s="29" t="s">
        <v>1067</v>
      </c>
      <c r="D418" s="29" t="s">
        <v>875</v>
      </c>
      <c r="E418" s="31">
        <v>54</v>
      </c>
      <c r="F418" s="31">
        <v>177.95838003289322</v>
      </c>
      <c r="G418" s="31">
        <v>21.346715400457942</v>
      </c>
      <c r="H418" s="31">
        <v>44.071199449330699</v>
      </c>
      <c r="I418" s="31">
        <v>8.1589009356821087</v>
      </c>
      <c r="J418" s="31">
        <v>0.94017365424022292</v>
      </c>
      <c r="K418" s="31">
        <v>2.5077398386949241</v>
      </c>
      <c r="L418" s="31">
        <v>16.75015587170752</v>
      </c>
      <c r="M418" s="31">
        <v>15.541884367833001</v>
      </c>
      <c r="N418" s="31">
        <v>39.898635540482331</v>
      </c>
      <c r="O418" s="31">
        <v>4.0314062294626201</v>
      </c>
      <c r="P418" s="31">
        <v>1.671954654411967</v>
      </c>
      <c r="Q418" s="32">
        <v>0.24764891342113099</v>
      </c>
      <c r="R418" s="15">
        <f t="shared" si="24"/>
        <v>77.733238884144811</v>
      </c>
      <c r="S418" s="15">
        <f t="shared" si="25"/>
        <v>4.6064141560974701</v>
      </c>
      <c r="T418" s="15">
        <f t="shared" si="26"/>
        <v>2.763848493658482</v>
      </c>
      <c r="U418" s="15">
        <f t="shared" si="27"/>
        <v>2.763848493658482</v>
      </c>
    </row>
    <row r="419" spans="1:21">
      <c r="A419" s="30" t="s">
        <v>262</v>
      </c>
      <c r="B419" s="34" t="s">
        <v>329</v>
      </c>
      <c r="C419" s="29" t="s">
        <v>894</v>
      </c>
      <c r="D419" s="29" t="s">
        <v>873</v>
      </c>
      <c r="E419" s="31">
        <v>58.5</v>
      </c>
      <c r="F419" s="31">
        <v>202.86629806670757</v>
      </c>
      <c r="G419" s="31">
        <v>21.279613165558171</v>
      </c>
      <c r="H419" s="31">
        <v>50.039865868778428</v>
      </c>
      <c r="I419" s="31">
        <v>6.4071405565345145</v>
      </c>
      <c r="J419" s="31">
        <v>1.7070306760803156</v>
      </c>
      <c r="K419" s="31">
        <v>1.185987601544247</v>
      </c>
      <c r="L419" s="31">
        <v>15.488130959624215</v>
      </c>
      <c r="M419" s="31">
        <v>14.778728973357302</v>
      </c>
      <c r="N419" s="31">
        <v>38.535531985022565</v>
      </c>
      <c r="O419" s="31">
        <v>3.3046253746188716</v>
      </c>
      <c r="P419" s="31">
        <v>2.5568090773640528</v>
      </c>
      <c r="Q419" s="32">
        <v>0.24666426284529555</v>
      </c>
      <c r="R419" s="15">
        <f t="shared" si="24"/>
        <v>77.177787992878251</v>
      </c>
      <c r="S419" s="15">
        <f t="shared" si="25"/>
        <v>4.5734985477261185</v>
      </c>
      <c r="T419" s="15">
        <f t="shared" si="26"/>
        <v>2.7440991286356708</v>
      </c>
      <c r="U419" s="15">
        <f t="shared" si="27"/>
        <v>2.7440991286356708</v>
      </c>
    </row>
    <row r="420" spans="1:21">
      <c r="A420" s="30" t="s">
        <v>1393</v>
      </c>
      <c r="B420" s="34" t="s">
        <v>1394</v>
      </c>
      <c r="C420" s="29" t="s">
        <v>2</v>
      </c>
      <c r="D420" s="29" t="s">
        <v>870</v>
      </c>
      <c r="E420" s="31">
        <v>54</v>
      </c>
      <c r="F420" s="31">
        <v>198.79948365694409</v>
      </c>
      <c r="G420" s="31">
        <v>22.770774501363711</v>
      </c>
      <c r="H420" s="31">
        <v>47.517714102493798</v>
      </c>
      <c r="I420" s="31">
        <v>6.2614135778916609</v>
      </c>
      <c r="J420" s="31">
        <v>1.7489174393456608</v>
      </c>
      <c r="K420" s="31">
        <v>0.25516271595920059</v>
      </c>
      <c r="L420" s="31">
        <v>15.169681669012562</v>
      </c>
      <c r="M420" s="31">
        <v>19.517233375765947</v>
      </c>
      <c r="N420" s="31">
        <v>40.274786141084881</v>
      </c>
      <c r="O420" s="31">
        <v>3.1188654918556069</v>
      </c>
      <c r="P420" s="31">
        <v>1.2512160687668461</v>
      </c>
      <c r="Q420" s="32">
        <v>0.23902332756805428</v>
      </c>
      <c r="R420" s="15">
        <f t="shared" si="24"/>
        <v>77.093003535100479</v>
      </c>
      <c r="S420" s="15">
        <f t="shared" si="25"/>
        <v>4.5684742835615095</v>
      </c>
      <c r="T420" s="15">
        <f t="shared" si="26"/>
        <v>2.7410845701369055</v>
      </c>
      <c r="U420" s="15">
        <f t="shared" si="27"/>
        <v>2.7410845701369055</v>
      </c>
    </row>
    <row r="421" spans="1:21">
      <c r="A421" s="30" t="s">
        <v>1504</v>
      </c>
      <c r="B421" s="34" t="s">
        <v>98</v>
      </c>
      <c r="C421" s="29" t="s">
        <v>2</v>
      </c>
      <c r="D421" s="29" t="s">
        <v>870</v>
      </c>
      <c r="E421" s="31">
        <v>53</v>
      </c>
      <c r="F421" s="31">
        <v>228.59209529783541</v>
      </c>
      <c r="G421" s="31">
        <v>21.424935321396219</v>
      </c>
      <c r="H421" s="31">
        <v>52.811560460336544</v>
      </c>
      <c r="I421" s="31">
        <v>10.161784617902017</v>
      </c>
      <c r="J421" s="31">
        <v>1.7187269417693427</v>
      </c>
      <c r="K421" s="31">
        <v>2.3685695104284337</v>
      </c>
      <c r="L421" s="31">
        <v>19.438314791719574</v>
      </c>
      <c r="M421" s="31">
        <v>11.494695421215518</v>
      </c>
      <c r="N421" s="31">
        <v>49.015126132828001</v>
      </c>
      <c r="O421" s="31">
        <v>1.5251514778208455</v>
      </c>
      <c r="P421" s="31">
        <v>1.3467184749605301</v>
      </c>
      <c r="Q421" s="32">
        <v>0.23102968801929796</v>
      </c>
      <c r="R421" s="15">
        <f t="shared" si="24"/>
        <v>77.03775989742617</v>
      </c>
      <c r="S421" s="15">
        <f t="shared" si="25"/>
        <v>4.5652005865141438</v>
      </c>
      <c r="T421" s="15">
        <f t="shared" si="26"/>
        <v>2.7391203519084861</v>
      </c>
      <c r="U421" s="15">
        <f t="shared" si="27"/>
        <v>2.7391203519084861</v>
      </c>
    </row>
    <row r="422" spans="1:21">
      <c r="A422" s="30" t="s">
        <v>1870</v>
      </c>
      <c r="B422" s="34" t="s">
        <v>603</v>
      </c>
      <c r="C422" s="29" t="s">
        <v>1067</v>
      </c>
      <c r="D422" s="29" t="s">
        <v>864</v>
      </c>
      <c r="E422" s="31">
        <v>8</v>
      </c>
      <c r="F422" s="31">
        <v>176.84023843989166</v>
      </c>
      <c r="G422" s="31">
        <v>21.051136350405599</v>
      </c>
      <c r="H422" s="31">
        <v>42.109205569461331</v>
      </c>
      <c r="I422" s="31">
        <v>8.6478783417647502</v>
      </c>
      <c r="J422" s="31">
        <v>0.70071791379314485</v>
      </c>
      <c r="K422" s="31">
        <v>5.7970942330146</v>
      </c>
      <c r="L422" s="31">
        <v>22.584866767813605</v>
      </c>
      <c r="M422" s="31">
        <v>18.82281397389875</v>
      </c>
      <c r="N422" s="31">
        <v>56.041656200954591</v>
      </c>
      <c r="O422" s="31">
        <v>1.2550082283642716</v>
      </c>
      <c r="P422" s="31">
        <v>0.6704999912292583</v>
      </c>
      <c r="Q422" s="32">
        <v>0.23812004519420693</v>
      </c>
      <c r="R422" s="15">
        <f t="shared" si="24"/>
        <v>76.551471566154561</v>
      </c>
      <c r="S422" s="15">
        <f t="shared" si="25"/>
        <v>4.5363835002165667</v>
      </c>
      <c r="T422" s="15">
        <f t="shared" si="26"/>
        <v>2.7218301001299401</v>
      </c>
      <c r="U422" s="15">
        <f t="shared" si="27"/>
        <v>2.7218301001299401</v>
      </c>
    </row>
    <row r="423" spans="1:21">
      <c r="A423" s="30" t="s">
        <v>358</v>
      </c>
      <c r="B423" s="34" t="s">
        <v>216</v>
      </c>
      <c r="C423" s="29" t="s">
        <v>891</v>
      </c>
      <c r="D423" s="29" t="s">
        <v>861</v>
      </c>
      <c r="E423" s="31">
        <v>38</v>
      </c>
      <c r="F423" s="31">
        <v>164.29448295027211</v>
      </c>
      <c r="G423" s="31">
        <v>17.641605263714254</v>
      </c>
      <c r="H423" s="31">
        <v>40.767367861418997</v>
      </c>
      <c r="I423" s="31">
        <v>7.5527709292337999</v>
      </c>
      <c r="J423" s="31">
        <v>0.40458230012829</v>
      </c>
      <c r="K423" s="31">
        <v>5.2341840679526781</v>
      </c>
      <c r="L423" s="31">
        <v>21.703800850244946</v>
      </c>
      <c r="M423" s="31">
        <v>11.728977159600188</v>
      </c>
      <c r="N423" s="31">
        <v>39.906175939687998</v>
      </c>
      <c r="O423" s="31">
        <v>0.16241825875963001</v>
      </c>
      <c r="P423" s="31">
        <v>0.40940467917512396</v>
      </c>
      <c r="Q423" s="32">
        <v>0.24813595155083981</v>
      </c>
      <c r="R423" s="15">
        <f t="shared" si="24"/>
        <v>75.753076508223302</v>
      </c>
      <c r="S423" s="15">
        <f t="shared" si="25"/>
        <v>4.4890712004873068</v>
      </c>
      <c r="T423" s="15">
        <f t="shared" si="26"/>
        <v>2.6934427202923841</v>
      </c>
      <c r="U423" s="15">
        <f t="shared" si="27"/>
        <v>2.6934427202923841</v>
      </c>
    </row>
    <row r="424" spans="1:21">
      <c r="A424" s="30" t="s">
        <v>359</v>
      </c>
      <c r="B424" s="34" t="s">
        <v>145</v>
      </c>
      <c r="C424" s="29" t="s">
        <v>1</v>
      </c>
      <c r="D424" s="29" t="s">
        <v>893</v>
      </c>
      <c r="E424" s="31">
        <v>47</v>
      </c>
      <c r="F424" s="31">
        <v>167.68118012565054</v>
      </c>
      <c r="G424" s="31">
        <v>19.770540843436617</v>
      </c>
      <c r="H424" s="31">
        <v>39.92334114398718</v>
      </c>
      <c r="I424" s="31">
        <v>8.5851576112823107</v>
      </c>
      <c r="J424" s="31">
        <v>0.15917079405747273</v>
      </c>
      <c r="K424" s="31">
        <v>6.6503900220492191</v>
      </c>
      <c r="L424" s="31">
        <v>23.555707447650502</v>
      </c>
      <c r="M424" s="31">
        <v>14.727681405884544</v>
      </c>
      <c r="N424" s="31">
        <v>52.210245802368505</v>
      </c>
      <c r="O424" s="31">
        <v>1.0601239177890127</v>
      </c>
      <c r="P424" s="31">
        <v>0.18096124261516619</v>
      </c>
      <c r="Q424" s="32">
        <v>0.23809076912549723</v>
      </c>
      <c r="R424" s="15">
        <f t="shared" si="24"/>
        <v>75.500856979309091</v>
      </c>
      <c r="S424" s="15">
        <f t="shared" si="25"/>
        <v>4.4741248580331314</v>
      </c>
      <c r="T424" s="15">
        <f t="shared" si="26"/>
        <v>2.6844749148198788</v>
      </c>
      <c r="U424" s="15">
        <f t="shared" si="27"/>
        <v>2.6844749148198788</v>
      </c>
    </row>
    <row r="425" spans="1:21">
      <c r="A425" s="30" t="s">
        <v>1305</v>
      </c>
      <c r="B425" s="34" t="s">
        <v>329</v>
      </c>
      <c r="C425" s="29" t="s">
        <v>894</v>
      </c>
      <c r="D425" s="29" t="s">
        <v>875</v>
      </c>
      <c r="E425" s="31">
        <v>59.333333333333336</v>
      </c>
      <c r="F425" s="31">
        <v>213.48525978022118</v>
      </c>
      <c r="G425" s="31">
        <v>26.687031689299342</v>
      </c>
      <c r="H425" s="31">
        <v>47.702515080188817</v>
      </c>
      <c r="I425" s="31">
        <v>8.6941899129038269</v>
      </c>
      <c r="J425" s="31">
        <v>1.9327739323175392</v>
      </c>
      <c r="K425" s="31">
        <v>3.8681973781613093</v>
      </c>
      <c r="L425" s="31">
        <v>18.390473227025691</v>
      </c>
      <c r="M425" s="31">
        <v>19.403694161494972</v>
      </c>
      <c r="N425" s="31">
        <v>72.001640508777101</v>
      </c>
      <c r="O425" s="31">
        <v>15.380388197058155</v>
      </c>
      <c r="P425" s="31">
        <v>4.5133794427809386</v>
      </c>
      <c r="Q425" s="32">
        <v>0.22344641091051254</v>
      </c>
      <c r="R425" s="15">
        <f t="shared" si="24"/>
        <v>75.213412315531784</v>
      </c>
      <c r="S425" s="15">
        <f t="shared" si="25"/>
        <v>4.4570911001796611</v>
      </c>
      <c r="T425" s="15">
        <f t="shared" si="26"/>
        <v>2.6742546601077968</v>
      </c>
      <c r="U425" s="15">
        <f t="shared" si="27"/>
        <v>2.6742546601077968</v>
      </c>
    </row>
    <row r="426" spans="1:21">
      <c r="A426" s="30" t="s">
        <v>1074</v>
      </c>
      <c r="B426" s="34" t="s">
        <v>44</v>
      </c>
      <c r="C426" s="29" t="s">
        <v>1067</v>
      </c>
      <c r="D426" s="29" t="s">
        <v>873</v>
      </c>
      <c r="E426" s="31">
        <v>41.5</v>
      </c>
      <c r="F426" s="31">
        <v>179.71448114035198</v>
      </c>
      <c r="G426" s="31">
        <v>21.814360523545101</v>
      </c>
      <c r="H426" s="31">
        <v>40.773461768234164</v>
      </c>
      <c r="I426" s="31">
        <v>9.2189115938719173</v>
      </c>
      <c r="J426" s="31">
        <v>1.7386765564280966</v>
      </c>
      <c r="K426" s="31">
        <v>2.8476722363960967</v>
      </c>
      <c r="L426" s="31">
        <v>15.655880072014817</v>
      </c>
      <c r="M426" s="31">
        <v>18.346648601304683</v>
      </c>
      <c r="N426" s="31">
        <v>45.16268541398383</v>
      </c>
      <c r="O426" s="31">
        <v>4.1918683203591662</v>
      </c>
      <c r="P426" s="31">
        <v>1.9823878059108784</v>
      </c>
      <c r="Q426" s="32">
        <v>0.22687911129649721</v>
      </c>
      <c r="R426" s="15">
        <f t="shared" si="24"/>
        <v>74.87642748147961</v>
      </c>
      <c r="S426" s="15">
        <f t="shared" si="25"/>
        <v>4.4371216285321253</v>
      </c>
      <c r="T426" s="15">
        <f t="shared" si="26"/>
        <v>2.662272977119275</v>
      </c>
      <c r="U426" s="15">
        <f t="shared" si="27"/>
        <v>2.662272977119275</v>
      </c>
    </row>
    <row r="427" spans="1:21">
      <c r="A427" s="30" t="s">
        <v>223</v>
      </c>
      <c r="B427" s="34" t="s">
        <v>48</v>
      </c>
      <c r="C427" s="29" t="s">
        <v>1067</v>
      </c>
      <c r="D427" s="29" t="s">
        <v>882</v>
      </c>
      <c r="E427" s="31">
        <v>44.5</v>
      </c>
      <c r="F427" s="31">
        <v>208.31448411775844</v>
      </c>
      <c r="G427" s="31">
        <v>20.766124907945827</v>
      </c>
      <c r="H427" s="31">
        <v>46.835202561095421</v>
      </c>
      <c r="I427" s="31">
        <v>9.0751904387362856</v>
      </c>
      <c r="J427" s="31">
        <v>1.0191180642660671</v>
      </c>
      <c r="K427" s="31">
        <v>4.7847731250584573</v>
      </c>
      <c r="L427" s="31">
        <v>20.115669898358814</v>
      </c>
      <c r="M427" s="31">
        <v>10.919980608383099</v>
      </c>
      <c r="N427" s="31">
        <v>50.426318382439852</v>
      </c>
      <c r="O427" s="31">
        <v>2.2987941489343831</v>
      </c>
      <c r="P427" s="31">
        <v>1.2976759583661028</v>
      </c>
      <c r="Q427" s="32">
        <v>0.22482931400305259</v>
      </c>
      <c r="R427" s="15">
        <f t="shared" si="24"/>
        <v>74.679523726355384</v>
      </c>
      <c r="S427" s="15">
        <f t="shared" si="25"/>
        <v>4.4254532578580967</v>
      </c>
      <c r="T427" s="15">
        <f t="shared" si="26"/>
        <v>2.6552719547148578</v>
      </c>
      <c r="U427" s="15">
        <f t="shared" si="27"/>
        <v>2.6552719547148578</v>
      </c>
    </row>
    <row r="428" spans="1:21">
      <c r="A428" s="30" t="s">
        <v>1357</v>
      </c>
      <c r="B428" s="34" t="s">
        <v>1343</v>
      </c>
      <c r="C428" s="29" t="s">
        <v>862</v>
      </c>
      <c r="D428" s="29" t="s">
        <v>868</v>
      </c>
      <c r="E428" s="31">
        <v>61.666666666666664</v>
      </c>
      <c r="F428" s="31">
        <v>197.37259421287933</v>
      </c>
      <c r="G428" s="31">
        <v>19.441013639902476</v>
      </c>
      <c r="H428" s="31">
        <v>43.702460228221412</v>
      </c>
      <c r="I428" s="31">
        <v>8.201302523559308</v>
      </c>
      <c r="J428" s="31">
        <v>0.12811627487284918</v>
      </c>
      <c r="K428" s="31">
        <v>6.3660285443967171</v>
      </c>
      <c r="L428" s="31">
        <v>22.724333427413558</v>
      </c>
      <c r="M428" s="31">
        <v>13.000099455935134</v>
      </c>
      <c r="N428" s="31">
        <v>52.106566809683912</v>
      </c>
      <c r="O428" s="31">
        <v>0.53705704406413501</v>
      </c>
      <c r="P428" s="31">
        <v>0.69254232224244749</v>
      </c>
      <c r="Q428" s="32">
        <v>0.22142111675892262</v>
      </c>
      <c r="R428" s="15">
        <f t="shared" si="24"/>
        <v>74.161475370105506</v>
      </c>
      <c r="S428" s="15">
        <f t="shared" si="25"/>
        <v>4.3947540960062526</v>
      </c>
      <c r="T428" s="15">
        <f t="shared" si="26"/>
        <v>2.6368524576037515</v>
      </c>
      <c r="U428" s="15">
        <f t="shared" si="27"/>
        <v>2.6368524576037515</v>
      </c>
    </row>
    <row r="429" spans="1:21">
      <c r="A429" s="30" t="s">
        <v>435</v>
      </c>
      <c r="B429" s="34" t="s">
        <v>98</v>
      </c>
      <c r="C429" s="29" t="s">
        <v>3</v>
      </c>
      <c r="D429" s="29" t="s">
        <v>871</v>
      </c>
      <c r="E429" s="31">
        <v>36</v>
      </c>
      <c r="F429" s="31">
        <v>180.10069261104985</v>
      </c>
      <c r="G429" s="31">
        <v>19.425731432832183</v>
      </c>
      <c r="H429" s="31">
        <v>41.21446521212043</v>
      </c>
      <c r="I429" s="31">
        <v>8.1043466054291144</v>
      </c>
      <c r="J429" s="31">
        <v>0.19613692253637285</v>
      </c>
      <c r="K429" s="31">
        <v>4.178478537531829</v>
      </c>
      <c r="L429" s="31">
        <v>18.426496487583343</v>
      </c>
      <c r="M429" s="31">
        <v>15.340848360187385</v>
      </c>
      <c r="N429" s="31">
        <v>41.950197079272144</v>
      </c>
      <c r="O429" s="31">
        <v>2.0518935271737671</v>
      </c>
      <c r="P429" s="31">
        <v>1.9163870308357158</v>
      </c>
      <c r="Q429" s="32">
        <v>0.22884123661383282</v>
      </c>
      <c r="R429" s="15">
        <f t="shared" si="24"/>
        <v>73.624906972886578</v>
      </c>
      <c r="S429" s="15">
        <f t="shared" si="25"/>
        <v>4.3629574502451307</v>
      </c>
      <c r="T429" s="15">
        <f t="shared" si="26"/>
        <v>2.6177744701470784</v>
      </c>
      <c r="U429" s="15">
        <f t="shared" si="27"/>
        <v>2.6177744701470784</v>
      </c>
    </row>
    <row r="430" spans="1:21">
      <c r="A430" s="30" t="s">
        <v>144</v>
      </c>
      <c r="B430" s="34" t="s">
        <v>145</v>
      </c>
      <c r="C430" s="29" t="s">
        <v>1067</v>
      </c>
      <c r="D430" s="29" t="s">
        <v>1068</v>
      </c>
      <c r="E430" s="31">
        <v>58</v>
      </c>
      <c r="F430" s="31">
        <v>198.47029337401551</v>
      </c>
      <c r="G430" s="31">
        <v>23.219619561825613</v>
      </c>
      <c r="H430" s="31">
        <v>45.286784858545374</v>
      </c>
      <c r="I430" s="31">
        <v>9.9892539968304241</v>
      </c>
      <c r="J430" s="31">
        <v>2.4542654062051428</v>
      </c>
      <c r="K430" s="31">
        <v>5.6857528511054003</v>
      </c>
      <c r="L430" s="31">
        <v>24.95108024470365</v>
      </c>
      <c r="M430" s="31">
        <v>12.220441259577687</v>
      </c>
      <c r="N430" s="31">
        <v>65.381476497261289</v>
      </c>
      <c r="O430" s="31">
        <v>1.9564841230503514</v>
      </c>
      <c r="P430" s="31">
        <v>0.92235760202244244</v>
      </c>
      <c r="Q430" s="32">
        <v>0.22817916015875903</v>
      </c>
      <c r="R430" s="15">
        <f t="shared" si="24"/>
        <v>73.285619310975861</v>
      </c>
      <c r="S430" s="15">
        <f t="shared" si="25"/>
        <v>4.3428515147244955</v>
      </c>
      <c r="T430" s="15">
        <f t="shared" si="26"/>
        <v>2.605710908834697</v>
      </c>
      <c r="U430" s="15">
        <f t="shared" si="27"/>
        <v>2.605710908834697</v>
      </c>
    </row>
    <row r="431" spans="1:21">
      <c r="A431" s="30" t="s">
        <v>1828</v>
      </c>
      <c r="B431" s="34" t="s">
        <v>181</v>
      </c>
      <c r="C431" s="29" t="s">
        <v>1067</v>
      </c>
      <c r="D431" s="29" t="s">
        <v>878</v>
      </c>
      <c r="E431" s="31">
        <v>46.333333333333336</v>
      </c>
      <c r="F431" s="31">
        <v>182.05016109020522</v>
      </c>
      <c r="G431" s="31">
        <v>23.270116587218872</v>
      </c>
      <c r="H431" s="31">
        <v>43.5177066142668</v>
      </c>
      <c r="I431" s="31">
        <v>9.3370990861686103</v>
      </c>
      <c r="J431" s="31">
        <v>1.2402700330775029</v>
      </c>
      <c r="K431" s="31">
        <v>2.5800443178801302</v>
      </c>
      <c r="L431" s="31">
        <v>16.498998434100532</v>
      </c>
      <c r="M431" s="31">
        <v>16.586700556733728</v>
      </c>
      <c r="N431" s="31">
        <v>50.70460407587322</v>
      </c>
      <c r="O431" s="31">
        <v>6.0533713328220502</v>
      </c>
      <c r="P431" s="31">
        <v>2.4136547041588079</v>
      </c>
      <c r="Q431" s="32">
        <v>0.2390423955335251</v>
      </c>
      <c r="R431" s="15">
        <f t="shared" si="24"/>
        <v>72.366406851073975</v>
      </c>
      <c r="S431" s="15">
        <f t="shared" si="25"/>
        <v>4.2883796652488284</v>
      </c>
      <c r="T431" s="15">
        <f t="shared" si="26"/>
        <v>2.5730277991492971</v>
      </c>
      <c r="U431" s="15">
        <f t="shared" si="27"/>
        <v>2.5730277991492971</v>
      </c>
    </row>
    <row r="432" spans="1:21">
      <c r="A432" s="30" t="s">
        <v>1551</v>
      </c>
      <c r="B432" s="34" t="s">
        <v>344</v>
      </c>
      <c r="C432" s="29" t="s">
        <v>1</v>
      </c>
      <c r="D432" s="29" t="s">
        <v>1068</v>
      </c>
      <c r="E432" s="31">
        <v>37.666666666666664</v>
      </c>
      <c r="F432" s="31">
        <v>145.56168799653835</v>
      </c>
      <c r="G432" s="31">
        <v>17.149503622634054</v>
      </c>
      <c r="H432" s="31">
        <v>36.509524733477548</v>
      </c>
      <c r="I432" s="31">
        <v>7.1001265756737357</v>
      </c>
      <c r="J432" s="31">
        <v>6.9566943153395816E-2</v>
      </c>
      <c r="K432" s="31">
        <v>4.0700068233322364</v>
      </c>
      <c r="L432" s="31">
        <v>19.276007902891475</v>
      </c>
      <c r="M432" s="31">
        <v>13.055368333626136</v>
      </c>
      <c r="N432" s="31">
        <v>33.296253993388703</v>
      </c>
      <c r="O432" s="31">
        <v>0.58773741990850725</v>
      </c>
      <c r="P432" s="31">
        <v>0.46483633399281638</v>
      </c>
      <c r="Q432" s="32">
        <v>0.25081822858735875</v>
      </c>
      <c r="R432" s="15">
        <f t="shared" si="24"/>
        <v>72.266332617133429</v>
      </c>
      <c r="S432" s="15">
        <f t="shared" si="25"/>
        <v>4.2824493402745736</v>
      </c>
      <c r="T432" s="15">
        <f t="shared" si="26"/>
        <v>2.5694696041647442</v>
      </c>
      <c r="U432" s="15">
        <f t="shared" si="27"/>
        <v>2.5694696041647442</v>
      </c>
    </row>
    <row r="433" spans="1:21">
      <c r="A433" s="30" t="s">
        <v>1518</v>
      </c>
      <c r="B433" s="34" t="s">
        <v>58</v>
      </c>
      <c r="C433" s="29" t="s">
        <v>2</v>
      </c>
      <c r="D433" s="29" t="s">
        <v>880</v>
      </c>
      <c r="E433" s="31">
        <v>33</v>
      </c>
      <c r="F433" s="31">
        <v>134.405461986516</v>
      </c>
      <c r="G433" s="31">
        <v>17.492351634589149</v>
      </c>
      <c r="H433" s="31">
        <v>35.561452801853896</v>
      </c>
      <c r="I433" s="31">
        <v>6.1732493082735207</v>
      </c>
      <c r="J433" s="31">
        <v>2.185521720926872</v>
      </c>
      <c r="K433" s="31">
        <v>2.42941840469748</v>
      </c>
      <c r="L433" s="31">
        <v>13.80907829334104</v>
      </c>
      <c r="M433" s="31">
        <v>8.9752379999285417</v>
      </c>
      <c r="N433" s="31">
        <v>23.725699350980101</v>
      </c>
      <c r="O433" s="31">
        <v>2.6302640443337801</v>
      </c>
      <c r="P433" s="31">
        <v>0.94075743949122592</v>
      </c>
      <c r="Q433" s="32">
        <v>0.26458339025999955</v>
      </c>
      <c r="R433" s="15">
        <f t="shared" si="24"/>
        <v>71.634475947794783</v>
      </c>
      <c r="S433" s="15">
        <f t="shared" si="25"/>
        <v>4.2450059820915431</v>
      </c>
      <c r="T433" s="15">
        <f t="shared" si="26"/>
        <v>2.5470035892549259</v>
      </c>
      <c r="U433" s="15">
        <f t="shared" si="27"/>
        <v>2.5470035892549259</v>
      </c>
    </row>
    <row r="434" spans="1:21">
      <c r="A434" s="30" t="s">
        <v>1527</v>
      </c>
      <c r="B434" s="34" t="s">
        <v>597</v>
      </c>
      <c r="C434" s="29" t="s">
        <v>2</v>
      </c>
      <c r="D434" s="29" t="s">
        <v>885</v>
      </c>
      <c r="E434" s="31">
        <v>50.666666666666664</v>
      </c>
      <c r="F434" s="31">
        <v>192.30093849774329</v>
      </c>
      <c r="G434" s="31">
        <v>21.145134722423343</v>
      </c>
      <c r="H434" s="31">
        <v>48.082357725370798</v>
      </c>
      <c r="I434" s="31">
        <v>8.333581350653251</v>
      </c>
      <c r="J434" s="31">
        <v>1.1051286122624759</v>
      </c>
      <c r="K434" s="31">
        <v>1.8387008032730361</v>
      </c>
      <c r="L434" s="31">
        <v>14.493286238288352</v>
      </c>
      <c r="M434" s="31">
        <v>9.8654554930883798</v>
      </c>
      <c r="N434" s="31">
        <v>40.054104609539777</v>
      </c>
      <c r="O434" s="31">
        <v>2.8549632127941291</v>
      </c>
      <c r="P434" s="31">
        <v>1.4596315571552272</v>
      </c>
      <c r="Q434" s="32">
        <v>0.25003704142574978</v>
      </c>
      <c r="R434" s="15">
        <f t="shared" si="24"/>
        <v>70.987402210267291</v>
      </c>
      <c r="S434" s="15">
        <f t="shared" si="25"/>
        <v>4.2066608717195431</v>
      </c>
      <c r="T434" s="15">
        <f t="shared" si="26"/>
        <v>2.5239965230317258</v>
      </c>
      <c r="U434" s="15">
        <f t="shared" si="27"/>
        <v>2.5239965230317258</v>
      </c>
    </row>
    <row r="435" spans="1:21">
      <c r="A435" s="30" t="s">
        <v>441</v>
      </c>
      <c r="B435" s="34" t="s">
        <v>193</v>
      </c>
      <c r="C435" s="29" t="s">
        <v>1</v>
      </c>
      <c r="D435" s="29" t="s">
        <v>869</v>
      </c>
      <c r="E435" s="31">
        <v>45.666666666666664</v>
      </c>
      <c r="F435" s="31">
        <v>174.31528211016283</v>
      </c>
      <c r="G435" s="31">
        <v>19.476249289349383</v>
      </c>
      <c r="H435" s="31">
        <v>40.336732385007636</v>
      </c>
      <c r="I435" s="31">
        <v>7.6853080952572812</v>
      </c>
      <c r="J435" s="31">
        <v>0.29288509943425728</v>
      </c>
      <c r="K435" s="31">
        <v>4.1036747766412995</v>
      </c>
      <c r="L435" s="31">
        <v>18.443282252576637</v>
      </c>
      <c r="M435" s="31">
        <v>13.721859658589402</v>
      </c>
      <c r="N435" s="31">
        <v>43.137669654505302</v>
      </c>
      <c r="O435" s="31">
        <v>1.8899962196510716</v>
      </c>
      <c r="P435" s="31">
        <v>0.94121321889856269</v>
      </c>
      <c r="Q435" s="32">
        <v>0.23140101026550183</v>
      </c>
      <c r="R435" s="15">
        <f t="shared" si="24"/>
        <v>70.371339555819958</v>
      </c>
      <c r="S435" s="15">
        <f t="shared" si="25"/>
        <v>4.170153455159701</v>
      </c>
      <c r="T435" s="15">
        <f t="shared" si="26"/>
        <v>2.5020920730958207</v>
      </c>
      <c r="U435" s="15">
        <f t="shared" si="27"/>
        <v>2.5020920730958207</v>
      </c>
    </row>
    <row r="436" spans="1:21">
      <c r="A436" s="30" t="s">
        <v>1364</v>
      </c>
      <c r="B436" s="34" t="s">
        <v>1365</v>
      </c>
      <c r="C436" s="29" t="s">
        <v>1067</v>
      </c>
      <c r="D436" s="29" t="s">
        <v>867</v>
      </c>
      <c r="E436" s="31">
        <v>27.5</v>
      </c>
      <c r="F436" s="31">
        <v>173.73710766698537</v>
      </c>
      <c r="G436" s="31">
        <v>23.443333804394069</v>
      </c>
      <c r="H436" s="31">
        <v>40.255592191244169</v>
      </c>
      <c r="I436" s="31">
        <v>6.4538401172133497</v>
      </c>
      <c r="J436" s="31">
        <v>1.2506605312999017</v>
      </c>
      <c r="K436" s="31">
        <v>1.8443012135018899</v>
      </c>
      <c r="L436" s="31">
        <v>14.275774659824469</v>
      </c>
      <c r="M436" s="31">
        <v>17.906765149948882</v>
      </c>
      <c r="N436" s="31">
        <v>49.020407976614166</v>
      </c>
      <c r="O436" s="31">
        <v>10.3754385408396</v>
      </c>
      <c r="P436" s="31">
        <v>1.3759872928381416</v>
      </c>
      <c r="Q436" s="32">
        <v>0.23170405408385761</v>
      </c>
      <c r="R436" s="15">
        <f t="shared" si="24"/>
        <v>70.348573897117689</v>
      </c>
      <c r="S436" s="15">
        <f t="shared" si="25"/>
        <v>4.1688043790884555</v>
      </c>
      <c r="T436" s="15">
        <f t="shared" si="26"/>
        <v>2.5012826274530733</v>
      </c>
      <c r="U436" s="15">
        <f t="shared" si="27"/>
        <v>2.5012826274530733</v>
      </c>
    </row>
    <row r="437" spans="1:21">
      <c r="A437" s="30" t="s">
        <v>985</v>
      </c>
      <c r="B437" s="34" t="s">
        <v>368</v>
      </c>
      <c r="C437" s="29" t="s">
        <v>1067</v>
      </c>
      <c r="D437" s="29" t="s">
        <v>881</v>
      </c>
      <c r="E437" s="31">
        <v>64.666666666666671</v>
      </c>
      <c r="F437" s="31">
        <v>164.77253600482956</v>
      </c>
      <c r="G437" s="31">
        <v>18.420721957364528</v>
      </c>
      <c r="H437" s="31">
        <v>36.968655275877275</v>
      </c>
      <c r="I437" s="31">
        <v>8.8273085142795811</v>
      </c>
      <c r="J437" s="31">
        <v>1.7832761426396737</v>
      </c>
      <c r="K437" s="31">
        <v>2.1022239986861226</v>
      </c>
      <c r="L437" s="31">
        <v>15.70804789775179</v>
      </c>
      <c r="M437" s="31">
        <v>14.31112035418329</v>
      </c>
      <c r="N437" s="31">
        <v>36.199814910815199</v>
      </c>
      <c r="O437" s="31">
        <v>3.7780730457217997</v>
      </c>
      <c r="P437" s="31">
        <v>1.3589276519705873</v>
      </c>
      <c r="Q437" s="32">
        <v>0.22436175452682058</v>
      </c>
      <c r="R437" s="15">
        <f t="shared" si="24"/>
        <v>70.328408763730167</v>
      </c>
      <c r="S437" s="15">
        <f t="shared" si="25"/>
        <v>4.1676094082210469</v>
      </c>
      <c r="T437" s="15">
        <f t="shared" si="26"/>
        <v>2.5005656449326281</v>
      </c>
      <c r="U437" s="15">
        <f t="shared" si="27"/>
        <v>2.5005656449326281</v>
      </c>
    </row>
    <row r="438" spans="1:21">
      <c r="A438" s="30" t="s">
        <v>233</v>
      </c>
      <c r="B438" s="34" t="s">
        <v>234</v>
      </c>
      <c r="C438" s="29" t="s">
        <v>1067</v>
      </c>
      <c r="D438" s="29" t="s">
        <v>1068</v>
      </c>
      <c r="E438" s="31">
        <v>39.5</v>
      </c>
      <c r="F438" s="31">
        <v>151.69613052304183</v>
      </c>
      <c r="G438" s="31">
        <v>18.374289369995157</v>
      </c>
      <c r="H438" s="31">
        <v>36.492288785837431</v>
      </c>
      <c r="I438" s="31">
        <v>6.822245240435957</v>
      </c>
      <c r="J438" s="31">
        <v>0.8634355217282057</v>
      </c>
      <c r="K438" s="31">
        <v>2.9756510269955001</v>
      </c>
      <c r="L438" s="31">
        <v>16.03589186181663</v>
      </c>
      <c r="M438" s="31">
        <v>15.512124710923201</v>
      </c>
      <c r="N438" s="31">
        <v>35.147415818185287</v>
      </c>
      <c r="O438" s="31">
        <v>2.9514687850830188</v>
      </c>
      <c r="P438" s="31">
        <v>1.3679106380252171</v>
      </c>
      <c r="Q438" s="32">
        <v>0.24056176423230813</v>
      </c>
      <c r="R438" s="15">
        <f t="shared" si="24"/>
        <v>70.326806422323813</v>
      </c>
      <c r="S438" s="15">
        <f t="shared" si="25"/>
        <v>4.1675144546562262</v>
      </c>
      <c r="T438" s="15">
        <f t="shared" si="26"/>
        <v>2.5005086727937358</v>
      </c>
      <c r="U438" s="15">
        <f t="shared" si="27"/>
        <v>2.5005086727937358</v>
      </c>
    </row>
    <row r="439" spans="1:21">
      <c r="A439" s="30" t="s">
        <v>261</v>
      </c>
      <c r="B439" s="34" t="s">
        <v>1570</v>
      </c>
      <c r="C439" s="29" t="s">
        <v>1067</v>
      </c>
      <c r="D439" s="29" t="s">
        <v>874</v>
      </c>
      <c r="E439" s="31">
        <v>39</v>
      </c>
      <c r="F439" s="31">
        <v>143.54392882643918</v>
      </c>
      <c r="G439" s="31">
        <v>15.531375483243492</v>
      </c>
      <c r="H439" s="31">
        <v>35.072885237923543</v>
      </c>
      <c r="I439" s="31">
        <v>7.1821877904225548</v>
      </c>
      <c r="J439" s="31">
        <v>1.6318754101759618</v>
      </c>
      <c r="K439" s="31">
        <v>2.8983668384564543</v>
      </c>
      <c r="L439" s="31">
        <v>15.196254190431945</v>
      </c>
      <c r="M439" s="31">
        <v>11.537644503928702</v>
      </c>
      <c r="N439" s="31">
        <v>26.491081035013302</v>
      </c>
      <c r="O439" s="31">
        <v>0.85543259292420359</v>
      </c>
      <c r="P439" s="31">
        <v>0.53977300172681819</v>
      </c>
      <c r="Q439" s="32">
        <v>0.24433555305798144</v>
      </c>
      <c r="R439" s="15">
        <f t="shared" si="24"/>
        <v>70.303777097855615</v>
      </c>
      <c r="S439" s="15">
        <f t="shared" si="25"/>
        <v>4.1661497539469998</v>
      </c>
      <c r="T439" s="15">
        <f t="shared" si="26"/>
        <v>2.4996898523681996</v>
      </c>
      <c r="U439" s="15">
        <f t="shared" si="27"/>
        <v>2.4996898523681996</v>
      </c>
    </row>
    <row r="440" spans="1:21">
      <c r="A440" s="30" t="s">
        <v>973</v>
      </c>
      <c r="B440" s="34" t="s">
        <v>558</v>
      </c>
      <c r="C440" s="29" t="s">
        <v>862</v>
      </c>
      <c r="D440" s="29" t="s">
        <v>871</v>
      </c>
      <c r="E440" s="31">
        <v>37</v>
      </c>
      <c r="F440" s="31">
        <v>145.17828865167291</v>
      </c>
      <c r="G440" s="31">
        <v>16.099418361267592</v>
      </c>
      <c r="H440" s="31">
        <v>33.233601668716908</v>
      </c>
      <c r="I440" s="31">
        <v>6.8909666163482548</v>
      </c>
      <c r="J440" s="31">
        <v>4.0068377387413999E-2</v>
      </c>
      <c r="K440" s="31">
        <v>5.7747823818580999</v>
      </c>
      <c r="L440" s="31">
        <v>19.242055262560218</v>
      </c>
      <c r="M440" s="31">
        <v>11.271857704546854</v>
      </c>
      <c r="N440" s="31">
        <v>34.0920298676672</v>
      </c>
      <c r="O440" s="31">
        <v>0.20483116559204725</v>
      </c>
      <c r="P440" s="31">
        <v>6.8391261035463183E-2</v>
      </c>
      <c r="Q440" s="32">
        <v>0.22891578332662726</v>
      </c>
      <c r="R440" s="15">
        <f t="shared" si="24"/>
        <v>70.186793550678345</v>
      </c>
      <c r="S440" s="15">
        <f t="shared" si="25"/>
        <v>4.1592173955957534</v>
      </c>
      <c r="T440" s="15">
        <f t="shared" si="26"/>
        <v>2.4955304373574521</v>
      </c>
      <c r="U440" s="15">
        <f t="shared" si="27"/>
        <v>2.4955304373574521</v>
      </c>
    </row>
    <row r="441" spans="1:21">
      <c r="A441" s="30" t="s">
        <v>305</v>
      </c>
      <c r="B441" s="34" t="s">
        <v>306</v>
      </c>
      <c r="C441" s="29" t="s">
        <v>862</v>
      </c>
      <c r="D441" s="29" t="s">
        <v>879</v>
      </c>
      <c r="E441" s="31">
        <v>37</v>
      </c>
      <c r="F441" s="31">
        <v>156.59854063426673</v>
      </c>
      <c r="G441" s="31">
        <v>19.289266908181244</v>
      </c>
      <c r="H441" s="31">
        <v>32.286082789290568</v>
      </c>
      <c r="I441" s="31">
        <v>5.9494401984965863</v>
      </c>
      <c r="J441" s="31">
        <v>0.34220855267960004</v>
      </c>
      <c r="K441" s="31">
        <v>6.6840437441109293</v>
      </c>
      <c r="L441" s="31">
        <v>21.365059253949671</v>
      </c>
      <c r="M441" s="31">
        <v>24.217169642700146</v>
      </c>
      <c r="N441" s="31">
        <v>54.064700181199719</v>
      </c>
      <c r="O441" s="31">
        <v>0.48504184109894716</v>
      </c>
      <c r="P441" s="31">
        <v>0.17895395760540142</v>
      </c>
      <c r="Q441" s="32">
        <v>0.20617103236417875</v>
      </c>
      <c r="R441" s="15">
        <f t="shared" si="24"/>
        <v>70.084954832604012</v>
      </c>
      <c r="S441" s="15">
        <f t="shared" si="25"/>
        <v>4.1531825085987562</v>
      </c>
      <c r="T441" s="15">
        <f t="shared" si="26"/>
        <v>2.4919095051592537</v>
      </c>
      <c r="U441" s="15">
        <f t="shared" si="27"/>
        <v>2.4919095051592537</v>
      </c>
    </row>
    <row r="442" spans="1:21">
      <c r="A442" s="30" t="s">
        <v>1421</v>
      </c>
      <c r="B442" s="34" t="s">
        <v>44</v>
      </c>
      <c r="C442" s="29" t="s">
        <v>3</v>
      </c>
      <c r="D442" s="29" t="s">
        <v>873</v>
      </c>
      <c r="E442" s="31">
        <v>59.333333333333336</v>
      </c>
      <c r="F442" s="31">
        <v>195.31015483167599</v>
      </c>
      <c r="G442" s="31">
        <v>22.322596974733333</v>
      </c>
      <c r="H442" s="31">
        <v>39.015543293888165</v>
      </c>
      <c r="I442" s="31">
        <v>8.5966735246289598</v>
      </c>
      <c r="J442" s="31">
        <v>0.13736757411688416</v>
      </c>
      <c r="K442" s="31">
        <v>8.8770092148917339</v>
      </c>
      <c r="L442" s="31">
        <v>26.485954532120861</v>
      </c>
      <c r="M442" s="31">
        <v>21.662568498285776</v>
      </c>
      <c r="N442" s="31">
        <v>75.602214793582007</v>
      </c>
      <c r="O442" s="31">
        <v>0.7961028172160507</v>
      </c>
      <c r="P442" s="31">
        <v>0.52056121107035558</v>
      </c>
      <c r="Q442" s="32">
        <v>0.19976198025910585</v>
      </c>
      <c r="R442" s="15">
        <f t="shared" si="24"/>
        <v>69.662426429129766</v>
      </c>
      <c r="S442" s="15">
        <f t="shared" si="25"/>
        <v>4.1281437883928751</v>
      </c>
      <c r="T442" s="15">
        <f t="shared" si="26"/>
        <v>2.4768862730357251</v>
      </c>
      <c r="U442" s="15">
        <f t="shared" si="27"/>
        <v>2.4768862730357251</v>
      </c>
    </row>
    <row r="443" spans="1:21">
      <c r="A443" s="30" t="s">
        <v>122</v>
      </c>
      <c r="B443" s="34" t="s">
        <v>50</v>
      </c>
      <c r="C443" s="29" t="s">
        <v>1</v>
      </c>
      <c r="D443" s="29" t="s">
        <v>893</v>
      </c>
      <c r="E443" s="31">
        <v>24</v>
      </c>
      <c r="F443" s="31">
        <v>148.856611597555</v>
      </c>
      <c r="G443" s="31">
        <v>17.730205303767832</v>
      </c>
      <c r="H443" s="31">
        <v>35.085742706887338</v>
      </c>
      <c r="I443" s="31">
        <v>7.7533108425200332</v>
      </c>
      <c r="J443" s="31">
        <v>0.47487791423793163</v>
      </c>
      <c r="K443" s="31">
        <v>3.5357510498281663</v>
      </c>
      <c r="L443" s="31">
        <v>17.633999971821467</v>
      </c>
      <c r="M443" s="31">
        <v>15.808062705317651</v>
      </c>
      <c r="N443" s="31">
        <v>36.196716703656335</v>
      </c>
      <c r="O443" s="31">
        <v>0.54779195566027505</v>
      </c>
      <c r="P443" s="31">
        <v>0.27989718498527666</v>
      </c>
      <c r="Q443" s="32">
        <v>0.235701607945667</v>
      </c>
      <c r="R443" s="15">
        <f t="shared" si="24"/>
        <v>69.639508575293348</v>
      </c>
      <c r="S443" s="15">
        <f t="shared" si="25"/>
        <v>4.1267856933507172</v>
      </c>
      <c r="T443" s="15">
        <f t="shared" si="26"/>
        <v>2.4760714160104302</v>
      </c>
      <c r="U443" s="15">
        <f t="shared" si="27"/>
        <v>2.4760714160104302</v>
      </c>
    </row>
    <row r="444" spans="1:21">
      <c r="A444" s="30" t="s">
        <v>1427</v>
      </c>
      <c r="B444" s="34" t="s">
        <v>1479</v>
      </c>
      <c r="C444" s="29" t="s">
        <v>3</v>
      </c>
      <c r="D444" s="29" t="s">
        <v>864</v>
      </c>
      <c r="E444" s="31">
        <v>35.666666666666664</v>
      </c>
      <c r="F444" s="31">
        <v>202.84167971965243</v>
      </c>
      <c r="G444" s="31">
        <v>22.013715551731583</v>
      </c>
      <c r="H444" s="31">
        <v>45.658650234603336</v>
      </c>
      <c r="I444" s="31">
        <v>9.8356919722222447</v>
      </c>
      <c r="J444" s="31">
        <v>1.1794729455569049</v>
      </c>
      <c r="K444" s="31">
        <v>4.3882509635795817</v>
      </c>
      <c r="L444" s="31">
        <v>19.791566401713752</v>
      </c>
      <c r="M444" s="31">
        <v>13.573087152143072</v>
      </c>
      <c r="N444" s="31">
        <v>61.214766622324305</v>
      </c>
      <c r="O444" s="31">
        <v>5.5213226832840547</v>
      </c>
      <c r="P444" s="31">
        <v>1.2373043102938892</v>
      </c>
      <c r="Q444" s="32">
        <v>0.22509501152676401</v>
      </c>
      <c r="R444" s="15">
        <f t="shared" si="24"/>
        <v>69.465661844932413</v>
      </c>
      <c r="S444" s="15">
        <f t="shared" si="25"/>
        <v>4.1164836648848837</v>
      </c>
      <c r="T444" s="15">
        <f t="shared" si="26"/>
        <v>2.4698901989309303</v>
      </c>
      <c r="U444" s="15">
        <f t="shared" si="27"/>
        <v>2.4698901989309303</v>
      </c>
    </row>
    <row r="445" spans="1:21">
      <c r="A445" s="30" t="s">
        <v>2019</v>
      </c>
      <c r="B445" s="34" t="s">
        <v>1497</v>
      </c>
      <c r="C445" s="29" t="s">
        <v>1067</v>
      </c>
      <c r="D445" s="29" t="s">
        <v>867</v>
      </c>
      <c r="E445" s="31">
        <v>69.333333333333329</v>
      </c>
      <c r="F445" s="31">
        <v>193.96475314845028</v>
      </c>
      <c r="G445" s="31">
        <v>24.071319811693794</v>
      </c>
      <c r="H445" s="31">
        <v>42.704057681262</v>
      </c>
      <c r="I445" s="31">
        <v>10.440115049671356</v>
      </c>
      <c r="J445" s="31">
        <v>1.2336897713220063</v>
      </c>
      <c r="K445" s="31">
        <v>3.04056361196761</v>
      </c>
      <c r="L445" s="31">
        <v>17.775386240198291</v>
      </c>
      <c r="M445" s="31">
        <v>17.853639687414717</v>
      </c>
      <c r="N445" s="31">
        <v>58.479870252294099</v>
      </c>
      <c r="O445" s="31">
        <v>4.0124760225260454</v>
      </c>
      <c r="P445" s="31">
        <v>1.0648128608689891</v>
      </c>
      <c r="Q445" s="32">
        <v>0.22016400912066014</v>
      </c>
      <c r="R445" s="15">
        <f t="shared" si="24"/>
        <v>68.901381758149938</v>
      </c>
      <c r="S445" s="15">
        <f t="shared" si="25"/>
        <v>4.0830448449274037</v>
      </c>
      <c r="T445" s="15">
        <f t="shared" si="26"/>
        <v>2.4498269069564422</v>
      </c>
      <c r="U445" s="15">
        <f t="shared" si="27"/>
        <v>2.4498269069564422</v>
      </c>
    </row>
    <row r="446" spans="1:21">
      <c r="A446" s="30" t="s">
        <v>1581</v>
      </c>
      <c r="B446" s="34" t="s">
        <v>354</v>
      </c>
      <c r="C446" s="29" t="s">
        <v>1</v>
      </c>
      <c r="D446" s="29" t="s">
        <v>877</v>
      </c>
      <c r="E446" s="31">
        <v>45</v>
      </c>
      <c r="F446" s="31">
        <v>138.6621115715341</v>
      </c>
      <c r="G446" s="31">
        <v>14.964525028915102</v>
      </c>
      <c r="H446" s="31">
        <v>34.154591127837904</v>
      </c>
      <c r="I446" s="31">
        <v>6.990018894282664</v>
      </c>
      <c r="J446" s="31">
        <v>0.27618459185667454</v>
      </c>
      <c r="K446" s="31">
        <v>4.8091584478988088</v>
      </c>
      <c r="L446" s="31">
        <v>19.330755666460224</v>
      </c>
      <c r="M446" s="31">
        <v>10.605554792136182</v>
      </c>
      <c r="N446" s="31">
        <v>32.3078472298279</v>
      </c>
      <c r="O446" s="31">
        <v>0.16400062944899291</v>
      </c>
      <c r="P446" s="31">
        <v>3.5823909996254275E-2</v>
      </c>
      <c r="Q446" s="32">
        <v>0.24631523882584153</v>
      </c>
      <c r="R446" s="15">
        <f t="shared" si="24"/>
        <v>68.845619526666667</v>
      </c>
      <c r="S446" s="15">
        <f t="shared" si="25"/>
        <v>4.0797404163950617</v>
      </c>
      <c r="T446" s="15">
        <f t="shared" si="26"/>
        <v>2.4478442498370367</v>
      </c>
      <c r="U446" s="15">
        <f t="shared" si="27"/>
        <v>2.4478442498370367</v>
      </c>
    </row>
    <row r="447" spans="1:21">
      <c r="A447" s="30" t="s">
        <v>55</v>
      </c>
      <c r="B447" s="34" t="s">
        <v>56</v>
      </c>
      <c r="C447" s="29" t="s">
        <v>1</v>
      </c>
      <c r="D447" s="29" t="s">
        <v>870</v>
      </c>
      <c r="E447" s="31">
        <v>30.666666666666668</v>
      </c>
      <c r="F447" s="31">
        <v>135.59019564570633</v>
      </c>
      <c r="G447" s="31">
        <v>16.40431041273159</v>
      </c>
      <c r="H447" s="31">
        <v>31.374157781995223</v>
      </c>
      <c r="I447" s="31">
        <v>6.4575830786450892</v>
      </c>
      <c r="J447" s="31">
        <v>0.28419366598684448</v>
      </c>
      <c r="K447" s="31">
        <v>2.4131420040475242</v>
      </c>
      <c r="L447" s="31">
        <v>14.96354376923469</v>
      </c>
      <c r="M447" s="31">
        <v>19.105887122601011</v>
      </c>
      <c r="N447" s="31">
        <v>28.164063849044222</v>
      </c>
      <c r="O447" s="31">
        <v>0.52301525312902775</v>
      </c>
      <c r="P447" s="31">
        <v>0.10025413741741845</v>
      </c>
      <c r="Q447" s="32">
        <v>0.23138957527559798</v>
      </c>
      <c r="R447" s="15">
        <f t="shared" si="24"/>
        <v>68.371992775991259</v>
      </c>
      <c r="S447" s="15">
        <f t="shared" si="25"/>
        <v>4.0516736459846676</v>
      </c>
      <c r="T447" s="15">
        <f t="shared" si="26"/>
        <v>2.4310041875908004</v>
      </c>
      <c r="U447" s="15">
        <f t="shared" si="27"/>
        <v>2.4310041875908004</v>
      </c>
    </row>
    <row r="448" spans="1:21">
      <c r="A448" s="30" t="s">
        <v>1445</v>
      </c>
      <c r="B448" s="34" t="s">
        <v>490</v>
      </c>
      <c r="C448" s="29" t="s">
        <v>1067</v>
      </c>
      <c r="D448" s="29" t="s">
        <v>1069</v>
      </c>
      <c r="E448" s="31">
        <v>45.5</v>
      </c>
      <c r="F448" s="31">
        <v>175.33707284806317</v>
      </c>
      <c r="G448" s="31">
        <v>21.152690227378301</v>
      </c>
      <c r="H448" s="31">
        <v>39.903288541724663</v>
      </c>
      <c r="I448" s="31">
        <v>6.7879121169384673</v>
      </c>
      <c r="J448" s="31">
        <v>0.61161660173902166</v>
      </c>
      <c r="K448" s="31">
        <v>3.0312178998211166</v>
      </c>
      <c r="L448" s="31">
        <v>16.203410125255466</v>
      </c>
      <c r="M448" s="31">
        <v>16.328531067139867</v>
      </c>
      <c r="N448" s="31">
        <v>46.937517702710004</v>
      </c>
      <c r="O448" s="31">
        <v>6.4728825237821495</v>
      </c>
      <c r="P448" s="31">
        <v>2.0157035972698765</v>
      </c>
      <c r="Q448" s="32">
        <v>0.22758044202267774</v>
      </c>
      <c r="R448" s="15">
        <f t="shared" si="24"/>
        <v>68.212380205180409</v>
      </c>
      <c r="S448" s="15">
        <f t="shared" si="25"/>
        <v>4.0422151232699504</v>
      </c>
      <c r="T448" s="15">
        <f t="shared" si="26"/>
        <v>2.42532907396197</v>
      </c>
      <c r="U448" s="15">
        <f t="shared" si="27"/>
        <v>2.42532907396197</v>
      </c>
    </row>
    <row r="449" spans="1:21">
      <c r="A449" s="30" t="s">
        <v>772</v>
      </c>
      <c r="B449" s="34" t="s">
        <v>1428</v>
      </c>
      <c r="C449" s="29" t="s">
        <v>2</v>
      </c>
      <c r="D449" s="29" t="s">
        <v>872</v>
      </c>
      <c r="E449" s="31">
        <v>42</v>
      </c>
      <c r="F449" s="31">
        <v>156.42292863302731</v>
      </c>
      <c r="G449" s="31">
        <v>17.642834891883929</v>
      </c>
      <c r="H449" s="31">
        <v>38.642898417197998</v>
      </c>
      <c r="I449" s="31">
        <v>6.9158863540215094</v>
      </c>
      <c r="J449" s="31">
        <v>1.1675290429920409</v>
      </c>
      <c r="K449" s="31">
        <v>1.5212804137964631</v>
      </c>
      <c r="L449" s="31">
        <v>13.369156664831058</v>
      </c>
      <c r="M449" s="31">
        <v>7.6168472350195104</v>
      </c>
      <c r="N449" s="31">
        <v>26.288360130658202</v>
      </c>
      <c r="O449" s="31">
        <v>4.68630080509541</v>
      </c>
      <c r="P449" s="31">
        <v>1.366473562247138</v>
      </c>
      <c r="Q449" s="32">
        <v>0.24704113875693601</v>
      </c>
      <c r="R449" s="15">
        <f t="shared" si="24"/>
        <v>68.117990002517544</v>
      </c>
      <c r="S449" s="15">
        <f t="shared" si="25"/>
        <v>4.0366216297788178</v>
      </c>
      <c r="T449" s="15">
        <f t="shared" si="26"/>
        <v>2.4219729778672905</v>
      </c>
      <c r="U449" s="15">
        <f t="shared" si="27"/>
        <v>2.4219729778672905</v>
      </c>
    </row>
    <row r="450" spans="1:21">
      <c r="A450" s="30" t="s">
        <v>98</v>
      </c>
      <c r="B450" s="34" t="s">
        <v>445</v>
      </c>
      <c r="C450" s="29" t="s">
        <v>894</v>
      </c>
      <c r="D450" s="29" t="s">
        <v>880</v>
      </c>
      <c r="E450" s="31">
        <v>57</v>
      </c>
      <c r="F450" s="31">
        <v>229.15382638899865</v>
      </c>
      <c r="G450" s="31">
        <v>21.949358964949035</v>
      </c>
      <c r="H450" s="31">
        <v>46.86504115059445</v>
      </c>
      <c r="I450" s="31">
        <v>9.427559939794218</v>
      </c>
      <c r="J450" s="31">
        <v>0.68514017420878548</v>
      </c>
      <c r="K450" s="31">
        <v>2.0326589240499811</v>
      </c>
      <c r="L450" s="31">
        <v>17.504468080832144</v>
      </c>
      <c r="M450" s="31">
        <v>17.868118525565109</v>
      </c>
      <c r="N450" s="31">
        <v>54.620996122483803</v>
      </c>
      <c r="O450" s="31">
        <v>3.6651595811140538</v>
      </c>
      <c r="P450" s="31">
        <v>2.2161810631234609</v>
      </c>
      <c r="Q450" s="32">
        <v>0.20451345669890317</v>
      </c>
      <c r="R450" s="15">
        <f t="shared" ref="R450:R513" si="28">(H450-I450-J450-K450)+G450+(2*I450)+(3*J450)+(4*K450)+L450+M450-N450+O450-P450</f>
        <v>67.910786177809271</v>
      </c>
      <c r="S450" s="15">
        <f t="shared" ref="S450:S513" si="29">R450/16.875</f>
        <v>4.0243428846109195</v>
      </c>
      <c r="T450" s="15">
        <f t="shared" ref="T450:T513" si="30">IF(R450 &gt;= 500,S450*1.1,IF(R450 &gt; 400,S450,IF(R450&gt;300,S450*0.9,IF(R450&gt;200,S450*0.8,IF(R450&gt;100,S450*0.7,S450*0.6)))))</f>
        <v>2.4146057307665516</v>
      </c>
      <c r="U450" s="15">
        <f t="shared" ref="U450:U513" si="31">IF(T450 &lt; 1.5,1,T450)</f>
        <v>2.4146057307665516</v>
      </c>
    </row>
    <row r="451" spans="1:21">
      <c r="A451" s="30" t="s">
        <v>160</v>
      </c>
      <c r="B451" s="34" t="s">
        <v>128</v>
      </c>
      <c r="C451" s="29" t="s">
        <v>3</v>
      </c>
      <c r="D451" s="29" t="s">
        <v>882</v>
      </c>
      <c r="E451" s="31">
        <v>38.666666666666664</v>
      </c>
      <c r="F451" s="31">
        <v>177.06240126448878</v>
      </c>
      <c r="G451" s="31">
        <v>18.10012066471543</v>
      </c>
      <c r="H451" s="31">
        <v>42.737742210465697</v>
      </c>
      <c r="I451" s="31">
        <v>7.6387540845646598</v>
      </c>
      <c r="J451" s="31">
        <v>1.05929438214367</v>
      </c>
      <c r="K451" s="31">
        <v>3.3414208307995601</v>
      </c>
      <c r="L451" s="31">
        <v>20.188000886945382</v>
      </c>
      <c r="M451" s="31">
        <v>13.0850163862654</v>
      </c>
      <c r="N451" s="31">
        <v>46.589281279149887</v>
      </c>
      <c r="O451" s="31">
        <v>1.192778444685775</v>
      </c>
      <c r="P451" s="31">
        <v>0.90010834216733693</v>
      </c>
      <c r="Q451" s="32">
        <v>0.24137107542456604</v>
      </c>
      <c r="R451" s="15">
        <f t="shared" si="28"/>
        <v>67.595874313011137</v>
      </c>
      <c r="S451" s="15">
        <f t="shared" si="29"/>
        <v>4.0056814407710304</v>
      </c>
      <c r="T451" s="15">
        <f t="shared" si="30"/>
        <v>2.4034088644626181</v>
      </c>
      <c r="U451" s="15">
        <f t="shared" si="31"/>
        <v>2.4034088644626181</v>
      </c>
    </row>
    <row r="452" spans="1:21">
      <c r="A452" s="30" t="s">
        <v>1513</v>
      </c>
      <c r="B452" s="34" t="s">
        <v>349</v>
      </c>
      <c r="C452" s="29" t="s">
        <v>862</v>
      </c>
      <c r="D452" s="29" t="s">
        <v>858</v>
      </c>
      <c r="E452" s="31">
        <v>42</v>
      </c>
      <c r="F452" s="31">
        <v>152.93615471135089</v>
      </c>
      <c r="G452" s="31">
        <v>18.192571443678027</v>
      </c>
      <c r="H452" s="31">
        <v>35.789876124744907</v>
      </c>
      <c r="I452" s="31">
        <v>8.4070785529564453</v>
      </c>
      <c r="J452" s="31">
        <v>0.19096717788485637</v>
      </c>
      <c r="K452" s="31">
        <v>4.7511100449233092</v>
      </c>
      <c r="L452" s="31">
        <v>21.014748990642712</v>
      </c>
      <c r="M452" s="31">
        <v>15.564040420454454</v>
      </c>
      <c r="N452" s="31">
        <v>46.220974811674296</v>
      </c>
      <c r="O452" s="31">
        <v>0.17099026713721363</v>
      </c>
      <c r="P452" s="31">
        <v>7.4611629157736906E-2</v>
      </c>
      <c r="Q452" s="32">
        <v>0.23401841240414414</v>
      </c>
      <c r="R452" s="15">
        <f t="shared" si="28"/>
        <v>67.478983849321352</v>
      </c>
      <c r="S452" s="15">
        <f t="shared" si="29"/>
        <v>3.9987545984783024</v>
      </c>
      <c r="T452" s="15">
        <f t="shared" si="30"/>
        <v>2.3992527590869814</v>
      </c>
      <c r="U452" s="15">
        <f t="shared" si="31"/>
        <v>2.3992527590869814</v>
      </c>
    </row>
    <row r="453" spans="1:21">
      <c r="A453" s="30" t="s">
        <v>142</v>
      </c>
      <c r="B453" s="34" t="s">
        <v>35</v>
      </c>
      <c r="C453" s="29" t="s">
        <v>2</v>
      </c>
      <c r="D453" s="29" t="s">
        <v>885</v>
      </c>
      <c r="E453" s="31">
        <v>44.5</v>
      </c>
      <c r="F453" s="31">
        <v>174.67504195089933</v>
      </c>
      <c r="G453" s="31">
        <v>18.776722451951098</v>
      </c>
      <c r="H453" s="31">
        <v>43.107384178214339</v>
      </c>
      <c r="I453" s="31">
        <v>7.9228442355324828</v>
      </c>
      <c r="J453" s="31">
        <v>1.3671069763732333</v>
      </c>
      <c r="K453" s="31">
        <v>1.3556119214591682</v>
      </c>
      <c r="L453" s="31">
        <v>13.40984977681115</v>
      </c>
      <c r="M453" s="31">
        <v>6.0460189148774175</v>
      </c>
      <c r="N453" s="31">
        <v>35.112581903274169</v>
      </c>
      <c r="O453" s="31">
        <v>7.7174766466378166</v>
      </c>
      <c r="P453" s="31">
        <v>1.3769395492667618</v>
      </c>
      <c r="Q453" s="32">
        <v>0.2467861675987558</v>
      </c>
      <c r="R453" s="15">
        <f t="shared" si="28"/>
        <v>67.291824468607331</v>
      </c>
      <c r="S453" s="15">
        <f t="shared" si="29"/>
        <v>3.9876636722137677</v>
      </c>
      <c r="T453" s="15">
        <f t="shared" si="30"/>
        <v>2.3925982033282605</v>
      </c>
      <c r="U453" s="15">
        <f t="shared" si="31"/>
        <v>2.3925982033282605</v>
      </c>
    </row>
    <row r="454" spans="1:21">
      <c r="A454" s="30" t="s">
        <v>1630</v>
      </c>
      <c r="B454" s="34" t="s">
        <v>90</v>
      </c>
      <c r="C454" s="29" t="s">
        <v>862</v>
      </c>
      <c r="D454" s="29" t="s">
        <v>860</v>
      </c>
      <c r="E454" s="31">
        <v>24</v>
      </c>
      <c r="F454" s="31">
        <v>173.74060736316582</v>
      </c>
      <c r="G454" s="31">
        <v>20.108949325165451</v>
      </c>
      <c r="H454" s="31">
        <v>39.180126498600167</v>
      </c>
      <c r="I454" s="31">
        <v>8.5979481102952828</v>
      </c>
      <c r="J454" s="31">
        <v>0.22061377442267169</v>
      </c>
      <c r="K454" s="31">
        <v>9.5427490135473167</v>
      </c>
      <c r="L454" s="31">
        <v>25.952932767615881</v>
      </c>
      <c r="M454" s="31">
        <v>10.738507609123067</v>
      </c>
      <c r="N454" s="31">
        <v>66.414670854364601</v>
      </c>
      <c r="O454" s="31">
        <v>6.6814917037660168E-2</v>
      </c>
      <c r="P454" s="31">
        <v>3.3712713756692332E-2</v>
      </c>
      <c r="Q454" s="32">
        <v>0.22550932158711112</v>
      </c>
      <c r="R454" s="15">
        <f t="shared" si="28"/>
        <v>67.266370249203504</v>
      </c>
      <c r="S454" s="15">
        <f t="shared" si="29"/>
        <v>3.9861552740268742</v>
      </c>
      <c r="T454" s="15">
        <f t="shared" si="30"/>
        <v>2.3916931644161243</v>
      </c>
      <c r="U454" s="15">
        <f t="shared" si="31"/>
        <v>2.3916931644161243</v>
      </c>
    </row>
    <row r="455" spans="1:21">
      <c r="A455" s="30" t="s">
        <v>292</v>
      </c>
      <c r="B455" s="34" t="s">
        <v>293</v>
      </c>
      <c r="C455" s="29" t="s">
        <v>1067</v>
      </c>
      <c r="D455" s="29" t="s">
        <v>1069</v>
      </c>
      <c r="E455" s="31">
        <v>80.5</v>
      </c>
      <c r="F455" s="31">
        <v>195.58293788850312</v>
      </c>
      <c r="G455" s="31">
        <v>21.078219668950499</v>
      </c>
      <c r="H455" s="31">
        <v>46.758756981672555</v>
      </c>
      <c r="I455" s="31">
        <v>10.842386813553789</v>
      </c>
      <c r="J455" s="31">
        <v>0.74273137064892991</v>
      </c>
      <c r="K455" s="31">
        <v>2.4187155148443655</v>
      </c>
      <c r="L455" s="31">
        <v>18.672150011246732</v>
      </c>
      <c r="M455" s="31">
        <v>8.2803142204358657</v>
      </c>
      <c r="N455" s="31">
        <v>47.312951683942501</v>
      </c>
      <c r="O455" s="31">
        <v>0.91266198182291447</v>
      </c>
      <c r="P455" s="31">
        <v>0.86341850084538663</v>
      </c>
      <c r="Q455" s="32">
        <v>0.23907380411847856</v>
      </c>
      <c r="R455" s="15">
        <f t="shared" si="28"/>
        <v>67.109728778725426</v>
      </c>
      <c r="S455" s="15">
        <f t="shared" si="29"/>
        <v>3.9768728165170621</v>
      </c>
      <c r="T455" s="15">
        <f t="shared" si="30"/>
        <v>2.3861236899102374</v>
      </c>
      <c r="U455" s="15">
        <f t="shared" si="31"/>
        <v>2.3861236899102374</v>
      </c>
    </row>
    <row r="456" spans="1:21">
      <c r="A456" s="30" t="s">
        <v>1627</v>
      </c>
      <c r="B456" s="34" t="s">
        <v>128</v>
      </c>
      <c r="C456" s="29" t="s">
        <v>1</v>
      </c>
      <c r="D456" s="29" t="s">
        <v>870</v>
      </c>
      <c r="E456" s="31">
        <v>44.333333333333336</v>
      </c>
      <c r="F456" s="31">
        <v>170.82088405758373</v>
      </c>
      <c r="G456" s="31">
        <v>18.543539571915574</v>
      </c>
      <c r="H456" s="31">
        <v>38.858785118085635</v>
      </c>
      <c r="I456" s="31">
        <v>8.4186145446474647</v>
      </c>
      <c r="J456" s="31">
        <v>5.8343711753716547E-2</v>
      </c>
      <c r="K456" s="31">
        <v>6.3080120254354544</v>
      </c>
      <c r="L456" s="31">
        <v>24.498611646086569</v>
      </c>
      <c r="M456" s="31">
        <v>14.771378252502892</v>
      </c>
      <c r="N456" s="31">
        <v>56.530763528777605</v>
      </c>
      <c r="O456" s="31">
        <v>0.30476936792689996</v>
      </c>
      <c r="P456" s="31">
        <v>0.79781078681559758</v>
      </c>
      <c r="Q456" s="32">
        <v>0.22748263675410049</v>
      </c>
      <c r="R456" s="15">
        <f t="shared" si="28"/>
        <v>67.107847685385622</v>
      </c>
      <c r="S456" s="15">
        <f t="shared" si="29"/>
        <v>3.9767613443191481</v>
      </c>
      <c r="T456" s="15">
        <f t="shared" si="30"/>
        <v>2.3860568065914887</v>
      </c>
      <c r="U456" s="15">
        <f t="shared" si="31"/>
        <v>2.3860568065914887</v>
      </c>
    </row>
    <row r="457" spans="1:21">
      <c r="A457" s="30" t="s">
        <v>2020</v>
      </c>
      <c r="B457" s="34" t="s">
        <v>29</v>
      </c>
      <c r="C457" s="29" t="s">
        <v>1067</v>
      </c>
      <c r="D457" s="29" t="s">
        <v>1069</v>
      </c>
      <c r="E457" s="31">
        <v>77.5</v>
      </c>
      <c r="F457" s="31">
        <v>174.76402234603364</v>
      </c>
      <c r="G457" s="31">
        <v>20.248335351047452</v>
      </c>
      <c r="H457" s="31">
        <v>39.245796291048499</v>
      </c>
      <c r="I457" s="31">
        <v>5.820769634136262</v>
      </c>
      <c r="J457" s="31">
        <v>1.9322739894475063</v>
      </c>
      <c r="K457" s="31">
        <v>0.75608564823979618</v>
      </c>
      <c r="L457" s="31">
        <v>11.932662948468037</v>
      </c>
      <c r="M457" s="31">
        <v>16.76409911293165</v>
      </c>
      <c r="N457" s="31">
        <v>36.722282504047627</v>
      </c>
      <c r="O457" s="31">
        <v>6.276325459503675</v>
      </c>
      <c r="P457" s="31">
        <v>2.7413112730273999</v>
      </c>
      <c r="Q457" s="32">
        <v>0.22456450569294878</v>
      </c>
      <c r="R457" s="15">
        <f t="shared" si="28"/>
        <v>66.957199943674937</v>
      </c>
      <c r="S457" s="15">
        <f t="shared" si="29"/>
        <v>3.9678340707362927</v>
      </c>
      <c r="T457" s="15">
        <f t="shared" si="30"/>
        <v>2.3807004424417757</v>
      </c>
      <c r="U457" s="15">
        <f t="shared" si="31"/>
        <v>2.3807004424417757</v>
      </c>
    </row>
    <row r="458" spans="1:21">
      <c r="A458" s="30" t="s">
        <v>288</v>
      </c>
      <c r="B458" s="34" t="s">
        <v>373</v>
      </c>
      <c r="C458" s="29" t="s">
        <v>1067</v>
      </c>
      <c r="D458" s="29" t="s">
        <v>882</v>
      </c>
      <c r="E458" s="31">
        <v>48</v>
      </c>
      <c r="F458" s="31">
        <v>155.78033100285001</v>
      </c>
      <c r="G458" s="31">
        <v>17.986948688468868</v>
      </c>
      <c r="H458" s="31">
        <v>36.628043730426498</v>
      </c>
      <c r="I458" s="31">
        <v>7.414994472944751</v>
      </c>
      <c r="J458" s="31">
        <v>0.45474393555859</v>
      </c>
      <c r="K458" s="31">
        <v>4.4321809996304831</v>
      </c>
      <c r="L458" s="31">
        <v>18.774063358844149</v>
      </c>
      <c r="M458" s="31">
        <v>14.1509175535108</v>
      </c>
      <c r="N458" s="31">
        <v>43.582235443992509</v>
      </c>
      <c r="O458" s="31">
        <v>2.0027756392545366</v>
      </c>
      <c r="P458" s="31">
        <v>1.1210200442102518</v>
      </c>
      <c r="Q458" s="32">
        <v>0.23512624151348341</v>
      </c>
      <c r="R458" s="15">
        <f t="shared" si="28"/>
        <v>66.460518825255448</v>
      </c>
      <c r="S458" s="15">
        <f t="shared" si="29"/>
        <v>3.9384011155706933</v>
      </c>
      <c r="T458" s="15">
        <f t="shared" si="30"/>
        <v>2.363040669342416</v>
      </c>
      <c r="U458" s="15">
        <f t="shared" si="31"/>
        <v>2.363040669342416</v>
      </c>
    </row>
    <row r="459" spans="1:21">
      <c r="A459" s="30" t="s">
        <v>213</v>
      </c>
      <c r="B459" s="34" t="s">
        <v>214</v>
      </c>
      <c r="C459" s="29" t="s">
        <v>3</v>
      </c>
      <c r="D459" s="29" t="s">
        <v>1069</v>
      </c>
      <c r="E459" s="31">
        <v>45</v>
      </c>
      <c r="F459" s="31">
        <v>178.04216855827735</v>
      </c>
      <c r="G459" s="31">
        <v>20.370340602522251</v>
      </c>
      <c r="H459" s="31">
        <v>38.169062743983169</v>
      </c>
      <c r="I459" s="31">
        <v>6.5946012849682498</v>
      </c>
      <c r="J459" s="31">
        <v>0.80150194081463999</v>
      </c>
      <c r="K459" s="31">
        <v>1.382880024374505</v>
      </c>
      <c r="L459" s="31">
        <v>12.139961558435333</v>
      </c>
      <c r="M459" s="31">
        <v>21.834098822524599</v>
      </c>
      <c r="N459" s="31">
        <v>41.855645274263331</v>
      </c>
      <c r="O459" s="31">
        <v>5.6974743426428835</v>
      </c>
      <c r="P459" s="31">
        <v>2.2713711529300067</v>
      </c>
      <c r="Q459" s="32">
        <v>0.21438214920129747</v>
      </c>
      <c r="R459" s="15">
        <f t="shared" si="28"/>
        <v>66.430166882635945</v>
      </c>
      <c r="S459" s="15">
        <f t="shared" si="29"/>
        <v>3.9366024819339818</v>
      </c>
      <c r="T459" s="15">
        <f t="shared" si="30"/>
        <v>2.3619614891603891</v>
      </c>
      <c r="U459" s="15">
        <f t="shared" si="31"/>
        <v>2.3619614891603891</v>
      </c>
    </row>
    <row r="460" spans="1:21">
      <c r="A460" s="30" t="s">
        <v>1625</v>
      </c>
      <c r="B460" s="34" t="s">
        <v>740</v>
      </c>
      <c r="C460" s="29" t="s">
        <v>1923</v>
      </c>
      <c r="D460" s="29" t="s">
        <v>863</v>
      </c>
      <c r="E460" s="31">
        <v>65.666666666666671</v>
      </c>
      <c r="F460" s="31">
        <v>179.86198281516337</v>
      </c>
      <c r="G460" s="31">
        <v>19.64882986073999</v>
      </c>
      <c r="H460" s="31">
        <v>42.073475144341181</v>
      </c>
      <c r="I460" s="31">
        <v>8.3093836241861911</v>
      </c>
      <c r="J460" s="31">
        <v>1.3418425536902701</v>
      </c>
      <c r="K460" s="31">
        <v>3.6421434141968092</v>
      </c>
      <c r="L460" s="31">
        <v>19.59959644357669</v>
      </c>
      <c r="M460" s="31">
        <v>8.9583919981572731</v>
      </c>
      <c r="N460" s="31">
        <v>47.964440554223096</v>
      </c>
      <c r="O460" s="31">
        <v>3.7444183420830814</v>
      </c>
      <c r="P460" s="31">
        <v>1.6013619381859101</v>
      </c>
      <c r="Q460" s="32">
        <v>0.2339208902616087</v>
      </c>
      <c r="R460" s="15">
        <f t="shared" si="28"/>
        <v>66.378408270646361</v>
      </c>
      <c r="S460" s="15">
        <f t="shared" si="29"/>
        <v>3.9335353049271919</v>
      </c>
      <c r="T460" s="15">
        <f t="shared" si="30"/>
        <v>2.3601211829563149</v>
      </c>
      <c r="U460" s="15">
        <f t="shared" si="31"/>
        <v>2.3601211829563149</v>
      </c>
    </row>
    <row r="461" spans="1:21">
      <c r="A461" s="30" t="s">
        <v>371</v>
      </c>
      <c r="B461" s="34" t="s">
        <v>2025</v>
      </c>
      <c r="C461" s="29" t="s">
        <v>862</v>
      </c>
      <c r="D461" s="29" t="s">
        <v>880</v>
      </c>
      <c r="E461" s="31">
        <v>43</v>
      </c>
      <c r="F461" s="31">
        <v>159.32878026414068</v>
      </c>
      <c r="G461" s="31">
        <v>16.992410705704724</v>
      </c>
      <c r="H461" s="31">
        <v>37.68683163467022</v>
      </c>
      <c r="I461" s="31">
        <v>8.1170633237828653</v>
      </c>
      <c r="J461" s="31">
        <v>0.16550541149452444</v>
      </c>
      <c r="K461" s="31">
        <v>3.7303100534136666</v>
      </c>
      <c r="L461" s="31">
        <v>18.359251828111624</v>
      </c>
      <c r="M461" s="31">
        <v>11.434506933243666</v>
      </c>
      <c r="N461" s="31">
        <v>38.158841406475439</v>
      </c>
      <c r="O461" s="31">
        <v>0.32692537859798887</v>
      </c>
      <c r="P461" s="31">
        <v>9.9727100903502217E-2</v>
      </c>
      <c r="Q461" s="32">
        <v>0.23653499118107668</v>
      </c>
      <c r="R461" s="15">
        <f t="shared" si="28"/>
        <v>66.180362279962182</v>
      </c>
      <c r="S461" s="15">
        <f t="shared" si="29"/>
        <v>3.9217992462199813</v>
      </c>
      <c r="T461" s="15">
        <f t="shared" si="30"/>
        <v>2.3530795477319888</v>
      </c>
      <c r="U461" s="15">
        <f t="shared" si="31"/>
        <v>2.3530795477319888</v>
      </c>
    </row>
    <row r="462" spans="1:21">
      <c r="A462" s="30" t="s">
        <v>1102</v>
      </c>
      <c r="B462" s="34" t="s">
        <v>98</v>
      </c>
      <c r="C462" s="29" t="s">
        <v>1</v>
      </c>
      <c r="D462" s="29" t="s">
        <v>868</v>
      </c>
      <c r="E462" s="31">
        <v>30</v>
      </c>
      <c r="F462" s="31">
        <v>153.33487627674788</v>
      </c>
      <c r="G462" s="31">
        <v>16.215326018139102</v>
      </c>
      <c r="H462" s="31">
        <v>36.192622613106501</v>
      </c>
      <c r="I462" s="31">
        <v>7.8446317941967001</v>
      </c>
      <c r="J462" s="31">
        <v>7.5951026193939369E-2</v>
      </c>
      <c r="K462" s="31">
        <v>3.5340679916716997</v>
      </c>
      <c r="L462" s="31">
        <v>17.672034749712573</v>
      </c>
      <c r="M462" s="31">
        <v>14.010851835109225</v>
      </c>
      <c r="N462" s="31">
        <v>36.597327639142875</v>
      </c>
      <c r="O462" s="31">
        <v>0.10977299208826287</v>
      </c>
      <c r="P462" s="31">
        <v>5.3429125160524997E-2</v>
      </c>
      <c r="Q462" s="32">
        <v>0.23603646797082165</v>
      </c>
      <c r="R462" s="15">
        <f t="shared" si="28"/>
        <v>66.148589265451946</v>
      </c>
      <c r="S462" s="15">
        <f t="shared" si="29"/>
        <v>3.9199164009156711</v>
      </c>
      <c r="T462" s="15">
        <f t="shared" si="30"/>
        <v>2.3519498405494024</v>
      </c>
      <c r="U462" s="15">
        <f t="shared" si="31"/>
        <v>2.3519498405494024</v>
      </c>
    </row>
    <row r="463" spans="1:21">
      <c r="A463" s="30" t="s">
        <v>1540</v>
      </c>
      <c r="B463" s="34" t="s">
        <v>368</v>
      </c>
      <c r="C463" s="29" t="s">
        <v>2</v>
      </c>
      <c r="D463" s="29" t="s">
        <v>873</v>
      </c>
      <c r="E463" s="31">
        <v>47</v>
      </c>
      <c r="F463" s="31">
        <v>183.62832001375554</v>
      </c>
      <c r="G463" s="31">
        <v>22.18437402703692</v>
      </c>
      <c r="H463" s="31">
        <v>41.992415485909994</v>
      </c>
      <c r="I463" s="31">
        <v>7.69473961970575</v>
      </c>
      <c r="J463" s="31">
        <v>1.6250805812852451</v>
      </c>
      <c r="K463" s="31">
        <v>2.325231161245473</v>
      </c>
      <c r="L463" s="31">
        <v>14.637498756265368</v>
      </c>
      <c r="M463" s="31">
        <v>14.730531285908583</v>
      </c>
      <c r="N463" s="31">
        <v>49.291648725859496</v>
      </c>
      <c r="O463" s="31">
        <v>5.3989717316688166</v>
      </c>
      <c r="P463" s="31">
        <v>1.5263390181097301</v>
      </c>
      <c r="Q463" s="32">
        <v>0.2286815861669069</v>
      </c>
      <c r="R463" s="15">
        <f t="shared" si="28"/>
        <v>66.04639780883312</v>
      </c>
      <c r="S463" s="15">
        <f t="shared" si="29"/>
        <v>3.9138606108938143</v>
      </c>
      <c r="T463" s="15">
        <f t="shared" si="30"/>
        <v>2.3483163665362885</v>
      </c>
      <c r="U463" s="15">
        <f t="shared" si="31"/>
        <v>2.3483163665362885</v>
      </c>
    </row>
    <row r="464" spans="1:21">
      <c r="A464" s="30" t="s">
        <v>1532</v>
      </c>
      <c r="B464" s="34" t="s">
        <v>349</v>
      </c>
      <c r="C464" s="29" t="s">
        <v>1067</v>
      </c>
      <c r="D464" s="29" t="s">
        <v>865</v>
      </c>
      <c r="E464" s="31">
        <v>40.666666666666664</v>
      </c>
      <c r="F464" s="31">
        <v>141.70242140572631</v>
      </c>
      <c r="G464" s="31">
        <v>17.354675321621539</v>
      </c>
      <c r="H464" s="31">
        <v>34.526100587976202</v>
      </c>
      <c r="I464" s="31">
        <v>7.7211173952203893</v>
      </c>
      <c r="J464" s="31">
        <v>0.65011458782494203</v>
      </c>
      <c r="K464" s="31">
        <v>5.1482693559483801</v>
      </c>
      <c r="L464" s="31">
        <v>17.777745459555739</v>
      </c>
      <c r="M464" s="31">
        <v>11.132333253858359</v>
      </c>
      <c r="N464" s="31">
        <v>39.6695250909073</v>
      </c>
      <c r="O464" s="31">
        <v>1.2337737072807859</v>
      </c>
      <c r="P464" s="31">
        <v>0.88954033105836605</v>
      </c>
      <c r="Q464" s="32">
        <v>0.24365215672017426</v>
      </c>
      <c r="R464" s="15">
        <f t="shared" si="28"/>
        <v>65.931717547042368</v>
      </c>
      <c r="S464" s="15">
        <f t="shared" si="29"/>
        <v>3.9070647435284367</v>
      </c>
      <c r="T464" s="15">
        <f t="shared" si="30"/>
        <v>2.344238846117062</v>
      </c>
      <c r="U464" s="15">
        <f t="shared" si="31"/>
        <v>2.344238846117062</v>
      </c>
    </row>
    <row r="465" spans="1:21">
      <c r="A465" s="30" t="s">
        <v>343</v>
      </c>
      <c r="B465" s="34" t="s">
        <v>344</v>
      </c>
      <c r="C465" s="29" t="s">
        <v>1067</v>
      </c>
      <c r="D465" s="29" t="s">
        <v>858</v>
      </c>
      <c r="E465" s="31">
        <v>48.5</v>
      </c>
      <c r="F465" s="31">
        <v>196.22453168243126</v>
      </c>
      <c r="G465" s="31">
        <v>24.743538564536543</v>
      </c>
      <c r="H465" s="31">
        <v>43.496440966445</v>
      </c>
      <c r="I465" s="31">
        <v>8.9927487992454438</v>
      </c>
      <c r="J465" s="31">
        <v>1.2340731335021542</v>
      </c>
      <c r="K465" s="31">
        <v>6.4297060325165853</v>
      </c>
      <c r="L465" s="31">
        <v>23.376795190235832</v>
      </c>
      <c r="M465" s="31">
        <v>18.458428022065156</v>
      </c>
      <c r="N465" s="31">
        <v>77.426269004668328</v>
      </c>
      <c r="O465" s="31">
        <v>4.2079663058841428</v>
      </c>
      <c r="P465" s="31">
        <v>1.7437760392152128</v>
      </c>
      <c r="Q465" s="32">
        <v>0.22166668251673755</v>
      </c>
      <c r="R465" s="15">
        <f t="shared" si="28"/>
        <v>65.863137169082648</v>
      </c>
      <c r="S465" s="15">
        <f t="shared" si="29"/>
        <v>3.9030007211308235</v>
      </c>
      <c r="T465" s="15">
        <f t="shared" si="30"/>
        <v>2.341800432678494</v>
      </c>
      <c r="U465" s="15">
        <f t="shared" si="31"/>
        <v>2.341800432678494</v>
      </c>
    </row>
    <row r="466" spans="1:21">
      <c r="A466" s="30" t="s">
        <v>497</v>
      </c>
      <c r="B466" s="34" t="s">
        <v>295</v>
      </c>
      <c r="C466" s="29" t="s">
        <v>2</v>
      </c>
      <c r="D466" s="29" t="s">
        <v>893</v>
      </c>
      <c r="E466" s="31">
        <v>59.333333333333336</v>
      </c>
      <c r="F466" s="31">
        <v>169.50686033011274</v>
      </c>
      <c r="G466" s="31">
        <v>21.719386716737127</v>
      </c>
      <c r="H466" s="31">
        <v>33.449112127142627</v>
      </c>
      <c r="I466" s="31">
        <v>6.2995336214667006</v>
      </c>
      <c r="J466" s="31">
        <v>0.23220447814259812</v>
      </c>
      <c r="K466" s="31">
        <v>6.1330159249817875</v>
      </c>
      <c r="L466" s="31">
        <v>20.414947925446477</v>
      </c>
      <c r="M466" s="31">
        <v>24.699432228611688</v>
      </c>
      <c r="N466" s="31">
        <v>60.26292265418072</v>
      </c>
      <c r="O466" s="31">
        <v>0.77984263267052878</v>
      </c>
      <c r="P466" s="31">
        <v>0.39209002321452002</v>
      </c>
      <c r="Q466" s="32">
        <v>0.19733190775878245</v>
      </c>
      <c r="R466" s="15">
        <f t="shared" si="28"/>
        <v>65.57069930591048</v>
      </c>
      <c r="S466" s="15">
        <f t="shared" si="29"/>
        <v>3.8856710699798804</v>
      </c>
      <c r="T466" s="15">
        <f t="shared" si="30"/>
        <v>2.3314026419879283</v>
      </c>
      <c r="U466" s="15">
        <f t="shared" si="31"/>
        <v>2.3314026419879283</v>
      </c>
    </row>
    <row r="467" spans="1:21">
      <c r="A467" s="30" t="s">
        <v>951</v>
      </c>
      <c r="B467" s="34" t="s">
        <v>337</v>
      </c>
      <c r="C467" s="29" t="s">
        <v>862</v>
      </c>
      <c r="D467" s="29" t="s">
        <v>881</v>
      </c>
      <c r="E467" s="31">
        <v>56.666666666666664</v>
      </c>
      <c r="F467" s="31">
        <v>185.05447794869403</v>
      </c>
      <c r="G467" s="31">
        <v>18.5580638771455</v>
      </c>
      <c r="H467" s="31">
        <v>40.723876625023905</v>
      </c>
      <c r="I467" s="31">
        <v>7.7415070382013003</v>
      </c>
      <c r="J467" s="31">
        <v>0.24595781092605182</v>
      </c>
      <c r="K467" s="31">
        <v>4.873367571702409</v>
      </c>
      <c r="L467" s="31">
        <v>21.178343977983655</v>
      </c>
      <c r="M467" s="31">
        <v>14.274763676066355</v>
      </c>
      <c r="N467" s="31">
        <v>51.930160412271107</v>
      </c>
      <c r="O467" s="31">
        <v>0.4550875368546618</v>
      </c>
      <c r="P467" s="31">
        <v>0.62901792506842369</v>
      </c>
      <c r="Q467" s="32">
        <v>0.22006425932753984</v>
      </c>
      <c r="R467" s="15">
        <f t="shared" si="28"/>
        <v>65.484482730895195</v>
      </c>
      <c r="S467" s="15">
        <f t="shared" si="29"/>
        <v>3.880561939608604</v>
      </c>
      <c r="T467" s="15">
        <f t="shared" si="30"/>
        <v>2.3283371637651622</v>
      </c>
      <c r="U467" s="15">
        <f t="shared" si="31"/>
        <v>2.3283371637651622</v>
      </c>
    </row>
    <row r="468" spans="1:21">
      <c r="A468" s="30" t="s">
        <v>788</v>
      </c>
      <c r="B468" s="34" t="s">
        <v>1577</v>
      </c>
      <c r="C468" s="29" t="s">
        <v>1067</v>
      </c>
      <c r="D468" s="29" t="s">
        <v>861</v>
      </c>
      <c r="E468" s="31">
        <v>66</v>
      </c>
      <c r="F468" s="31">
        <v>179.39938574009562</v>
      </c>
      <c r="G468" s="31">
        <v>20.454991704249601</v>
      </c>
      <c r="H468" s="31">
        <v>40.695537169802193</v>
      </c>
      <c r="I468" s="31">
        <v>8.0246903335936501</v>
      </c>
      <c r="J468" s="31">
        <v>1.6718097284526441</v>
      </c>
      <c r="K468" s="31">
        <v>4.4946764462282101</v>
      </c>
      <c r="L468" s="31">
        <v>19.15357453200021</v>
      </c>
      <c r="M468" s="31">
        <v>7.945014268980489</v>
      </c>
      <c r="N468" s="31">
        <v>46.697795693036333</v>
      </c>
      <c r="O468" s="31">
        <v>1.4874929043954079</v>
      </c>
      <c r="P468" s="31">
        <v>2.4516042409615189</v>
      </c>
      <c r="Q468" s="32">
        <v>0.22684323584451813</v>
      </c>
      <c r="R468" s="15">
        <f t="shared" si="28"/>
        <v>65.439549774613624</v>
      </c>
      <c r="S468" s="15">
        <f t="shared" si="29"/>
        <v>3.8778992459030297</v>
      </c>
      <c r="T468" s="15">
        <f t="shared" si="30"/>
        <v>2.3267395475418176</v>
      </c>
      <c r="U468" s="15">
        <f t="shared" si="31"/>
        <v>2.3267395475418176</v>
      </c>
    </row>
    <row r="469" spans="1:21">
      <c r="A469" s="30" t="s">
        <v>1085</v>
      </c>
      <c r="B469" s="34" t="s">
        <v>65</v>
      </c>
      <c r="C469" s="29" t="s">
        <v>862</v>
      </c>
      <c r="D469" s="29" t="s">
        <v>869</v>
      </c>
      <c r="E469" s="31">
        <v>42.333333333333336</v>
      </c>
      <c r="F469" s="31">
        <v>169.45343172943879</v>
      </c>
      <c r="G469" s="31">
        <v>17.529156245709682</v>
      </c>
      <c r="H469" s="31">
        <v>38.597240066571274</v>
      </c>
      <c r="I469" s="31">
        <v>6.696436036092555</v>
      </c>
      <c r="J469" s="31">
        <v>9.6243298742854547E-2</v>
      </c>
      <c r="K469" s="31">
        <v>5.2470956055053453</v>
      </c>
      <c r="L469" s="31">
        <v>19.173267709809981</v>
      </c>
      <c r="M469" s="31">
        <v>11.496805377580465</v>
      </c>
      <c r="N469" s="31">
        <v>44.3541922427451</v>
      </c>
      <c r="O469" s="31">
        <v>0.22331429113534637</v>
      </c>
      <c r="P469" s="31">
        <v>8.4030820400501999E-2</v>
      </c>
      <c r="Q469" s="32">
        <v>0.22777490944059681</v>
      </c>
      <c r="R469" s="15">
        <f t="shared" si="28"/>
        <v>65.211770077755446</v>
      </c>
      <c r="S469" s="15">
        <f t="shared" si="29"/>
        <v>3.8644011897929151</v>
      </c>
      <c r="T469" s="15">
        <f t="shared" si="30"/>
        <v>2.318640713875749</v>
      </c>
      <c r="U469" s="15">
        <f t="shared" si="31"/>
        <v>2.318640713875749</v>
      </c>
    </row>
    <row r="470" spans="1:21">
      <c r="A470" s="30" t="s">
        <v>159</v>
      </c>
      <c r="B470" s="34" t="s">
        <v>29</v>
      </c>
      <c r="C470" s="29" t="s">
        <v>862</v>
      </c>
      <c r="D470" s="29" t="s">
        <v>866</v>
      </c>
      <c r="E470" s="31">
        <v>46.666666666666664</v>
      </c>
      <c r="F470" s="31">
        <v>170.77896234639201</v>
      </c>
      <c r="G470" s="31">
        <v>16.482218867041418</v>
      </c>
      <c r="H470" s="31">
        <v>38.473541438005093</v>
      </c>
      <c r="I470" s="31">
        <v>8.3111866979743088</v>
      </c>
      <c r="J470" s="31">
        <v>0.70513206526078176</v>
      </c>
      <c r="K470" s="31">
        <v>2.4759675049876275</v>
      </c>
      <c r="L470" s="31">
        <v>18.161610866473008</v>
      </c>
      <c r="M470" s="31">
        <v>11.401498398327947</v>
      </c>
      <c r="N470" s="31">
        <v>35.640153886759101</v>
      </c>
      <c r="O470" s="31">
        <v>0.49900874209641727</v>
      </c>
      <c r="P470" s="31">
        <v>1.4079957554817781</v>
      </c>
      <c r="Q470" s="32">
        <v>0.22528267480609804</v>
      </c>
      <c r="R470" s="15">
        <f t="shared" si="28"/>
        <v>65.119082013161758</v>
      </c>
      <c r="S470" s="15">
        <f t="shared" si="29"/>
        <v>3.858908563742919</v>
      </c>
      <c r="T470" s="15">
        <f t="shared" si="30"/>
        <v>2.3153451382457515</v>
      </c>
      <c r="U470" s="15">
        <f t="shared" si="31"/>
        <v>2.3153451382457515</v>
      </c>
    </row>
    <row r="471" spans="1:21">
      <c r="A471" s="30" t="s">
        <v>1078</v>
      </c>
      <c r="B471" s="34" t="s">
        <v>1202</v>
      </c>
      <c r="C471" s="29" t="s">
        <v>1067</v>
      </c>
      <c r="D471" s="29" t="s">
        <v>870</v>
      </c>
      <c r="E471" s="31">
        <v>36.666666666666664</v>
      </c>
      <c r="F471" s="31">
        <v>144.64001532944849</v>
      </c>
      <c r="G471" s="31">
        <v>19.797276575370368</v>
      </c>
      <c r="H471" s="31">
        <v>36.048366430738</v>
      </c>
      <c r="I471" s="31">
        <v>6.0352230014166297</v>
      </c>
      <c r="J471" s="31">
        <v>1.628194882012604</v>
      </c>
      <c r="K471" s="31">
        <v>1.36405755889011</v>
      </c>
      <c r="L471" s="31">
        <v>11.16130170802859</v>
      </c>
      <c r="M471" s="31">
        <v>10.446420919485551</v>
      </c>
      <c r="N471" s="31">
        <v>33.304471153823442</v>
      </c>
      <c r="O471" s="31">
        <v>9.8617077984326009</v>
      </c>
      <c r="P471" s="31">
        <v>2.3391395599682259</v>
      </c>
      <c r="Q471" s="32">
        <v>0.2492281707011034</v>
      </c>
      <c r="R471" s="15">
        <f t="shared" si="28"/>
        <v>65.055248160375598</v>
      </c>
      <c r="S471" s="15">
        <f t="shared" si="29"/>
        <v>3.8551258169111464</v>
      </c>
      <c r="T471" s="15">
        <f t="shared" si="30"/>
        <v>2.3130754901466877</v>
      </c>
      <c r="U471" s="15">
        <f t="shared" si="31"/>
        <v>2.3130754901466877</v>
      </c>
    </row>
    <row r="472" spans="1:21">
      <c r="A472" s="30" t="s">
        <v>512</v>
      </c>
      <c r="B472" s="34" t="s">
        <v>911</v>
      </c>
      <c r="C472" s="29" t="s">
        <v>1</v>
      </c>
      <c r="D472" s="29" t="s">
        <v>868</v>
      </c>
      <c r="E472" s="31">
        <v>25.333333333333332</v>
      </c>
      <c r="F472" s="31">
        <v>155.47921733344612</v>
      </c>
      <c r="G472" s="31">
        <v>16.564931321687201</v>
      </c>
      <c r="H472" s="31">
        <v>37.323950325323906</v>
      </c>
      <c r="I472" s="31">
        <v>7.7683443613393308</v>
      </c>
      <c r="J472" s="31">
        <v>0.29525743582828401</v>
      </c>
      <c r="K472" s="31">
        <v>5.1899387671850397</v>
      </c>
      <c r="L472" s="31">
        <v>18.278050883345539</v>
      </c>
      <c r="M472" s="31">
        <v>12.012187056510189</v>
      </c>
      <c r="N472" s="31">
        <v>43.711260682162404</v>
      </c>
      <c r="O472" s="31">
        <v>0.63375195440143606</v>
      </c>
      <c r="P472" s="31">
        <v>0.20830856148739602</v>
      </c>
      <c r="Q472" s="32">
        <v>0.24005748784596509</v>
      </c>
      <c r="R472" s="15">
        <f t="shared" si="28"/>
        <v>64.82197783216948</v>
      </c>
      <c r="S472" s="15">
        <f t="shared" si="29"/>
        <v>3.8413023900544876</v>
      </c>
      <c r="T472" s="15">
        <f t="shared" si="30"/>
        <v>2.3047814340326926</v>
      </c>
      <c r="U472" s="15">
        <f t="shared" si="31"/>
        <v>2.3047814340326926</v>
      </c>
    </row>
    <row r="473" spans="1:21">
      <c r="A473" s="30" t="s">
        <v>1091</v>
      </c>
      <c r="B473" s="34" t="s">
        <v>35</v>
      </c>
      <c r="C473" s="29" t="s">
        <v>894</v>
      </c>
      <c r="D473" s="29" t="s">
        <v>865</v>
      </c>
      <c r="E473" s="31">
        <v>71.5</v>
      </c>
      <c r="F473" s="31">
        <v>208.8609434226465</v>
      </c>
      <c r="G473" s="31">
        <v>22.281948778229651</v>
      </c>
      <c r="H473" s="31">
        <v>44.457348932148001</v>
      </c>
      <c r="I473" s="31">
        <v>8.5798401761229872</v>
      </c>
      <c r="J473" s="31">
        <v>1.045176883948945</v>
      </c>
      <c r="K473" s="31">
        <v>2.7533408266879862</v>
      </c>
      <c r="L473" s="31">
        <v>17.882047203390126</v>
      </c>
      <c r="M473" s="31">
        <v>16.404663158919064</v>
      </c>
      <c r="N473" s="31">
        <v>59.990109150889495</v>
      </c>
      <c r="O473" s="31">
        <v>6.8900386558508497</v>
      </c>
      <c r="P473" s="31">
        <v>2.2471256785298599</v>
      </c>
      <c r="Q473" s="32">
        <v>0.21285621047006892</v>
      </c>
      <c r="R473" s="15">
        <f t="shared" si="28"/>
        <v>64.609028323203162</v>
      </c>
      <c r="S473" s="15">
        <f t="shared" si="29"/>
        <v>3.8286831598935209</v>
      </c>
      <c r="T473" s="15">
        <f t="shared" si="30"/>
        <v>2.2972098959361125</v>
      </c>
      <c r="U473" s="15">
        <f t="shared" si="31"/>
        <v>2.2972098959361125</v>
      </c>
    </row>
    <row r="474" spans="1:21">
      <c r="A474" s="30" t="s">
        <v>105</v>
      </c>
      <c r="B474" s="34" t="s">
        <v>93</v>
      </c>
      <c r="C474" s="29" t="s">
        <v>862</v>
      </c>
      <c r="D474" s="29" t="s">
        <v>885</v>
      </c>
      <c r="E474" s="31">
        <v>38.666666666666664</v>
      </c>
      <c r="F474" s="31">
        <v>166.14929952302467</v>
      </c>
      <c r="G474" s="31">
        <v>17.214796996585466</v>
      </c>
      <c r="H474" s="31">
        <v>36.227586069164225</v>
      </c>
      <c r="I474" s="31">
        <v>6.3090532206033991</v>
      </c>
      <c r="J474" s="31">
        <v>0.10873330512601623</v>
      </c>
      <c r="K474" s="31">
        <v>4.9041599195223551</v>
      </c>
      <c r="L474" s="31">
        <v>19.964911599645788</v>
      </c>
      <c r="M474" s="31">
        <v>15.66457100131862</v>
      </c>
      <c r="N474" s="31">
        <v>46.148269755188672</v>
      </c>
      <c r="O474" s="31">
        <v>0.37387473917972891</v>
      </c>
      <c r="P474" s="31">
        <v>9.0015913392727118E-2</v>
      </c>
      <c r="Q474" s="32">
        <v>0.21804236414577163</v>
      </c>
      <c r="R474" s="15">
        <f t="shared" si="28"/>
        <v>64.446454326734923</v>
      </c>
      <c r="S474" s="15">
        <f t="shared" si="29"/>
        <v>3.8190491452879956</v>
      </c>
      <c r="T474" s="15">
        <f t="shared" si="30"/>
        <v>2.2914294871727972</v>
      </c>
      <c r="U474" s="15">
        <f t="shared" si="31"/>
        <v>2.2914294871727972</v>
      </c>
    </row>
    <row r="475" spans="1:21">
      <c r="A475" s="30" t="s">
        <v>1101</v>
      </c>
      <c r="B475" s="34" t="s">
        <v>921</v>
      </c>
      <c r="C475" s="29" t="s">
        <v>894</v>
      </c>
      <c r="D475" s="29" t="s">
        <v>866</v>
      </c>
      <c r="E475" s="31">
        <v>44.333333333333336</v>
      </c>
      <c r="F475" s="31">
        <v>158.10040033521881</v>
      </c>
      <c r="G475" s="31">
        <v>17.15376741796198</v>
      </c>
      <c r="H475" s="31">
        <v>35.8779272300591</v>
      </c>
      <c r="I475" s="31">
        <v>7.9983436852431495</v>
      </c>
      <c r="J475" s="31">
        <v>0.63041090284618595</v>
      </c>
      <c r="K475" s="31">
        <v>1.7423197978578142</v>
      </c>
      <c r="L475" s="31">
        <v>14.855553459447822</v>
      </c>
      <c r="M475" s="31">
        <v>13.474062804051069</v>
      </c>
      <c r="N475" s="31">
        <v>33.837124551247804</v>
      </c>
      <c r="O475" s="31">
        <v>2.2931862788447241</v>
      </c>
      <c r="P475" s="31">
        <v>0.88865718144140593</v>
      </c>
      <c r="Q475" s="32">
        <v>0.22693128641032828</v>
      </c>
      <c r="R475" s="15">
        <f t="shared" si="28"/>
        <v>63.414840342184462</v>
      </c>
      <c r="S475" s="15">
        <f t="shared" si="29"/>
        <v>3.757916464722042</v>
      </c>
      <c r="T475" s="15">
        <f t="shared" si="30"/>
        <v>2.2547498788332252</v>
      </c>
      <c r="U475" s="15">
        <f t="shared" si="31"/>
        <v>2.2547498788332252</v>
      </c>
    </row>
    <row r="476" spans="1:21">
      <c r="A476" s="30" t="s">
        <v>392</v>
      </c>
      <c r="B476" s="34" t="s">
        <v>394</v>
      </c>
      <c r="C476" s="29" t="s">
        <v>2</v>
      </c>
      <c r="D476" s="29" t="s">
        <v>876</v>
      </c>
      <c r="E476" s="31">
        <v>67</v>
      </c>
      <c r="F476" s="31">
        <v>167.78594031106826</v>
      </c>
      <c r="G476" s="31">
        <v>16.990733691061564</v>
      </c>
      <c r="H476" s="31">
        <v>40.495433173786374</v>
      </c>
      <c r="I476" s="31">
        <v>6.9739966425251119</v>
      </c>
      <c r="J476" s="31">
        <v>0.54390491210290004</v>
      </c>
      <c r="K476" s="31">
        <v>2.8434823306659114</v>
      </c>
      <c r="L476" s="31">
        <v>14.670581861621862</v>
      </c>
      <c r="M476" s="31">
        <v>12.93015840552855</v>
      </c>
      <c r="N476" s="31">
        <v>39.004734422939286</v>
      </c>
      <c r="O476" s="31">
        <v>1.5140644251235589</v>
      </c>
      <c r="P476" s="31">
        <v>0.92610003123513995</v>
      </c>
      <c r="Q476" s="32">
        <v>0.24135176701164293</v>
      </c>
      <c r="R476" s="15">
        <f t="shared" si="28"/>
        <v>63.262390561676114</v>
      </c>
      <c r="S476" s="15">
        <f t="shared" si="29"/>
        <v>3.7488824036548807</v>
      </c>
      <c r="T476" s="15">
        <f t="shared" si="30"/>
        <v>2.2493294421929284</v>
      </c>
      <c r="U476" s="15">
        <f t="shared" si="31"/>
        <v>2.2493294421929284</v>
      </c>
    </row>
    <row r="477" spans="1:21">
      <c r="A477" s="30" t="s">
        <v>300</v>
      </c>
      <c r="B477" s="34" t="s">
        <v>98</v>
      </c>
      <c r="C477" s="29" t="s">
        <v>1067</v>
      </c>
      <c r="D477" s="29" t="s">
        <v>1069</v>
      </c>
      <c r="E477" s="31">
        <v>59.5</v>
      </c>
      <c r="F477" s="31">
        <v>173.57343211133363</v>
      </c>
      <c r="G477" s="31">
        <v>20.509550117253411</v>
      </c>
      <c r="H477" s="31">
        <v>40.61567459246475</v>
      </c>
      <c r="I477" s="31">
        <v>7.284116959881338</v>
      </c>
      <c r="J477" s="31">
        <v>1.6475343316928863</v>
      </c>
      <c r="K477" s="31">
        <v>2.8423997159319749</v>
      </c>
      <c r="L477" s="31">
        <v>15.2653040139033</v>
      </c>
      <c r="M477" s="31">
        <v>13.332668844411437</v>
      </c>
      <c r="N477" s="31">
        <v>48.998080079765295</v>
      </c>
      <c r="O477" s="31">
        <v>5.3496064274409623</v>
      </c>
      <c r="P477" s="31">
        <v>2.0636671843465226</v>
      </c>
      <c r="Q477" s="32">
        <v>0.23399707027981681</v>
      </c>
      <c r="R477" s="15">
        <f t="shared" si="28"/>
        <v>63.117441502425088</v>
      </c>
      <c r="S477" s="15">
        <f t="shared" si="29"/>
        <v>3.7402928297733387</v>
      </c>
      <c r="T477" s="15">
        <f t="shared" si="30"/>
        <v>2.2441756978640033</v>
      </c>
      <c r="U477" s="15">
        <f t="shared" si="31"/>
        <v>2.2441756978640033</v>
      </c>
    </row>
    <row r="478" spans="1:21">
      <c r="A478" s="30" t="s">
        <v>1093</v>
      </c>
      <c r="B478" s="34" t="s">
        <v>165</v>
      </c>
      <c r="C478" s="29" t="s">
        <v>2</v>
      </c>
      <c r="D478" s="29" t="s">
        <v>859</v>
      </c>
      <c r="E478" s="31">
        <v>23.333333333333332</v>
      </c>
      <c r="F478" s="31">
        <v>127.0577142233235</v>
      </c>
      <c r="G478" s="31">
        <v>14.872340163340009</v>
      </c>
      <c r="H478" s="31">
        <v>31.531550683988598</v>
      </c>
      <c r="I478" s="31">
        <v>6.5383505932900308</v>
      </c>
      <c r="J478" s="31">
        <v>0.310974525500404</v>
      </c>
      <c r="K478" s="31">
        <v>1.6338933547046353</v>
      </c>
      <c r="L478" s="31">
        <v>12.475462835856911</v>
      </c>
      <c r="M478" s="31">
        <v>9.5341335072187903</v>
      </c>
      <c r="N478" s="31">
        <v>19.05994397339829</v>
      </c>
      <c r="O478" s="31">
        <v>2.4761506670816997</v>
      </c>
      <c r="P478" s="31">
        <v>0.89499165451993401</v>
      </c>
      <c r="Q478" s="32">
        <v>0.24816714889555658</v>
      </c>
      <c r="R478" s="15">
        <f t="shared" si="28"/>
        <v>62.996681937972532</v>
      </c>
      <c r="S478" s="15">
        <f t="shared" si="29"/>
        <v>3.7331367074354094</v>
      </c>
      <c r="T478" s="15">
        <f t="shared" si="30"/>
        <v>2.2398820244612456</v>
      </c>
      <c r="U478" s="15">
        <f t="shared" si="31"/>
        <v>2.2398820244612456</v>
      </c>
    </row>
    <row r="479" spans="1:21">
      <c r="A479" s="30" t="s">
        <v>1547</v>
      </c>
      <c r="B479" s="34" t="s">
        <v>793</v>
      </c>
      <c r="C479" s="29" t="s">
        <v>1922</v>
      </c>
      <c r="D479" s="29" t="s">
        <v>859</v>
      </c>
      <c r="E479" s="31">
        <v>53</v>
      </c>
      <c r="F479" s="31">
        <v>163.1254087949591</v>
      </c>
      <c r="G479" s="31">
        <v>17.999969253856769</v>
      </c>
      <c r="H479" s="31">
        <v>35.571942946329401</v>
      </c>
      <c r="I479" s="31">
        <v>8.3041110314492705</v>
      </c>
      <c r="J479" s="31">
        <v>0.21298673206977997</v>
      </c>
      <c r="K479" s="31">
        <v>5.1977716655965605</v>
      </c>
      <c r="L479" s="31">
        <v>19.451951475403213</v>
      </c>
      <c r="M479" s="31">
        <v>18.06654168121209</v>
      </c>
      <c r="N479" s="31">
        <v>53.469117162253006</v>
      </c>
      <c r="O479" s="31">
        <v>1.165707911911511</v>
      </c>
      <c r="P479" s="31">
        <v>0.46460397980656098</v>
      </c>
      <c r="Q479" s="32">
        <v>0.21806500415298052</v>
      </c>
      <c r="R479" s="15">
        <f t="shared" si="28"/>
        <v>62.645791619031925</v>
      </c>
      <c r="S479" s="15">
        <f t="shared" si="29"/>
        <v>3.7123432070537437</v>
      </c>
      <c r="T479" s="15">
        <f t="shared" si="30"/>
        <v>2.2274059242322459</v>
      </c>
      <c r="U479" s="15">
        <f t="shared" si="31"/>
        <v>2.2274059242322459</v>
      </c>
    </row>
    <row r="480" spans="1:21">
      <c r="A480" s="30" t="s">
        <v>69</v>
      </c>
      <c r="B480" s="34" t="s">
        <v>895</v>
      </c>
      <c r="C480" s="29" t="s">
        <v>1067</v>
      </c>
      <c r="D480" s="29" t="s">
        <v>863</v>
      </c>
      <c r="E480" s="31">
        <v>73</v>
      </c>
      <c r="F480" s="31">
        <v>169.80692803291873</v>
      </c>
      <c r="G480" s="31">
        <v>19.559989248934276</v>
      </c>
      <c r="H480" s="31">
        <v>36.982810533095623</v>
      </c>
      <c r="I480" s="31">
        <v>7.5053593342972871</v>
      </c>
      <c r="J480" s="31">
        <v>0.94461273436531001</v>
      </c>
      <c r="K480" s="31">
        <v>3.5312673891085624</v>
      </c>
      <c r="L480" s="31">
        <v>15.761768660774475</v>
      </c>
      <c r="M480" s="31">
        <v>17.442878253489539</v>
      </c>
      <c r="N480" s="31">
        <v>51.464046009812286</v>
      </c>
      <c r="O480" s="31">
        <v>5.8787070017053127</v>
      </c>
      <c r="P480" s="31">
        <v>1.5132270624701463</v>
      </c>
      <c r="Q480" s="32">
        <v>0.21779329595978641</v>
      </c>
      <c r="R480" s="15">
        <f t="shared" si="28"/>
        <v>62.637267596070394</v>
      </c>
      <c r="S480" s="15">
        <f t="shared" si="29"/>
        <v>3.7118380797671344</v>
      </c>
      <c r="T480" s="15">
        <f t="shared" si="30"/>
        <v>2.2271028478602806</v>
      </c>
      <c r="U480" s="15">
        <f t="shared" si="31"/>
        <v>2.2271028478602806</v>
      </c>
    </row>
    <row r="481" spans="1:21">
      <c r="A481" s="30" t="s">
        <v>847</v>
      </c>
      <c r="B481" s="34" t="s">
        <v>98</v>
      </c>
      <c r="C481" s="29" t="s">
        <v>3</v>
      </c>
      <c r="D481" s="29" t="s">
        <v>859</v>
      </c>
      <c r="E481" s="31">
        <v>47</v>
      </c>
      <c r="F481" s="31">
        <v>162.1852208387333</v>
      </c>
      <c r="G481" s="31">
        <v>16.080004538849298</v>
      </c>
      <c r="H481" s="31">
        <v>38.341410193759579</v>
      </c>
      <c r="I481" s="31">
        <v>7.473586264368115</v>
      </c>
      <c r="J481" s="31">
        <v>0.56237276993664709</v>
      </c>
      <c r="K481" s="31">
        <v>3.2324187185217568</v>
      </c>
      <c r="L481" s="31">
        <v>19.039120193557515</v>
      </c>
      <c r="M481" s="31">
        <v>10.283451302529786</v>
      </c>
      <c r="N481" s="31">
        <v>39.905597170582716</v>
      </c>
      <c r="O481" s="31">
        <v>0.69203429474709854</v>
      </c>
      <c r="P481" s="31">
        <v>0.20790331202303855</v>
      </c>
      <c r="Q481" s="32">
        <v>0.23640508053371798</v>
      </c>
      <c r="R481" s="15">
        <f t="shared" si="28"/>
        <v>62.618108000644192</v>
      </c>
      <c r="S481" s="15">
        <f t="shared" si="29"/>
        <v>3.7107026963344705</v>
      </c>
      <c r="T481" s="15">
        <f t="shared" si="30"/>
        <v>2.2264216178006824</v>
      </c>
      <c r="U481" s="15">
        <f t="shared" si="31"/>
        <v>2.2264216178006824</v>
      </c>
    </row>
    <row r="482" spans="1:21">
      <c r="A482" s="30" t="s">
        <v>1550</v>
      </c>
      <c r="B482" s="34" t="s">
        <v>712</v>
      </c>
      <c r="C482" s="29" t="s">
        <v>3</v>
      </c>
      <c r="D482" s="29" t="s">
        <v>876</v>
      </c>
      <c r="E482" s="31">
        <v>35.333333333333336</v>
      </c>
      <c r="F482" s="31">
        <v>161.79902443494038</v>
      </c>
      <c r="G482" s="31">
        <v>18.5103163024081</v>
      </c>
      <c r="H482" s="31">
        <v>40.874835645395542</v>
      </c>
      <c r="I482" s="31">
        <v>6.4140087892997633</v>
      </c>
      <c r="J482" s="31">
        <v>1.9543181311543862</v>
      </c>
      <c r="K482" s="31">
        <v>2.252387279389477</v>
      </c>
      <c r="L482" s="31">
        <v>14.596181325772346</v>
      </c>
      <c r="M482" s="31">
        <v>8.4705528148162728</v>
      </c>
      <c r="N482" s="31">
        <v>41.504861329160498</v>
      </c>
      <c r="O482" s="31">
        <v>7.040680429213908</v>
      </c>
      <c r="P482" s="31">
        <v>3.0730708722163955</v>
      </c>
      <c r="Q482" s="32">
        <v>0.25262720704370734</v>
      </c>
      <c r="R482" s="15">
        <f t="shared" si="28"/>
        <v>61.99444120600625</v>
      </c>
      <c r="S482" s="15">
        <f t="shared" si="29"/>
        <v>3.6737446640596296</v>
      </c>
      <c r="T482" s="15">
        <f t="shared" si="30"/>
        <v>2.2042467984357779</v>
      </c>
      <c r="U482" s="15">
        <f t="shared" si="31"/>
        <v>2.2042467984357779</v>
      </c>
    </row>
    <row r="483" spans="1:21">
      <c r="A483" s="30" t="s">
        <v>1120</v>
      </c>
      <c r="B483" s="34" t="s">
        <v>62</v>
      </c>
      <c r="C483" s="29" t="s">
        <v>1</v>
      </c>
      <c r="D483" s="29" t="s">
        <v>864</v>
      </c>
      <c r="E483" s="31">
        <v>42.5</v>
      </c>
      <c r="F483" s="31">
        <v>150.25036362929126</v>
      </c>
      <c r="G483" s="31">
        <v>17.171334618135024</v>
      </c>
      <c r="H483" s="31">
        <v>35.730877900476749</v>
      </c>
      <c r="I483" s="31">
        <v>8.4500402888015991</v>
      </c>
      <c r="J483" s="31">
        <v>0.11441182914573637</v>
      </c>
      <c r="K483" s="31">
        <v>2.8122473595118622</v>
      </c>
      <c r="L483" s="31">
        <v>16.113022886331862</v>
      </c>
      <c r="M483" s="31">
        <v>19.343635558531524</v>
      </c>
      <c r="N483" s="31">
        <v>43.632921097343001</v>
      </c>
      <c r="O483" s="31">
        <v>0.57273743509514252</v>
      </c>
      <c r="P483" s="31">
        <v>0.50515016290950876</v>
      </c>
      <c r="Q483" s="32">
        <v>0.23780892796129663</v>
      </c>
      <c r="R483" s="15">
        <f t="shared" si="28"/>
        <v>61.909143163946467</v>
      </c>
      <c r="S483" s="15">
        <f t="shared" si="29"/>
        <v>3.668689965270902</v>
      </c>
      <c r="T483" s="15">
        <f t="shared" si="30"/>
        <v>2.2012139791625409</v>
      </c>
      <c r="U483" s="15">
        <f t="shared" si="31"/>
        <v>2.2012139791625409</v>
      </c>
    </row>
    <row r="484" spans="1:21">
      <c r="A484" s="30" t="s">
        <v>262</v>
      </c>
      <c r="B484" s="34" t="s">
        <v>1851</v>
      </c>
      <c r="C484" s="29" t="s">
        <v>2</v>
      </c>
      <c r="D484" s="29" t="s">
        <v>878</v>
      </c>
      <c r="E484" s="31">
        <v>34.333333333333336</v>
      </c>
      <c r="F484" s="31">
        <v>134.7673019855132</v>
      </c>
      <c r="G484" s="31">
        <v>16.245255835178764</v>
      </c>
      <c r="H484" s="31">
        <v>32.387857765691997</v>
      </c>
      <c r="I484" s="31">
        <v>5.3301381415404814</v>
      </c>
      <c r="J484" s="31">
        <v>1.1681148754531145</v>
      </c>
      <c r="K484" s="31">
        <v>3.9494844311541457</v>
      </c>
      <c r="L484" s="31">
        <v>16.885734100716064</v>
      </c>
      <c r="M484" s="31">
        <v>11.150141550837091</v>
      </c>
      <c r="N484" s="31">
        <v>36.249253586198598</v>
      </c>
      <c r="O484" s="31">
        <v>2.5428555914501545</v>
      </c>
      <c r="P484" s="31">
        <v>0.8965877943532764</v>
      </c>
      <c r="Q484" s="32">
        <v>0.24032430187831116</v>
      </c>
      <c r="R484" s="15">
        <f t="shared" si="28"/>
        <v>61.580824649231353</v>
      </c>
      <c r="S484" s="15">
        <f t="shared" si="29"/>
        <v>3.6492340532877838</v>
      </c>
      <c r="T484" s="15">
        <f t="shared" si="30"/>
        <v>2.1895404319726701</v>
      </c>
      <c r="U484" s="15">
        <f t="shared" si="31"/>
        <v>2.1895404319726701</v>
      </c>
    </row>
    <row r="485" spans="1:21">
      <c r="A485" s="30" t="s">
        <v>1107</v>
      </c>
      <c r="B485" s="34" t="s">
        <v>1359</v>
      </c>
      <c r="C485" s="29" t="s">
        <v>1067</v>
      </c>
      <c r="D485" s="29" t="s">
        <v>882</v>
      </c>
      <c r="E485" s="31">
        <v>40</v>
      </c>
      <c r="F485" s="31">
        <v>163.93752454771968</v>
      </c>
      <c r="G485" s="31">
        <v>20.061308780450567</v>
      </c>
      <c r="H485" s="31">
        <v>37.211090335344331</v>
      </c>
      <c r="I485" s="31">
        <v>5.3679178225114335</v>
      </c>
      <c r="J485" s="31">
        <v>0.90357340060964508</v>
      </c>
      <c r="K485" s="31">
        <v>1.8902844024539467</v>
      </c>
      <c r="L485" s="31">
        <v>12.677819837107817</v>
      </c>
      <c r="M485" s="31">
        <v>13.767608243848533</v>
      </c>
      <c r="N485" s="31">
        <v>41.744539327807665</v>
      </c>
      <c r="O485" s="31">
        <v>8.8153779233700842</v>
      </c>
      <c r="P485" s="31">
        <v>2.1133066294767349</v>
      </c>
      <c r="Q485" s="32">
        <v>0.22698336111884354</v>
      </c>
      <c r="R485" s="15">
        <f t="shared" si="28"/>
        <v>61.521276993929497</v>
      </c>
      <c r="S485" s="15">
        <f t="shared" si="29"/>
        <v>3.6457053033439704</v>
      </c>
      <c r="T485" s="15">
        <f t="shared" si="30"/>
        <v>2.1874231820063823</v>
      </c>
      <c r="U485" s="15">
        <f t="shared" si="31"/>
        <v>2.1874231820063823</v>
      </c>
    </row>
    <row r="486" spans="1:21">
      <c r="A486" s="30" t="s">
        <v>1420</v>
      </c>
      <c r="B486" s="34" t="s">
        <v>401</v>
      </c>
      <c r="C486" s="29" t="s">
        <v>862</v>
      </c>
      <c r="D486" s="29" t="s">
        <v>872</v>
      </c>
      <c r="E486" s="31">
        <v>52</v>
      </c>
      <c r="F486" s="31">
        <v>171.52018471773263</v>
      </c>
      <c r="G486" s="31">
        <v>17.109838562816918</v>
      </c>
      <c r="H486" s="31">
        <v>39.502289899935086</v>
      </c>
      <c r="I486" s="31">
        <v>7.6183001320446184</v>
      </c>
      <c r="J486" s="31">
        <v>0.9601748329255263</v>
      </c>
      <c r="K486" s="31">
        <v>2.0878478887617944</v>
      </c>
      <c r="L486" s="31">
        <v>16.269545729987389</v>
      </c>
      <c r="M486" s="31">
        <v>10.411490509570864</v>
      </c>
      <c r="N486" s="31">
        <v>37.8626579604461</v>
      </c>
      <c r="O486" s="31">
        <v>1.0518032947226919</v>
      </c>
      <c r="P486" s="31">
        <v>0.78152614159244915</v>
      </c>
      <c r="Q486" s="32">
        <v>0.23030694588478448</v>
      </c>
      <c r="R486" s="15">
        <f t="shared" si="28"/>
        <v>61.502977359175446</v>
      </c>
      <c r="S486" s="15">
        <f t="shared" si="29"/>
        <v>3.6446208805437301</v>
      </c>
      <c r="T486" s="15">
        <f t="shared" si="30"/>
        <v>2.1867725283262378</v>
      </c>
      <c r="U486" s="15">
        <f t="shared" si="31"/>
        <v>2.1867725283262378</v>
      </c>
    </row>
    <row r="487" spans="1:21">
      <c r="A487" s="30" t="s">
        <v>1868</v>
      </c>
      <c r="B487" s="34" t="s">
        <v>132</v>
      </c>
      <c r="C487" s="29" t="s">
        <v>2</v>
      </c>
      <c r="D487" s="29" t="s">
        <v>881</v>
      </c>
      <c r="E487" s="31">
        <v>47</v>
      </c>
      <c r="F487" s="31">
        <v>164.55289051349502</v>
      </c>
      <c r="G487" s="31">
        <v>16.97463540147459</v>
      </c>
      <c r="H487" s="31">
        <v>41.027887097900297</v>
      </c>
      <c r="I487" s="31">
        <v>7.4921454087742401</v>
      </c>
      <c r="J487" s="31">
        <v>0.80296149216563895</v>
      </c>
      <c r="K487" s="31">
        <v>0.35792737753356202</v>
      </c>
      <c r="L487" s="31">
        <v>13.123241700024519</v>
      </c>
      <c r="M487" s="31">
        <v>7.1499557006538197</v>
      </c>
      <c r="N487" s="31">
        <v>31.0104571283157</v>
      </c>
      <c r="O487" s="31">
        <v>5.7102189423976695</v>
      </c>
      <c r="P487" s="31">
        <v>1.6828643588116001</v>
      </c>
      <c r="Q487" s="32">
        <v>0.24932948287854956</v>
      </c>
      <c r="R487" s="15">
        <f t="shared" si="28"/>
        <v>61.464467881029819</v>
      </c>
      <c r="S487" s="15">
        <f t="shared" si="29"/>
        <v>3.6423388373943597</v>
      </c>
      <c r="T487" s="15">
        <f t="shared" si="30"/>
        <v>2.1854033024366157</v>
      </c>
      <c r="U487" s="15">
        <f t="shared" si="31"/>
        <v>2.1854033024366157</v>
      </c>
    </row>
    <row r="488" spans="1:21">
      <c r="A488" s="30" t="s">
        <v>378</v>
      </c>
      <c r="B488" s="34" t="s">
        <v>379</v>
      </c>
      <c r="C488" s="29" t="s">
        <v>3</v>
      </c>
      <c r="D488" s="29" t="s">
        <v>1069</v>
      </c>
      <c r="E488" s="31">
        <v>55</v>
      </c>
      <c r="F488" s="31">
        <v>196.94608556614085</v>
      </c>
      <c r="G488" s="31">
        <v>20.434188248151699</v>
      </c>
      <c r="H488" s="31">
        <v>42.214204307550837</v>
      </c>
      <c r="I488" s="31">
        <v>8.2756246222903673</v>
      </c>
      <c r="J488" s="31">
        <v>0.29998315043895335</v>
      </c>
      <c r="K488" s="31">
        <v>3.0924062491826749</v>
      </c>
      <c r="L488" s="31">
        <v>17.039544966943449</v>
      </c>
      <c r="M488" s="31">
        <v>15.319720649293851</v>
      </c>
      <c r="N488" s="31">
        <v>54.688558591733504</v>
      </c>
      <c r="O488" s="31">
        <v>4.6678259906243067</v>
      </c>
      <c r="P488" s="31">
        <v>1.8225618749891066</v>
      </c>
      <c r="Q488" s="32">
        <v>0.2143439621366526</v>
      </c>
      <c r="R488" s="15">
        <f t="shared" si="28"/>
        <v>61.317173366557846</v>
      </c>
      <c r="S488" s="15">
        <f t="shared" si="29"/>
        <v>3.6336102735737983</v>
      </c>
      <c r="T488" s="15">
        <f t="shared" si="30"/>
        <v>2.1801661641442789</v>
      </c>
      <c r="U488" s="15">
        <f t="shared" si="31"/>
        <v>2.1801661641442789</v>
      </c>
    </row>
    <row r="489" spans="1:21">
      <c r="A489" s="30" t="s">
        <v>262</v>
      </c>
      <c r="B489" s="34" t="s">
        <v>1374</v>
      </c>
      <c r="C489" s="29" t="s">
        <v>1067</v>
      </c>
      <c r="D489" s="29" t="s">
        <v>881</v>
      </c>
      <c r="E489" s="31">
        <v>49.666666666666664</v>
      </c>
      <c r="F489" s="31">
        <v>166.11666762141411</v>
      </c>
      <c r="G489" s="31">
        <v>18.103955793745872</v>
      </c>
      <c r="H489" s="31">
        <v>40.520664831891004</v>
      </c>
      <c r="I489" s="31">
        <v>7.4360447692832903</v>
      </c>
      <c r="J489" s="31">
        <v>1.2332394816749945</v>
      </c>
      <c r="K489" s="31">
        <v>0.9996446341851809</v>
      </c>
      <c r="L489" s="31">
        <v>12.674163005986708</v>
      </c>
      <c r="M489" s="31">
        <v>11.573005990077872</v>
      </c>
      <c r="N489" s="31">
        <v>37.518790940268502</v>
      </c>
      <c r="O489" s="31">
        <v>4.1594190933979824</v>
      </c>
      <c r="P489" s="31">
        <v>1.5107280396637328</v>
      </c>
      <c r="Q489" s="32">
        <v>0.24392895313936266</v>
      </c>
      <c r="R489" s="15">
        <f t="shared" si="28"/>
        <v>60.903147370356038</v>
      </c>
      <c r="S489" s="15">
        <f t="shared" si="29"/>
        <v>3.6090753997248024</v>
      </c>
      <c r="T489" s="15">
        <f t="shared" si="30"/>
        <v>2.1654452398348814</v>
      </c>
      <c r="U489" s="15">
        <f t="shared" si="31"/>
        <v>2.1654452398348814</v>
      </c>
    </row>
    <row r="490" spans="1:21">
      <c r="A490" s="30" t="s">
        <v>310</v>
      </c>
      <c r="B490" s="34" t="s">
        <v>311</v>
      </c>
      <c r="C490" s="29" t="s">
        <v>862</v>
      </c>
      <c r="D490" s="29" t="s">
        <v>860</v>
      </c>
      <c r="E490" s="31">
        <v>48.5</v>
      </c>
      <c r="F490" s="31">
        <v>149.43941985012179</v>
      </c>
      <c r="G490" s="31">
        <v>15.099231104330711</v>
      </c>
      <c r="H490" s="31">
        <v>34.980395163920221</v>
      </c>
      <c r="I490" s="31">
        <v>7.2723252627192885</v>
      </c>
      <c r="J490" s="31">
        <v>0.12473015626484446</v>
      </c>
      <c r="K490" s="31">
        <v>1.6429371172741301</v>
      </c>
      <c r="L490" s="31">
        <v>13.084923052054689</v>
      </c>
      <c r="M490" s="31">
        <v>14.149096912232134</v>
      </c>
      <c r="N490" s="31">
        <v>29.153179155308123</v>
      </c>
      <c r="O490" s="31">
        <v>0.40560123676846227</v>
      </c>
      <c r="P490" s="31">
        <v>0.16666001676596334</v>
      </c>
      <c r="Q490" s="32">
        <v>0.23407742882703456</v>
      </c>
      <c r="R490" s="15">
        <f t="shared" si="28"/>
        <v>60.850005224303494</v>
      </c>
      <c r="S490" s="15">
        <f t="shared" si="29"/>
        <v>3.6059262355142812</v>
      </c>
      <c r="T490" s="15">
        <f t="shared" si="30"/>
        <v>2.1635557413085684</v>
      </c>
      <c r="U490" s="15">
        <f t="shared" si="31"/>
        <v>2.1635557413085684</v>
      </c>
    </row>
    <row r="491" spans="1:21">
      <c r="A491" s="30" t="s">
        <v>968</v>
      </c>
      <c r="B491" s="34" t="s">
        <v>181</v>
      </c>
      <c r="C491" s="29" t="s">
        <v>2</v>
      </c>
      <c r="D491" s="29" t="s">
        <v>858</v>
      </c>
      <c r="E491" s="31">
        <v>53</v>
      </c>
      <c r="F491" s="31">
        <v>147.00134460636659</v>
      </c>
      <c r="G491" s="31">
        <v>15.92397356700349</v>
      </c>
      <c r="H491" s="31">
        <v>37.091030924999899</v>
      </c>
      <c r="I491" s="31">
        <v>6.4101894320823192</v>
      </c>
      <c r="J491" s="31">
        <v>0.93132187818248702</v>
      </c>
      <c r="K491" s="31">
        <v>1.174993594829588</v>
      </c>
      <c r="L491" s="31">
        <v>14.620445480042411</v>
      </c>
      <c r="M491" s="31">
        <v>10.312336412704209</v>
      </c>
      <c r="N491" s="31">
        <v>31.0011255358089</v>
      </c>
      <c r="O491" s="31">
        <v>3.7696373200843398</v>
      </c>
      <c r="P491" s="31">
        <v>1.6689598643632368</v>
      </c>
      <c r="Q491" s="32">
        <v>0.25231763032046101</v>
      </c>
      <c r="R491" s="15">
        <f t="shared" si="28"/>
        <v>60.845152277598267</v>
      </c>
      <c r="S491" s="15">
        <f t="shared" si="29"/>
        <v>3.6056386534873046</v>
      </c>
      <c r="T491" s="15">
        <f t="shared" si="30"/>
        <v>2.1633831920923825</v>
      </c>
      <c r="U491" s="15">
        <f t="shared" si="31"/>
        <v>2.1633831920923825</v>
      </c>
    </row>
    <row r="492" spans="1:21">
      <c r="A492" s="30" t="s">
        <v>1385</v>
      </c>
      <c r="B492" s="34" t="s">
        <v>1386</v>
      </c>
      <c r="C492" s="29" t="s">
        <v>1067</v>
      </c>
      <c r="D492" s="29" t="s">
        <v>871</v>
      </c>
      <c r="E492" s="31">
        <v>53</v>
      </c>
      <c r="F492" s="31">
        <v>163.6068227937686</v>
      </c>
      <c r="G492" s="31">
        <v>18.882297697176849</v>
      </c>
      <c r="H492" s="31">
        <v>39.450101371996801</v>
      </c>
      <c r="I492" s="31">
        <v>8.5259867236519593</v>
      </c>
      <c r="J492" s="31">
        <v>1.2703103592615679</v>
      </c>
      <c r="K492" s="31">
        <v>3.3502945736547303</v>
      </c>
      <c r="L492" s="31">
        <v>16.10551330293146</v>
      </c>
      <c r="M492" s="31">
        <v>11.05049589431658</v>
      </c>
      <c r="N492" s="31">
        <v>47.674423942260113</v>
      </c>
      <c r="O492" s="31">
        <v>2.9967743427279001</v>
      </c>
      <c r="P492" s="31">
        <v>1.0906711512495531</v>
      </c>
      <c r="Q492" s="32">
        <v>0.24112748293954012</v>
      </c>
      <c r="R492" s="15">
        <f t="shared" si="28"/>
        <v>60.837578678779202</v>
      </c>
      <c r="S492" s="15">
        <f t="shared" si="29"/>
        <v>3.60518984763136</v>
      </c>
      <c r="T492" s="15">
        <f t="shared" si="30"/>
        <v>2.1631139085788158</v>
      </c>
      <c r="U492" s="15">
        <f t="shared" si="31"/>
        <v>2.1631139085788158</v>
      </c>
    </row>
    <row r="493" spans="1:21">
      <c r="A493" s="30" t="s">
        <v>1342</v>
      </c>
      <c r="B493" s="34" t="s">
        <v>1343</v>
      </c>
      <c r="C493" s="29" t="s">
        <v>1067</v>
      </c>
      <c r="D493" s="29" t="s">
        <v>870</v>
      </c>
      <c r="E493" s="31">
        <v>33.333333333333336</v>
      </c>
      <c r="F493" s="31">
        <v>137.20275635780311</v>
      </c>
      <c r="G493" s="31">
        <v>15.382243575502644</v>
      </c>
      <c r="H493" s="31">
        <v>31.307436354272998</v>
      </c>
      <c r="I493" s="31">
        <v>6.8166015517229557</v>
      </c>
      <c r="J493" s="31">
        <v>0.88038109124493447</v>
      </c>
      <c r="K493" s="31">
        <v>3.6464633866375999</v>
      </c>
      <c r="L493" s="31">
        <v>14.772591015523435</v>
      </c>
      <c r="M493" s="31">
        <v>14.256610141732089</v>
      </c>
      <c r="N493" s="31">
        <v>34.987764078247892</v>
      </c>
      <c r="O493" s="31">
        <v>1.1220289946542346</v>
      </c>
      <c r="P493" s="31">
        <v>0.53466379872441117</v>
      </c>
      <c r="Q493" s="32">
        <v>0.22818372739267825</v>
      </c>
      <c r="R493" s="15">
        <f t="shared" si="28"/>
        <v>60.835236098838713</v>
      </c>
      <c r="S493" s="15">
        <f t="shared" si="29"/>
        <v>3.6050510280793313</v>
      </c>
      <c r="T493" s="15">
        <f t="shared" si="30"/>
        <v>2.1630306168475988</v>
      </c>
      <c r="U493" s="15">
        <f t="shared" si="31"/>
        <v>2.1630306168475988</v>
      </c>
    </row>
    <row r="494" spans="1:21">
      <c r="A494" s="30" t="s">
        <v>982</v>
      </c>
      <c r="B494" s="34" t="s">
        <v>349</v>
      </c>
      <c r="C494" s="29" t="s">
        <v>894</v>
      </c>
      <c r="D494" s="29" t="s">
        <v>872</v>
      </c>
      <c r="E494" s="31">
        <v>60</v>
      </c>
      <c r="F494" s="31">
        <v>177.51312576400616</v>
      </c>
      <c r="G494" s="31">
        <v>19.423414108988009</v>
      </c>
      <c r="H494" s="31">
        <v>41.706591470627366</v>
      </c>
      <c r="I494" s="31">
        <v>5.5757528730231183</v>
      </c>
      <c r="J494" s="31">
        <v>0.7575999057007945</v>
      </c>
      <c r="K494" s="31">
        <v>1.3515613710355154</v>
      </c>
      <c r="L494" s="31">
        <v>12.472869258281518</v>
      </c>
      <c r="M494" s="31">
        <v>13.555691623787117</v>
      </c>
      <c r="N494" s="31">
        <v>41.822818276882195</v>
      </c>
      <c r="O494" s="31">
        <v>6.2455588083853266</v>
      </c>
      <c r="P494" s="31">
        <v>1.9577502093416073</v>
      </c>
      <c r="Q494" s="32">
        <v>0.23494933848482821</v>
      </c>
      <c r="R494" s="15">
        <f t="shared" si="28"/>
        <v>60.769193581376797</v>
      </c>
      <c r="S494" s="15">
        <f t="shared" si="29"/>
        <v>3.6011373974149214</v>
      </c>
      <c r="T494" s="15">
        <f t="shared" si="30"/>
        <v>2.1606824384489527</v>
      </c>
      <c r="U494" s="15">
        <f t="shared" si="31"/>
        <v>2.1606824384489527</v>
      </c>
    </row>
    <row r="495" spans="1:21">
      <c r="A495" s="30" t="s">
        <v>1582</v>
      </c>
      <c r="B495" s="34" t="s">
        <v>1233</v>
      </c>
      <c r="C495" s="29" t="s">
        <v>1067</v>
      </c>
      <c r="D495" s="29" t="s">
        <v>867</v>
      </c>
      <c r="E495" s="31">
        <v>32.5</v>
      </c>
      <c r="F495" s="31">
        <v>154.35081231379513</v>
      </c>
      <c r="G495" s="31">
        <v>18.82329234843936</v>
      </c>
      <c r="H495" s="31">
        <v>35.823099624047288</v>
      </c>
      <c r="I495" s="31">
        <v>7.7159376966949571</v>
      </c>
      <c r="J495" s="31">
        <v>0.67260616867962575</v>
      </c>
      <c r="K495" s="31">
        <v>4.7647751881276434</v>
      </c>
      <c r="L495" s="31">
        <v>19.792095912506039</v>
      </c>
      <c r="M495" s="31">
        <v>10.8291479256545</v>
      </c>
      <c r="N495" s="31">
        <v>48.535487468585288</v>
      </c>
      <c r="O495" s="31">
        <v>0.90498118979235009</v>
      </c>
      <c r="P495" s="31">
        <v>0.37134723416320431</v>
      </c>
      <c r="Q495" s="32">
        <v>0.23208883119590548</v>
      </c>
      <c r="R495" s="15">
        <f t="shared" si="28"/>
        <v>60.621257896128192</v>
      </c>
      <c r="S495" s="15">
        <f t="shared" si="29"/>
        <v>3.592370838289078</v>
      </c>
      <c r="T495" s="15">
        <f t="shared" si="30"/>
        <v>2.1554225029734466</v>
      </c>
      <c r="U495" s="15">
        <f t="shared" si="31"/>
        <v>2.1554225029734466</v>
      </c>
    </row>
    <row r="496" spans="1:21">
      <c r="A496" s="30" t="s">
        <v>1935</v>
      </c>
      <c r="B496" s="34" t="s">
        <v>228</v>
      </c>
      <c r="C496" s="29" t="s">
        <v>3</v>
      </c>
      <c r="D496" s="29" t="s">
        <v>863</v>
      </c>
      <c r="E496" s="31">
        <v>26.333333333333332</v>
      </c>
      <c r="F496" s="31">
        <v>136.52167032168231</v>
      </c>
      <c r="G496" s="31">
        <v>13.83620656716092</v>
      </c>
      <c r="H496" s="31">
        <v>35.779816605913197</v>
      </c>
      <c r="I496" s="31">
        <v>7.8414469668654192</v>
      </c>
      <c r="J496" s="31">
        <v>0.91152291118885298</v>
      </c>
      <c r="K496" s="31">
        <v>1.4550799092379312</v>
      </c>
      <c r="L496" s="31">
        <v>14.551198695801521</v>
      </c>
      <c r="M496" s="31">
        <v>9.0309787911622301</v>
      </c>
      <c r="N496" s="31">
        <v>27.439596128069002</v>
      </c>
      <c r="O496" s="31">
        <v>1.810776420209369</v>
      </c>
      <c r="P496" s="31">
        <v>1.2311346353146662</v>
      </c>
      <c r="Q496" s="32">
        <v>0.26208159130785746</v>
      </c>
      <c r="R496" s="15">
        <f t="shared" si="28"/>
        <v>60.367978833820487</v>
      </c>
      <c r="S496" s="15">
        <f t="shared" si="29"/>
        <v>3.5773617086708436</v>
      </c>
      <c r="T496" s="15">
        <f t="shared" si="30"/>
        <v>2.1464170252025059</v>
      </c>
      <c r="U496" s="15">
        <f t="shared" si="31"/>
        <v>2.1464170252025059</v>
      </c>
    </row>
    <row r="497" spans="1:21">
      <c r="A497" s="30" t="s">
        <v>1262</v>
      </c>
      <c r="B497" s="34" t="s">
        <v>1263</v>
      </c>
      <c r="C497" s="29" t="s">
        <v>894</v>
      </c>
      <c r="D497" s="29" t="s">
        <v>875</v>
      </c>
      <c r="E497" s="31">
        <v>36</v>
      </c>
      <c r="F497" s="31">
        <v>170.81294911748128</v>
      </c>
      <c r="G497" s="31">
        <v>18.142484318700145</v>
      </c>
      <c r="H497" s="31">
        <v>41.074619079525426</v>
      </c>
      <c r="I497" s="31">
        <v>8.949270159048428</v>
      </c>
      <c r="J497" s="31">
        <v>0.2953915508541386</v>
      </c>
      <c r="K497" s="31">
        <v>2.8797910969831002</v>
      </c>
      <c r="L497" s="31">
        <v>16.314369734387629</v>
      </c>
      <c r="M497" s="31">
        <v>7.425562739782186</v>
      </c>
      <c r="N497" s="31">
        <v>40.729801150603862</v>
      </c>
      <c r="O497" s="31">
        <v>0.63911053148961139</v>
      </c>
      <c r="P497" s="31">
        <v>0.81135156714125423</v>
      </c>
      <c r="Q497" s="32">
        <v>0.24046548749225818</v>
      </c>
      <c r="R497" s="15">
        <f t="shared" si="28"/>
        <v>60.234420237845896</v>
      </c>
      <c r="S497" s="15">
        <f t="shared" si="29"/>
        <v>3.5694471252056825</v>
      </c>
      <c r="T497" s="15">
        <f t="shared" si="30"/>
        <v>2.1416682751234095</v>
      </c>
      <c r="U497" s="15">
        <f t="shared" si="31"/>
        <v>2.1416682751234095</v>
      </c>
    </row>
    <row r="498" spans="1:21">
      <c r="A498" s="30" t="s">
        <v>1555</v>
      </c>
      <c r="B498" s="34" t="s">
        <v>1546</v>
      </c>
      <c r="C498" s="29" t="s">
        <v>1067</v>
      </c>
      <c r="D498" s="29" t="s">
        <v>873</v>
      </c>
      <c r="E498" s="31">
        <v>69.333333333333329</v>
      </c>
      <c r="F498" s="31">
        <v>185.34074024816991</v>
      </c>
      <c r="G498" s="31">
        <v>20.865387390428761</v>
      </c>
      <c r="H498" s="31">
        <v>43.883634749786729</v>
      </c>
      <c r="I498" s="31">
        <v>8.8736338805703916</v>
      </c>
      <c r="J498" s="31">
        <v>1.3273263285243864</v>
      </c>
      <c r="K498" s="31">
        <v>4.8599374969834823</v>
      </c>
      <c r="L498" s="31">
        <v>16.64514336084812</v>
      </c>
      <c r="M498" s="31">
        <v>11.3654708031089</v>
      </c>
      <c r="N498" s="31">
        <v>61.789330588365701</v>
      </c>
      <c r="O498" s="31">
        <v>5.1329879558451088</v>
      </c>
      <c r="P498" s="31">
        <v>2.2533268290130342</v>
      </c>
      <c r="Q498" s="32">
        <v>0.2367727391777267</v>
      </c>
      <c r="R498" s="15">
        <f t="shared" si="28"/>
        <v>59.958065871208518</v>
      </c>
      <c r="S498" s="15">
        <f t="shared" si="29"/>
        <v>3.5530705701456902</v>
      </c>
      <c r="T498" s="15">
        <f t="shared" si="30"/>
        <v>2.1318423420874142</v>
      </c>
      <c r="U498" s="15">
        <f t="shared" si="31"/>
        <v>2.1318423420874142</v>
      </c>
    </row>
    <row r="499" spans="1:21">
      <c r="A499" s="30" t="s">
        <v>1514</v>
      </c>
      <c r="B499" s="34" t="s">
        <v>1591</v>
      </c>
      <c r="C499" s="29" t="s">
        <v>2</v>
      </c>
      <c r="D499" s="29" t="s">
        <v>885</v>
      </c>
      <c r="E499" s="31">
        <v>37</v>
      </c>
      <c r="F499" s="31">
        <v>150.05522654953566</v>
      </c>
      <c r="G499" s="31">
        <v>16.697068910374533</v>
      </c>
      <c r="H499" s="31">
        <v>34.312692020619671</v>
      </c>
      <c r="I499" s="31">
        <v>5.9191282520201058</v>
      </c>
      <c r="J499" s="31">
        <v>1.6551746136463661</v>
      </c>
      <c r="K499" s="31">
        <v>1.2469822327664459</v>
      </c>
      <c r="L499" s="31">
        <v>11.69780618159829</v>
      </c>
      <c r="M499" s="31">
        <v>13.568868488684259</v>
      </c>
      <c r="N499" s="31">
        <v>33.451944952613182</v>
      </c>
      <c r="O499" s="31">
        <v>5.9118593559454</v>
      </c>
      <c r="P499" s="31">
        <v>2.028614506088378</v>
      </c>
      <c r="Q499" s="32">
        <v>0.22866709017491302</v>
      </c>
      <c r="R499" s="15">
        <f t="shared" si="28"/>
        <v>59.678159676132772</v>
      </c>
      <c r="S499" s="15">
        <f t="shared" si="29"/>
        <v>3.5364835363634235</v>
      </c>
      <c r="T499" s="15">
        <f t="shared" si="30"/>
        <v>2.1218901218180539</v>
      </c>
      <c r="U499" s="15">
        <f t="shared" si="31"/>
        <v>2.1218901218180539</v>
      </c>
    </row>
    <row r="500" spans="1:21">
      <c r="A500" s="30" t="s">
        <v>772</v>
      </c>
      <c r="B500" s="34" t="s">
        <v>221</v>
      </c>
      <c r="C500" s="29" t="s">
        <v>1067</v>
      </c>
      <c r="D500" s="29" t="s">
        <v>858</v>
      </c>
      <c r="E500" s="31">
        <v>50.333333333333336</v>
      </c>
      <c r="F500" s="31">
        <v>158.28918415197489</v>
      </c>
      <c r="G500" s="31">
        <v>17.94543930073506</v>
      </c>
      <c r="H500" s="31">
        <v>37.020071823254398</v>
      </c>
      <c r="I500" s="31">
        <v>8.6782070598925998</v>
      </c>
      <c r="J500" s="31">
        <v>0.62042803023443294</v>
      </c>
      <c r="K500" s="31">
        <v>2.3729370560047869</v>
      </c>
      <c r="L500" s="31">
        <v>14.152942736992889</v>
      </c>
      <c r="M500" s="31">
        <v>8.3330095514373994</v>
      </c>
      <c r="N500" s="31">
        <v>36.934108860775559</v>
      </c>
      <c r="O500" s="31">
        <v>3.6241116056748397</v>
      </c>
      <c r="P500" s="31">
        <v>1.7031580407689859</v>
      </c>
      <c r="Q500" s="32">
        <v>0.23387619325721642</v>
      </c>
      <c r="R500" s="15">
        <f t="shared" si="28"/>
        <v>59.476182404925858</v>
      </c>
      <c r="S500" s="15">
        <f t="shared" si="29"/>
        <v>3.5245145128844952</v>
      </c>
      <c r="T500" s="15">
        <f t="shared" si="30"/>
        <v>2.114708707730697</v>
      </c>
      <c r="U500" s="15">
        <f t="shared" si="31"/>
        <v>2.114708707730697</v>
      </c>
    </row>
    <row r="501" spans="1:21">
      <c r="A501" s="30" t="s">
        <v>606</v>
      </c>
      <c r="B501" s="34" t="s">
        <v>714</v>
      </c>
      <c r="C501" s="29" t="s">
        <v>1067</v>
      </c>
      <c r="D501" s="29" t="s">
        <v>882</v>
      </c>
      <c r="E501" s="31">
        <v>53.666666666666664</v>
      </c>
      <c r="F501" s="31">
        <v>174.28442643063039</v>
      </c>
      <c r="G501" s="31">
        <v>20.302177339514081</v>
      </c>
      <c r="H501" s="31">
        <v>39.841207191701798</v>
      </c>
      <c r="I501" s="31">
        <v>6.7339034243036506</v>
      </c>
      <c r="J501" s="31">
        <v>0.34606068417118296</v>
      </c>
      <c r="K501" s="31">
        <v>4.5821414862295198</v>
      </c>
      <c r="L501" s="31">
        <v>17.432379662636311</v>
      </c>
      <c r="M501" s="31">
        <v>18.635413773663167</v>
      </c>
      <c r="N501" s="31">
        <v>60.495406058184003</v>
      </c>
      <c r="O501" s="31">
        <v>4.3145028024044318</v>
      </c>
      <c r="P501" s="31">
        <v>1.749618480554697</v>
      </c>
      <c r="Q501" s="32">
        <v>0.22859877963657071</v>
      </c>
      <c r="R501" s="15">
        <f t="shared" si="28"/>
        <v>59.453105482515674</v>
      </c>
      <c r="S501" s="15">
        <f t="shared" si="29"/>
        <v>3.5231469915564846</v>
      </c>
      <c r="T501" s="15">
        <f t="shared" si="30"/>
        <v>2.1138881949338906</v>
      </c>
      <c r="U501" s="15">
        <f t="shared" si="31"/>
        <v>2.1138881949338906</v>
      </c>
    </row>
    <row r="502" spans="1:21">
      <c r="A502" s="30" t="s">
        <v>1575</v>
      </c>
      <c r="B502" s="34" t="s">
        <v>220</v>
      </c>
      <c r="C502" s="29" t="s">
        <v>1</v>
      </c>
      <c r="D502" s="29" t="s">
        <v>876</v>
      </c>
      <c r="E502" s="31">
        <v>44.333333333333336</v>
      </c>
      <c r="F502" s="31">
        <v>133.15407669439739</v>
      </c>
      <c r="G502" s="31">
        <v>16.012298630706841</v>
      </c>
      <c r="H502" s="31">
        <v>30.402423139789299</v>
      </c>
      <c r="I502" s="31">
        <v>5.0677654392107794</v>
      </c>
      <c r="J502" s="31">
        <v>1.8328405026167949</v>
      </c>
      <c r="K502" s="31">
        <v>3.0336579406082698</v>
      </c>
      <c r="L502" s="31">
        <v>15.230484770416018</v>
      </c>
      <c r="M502" s="31">
        <v>14.764827969645609</v>
      </c>
      <c r="N502" s="31">
        <v>35.600554790798199</v>
      </c>
      <c r="O502" s="31">
        <v>1.353191699438024</v>
      </c>
      <c r="P502" s="31">
        <v>0.69925279284423103</v>
      </c>
      <c r="Q502" s="32">
        <v>0.22832513952664069</v>
      </c>
      <c r="R502" s="15">
        <f t="shared" si="28"/>
        <v>59.297838892622529</v>
      </c>
      <c r="S502" s="15">
        <f t="shared" si="29"/>
        <v>3.5139460084517053</v>
      </c>
      <c r="T502" s="15">
        <f t="shared" si="30"/>
        <v>2.1083676050710229</v>
      </c>
      <c r="U502" s="15">
        <f t="shared" si="31"/>
        <v>2.1083676050710229</v>
      </c>
    </row>
    <row r="503" spans="1:21">
      <c r="A503" s="30" t="s">
        <v>1116</v>
      </c>
      <c r="B503" s="34" t="s">
        <v>810</v>
      </c>
      <c r="C503" s="29" t="s">
        <v>862</v>
      </c>
      <c r="D503" s="29" t="s">
        <v>878</v>
      </c>
      <c r="E503" s="31">
        <v>50</v>
      </c>
      <c r="F503" s="31">
        <v>169.65280595347656</v>
      </c>
      <c r="G503" s="31">
        <v>18.602965122823619</v>
      </c>
      <c r="H503" s="31">
        <v>35.613539631504359</v>
      </c>
      <c r="I503" s="31">
        <v>7.6069346613099178</v>
      </c>
      <c r="J503" s="31">
        <v>0.31391725744771182</v>
      </c>
      <c r="K503" s="31">
        <v>6.1566100519791371</v>
      </c>
      <c r="L503" s="31">
        <v>21.468542726732437</v>
      </c>
      <c r="M503" s="31">
        <v>14.669720185245428</v>
      </c>
      <c r="N503" s="31">
        <v>57.888978803050897</v>
      </c>
      <c r="O503" s="31">
        <v>0.95086062478951727</v>
      </c>
      <c r="P503" s="31">
        <v>0.88685515150908079</v>
      </c>
      <c r="Q503" s="32">
        <v>0.20992013324713632</v>
      </c>
      <c r="R503" s="15">
        <f t="shared" si="28"/>
        <v>59.234393668678138</v>
      </c>
      <c r="S503" s="15">
        <f t="shared" si="29"/>
        <v>3.5101862914772228</v>
      </c>
      <c r="T503" s="15">
        <f t="shared" si="30"/>
        <v>2.1061117748863336</v>
      </c>
      <c r="U503" s="15">
        <f t="shared" si="31"/>
        <v>2.1061117748863336</v>
      </c>
    </row>
    <row r="504" spans="1:21">
      <c r="A504" s="30" t="s">
        <v>1253</v>
      </c>
      <c r="B504" s="34" t="s">
        <v>904</v>
      </c>
      <c r="C504" s="29" t="s">
        <v>1921</v>
      </c>
      <c r="D504" s="29" t="s">
        <v>870</v>
      </c>
      <c r="E504" s="31">
        <v>61</v>
      </c>
      <c r="F504" s="31">
        <v>148.75009435485754</v>
      </c>
      <c r="G504" s="31">
        <v>16.962110846027443</v>
      </c>
      <c r="H504" s="31">
        <v>35.307116869022451</v>
      </c>
      <c r="I504" s="31">
        <v>6.6421183723633455</v>
      </c>
      <c r="J504" s="31">
        <v>0.82836764635423554</v>
      </c>
      <c r="K504" s="31">
        <v>2.7903804112234809</v>
      </c>
      <c r="L504" s="31">
        <v>14.341480985751099</v>
      </c>
      <c r="M504" s="31">
        <v>12.939402304706402</v>
      </c>
      <c r="N504" s="31">
        <v>39.100411377702301</v>
      </c>
      <c r="O504" s="31">
        <v>2.8726475952153638</v>
      </c>
      <c r="P504" s="31">
        <v>0.99147015574105635</v>
      </c>
      <c r="Q504" s="32">
        <v>0.23735861830644595</v>
      </c>
      <c r="R504" s="15">
        <f t="shared" si="28"/>
        <v>59.00087196602167</v>
      </c>
      <c r="S504" s="15">
        <f t="shared" si="29"/>
        <v>3.4963479683568397</v>
      </c>
      <c r="T504" s="15">
        <f t="shared" si="30"/>
        <v>2.0978087810141037</v>
      </c>
      <c r="U504" s="15">
        <f t="shared" si="31"/>
        <v>2.0978087810141037</v>
      </c>
    </row>
    <row r="505" spans="1:21">
      <c r="A505" s="30" t="s">
        <v>1401</v>
      </c>
      <c r="B505" s="34" t="s">
        <v>220</v>
      </c>
      <c r="C505" s="29" t="s">
        <v>894</v>
      </c>
      <c r="D505" s="29" t="s">
        <v>1069</v>
      </c>
      <c r="E505" s="31">
        <v>24.333333333333332</v>
      </c>
      <c r="F505" s="31">
        <v>130.17927408653921</v>
      </c>
      <c r="G505" s="31">
        <v>15.266929754114491</v>
      </c>
      <c r="H505" s="31">
        <v>31.903776864032334</v>
      </c>
      <c r="I505" s="31">
        <v>5.9382979428077114</v>
      </c>
      <c r="J505" s="31">
        <v>0.42141755689745553</v>
      </c>
      <c r="K505" s="31">
        <v>1.0361729390592744</v>
      </c>
      <c r="L505" s="31">
        <v>10.378216138861312</v>
      </c>
      <c r="M505" s="31">
        <v>13.232371071047744</v>
      </c>
      <c r="N505" s="31">
        <v>22.983085652642558</v>
      </c>
      <c r="O505" s="31">
        <v>3.3835811516717111</v>
      </c>
      <c r="P505" s="31">
        <v>2.0889784902382234</v>
      </c>
      <c r="Q505" s="32">
        <v>0.24507570108912788</v>
      </c>
      <c r="R505" s="15">
        <f t="shared" si="28"/>
        <v>58.98246271062726</v>
      </c>
      <c r="S505" s="15">
        <f t="shared" si="29"/>
        <v>3.4952570495186523</v>
      </c>
      <c r="T505" s="15">
        <f t="shared" si="30"/>
        <v>2.0971542297111911</v>
      </c>
      <c r="U505" s="15">
        <f t="shared" si="31"/>
        <v>2.0971542297111911</v>
      </c>
    </row>
    <row r="506" spans="1:21">
      <c r="A506" s="30" t="s">
        <v>1390</v>
      </c>
      <c r="B506" s="34" t="s">
        <v>373</v>
      </c>
      <c r="C506" s="29" t="s">
        <v>1067</v>
      </c>
      <c r="D506" s="29" t="s">
        <v>872</v>
      </c>
      <c r="E506" s="31">
        <v>8</v>
      </c>
      <c r="F506" s="31">
        <v>149.23298381604917</v>
      </c>
      <c r="G506" s="31">
        <v>19.444835649873117</v>
      </c>
      <c r="H506" s="31">
        <v>34.582798331223167</v>
      </c>
      <c r="I506" s="31">
        <v>6.6989408816138676</v>
      </c>
      <c r="J506" s="31">
        <v>1.1062571474836767</v>
      </c>
      <c r="K506" s="31">
        <v>2.2786229565969531</v>
      </c>
      <c r="L506" s="31">
        <v>12.634405332651051</v>
      </c>
      <c r="M506" s="31">
        <v>13.565545024559084</v>
      </c>
      <c r="N506" s="31">
        <v>42.415989001164498</v>
      </c>
      <c r="O506" s="31">
        <v>7.4651327846965172</v>
      </c>
      <c r="P506" s="31">
        <v>2.2452087675899031</v>
      </c>
      <c r="Q506" s="32">
        <v>0.23173696221105766</v>
      </c>
      <c r="R506" s="15">
        <f t="shared" si="28"/>
        <v>58.778843400620616</v>
      </c>
      <c r="S506" s="15">
        <f t="shared" si="29"/>
        <v>3.4831907200367773</v>
      </c>
      <c r="T506" s="15">
        <f t="shared" si="30"/>
        <v>2.0899144320220664</v>
      </c>
      <c r="U506" s="15">
        <f t="shared" si="31"/>
        <v>2.0899144320220664</v>
      </c>
    </row>
    <row r="507" spans="1:21">
      <c r="A507" s="30" t="s">
        <v>1936</v>
      </c>
      <c r="B507" s="34" t="s">
        <v>1869</v>
      </c>
      <c r="C507" s="29" t="s">
        <v>862</v>
      </c>
      <c r="D507" s="29" t="s">
        <v>869</v>
      </c>
      <c r="E507" s="31">
        <v>34</v>
      </c>
      <c r="F507" s="31">
        <v>145.9933660503153</v>
      </c>
      <c r="G507" s="31">
        <v>13.962699730257338</v>
      </c>
      <c r="H507" s="31">
        <v>36.181009831492702</v>
      </c>
      <c r="I507" s="31">
        <v>6.29303219012293</v>
      </c>
      <c r="J507" s="31">
        <v>0.38951168826543903</v>
      </c>
      <c r="K507" s="31">
        <v>1.2454495297526911</v>
      </c>
      <c r="L507" s="31">
        <v>13.888888557695072</v>
      </c>
      <c r="M507" s="31">
        <v>5.1004605274822801</v>
      </c>
      <c r="N507" s="31">
        <v>22.53273930374921</v>
      </c>
      <c r="O507" s="31">
        <v>1.204598602317994</v>
      </c>
      <c r="P507" s="31">
        <v>0.33392995014076199</v>
      </c>
      <c r="Q507" s="32">
        <v>0.24782639657080885</v>
      </c>
      <c r="R507" s="15">
        <f t="shared" si="28"/>
        <v>58.279392151267288</v>
      </c>
      <c r="S507" s="15">
        <f t="shared" si="29"/>
        <v>3.4535936089639874</v>
      </c>
      <c r="T507" s="15">
        <f t="shared" si="30"/>
        <v>2.0721561653783924</v>
      </c>
      <c r="U507" s="15">
        <f t="shared" si="31"/>
        <v>2.0721561653783924</v>
      </c>
    </row>
    <row r="508" spans="1:21">
      <c r="A508" s="30" t="s">
        <v>942</v>
      </c>
      <c r="B508" s="34" t="s">
        <v>128</v>
      </c>
      <c r="C508" s="29" t="s">
        <v>862</v>
      </c>
      <c r="D508" s="29" t="s">
        <v>869</v>
      </c>
      <c r="E508" s="31">
        <v>36</v>
      </c>
      <c r="F508" s="31">
        <v>155.03168547922837</v>
      </c>
      <c r="G508" s="31">
        <v>16.256974607941011</v>
      </c>
      <c r="H508" s="31">
        <v>35.858305990131875</v>
      </c>
      <c r="I508" s="31">
        <v>7.6095266614656376</v>
      </c>
      <c r="J508" s="31">
        <v>0.26333439527404501</v>
      </c>
      <c r="K508" s="31">
        <v>2.400358925360075</v>
      </c>
      <c r="L508" s="31">
        <v>15.877083140086137</v>
      </c>
      <c r="M508" s="31">
        <v>16.723441794967499</v>
      </c>
      <c r="N508" s="31">
        <v>41.457924688217709</v>
      </c>
      <c r="O508" s="31">
        <v>0.20288152203660001</v>
      </c>
      <c r="P508" s="31">
        <v>0.63242669581817501</v>
      </c>
      <c r="Q508" s="32">
        <v>0.23129662739128437</v>
      </c>
      <c r="R508" s="15">
        <f t="shared" si="28"/>
        <v>58.165607899221193</v>
      </c>
      <c r="S508" s="15">
        <f t="shared" si="29"/>
        <v>3.4468508384723671</v>
      </c>
      <c r="T508" s="15">
        <f t="shared" si="30"/>
        <v>2.0681105030834201</v>
      </c>
      <c r="U508" s="15">
        <f t="shared" si="31"/>
        <v>2.0681105030834201</v>
      </c>
    </row>
    <row r="509" spans="1:21">
      <c r="A509" s="30" t="s">
        <v>66</v>
      </c>
      <c r="B509" s="34" t="s">
        <v>1480</v>
      </c>
      <c r="C509" s="29" t="s">
        <v>1067</v>
      </c>
      <c r="D509" s="29" t="s">
        <v>879</v>
      </c>
      <c r="E509" s="31">
        <v>37.5</v>
      </c>
      <c r="F509" s="31">
        <v>159.53376867402227</v>
      </c>
      <c r="G509" s="31">
        <v>18.458040977233129</v>
      </c>
      <c r="H509" s="31">
        <v>37.271805623937283</v>
      </c>
      <c r="I509" s="31">
        <v>6.2877880199764276</v>
      </c>
      <c r="J509" s="31">
        <v>1.6277490698380528</v>
      </c>
      <c r="K509" s="31">
        <v>1.9877327137181726</v>
      </c>
      <c r="L509" s="31">
        <v>13.438042964257315</v>
      </c>
      <c r="M509" s="31">
        <v>7.6059839791850568</v>
      </c>
      <c r="N509" s="31">
        <v>37.335008966021995</v>
      </c>
      <c r="O509" s="31">
        <v>5.1389762869880711</v>
      </c>
      <c r="P509" s="31">
        <v>2.2410468590113473</v>
      </c>
      <c r="Q509" s="32">
        <v>0.23362956904813875</v>
      </c>
      <c r="R509" s="15">
        <f t="shared" si="28"/>
        <v>57.843278307374568</v>
      </c>
      <c r="S509" s="15">
        <f t="shared" si="29"/>
        <v>3.4277498256221968</v>
      </c>
      <c r="T509" s="15">
        <f t="shared" si="30"/>
        <v>2.0566498953733179</v>
      </c>
      <c r="U509" s="15">
        <f t="shared" si="31"/>
        <v>2.0566498953733179</v>
      </c>
    </row>
    <row r="510" spans="1:21">
      <c r="A510" s="30" t="s">
        <v>59</v>
      </c>
      <c r="B510" s="34" t="s">
        <v>670</v>
      </c>
      <c r="C510" s="29" t="s">
        <v>2</v>
      </c>
      <c r="D510" s="29" t="s">
        <v>856</v>
      </c>
      <c r="E510" s="31">
        <v>33</v>
      </c>
      <c r="F510" s="31">
        <v>155.48028194004957</v>
      </c>
      <c r="G510" s="31">
        <v>17.837311012598956</v>
      </c>
      <c r="H510" s="31">
        <v>37.086754040491996</v>
      </c>
      <c r="I510" s="31">
        <v>6.7216775692782997</v>
      </c>
      <c r="J510" s="31">
        <v>0.88548478135005426</v>
      </c>
      <c r="K510" s="31">
        <v>2.1174595857353102</v>
      </c>
      <c r="L510" s="31">
        <v>13.949197701234514</v>
      </c>
      <c r="M510" s="31">
        <v>11.387349640983956</v>
      </c>
      <c r="N510" s="31">
        <v>39.28830334916514</v>
      </c>
      <c r="O510" s="31">
        <v>3.3535936531615285</v>
      </c>
      <c r="P510" s="31">
        <v>1.3465013614984715</v>
      </c>
      <c r="Q510" s="32">
        <v>0.23853027263477686</v>
      </c>
      <c r="R510" s="15">
        <f t="shared" si="28"/>
        <v>57.824427226991673</v>
      </c>
      <c r="S510" s="15">
        <f t="shared" si="29"/>
        <v>3.4266327245624697</v>
      </c>
      <c r="T510" s="15">
        <f t="shared" si="30"/>
        <v>2.0559796347374819</v>
      </c>
      <c r="U510" s="15">
        <f t="shared" si="31"/>
        <v>2.0559796347374819</v>
      </c>
    </row>
    <row r="511" spans="1:21">
      <c r="A511" s="30" t="s">
        <v>703</v>
      </c>
      <c r="B511" s="34" t="s">
        <v>1477</v>
      </c>
      <c r="C511" s="29" t="s">
        <v>1067</v>
      </c>
      <c r="D511" s="29" t="s">
        <v>876</v>
      </c>
      <c r="E511" s="31">
        <v>42.666666666666664</v>
      </c>
      <c r="F511" s="31">
        <v>176.40049622035346</v>
      </c>
      <c r="G511" s="31">
        <v>21.071909176516545</v>
      </c>
      <c r="H511" s="31">
        <v>40.777590274505364</v>
      </c>
      <c r="I511" s="31">
        <v>7.8058629752592177</v>
      </c>
      <c r="J511" s="31">
        <v>0.77228312472092364</v>
      </c>
      <c r="K511" s="31">
        <v>3.5801899956556</v>
      </c>
      <c r="L511" s="31">
        <v>18.446226821514156</v>
      </c>
      <c r="M511" s="31">
        <v>13.570628250172525</v>
      </c>
      <c r="N511" s="31">
        <v>59.904413742426094</v>
      </c>
      <c r="O511" s="31">
        <v>5.6734278134256364</v>
      </c>
      <c r="P511" s="31">
        <v>1.9216141137795082</v>
      </c>
      <c r="Q511" s="32">
        <v>0.23116482747059505</v>
      </c>
      <c r="R511" s="15">
        <f t="shared" si="28"/>
        <v>57.804753691596495</v>
      </c>
      <c r="S511" s="15">
        <f t="shared" si="29"/>
        <v>3.4254668854279404</v>
      </c>
      <c r="T511" s="15">
        <f t="shared" si="30"/>
        <v>2.0552801312567643</v>
      </c>
      <c r="U511" s="15">
        <f t="shared" si="31"/>
        <v>2.0552801312567643</v>
      </c>
    </row>
    <row r="512" spans="1:21">
      <c r="A512" s="30" t="s">
        <v>371</v>
      </c>
      <c r="B512" s="34" t="s">
        <v>902</v>
      </c>
      <c r="C512" s="29" t="s">
        <v>2</v>
      </c>
      <c r="D512" s="29" t="s">
        <v>1069</v>
      </c>
      <c r="E512" s="31">
        <v>48</v>
      </c>
      <c r="F512" s="31">
        <v>154.69360293211861</v>
      </c>
      <c r="G512" s="31">
        <v>17.569358093774689</v>
      </c>
      <c r="H512" s="31">
        <v>33.450100267532875</v>
      </c>
      <c r="I512" s="31">
        <v>7.00279545723855</v>
      </c>
      <c r="J512" s="31">
        <v>0.38567283041070877</v>
      </c>
      <c r="K512" s="31">
        <v>6.0671444210457874</v>
      </c>
      <c r="L512" s="31">
        <v>19.501338894911761</v>
      </c>
      <c r="M512" s="31">
        <v>11.722292553081051</v>
      </c>
      <c r="N512" s="31">
        <v>50.652558376066573</v>
      </c>
      <c r="O512" s="31">
        <v>1.1085786739054613</v>
      </c>
      <c r="P512" s="31">
        <v>0.87437977576706627</v>
      </c>
      <c r="Q512" s="32">
        <v>0.21623454127066377</v>
      </c>
      <c r="R512" s="15">
        <f t="shared" si="28"/>
        <v>57.800304712569542</v>
      </c>
      <c r="S512" s="15">
        <f t="shared" si="29"/>
        <v>3.4252032422263432</v>
      </c>
      <c r="T512" s="15">
        <f t="shared" si="30"/>
        <v>2.0551219453358058</v>
      </c>
      <c r="U512" s="15">
        <f t="shared" si="31"/>
        <v>2.0551219453358058</v>
      </c>
    </row>
    <row r="513" spans="1:21">
      <c r="A513" s="30" t="s">
        <v>1620</v>
      </c>
      <c r="B513" s="34" t="s">
        <v>209</v>
      </c>
      <c r="C513" s="29" t="s">
        <v>894</v>
      </c>
      <c r="D513" s="29" t="s">
        <v>860</v>
      </c>
      <c r="E513" s="31">
        <v>37.333333333333336</v>
      </c>
      <c r="F513" s="31">
        <v>145.5297808605832</v>
      </c>
      <c r="G513" s="31">
        <v>15.718711831268431</v>
      </c>
      <c r="H513" s="31">
        <v>33.722349415890598</v>
      </c>
      <c r="I513" s="31">
        <v>6.4074000959094404</v>
      </c>
      <c r="J513" s="31">
        <v>1.060608837392929</v>
      </c>
      <c r="K513" s="31">
        <v>1.5013788302804101</v>
      </c>
      <c r="L513" s="31">
        <v>11.294878110537919</v>
      </c>
      <c r="M513" s="31">
        <v>8.6281723758280808</v>
      </c>
      <c r="N513" s="31">
        <v>26.639664577903602</v>
      </c>
      <c r="O513" s="31">
        <v>3.4810073260592604</v>
      </c>
      <c r="P513" s="31">
        <v>1.456114291359313</v>
      </c>
      <c r="Q513" s="32">
        <v>0.23172129591946847</v>
      </c>
      <c r="R513" s="15">
        <f t="shared" si="28"/>
        <v>57.782094451857908</v>
      </c>
      <c r="S513" s="15">
        <f t="shared" si="29"/>
        <v>3.4241241156656539</v>
      </c>
      <c r="T513" s="15">
        <f t="shared" si="30"/>
        <v>2.0544744693993922</v>
      </c>
      <c r="U513" s="15">
        <f t="shared" si="31"/>
        <v>2.0544744693993922</v>
      </c>
    </row>
    <row r="514" spans="1:21">
      <c r="A514" s="30" t="s">
        <v>1090</v>
      </c>
      <c r="B514" s="34" t="s">
        <v>670</v>
      </c>
      <c r="C514" s="29" t="s">
        <v>862</v>
      </c>
      <c r="D514" s="29" t="s">
        <v>876</v>
      </c>
      <c r="E514" s="31">
        <v>44</v>
      </c>
      <c r="F514" s="31">
        <v>176.69012694283526</v>
      </c>
      <c r="G514" s="31">
        <v>16.825287302134416</v>
      </c>
      <c r="H514" s="31">
        <v>38.867065636495731</v>
      </c>
      <c r="I514" s="31">
        <v>9.0342331547190451</v>
      </c>
      <c r="J514" s="31">
        <v>8.8490999352517183E-2</v>
      </c>
      <c r="K514" s="31">
        <v>4.4488027676194912</v>
      </c>
      <c r="L514" s="31">
        <v>18.294878968185881</v>
      </c>
      <c r="M514" s="31">
        <v>13.539140151611827</v>
      </c>
      <c r="N514" s="31">
        <v>52.415878375132898</v>
      </c>
      <c r="O514" s="31">
        <v>0.28309121748333549</v>
      </c>
      <c r="P514" s="31">
        <v>0.23131264497400508</v>
      </c>
      <c r="Q514" s="32">
        <v>0.21997304721542496</v>
      </c>
      <c r="R514" s="15">
        <f t="shared" ref="R514:R577" si="32">(H514-I514-J514-K514)+G514+(2*I514)+(3*J514)+(4*K514)+L514+M514-N514+O514-P514</f>
        <v>57.71989571208686</v>
      </c>
      <c r="S514" s="15">
        <f t="shared" ref="S514:S577" si="33">R514/16.875</f>
        <v>3.4204382644199622</v>
      </c>
      <c r="T514" s="15">
        <f t="shared" ref="T514:T577" si="34">IF(R514 &gt;= 500,S514*1.1,IF(R514 &gt; 400,S514,IF(R514&gt;300,S514*0.9,IF(R514&gt;200,S514*0.8,IF(R514&gt;100,S514*0.7,S514*0.6)))))</f>
        <v>2.0522629586519772</v>
      </c>
      <c r="U514" s="15">
        <f t="shared" ref="U514:U577" si="35">IF(T514 &lt; 1.5,1,T514)</f>
        <v>2.0522629586519772</v>
      </c>
    </row>
    <row r="515" spans="1:21">
      <c r="A515" s="30" t="s">
        <v>1483</v>
      </c>
      <c r="B515" s="34" t="s">
        <v>578</v>
      </c>
      <c r="C515" s="29" t="s">
        <v>1067</v>
      </c>
      <c r="D515" s="29" t="s">
        <v>861</v>
      </c>
      <c r="E515" s="31">
        <v>33.5</v>
      </c>
      <c r="F515" s="31">
        <v>157.84882530661034</v>
      </c>
      <c r="G515" s="31">
        <v>19.121996484957481</v>
      </c>
      <c r="H515" s="31">
        <v>36.597218043061332</v>
      </c>
      <c r="I515" s="31">
        <v>5.5817425299774497</v>
      </c>
      <c r="J515" s="31">
        <v>1.7426649377223233</v>
      </c>
      <c r="K515" s="31">
        <v>0.98617220976321829</v>
      </c>
      <c r="L515" s="31">
        <v>12.033504905712133</v>
      </c>
      <c r="M515" s="31">
        <v>12.049358954833734</v>
      </c>
      <c r="N515" s="31">
        <v>39.206368475816667</v>
      </c>
      <c r="O515" s="31">
        <v>6.5393196289744155</v>
      </c>
      <c r="P515" s="31">
        <v>1.5407462914041032</v>
      </c>
      <c r="Q515" s="32">
        <v>0.23184979661377769</v>
      </c>
      <c r="R515" s="15">
        <f t="shared" si="32"/>
        <v>57.619872285030084</v>
      </c>
      <c r="S515" s="15">
        <f t="shared" si="33"/>
        <v>3.4145109502240052</v>
      </c>
      <c r="T515" s="15">
        <f t="shared" si="34"/>
        <v>2.0487065701344029</v>
      </c>
      <c r="U515" s="15">
        <f t="shared" si="35"/>
        <v>2.0487065701344029</v>
      </c>
    </row>
    <row r="516" spans="1:21">
      <c r="A516" s="30" t="s">
        <v>571</v>
      </c>
      <c r="B516" s="34" t="s">
        <v>92</v>
      </c>
      <c r="C516" s="29" t="s">
        <v>1067</v>
      </c>
      <c r="D516" s="29" t="s">
        <v>879</v>
      </c>
      <c r="E516" s="31">
        <v>29</v>
      </c>
      <c r="F516" s="31">
        <v>149.88574282051877</v>
      </c>
      <c r="G516" s="31">
        <v>17.878662851089953</v>
      </c>
      <c r="H516" s="31">
        <v>34.260273242424141</v>
      </c>
      <c r="I516" s="31">
        <v>7.8457334456054122</v>
      </c>
      <c r="J516" s="31">
        <v>0.55857010329647638</v>
      </c>
      <c r="K516" s="31">
        <v>3.5977190378775572</v>
      </c>
      <c r="L516" s="31">
        <v>15.973992463022272</v>
      </c>
      <c r="M516" s="31">
        <v>14.022475523072385</v>
      </c>
      <c r="N516" s="31">
        <v>46.256405944532787</v>
      </c>
      <c r="O516" s="31">
        <v>3.8183702323280082</v>
      </c>
      <c r="P516" s="31">
        <v>1.8712662852658479</v>
      </c>
      <c r="Q516" s="32">
        <v>0.22857593122415407</v>
      </c>
      <c r="R516" s="15">
        <f t="shared" si="32"/>
        <v>57.582132847969163</v>
      </c>
      <c r="S516" s="15">
        <f t="shared" si="33"/>
        <v>3.4122745391389135</v>
      </c>
      <c r="T516" s="15">
        <f t="shared" si="34"/>
        <v>2.0473647234833479</v>
      </c>
      <c r="U516" s="15">
        <f t="shared" si="35"/>
        <v>2.0473647234833479</v>
      </c>
    </row>
    <row r="517" spans="1:21">
      <c r="A517" s="30" t="s">
        <v>489</v>
      </c>
      <c r="B517" s="34" t="s">
        <v>62</v>
      </c>
      <c r="C517" s="29" t="s">
        <v>862</v>
      </c>
      <c r="D517" s="29" t="s">
        <v>870</v>
      </c>
      <c r="E517" s="31">
        <v>43.333333333333336</v>
      </c>
      <c r="F517" s="31">
        <v>143.75096410430444</v>
      </c>
      <c r="G517" s="31">
        <v>13.820264100231855</v>
      </c>
      <c r="H517" s="31">
        <v>34.506216600227908</v>
      </c>
      <c r="I517" s="31">
        <v>5.9298713066353193</v>
      </c>
      <c r="J517" s="31">
        <v>0.15202885620095818</v>
      </c>
      <c r="K517" s="31">
        <v>1.4216542432011892</v>
      </c>
      <c r="L517" s="31">
        <v>12.3259664773275</v>
      </c>
      <c r="M517" s="31">
        <v>13.747741199292074</v>
      </c>
      <c r="N517" s="31">
        <v>26.97888358580142</v>
      </c>
      <c r="O517" s="31">
        <v>0.2558359648293273</v>
      </c>
      <c r="P517" s="31">
        <v>0.96436994256782715</v>
      </c>
      <c r="Q517" s="32">
        <v>0.24004163600037146</v>
      </c>
      <c r="R517" s="15">
        <f t="shared" si="32"/>
        <v>57.21166256218023</v>
      </c>
      <c r="S517" s="15">
        <f t="shared" si="33"/>
        <v>3.390320744425495</v>
      </c>
      <c r="T517" s="15">
        <f t="shared" si="34"/>
        <v>2.0341924466552967</v>
      </c>
      <c r="U517" s="15">
        <f t="shared" si="35"/>
        <v>2.0341924466552967</v>
      </c>
    </row>
    <row r="518" spans="1:21">
      <c r="A518" s="30" t="s">
        <v>1594</v>
      </c>
      <c r="B518" s="34" t="s">
        <v>2026</v>
      </c>
      <c r="C518" s="29" t="s">
        <v>862</v>
      </c>
      <c r="D518" s="29" t="s">
        <v>1068</v>
      </c>
      <c r="E518" s="31">
        <v>26</v>
      </c>
      <c r="F518" s="31">
        <v>128.66869707293469</v>
      </c>
      <c r="G518" s="31">
        <v>14.545576571611639</v>
      </c>
      <c r="H518" s="31">
        <v>30.912339194767696</v>
      </c>
      <c r="I518" s="31">
        <v>6.4326874551765796</v>
      </c>
      <c r="J518" s="31">
        <v>1.318608324693314</v>
      </c>
      <c r="K518" s="31">
        <v>1.82918564668751</v>
      </c>
      <c r="L518" s="31">
        <v>15.355587998480308</v>
      </c>
      <c r="M518" s="31">
        <v>8.8149037350703914</v>
      </c>
      <c r="N518" s="31">
        <v>28.698008114999556</v>
      </c>
      <c r="O518" s="31">
        <v>2.6343261464851899</v>
      </c>
      <c r="P518" s="31">
        <v>0.94917851033179912</v>
      </c>
      <c r="Q518" s="32">
        <v>0.24024754969925058</v>
      </c>
      <c r="R518" s="15">
        <f t="shared" si="32"/>
        <v>57.173008065709602</v>
      </c>
      <c r="S518" s="15">
        <f t="shared" si="33"/>
        <v>3.388030107597606</v>
      </c>
      <c r="T518" s="15">
        <f t="shared" si="34"/>
        <v>2.0328180645585636</v>
      </c>
      <c r="U518" s="15">
        <f t="shared" si="35"/>
        <v>2.0328180645585636</v>
      </c>
    </row>
    <row r="519" spans="1:21">
      <c r="A519" s="30" t="s">
        <v>1449</v>
      </c>
      <c r="B519" s="34" t="s">
        <v>181</v>
      </c>
      <c r="C519" s="29" t="s">
        <v>3</v>
      </c>
      <c r="D519" s="29" t="s">
        <v>879</v>
      </c>
      <c r="E519" s="31">
        <v>45.5</v>
      </c>
      <c r="F519" s="31">
        <v>161.60781835909359</v>
      </c>
      <c r="G519" s="31">
        <v>17.983470941467999</v>
      </c>
      <c r="H519" s="31">
        <v>34.744919675980668</v>
      </c>
      <c r="I519" s="31">
        <v>8.0039025431858661</v>
      </c>
      <c r="J519" s="31">
        <v>0.37789073596914668</v>
      </c>
      <c r="K519" s="31">
        <v>5.5601408655873552</v>
      </c>
      <c r="L519" s="31">
        <v>20.045459441614341</v>
      </c>
      <c r="M519" s="31">
        <v>14.140689022126843</v>
      </c>
      <c r="N519" s="31">
        <v>55.124074764795331</v>
      </c>
      <c r="O519" s="31">
        <v>0.22757726876816109</v>
      </c>
      <c r="P519" s="31">
        <v>0.50488894413560914</v>
      </c>
      <c r="Q519" s="32">
        <v>0.21499528939111867</v>
      </c>
      <c r="R519" s="15">
        <f t="shared" si="32"/>
        <v>56.953259252913284</v>
      </c>
      <c r="S519" s="15">
        <f t="shared" si="33"/>
        <v>3.3750079557281945</v>
      </c>
      <c r="T519" s="15">
        <f t="shared" si="34"/>
        <v>2.0250047734369168</v>
      </c>
      <c r="U519" s="15">
        <f t="shared" si="35"/>
        <v>2.0250047734369168</v>
      </c>
    </row>
    <row r="520" spans="1:21">
      <c r="A520" s="30" t="s">
        <v>930</v>
      </c>
      <c r="B520" s="34" t="s">
        <v>808</v>
      </c>
      <c r="C520" s="29" t="s">
        <v>1067</v>
      </c>
      <c r="D520" s="29" t="s">
        <v>859</v>
      </c>
      <c r="E520" s="31">
        <v>54</v>
      </c>
      <c r="F520" s="31">
        <v>172.50402770228402</v>
      </c>
      <c r="G520" s="31">
        <v>17.625030961145914</v>
      </c>
      <c r="H520" s="31">
        <v>37.563820192059147</v>
      </c>
      <c r="I520" s="31">
        <v>8.7647517064771439</v>
      </c>
      <c r="J520" s="31">
        <v>0.94911424930311716</v>
      </c>
      <c r="K520" s="31">
        <v>3.6380310104165288</v>
      </c>
      <c r="L520" s="31">
        <v>18.350678578819359</v>
      </c>
      <c r="M520" s="31">
        <v>12.299792753498815</v>
      </c>
      <c r="N520" s="31">
        <v>51.780077195022834</v>
      </c>
      <c r="O520" s="31">
        <v>1.8183328031446844</v>
      </c>
      <c r="P520" s="31">
        <v>0.67953840129003706</v>
      </c>
      <c r="Q520" s="32">
        <v>0.21775619208664881</v>
      </c>
      <c r="R520" s="15">
        <f t="shared" si="32"/>
        <v>56.775112928688017</v>
      </c>
      <c r="S520" s="15">
        <f t="shared" si="33"/>
        <v>3.3644511365148455</v>
      </c>
      <c r="T520" s="15">
        <f t="shared" si="34"/>
        <v>2.0186706819089073</v>
      </c>
      <c r="U520" s="15">
        <f t="shared" si="35"/>
        <v>2.0186706819089073</v>
      </c>
    </row>
    <row r="521" spans="1:21">
      <c r="A521" s="30" t="s">
        <v>1118</v>
      </c>
      <c r="B521" s="34" t="s">
        <v>249</v>
      </c>
      <c r="C521" s="29" t="s">
        <v>891</v>
      </c>
      <c r="D521" s="29" t="s">
        <v>883</v>
      </c>
      <c r="E521" s="31">
        <v>30.5</v>
      </c>
      <c r="F521" s="31">
        <v>137.26290548724168</v>
      </c>
      <c r="G521" s="31">
        <v>15.783427417212465</v>
      </c>
      <c r="H521" s="31">
        <v>30.690617721916169</v>
      </c>
      <c r="I521" s="31">
        <v>6.5037277154813156</v>
      </c>
      <c r="J521" s="31">
        <v>0.47965692510431995</v>
      </c>
      <c r="K521" s="31">
        <v>4.4881805084056836</v>
      </c>
      <c r="L521" s="31">
        <v>17.972678702005386</v>
      </c>
      <c r="M521" s="31">
        <v>13.553674116419716</v>
      </c>
      <c r="N521" s="31">
        <v>42.492783397278338</v>
      </c>
      <c r="O521" s="31">
        <v>0.77945065926079327</v>
      </c>
      <c r="P521" s="31">
        <v>0.45804686108600134</v>
      </c>
      <c r="Q521" s="32">
        <v>0.22359003412446929</v>
      </c>
      <c r="R521" s="15">
        <f t="shared" si="32"/>
        <v>56.756601449357191</v>
      </c>
      <c r="S521" s="15">
        <f t="shared" si="33"/>
        <v>3.3633541599619075</v>
      </c>
      <c r="T521" s="15">
        <f t="shared" si="34"/>
        <v>2.0180124959771444</v>
      </c>
      <c r="U521" s="15">
        <f t="shared" si="35"/>
        <v>2.0180124959771444</v>
      </c>
    </row>
    <row r="522" spans="1:21">
      <c r="A522" s="30" t="s">
        <v>634</v>
      </c>
      <c r="B522" s="34" t="s">
        <v>1509</v>
      </c>
      <c r="C522" s="29" t="s">
        <v>1067</v>
      </c>
      <c r="D522" s="29" t="s">
        <v>871</v>
      </c>
      <c r="E522" s="31">
        <v>57</v>
      </c>
      <c r="F522" s="31">
        <v>152.07579799973499</v>
      </c>
      <c r="G522" s="31">
        <v>18.091358778954859</v>
      </c>
      <c r="H522" s="31">
        <v>35.400323086625143</v>
      </c>
      <c r="I522" s="31">
        <v>5.9746967970769713</v>
      </c>
      <c r="J522" s="31">
        <v>1.2426983653424715</v>
      </c>
      <c r="K522" s="31">
        <v>1.8544254200345327</v>
      </c>
      <c r="L522" s="31">
        <v>12.474723175989356</v>
      </c>
      <c r="M522" s="31">
        <v>12.343452773676944</v>
      </c>
      <c r="N522" s="31">
        <v>41.641730211058707</v>
      </c>
      <c r="O522" s="31">
        <v>7.3070446694983859</v>
      </c>
      <c r="P522" s="31">
        <v>1.5337530003741799</v>
      </c>
      <c r="Q522" s="32">
        <v>0.23278078137513264</v>
      </c>
      <c r="R522" s="15">
        <f t="shared" si="32"/>
        <v>56.464789061177321</v>
      </c>
      <c r="S522" s="15">
        <f t="shared" si="33"/>
        <v>3.3460615739956929</v>
      </c>
      <c r="T522" s="15">
        <f t="shared" si="34"/>
        <v>2.0076369443974156</v>
      </c>
      <c r="U522" s="15">
        <f t="shared" si="35"/>
        <v>2.0076369443974156</v>
      </c>
    </row>
    <row r="523" spans="1:21">
      <c r="A523" s="30" t="s">
        <v>1864</v>
      </c>
      <c r="B523" s="34" t="s">
        <v>1292</v>
      </c>
      <c r="C523" s="29" t="s">
        <v>1067</v>
      </c>
      <c r="D523" s="29" t="s">
        <v>872</v>
      </c>
      <c r="E523" s="31">
        <v>31.333333333333332</v>
      </c>
      <c r="F523" s="31">
        <v>156.69736941356692</v>
      </c>
      <c r="G523" s="31">
        <v>17.964568389458549</v>
      </c>
      <c r="H523" s="31">
        <v>35.623552318008606</v>
      </c>
      <c r="I523" s="31">
        <v>7.6025633774886199</v>
      </c>
      <c r="J523" s="31">
        <v>0.97767189439248692</v>
      </c>
      <c r="K523" s="31">
        <v>6.1179686131090403</v>
      </c>
      <c r="L523" s="31">
        <v>20.467423510449589</v>
      </c>
      <c r="M523" s="31">
        <v>6.7268262022564995</v>
      </c>
      <c r="N523" s="31">
        <v>54.370494086570396</v>
      </c>
      <c r="O523" s="31">
        <v>2.8844482273961267</v>
      </c>
      <c r="P523" s="31">
        <v>0.94323726854170287</v>
      </c>
      <c r="Q523" s="32">
        <v>0.22733982358049915</v>
      </c>
      <c r="R523" s="15">
        <f t="shared" si="32"/>
        <v>56.264900298057988</v>
      </c>
      <c r="S523" s="15">
        <f t="shared" si="33"/>
        <v>3.3342163139589918</v>
      </c>
      <c r="T523" s="15">
        <f t="shared" si="34"/>
        <v>2.000529788375395</v>
      </c>
      <c r="U523" s="15">
        <f t="shared" si="35"/>
        <v>2.000529788375395</v>
      </c>
    </row>
    <row r="524" spans="1:21">
      <c r="A524" s="30" t="s">
        <v>1473</v>
      </c>
      <c r="B524" s="34" t="s">
        <v>181</v>
      </c>
      <c r="C524" s="29" t="s">
        <v>1</v>
      </c>
      <c r="D524" s="29" t="s">
        <v>881</v>
      </c>
      <c r="E524" s="31">
        <v>34</v>
      </c>
      <c r="F524" s="31">
        <v>121.509084098163</v>
      </c>
      <c r="G524" s="31">
        <v>14.922289378817457</v>
      </c>
      <c r="H524" s="31">
        <v>27.521382729206223</v>
      </c>
      <c r="I524" s="31">
        <v>5.0970755390442335</v>
      </c>
      <c r="J524" s="31">
        <v>9.8048597558795775E-2</v>
      </c>
      <c r="K524" s="31">
        <v>5.696318544898622</v>
      </c>
      <c r="L524" s="31">
        <v>17.837445585364012</v>
      </c>
      <c r="M524" s="31">
        <v>10.505375317850778</v>
      </c>
      <c r="N524" s="31">
        <v>37.492412294137665</v>
      </c>
      <c r="O524" s="31">
        <v>0.32087553038542588</v>
      </c>
      <c r="P524" s="31">
        <v>0.15868338475443011</v>
      </c>
      <c r="Q524" s="32">
        <v>0.22649650380849423</v>
      </c>
      <c r="R524" s="15">
        <f t="shared" si="32"/>
        <v>55.838401231589486</v>
      </c>
      <c r="S524" s="15">
        <f t="shared" si="33"/>
        <v>3.3089422952053029</v>
      </c>
      <c r="T524" s="15">
        <f t="shared" si="34"/>
        <v>1.9853653771231816</v>
      </c>
      <c r="U524" s="15">
        <f t="shared" si="35"/>
        <v>1.9853653771231816</v>
      </c>
    </row>
    <row r="525" spans="1:21">
      <c r="A525" s="30" t="s">
        <v>324</v>
      </c>
      <c r="B525" s="34" t="s">
        <v>228</v>
      </c>
      <c r="C525" s="29" t="s">
        <v>862</v>
      </c>
      <c r="D525" s="29" t="s">
        <v>873</v>
      </c>
      <c r="E525" s="31">
        <v>24</v>
      </c>
      <c r="F525" s="31">
        <v>155.61002553124635</v>
      </c>
      <c r="G525" s="31">
        <v>15.197244209171549</v>
      </c>
      <c r="H525" s="31">
        <v>35.132583656799</v>
      </c>
      <c r="I525" s="31">
        <v>7.2222277476940322</v>
      </c>
      <c r="J525" s="31">
        <v>0.22536714743646333</v>
      </c>
      <c r="K525" s="31">
        <v>2.3657889489578614</v>
      </c>
      <c r="L525" s="31">
        <v>15.515776552928818</v>
      </c>
      <c r="M525" s="31">
        <v>15.967419011341249</v>
      </c>
      <c r="N525" s="31">
        <v>41.100965736580669</v>
      </c>
      <c r="O525" s="31">
        <v>0.34097471659556672</v>
      </c>
      <c r="P525" s="31">
        <v>0.19839916238754832</v>
      </c>
      <c r="Q525" s="32">
        <v>0.22577326580892057</v>
      </c>
      <c r="R525" s="15">
        <f t="shared" si="32"/>
        <v>55.624962137308508</v>
      </c>
      <c r="S525" s="15">
        <f t="shared" si="33"/>
        <v>3.2962940525812447</v>
      </c>
      <c r="T525" s="15">
        <f t="shared" si="34"/>
        <v>1.9777764315487467</v>
      </c>
      <c r="U525" s="15">
        <f t="shared" si="35"/>
        <v>1.9777764315487467</v>
      </c>
    </row>
    <row r="526" spans="1:21">
      <c r="A526" s="30" t="s">
        <v>392</v>
      </c>
      <c r="B526" s="34" t="s">
        <v>139</v>
      </c>
      <c r="C526" s="29" t="s">
        <v>862</v>
      </c>
      <c r="D526" s="29" t="s">
        <v>871</v>
      </c>
      <c r="E526" s="31">
        <v>16</v>
      </c>
      <c r="F526" s="31">
        <v>138.66980501175067</v>
      </c>
      <c r="G526" s="31">
        <v>14.395838158798332</v>
      </c>
      <c r="H526" s="31">
        <v>29.159695856594499</v>
      </c>
      <c r="I526" s="31">
        <v>5.9638204853895829</v>
      </c>
      <c r="J526" s="31">
        <v>0.16617817568322232</v>
      </c>
      <c r="K526" s="31">
        <v>5.1852940327390664</v>
      </c>
      <c r="L526" s="31">
        <v>16.979478493991419</v>
      </c>
      <c r="M526" s="31">
        <v>6.8892632786178671</v>
      </c>
      <c r="N526" s="31">
        <v>34.030201773904501</v>
      </c>
      <c r="O526" s="31">
        <v>0.74413547455440998</v>
      </c>
      <c r="P526" s="31">
        <v>0.50430238971239338</v>
      </c>
      <c r="Q526" s="32">
        <v>0.21028150904318033</v>
      </c>
      <c r="R526" s="15">
        <f t="shared" si="32"/>
        <v>55.485966033912852</v>
      </c>
      <c r="S526" s="15">
        <f t="shared" si="33"/>
        <v>3.2880572464540951</v>
      </c>
      <c r="T526" s="15">
        <f t="shared" si="34"/>
        <v>1.972834347872457</v>
      </c>
      <c r="U526" s="15">
        <f t="shared" si="35"/>
        <v>1.972834347872457</v>
      </c>
    </row>
    <row r="527" spans="1:21">
      <c r="A527" s="30" t="s">
        <v>953</v>
      </c>
      <c r="B527" s="34" t="s">
        <v>33</v>
      </c>
      <c r="C527" s="29" t="s">
        <v>2</v>
      </c>
      <c r="D527" s="29" t="s">
        <v>858</v>
      </c>
      <c r="E527" s="31">
        <v>58.5</v>
      </c>
      <c r="F527" s="31">
        <v>203.69232614306415</v>
      </c>
      <c r="G527" s="31">
        <v>24.619147303615243</v>
      </c>
      <c r="H527" s="31">
        <v>38.525694999080144</v>
      </c>
      <c r="I527" s="31">
        <v>8.7809684837007431</v>
      </c>
      <c r="J527" s="31">
        <v>0.87639557218332143</v>
      </c>
      <c r="K527" s="31">
        <v>7.0528292651747142</v>
      </c>
      <c r="L527" s="31">
        <v>23.174655133712143</v>
      </c>
      <c r="M527" s="31">
        <v>22.64190943384806</v>
      </c>
      <c r="N527" s="31">
        <v>85.910676177021173</v>
      </c>
      <c r="O527" s="31">
        <v>1.4331673077803428</v>
      </c>
      <c r="P527" s="31">
        <v>0.86798808105517999</v>
      </c>
      <c r="Q527" s="32">
        <v>0.18913670302935939</v>
      </c>
      <c r="R527" s="15">
        <f t="shared" si="32"/>
        <v>55.308157343551116</v>
      </c>
      <c r="S527" s="15">
        <f t="shared" si="33"/>
        <v>3.2775204351733995</v>
      </c>
      <c r="T527" s="15">
        <f t="shared" si="34"/>
        <v>1.9665122611040395</v>
      </c>
      <c r="U527" s="15">
        <f t="shared" si="35"/>
        <v>1.9665122611040395</v>
      </c>
    </row>
    <row r="528" spans="1:21">
      <c r="A528" s="30" t="s">
        <v>1559</v>
      </c>
      <c r="B528" s="34" t="s">
        <v>216</v>
      </c>
      <c r="C528" s="29" t="s">
        <v>1</v>
      </c>
      <c r="D528" s="29" t="s">
        <v>883</v>
      </c>
      <c r="E528" s="31">
        <v>36.666666666666664</v>
      </c>
      <c r="F528" s="31">
        <v>124.47902027464811</v>
      </c>
      <c r="G528" s="31">
        <v>14.396746967430659</v>
      </c>
      <c r="H528" s="31">
        <v>29.224873133833</v>
      </c>
      <c r="I528" s="31">
        <v>5.7223940900138999</v>
      </c>
      <c r="J528" s="31">
        <v>0.10667460346198301</v>
      </c>
      <c r="K528" s="31">
        <v>3.8525369716878202</v>
      </c>
      <c r="L528" s="31">
        <v>16.588742609781217</v>
      </c>
      <c r="M528" s="31">
        <v>11.94949240161257</v>
      </c>
      <c r="N528" s="31">
        <v>34.922944960420196</v>
      </c>
      <c r="O528" s="31">
        <v>0.414139799160888</v>
      </c>
      <c r="P528" s="31">
        <v>0.1489998626133521</v>
      </c>
      <c r="Q528" s="32">
        <v>0.23477749960878391</v>
      </c>
      <c r="R528" s="15">
        <f t="shared" si="32"/>
        <v>54.995404300786113</v>
      </c>
      <c r="S528" s="15">
        <f t="shared" si="33"/>
        <v>3.258986921528066</v>
      </c>
      <c r="T528" s="15">
        <f t="shared" si="34"/>
        <v>1.9553921529168394</v>
      </c>
      <c r="U528" s="15">
        <f t="shared" si="35"/>
        <v>1.9553921529168394</v>
      </c>
    </row>
    <row r="529" spans="1:21">
      <c r="A529" s="30" t="s">
        <v>1443</v>
      </c>
      <c r="B529" s="34" t="s">
        <v>333</v>
      </c>
      <c r="C529" s="29" t="s">
        <v>1067</v>
      </c>
      <c r="D529" s="29" t="s">
        <v>866</v>
      </c>
      <c r="E529" s="31">
        <v>28.333333333333332</v>
      </c>
      <c r="F529" s="31">
        <v>141.85064452667314</v>
      </c>
      <c r="G529" s="31">
        <v>17.53147187582007</v>
      </c>
      <c r="H529" s="31">
        <v>33.693569020431575</v>
      </c>
      <c r="I529" s="31">
        <v>6.1335184907999007</v>
      </c>
      <c r="J529" s="31">
        <v>1.4295682775467558</v>
      </c>
      <c r="K529" s="31">
        <v>2.9198041098184859</v>
      </c>
      <c r="L529" s="31">
        <v>14.193211159756901</v>
      </c>
      <c r="M529" s="31">
        <v>12.208628967819058</v>
      </c>
      <c r="N529" s="31">
        <v>43.143645698142144</v>
      </c>
      <c r="O529" s="31">
        <v>3.9147796189073287</v>
      </c>
      <c r="P529" s="31">
        <v>1.2278966123480173</v>
      </c>
      <c r="Q529" s="32">
        <v>0.23752848732453904</v>
      </c>
      <c r="R529" s="15">
        <f t="shared" si="32"/>
        <v>54.922185707593634</v>
      </c>
      <c r="S529" s="15">
        <f t="shared" si="33"/>
        <v>3.2546480419314747</v>
      </c>
      <c r="T529" s="15">
        <f t="shared" si="34"/>
        <v>1.9527888251588847</v>
      </c>
      <c r="U529" s="15">
        <f t="shared" si="35"/>
        <v>1.9527888251588847</v>
      </c>
    </row>
    <row r="530" spans="1:21">
      <c r="A530" s="30" t="s">
        <v>933</v>
      </c>
      <c r="B530" s="34" t="s">
        <v>900</v>
      </c>
      <c r="C530" s="29" t="s">
        <v>862</v>
      </c>
      <c r="D530" s="29" t="s">
        <v>876</v>
      </c>
      <c r="E530" s="31">
        <v>41</v>
      </c>
      <c r="F530" s="31">
        <v>184.88540271282812</v>
      </c>
      <c r="G530" s="31">
        <v>15.430717782975151</v>
      </c>
      <c r="H530" s="31">
        <v>43.996956824277376</v>
      </c>
      <c r="I530" s="31">
        <v>8.4689068024124374</v>
      </c>
      <c r="J530" s="31">
        <v>6.0917756106406998E-2</v>
      </c>
      <c r="K530" s="31">
        <v>1.9298090679890525</v>
      </c>
      <c r="L530" s="31">
        <v>15.858829612338699</v>
      </c>
      <c r="M530" s="31">
        <v>8.3988563406834746</v>
      </c>
      <c r="N530" s="31">
        <v>43.885112605288569</v>
      </c>
      <c r="O530" s="31">
        <v>0.75999561608958621</v>
      </c>
      <c r="P530" s="31">
        <v>0.15031108891903749</v>
      </c>
      <c r="Q530" s="32">
        <v>0.23796879677199462</v>
      </c>
      <c r="R530" s="15">
        <f t="shared" si="32"/>
        <v>54.790102000749073</v>
      </c>
      <c r="S530" s="15">
        <f t="shared" si="33"/>
        <v>3.2468208593036487</v>
      </c>
      <c r="T530" s="15">
        <f t="shared" si="34"/>
        <v>1.9480925155821891</v>
      </c>
      <c r="U530" s="15">
        <f t="shared" si="35"/>
        <v>1.9480925155821891</v>
      </c>
    </row>
    <row r="531" spans="1:21">
      <c r="A531" s="30" t="s">
        <v>1110</v>
      </c>
      <c r="B531" s="34" t="s">
        <v>440</v>
      </c>
      <c r="C531" s="29" t="s">
        <v>3</v>
      </c>
      <c r="D531" s="29" t="s">
        <v>868</v>
      </c>
      <c r="E531" s="31">
        <v>35.333333333333336</v>
      </c>
      <c r="F531" s="31">
        <v>162.97340371733989</v>
      </c>
      <c r="G531" s="31">
        <v>17.807844374915419</v>
      </c>
      <c r="H531" s="31">
        <v>38.223677047336693</v>
      </c>
      <c r="I531" s="31">
        <v>7.5092853681060507</v>
      </c>
      <c r="J531" s="31">
        <v>0.95288939626594293</v>
      </c>
      <c r="K531" s="31">
        <v>2.6324988873158071</v>
      </c>
      <c r="L531" s="31">
        <v>15.18408716884446</v>
      </c>
      <c r="M531" s="31">
        <v>8.4005880584082799</v>
      </c>
      <c r="N531" s="31">
        <v>45.8466008753051</v>
      </c>
      <c r="O531" s="31">
        <v>5.8643576711085803</v>
      </c>
      <c r="P531" s="31">
        <v>2.2361202341216631</v>
      </c>
      <c r="Q531" s="32">
        <v>0.23453935535169659</v>
      </c>
      <c r="R531" s="15">
        <f t="shared" si="32"/>
        <v>54.710394033772012</v>
      </c>
      <c r="S531" s="15">
        <f t="shared" si="33"/>
        <v>3.2420974242235268</v>
      </c>
      <c r="T531" s="15">
        <f t="shared" si="34"/>
        <v>1.9452584545341161</v>
      </c>
      <c r="U531" s="15">
        <f t="shared" si="35"/>
        <v>1.9452584545341161</v>
      </c>
    </row>
    <row r="532" spans="1:21">
      <c r="A532" s="30" t="s">
        <v>280</v>
      </c>
      <c r="B532" s="34" t="s">
        <v>247</v>
      </c>
      <c r="C532" s="29" t="s">
        <v>1</v>
      </c>
      <c r="D532" s="29" t="s">
        <v>858</v>
      </c>
      <c r="E532" s="31">
        <v>50</v>
      </c>
      <c r="F532" s="31">
        <v>145.35970458170789</v>
      </c>
      <c r="G532" s="31">
        <v>15.491074850648083</v>
      </c>
      <c r="H532" s="31">
        <v>33.133592674589089</v>
      </c>
      <c r="I532" s="31">
        <v>6.8651562299702364</v>
      </c>
      <c r="J532" s="31">
        <v>0.69109040849706005</v>
      </c>
      <c r="K532" s="31">
        <v>3.8237199132450996</v>
      </c>
      <c r="L532" s="31">
        <v>18.598792402765284</v>
      </c>
      <c r="M532" s="31">
        <v>13.037863336953382</v>
      </c>
      <c r="N532" s="31">
        <v>45.478520572112203</v>
      </c>
      <c r="O532" s="31">
        <v>0.32992446362383093</v>
      </c>
      <c r="P532" s="31">
        <v>0.16660960392483018</v>
      </c>
      <c r="Q532" s="32">
        <v>0.22794207493703611</v>
      </c>
      <c r="R532" s="15">
        <f t="shared" si="32"/>
        <v>54.664614339242277</v>
      </c>
      <c r="S532" s="15">
        <f t="shared" si="33"/>
        <v>3.2393845534365795</v>
      </c>
      <c r="T532" s="15">
        <f t="shared" si="34"/>
        <v>1.9436307320619477</v>
      </c>
      <c r="U532" s="15">
        <f t="shared" si="35"/>
        <v>1.9436307320619477</v>
      </c>
    </row>
    <row r="533" spans="1:21">
      <c r="A533" s="30" t="s">
        <v>1616</v>
      </c>
      <c r="B533" s="34" t="s">
        <v>895</v>
      </c>
      <c r="C533" s="29" t="s">
        <v>1067</v>
      </c>
      <c r="D533" s="29" t="s">
        <v>859</v>
      </c>
      <c r="E533" s="31">
        <v>43</v>
      </c>
      <c r="F533" s="31">
        <v>177.89539900974549</v>
      </c>
      <c r="G533" s="31">
        <v>18.185958031070516</v>
      </c>
      <c r="H533" s="31">
        <v>38.2248837895945</v>
      </c>
      <c r="I533" s="31">
        <v>7.3435420992349831</v>
      </c>
      <c r="J533" s="31">
        <v>1.5431349502382865</v>
      </c>
      <c r="K533" s="31">
        <v>4.552914796764167</v>
      </c>
      <c r="L533" s="31">
        <v>18.796122824108565</v>
      </c>
      <c r="M533" s="31">
        <v>13.140987871388816</v>
      </c>
      <c r="N533" s="31">
        <v>58.672324569287333</v>
      </c>
      <c r="O533" s="31">
        <v>1.1881567558013466</v>
      </c>
      <c r="P533" s="31">
        <v>0.46310933283269495</v>
      </c>
      <c r="Q533" s="32">
        <v>0.21487280729222491</v>
      </c>
      <c r="R533" s="15">
        <f t="shared" si="32"/>
        <v>54.489231759847769</v>
      </c>
      <c r="S533" s="15">
        <f t="shared" si="33"/>
        <v>3.2289915116946828</v>
      </c>
      <c r="T533" s="15">
        <f t="shared" si="34"/>
        <v>1.9373949070168095</v>
      </c>
      <c r="U533" s="15">
        <f t="shared" si="35"/>
        <v>1.9373949070168095</v>
      </c>
    </row>
    <row r="534" spans="1:21">
      <c r="A534" s="30" t="s">
        <v>1537</v>
      </c>
      <c r="B534" s="34" t="s">
        <v>511</v>
      </c>
      <c r="C534" s="29" t="s">
        <v>1922</v>
      </c>
      <c r="D534" s="29" t="s">
        <v>885</v>
      </c>
      <c r="E534" s="31">
        <v>35.666666666666664</v>
      </c>
      <c r="F534" s="31">
        <v>134.64501687632912</v>
      </c>
      <c r="G534" s="31">
        <v>15.069854805405644</v>
      </c>
      <c r="H534" s="31">
        <v>31.63977129877733</v>
      </c>
      <c r="I534" s="31">
        <v>6.9115012660400108</v>
      </c>
      <c r="J534" s="31">
        <v>0.38025278000079887</v>
      </c>
      <c r="K534" s="31">
        <v>3.0442918416831888</v>
      </c>
      <c r="L534" s="31">
        <v>14.511304260915558</v>
      </c>
      <c r="M534" s="31">
        <v>11.76161320236419</v>
      </c>
      <c r="N534" s="31">
        <v>35.663390913338553</v>
      </c>
      <c r="O534" s="31">
        <v>0.85121099105942555</v>
      </c>
      <c r="P534" s="31">
        <v>0.49117839916906891</v>
      </c>
      <c r="Q534" s="32">
        <v>0.2349865745706603</v>
      </c>
      <c r="R534" s="15">
        <f t="shared" si="32"/>
        <v>54.4840675971057</v>
      </c>
      <c r="S534" s="15">
        <f t="shared" si="33"/>
        <v>3.2286854872358934</v>
      </c>
      <c r="T534" s="15">
        <f t="shared" si="34"/>
        <v>1.9372112923415359</v>
      </c>
      <c r="U534" s="15">
        <f t="shared" si="35"/>
        <v>1.9372112923415359</v>
      </c>
    </row>
    <row r="535" spans="1:21">
      <c r="A535" s="30" t="s">
        <v>1494</v>
      </c>
      <c r="B535" s="34" t="s">
        <v>1495</v>
      </c>
      <c r="C535" s="29" t="s">
        <v>862</v>
      </c>
      <c r="D535" s="29" t="s">
        <v>856</v>
      </c>
      <c r="E535" s="31">
        <v>47.333333333333336</v>
      </c>
      <c r="F535" s="31">
        <v>142.37124083758832</v>
      </c>
      <c r="G535" s="31">
        <v>16.140659228087863</v>
      </c>
      <c r="H535" s="31">
        <v>31.309929197958901</v>
      </c>
      <c r="I535" s="31">
        <v>6.9147597698249097</v>
      </c>
      <c r="J535" s="31">
        <v>0.27761565451309389</v>
      </c>
      <c r="K535" s="31">
        <v>2.7769662614685799</v>
      </c>
      <c r="L535" s="31">
        <v>14.642443531105119</v>
      </c>
      <c r="M535" s="31">
        <v>14.86300320971163</v>
      </c>
      <c r="N535" s="31">
        <v>38.536153696200302</v>
      </c>
      <c r="O535" s="31">
        <v>0.36758972376106297</v>
      </c>
      <c r="P535" s="31">
        <v>0.27384832862553488</v>
      </c>
      <c r="Q535" s="32">
        <v>0.21991751293139375</v>
      </c>
      <c r="R535" s="15">
        <f t="shared" si="32"/>
        <v>54.314512729055586</v>
      </c>
      <c r="S535" s="15">
        <f t="shared" si="33"/>
        <v>3.2186377913514423</v>
      </c>
      <c r="T535" s="15">
        <f t="shared" si="34"/>
        <v>1.9311826748108654</v>
      </c>
      <c r="U535" s="15">
        <f t="shared" si="35"/>
        <v>1.9311826748108654</v>
      </c>
    </row>
    <row r="536" spans="1:21">
      <c r="A536" s="30" t="s">
        <v>75</v>
      </c>
      <c r="B536" s="34" t="s">
        <v>494</v>
      </c>
      <c r="C536" s="29" t="s">
        <v>3</v>
      </c>
      <c r="D536" s="29" t="s">
        <v>882</v>
      </c>
      <c r="E536" s="31">
        <v>35.666666666666664</v>
      </c>
      <c r="F536" s="31">
        <v>148.38085961650677</v>
      </c>
      <c r="G536" s="31">
        <v>14.619603948862066</v>
      </c>
      <c r="H536" s="31">
        <v>33.870388315321442</v>
      </c>
      <c r="I536" s="31">
        <v>7.3012611705507107</v>
      </c>
      <c r="J536" s="31">
        <v>0.54526957823020772</v>
      </c>
      <c r="K536" s="31">
        <v>1.9873870556872824</v>
      </c>
      <c r="L536" s="31">
        <v>12.037925258763721</v>
      </c>
      <c r="M536" s="31">
        <v>9.8945908836093768</v>
      </c>
      <c r="N536" s="31">
        <v>31.071897913367554</v>
      </c>
      <c r="O536" s="31">
        <v>1.5348710277096655</v>
      </c>
      <c r="P536" s="31">
        <v>1.4702480562184934</v>
      </c>
      <c r="Q536" s="32">
        <v>0.22826655946636326</v>
      </c>
      <c r="R536" s="15">
        <f t="shared" si="32"/>
        <v>53.769194958753197</v>
      </c>
      <c r="S536" s="15">
        <f t="shared" si="33"/>
        <v>3.1863226642224118</v>
      </c>
      <c r="T536" s="15">
        <f t="shared" si="34"/>
        <v>1.9117935985334471</v>
      </c>
      <c r="U536" s="15">
        <f t="shared" si="35"/>
        <v>1.9117935985334471</v>
      </c>
    </row>
    <row r="537" spans="1:21">
      <c r="A537" s="30" t="s">
        <v>1383</v>
      </c>
      <c r="B537" s="34" t="s">
        <v>1384</v>
      </c>
      <c r="C537" s="29" t="s">
        <v>2</v>
      </c>
      <c r="D537" s="29" t="s">
        <v>864</v>
      </c>
      <c r="E537" s="31">
        <v>23.5</v>
      </c>
      <c r="F537" s="31">
        <v>131.26331436451935</v>
      </c>
      <c r="G537" s="31">
        <v>13.399159075127685</v>
      </c>
      <c r="H537" s="31">
        <v>30.753417134801833</v>
      </c>
      <c r="I537" s="31">
        <v>4.5767382198291831</v>
      </c>
      <c r="J537" s="31">
        <v>0.60872756739379497</v>
      </c>
      <c r="K537" s="31">
        <v>0.75475674588758501</v>
      </c>
      <c r="L537" s="31">
        <v>9.8328430897151495</v>
      </c>
      <c r="M537" s="31">
        <v>8.7771049533871164</v>
      </c>
      <c r="N537" s="31">
        <v>18.8557273294868</v>
      </c>
      <c r="O537" s="31">
        <v>3.2553596872364161</v>
      </c>
      <c r="P537" s="31">
        <v>1.9068289852825051</v>
      </c>
      <c r="Q537" s="32">
        <v>0.23428798277483173</v>
      </c>
      <c r="R537" s="15">
        <f t="shared" si="32"/>
        <v>53.313791217778409</v>
      </c>
      <c r="S537" s="15">
        <f t="shared" si="33"/>
        <v>3.15933577586835</v>
      </c>
      <c r="T537" s="15">
        <f t="shared" si="34"/>
        <v>1.8956014655210098</v>
      </c>
      <c r="U537" s="15">
        <f t="shared" si="35"/>
        <v>1.8956014655210098</v>
      </c>
    </row>
    <row r="538" spans="1:21">
      <c r="A538" s="30" t="s">
        <v>463</v>
      </c>
      <c r="B538" s="34" t="s">
        <v>151</v>
      </c>
      <c r="C538" s="29" t="s">
        <v>3</v>
      </c>
      <c r="D538" s="29" t="s">
        <v>1068</v>
      </c>
      <c r="E538" s="31">
        <v>32</v>
      </c>
      <c r="F538" s="31">
        <v>144.65206267539727</v>
      </c>
      <c r="G538" s="31">
        <v>16.219002169335415</v>
      </c>
      <c r="H538" s="31">
        <v>33.372889230732859</v>
      </c>
      <c r="I538" s="31">
        <v>7.4868880385405712</v>
      </c>
      <c r="J538" s="31">
        <v>0.80435805417217721</v>
      </c>
      <c r="K538" s="31">
        <v>3.4678196986362289</v>
      </c>
      <c r="L538" s="31">
        <v>17.121857623434444</v>
      </c>
      <c r="M538" s="31">
        <v>13.482403596469213</v>
      </c>
      <c r="N538" s="31">
        <v>46.79240626968528</v>
      </c>
      <c r="O538" s="31">
        <v>1.0115052351027929</v>
      </c>
      <c r="P538" s="31">
        <v>0.69455798397154001</v>
      </c>
      <c r="Q538" s="32">
        <v>0.23071146455493297</v>
      </c>
      <c r="R538" s="15">
        <f t="shared" si="32"/>
        <v>53.219756844211524</v>
      </c>
      <c r="S538" s="15">
        <f t="shared" si="33"/>
        <v>3.1537633685458681</v>
      </c>
      <c r="T538" s="15">
        <f t="shared" si="34"/>
        <v>1.8922580211275208</v>
      </c>
      <c r="U538" s="15">
        <f t="shared" si="35"/>
        <v>1.8922580211275208</v>
      </c>
    </row>
    <row r="539" spans="1:21">
      <c r="A539" s="30" t="s">
        <v>1614</v>
      </c>
      <c r="B539" s="34" t="s">
        <v>73</v>
      </c>
      <c r="C539" s="29" t="s">
        <v>862</v>
      </c>
      <c r="D539" s="29" t="s">
        <v>867</v>
      </c>
      <c r="E539" s="31">
        <v>16</v>
      </c>
      <c r="F539" s="31">
        <v>138.27185360554532</v>
      </c>
      <c r="G539" s="31">
        <v>15.422866471309684</v>
      </c>
      <c r="H539" s="31">
        <v>33.955794908162837</v>
      </c>
      <c r="I539" s="31">
        <v>6.896159139481834</v>
      </c>
      <c r="J539" s="31">
        <v>0.88725849737489504</v>
      </c>
      <c r="K539" s="31">
        <v>2.7517339167405335</v>
      </c>
      <c r="L539" s="31">
        <v>14.869439728170883</v>
      </c>
      <c r="M539" s="31">
        <v>8.7402581112134339</v>
      </c>
      <c r="N539" s="31">
        <v>37.975919458340201</v>
      </c>
      <c r="O539" s="31">
        <v>1.5743033349555986</v>
      </c>
      <c r="P539" s="31">
        <v>0.46758612944738837</v>
      </c>
      <c r="Q539" s="32">
        <v>0.24557271796637764</v>
      </c>
      <c r="R539" s="15">
        <f t="shared" si="32"/>
        <v>53.045034850478082</v>
      </c>
      <c r="S539" s="15">
        <f t="shared" si="33"/>
        <v>3.1434094726209234</v>
      </c>
      <c r="T539" s="15">
        <f t="shared" si="34"/>
        <v>1.8860456835725539</v>
      </c>
      <c r="U539" s="15">
        <f t="shared" si="35"/>
        <v>1.8860456835725539</v>
      </c>
    </row>
    <row r="540" spans="1:21">
      <c r="A540" s="30" t="s">
        <v>182</v>
      </c>
      <c r="B540" s="34" t="s">
        <v>128</v>
      </c>
      <c r="C540" s="29" t="s">
        <v>1067</v>
      </c>
      <c r="D540" s="29" t="s">
        <v>1069</v>
      </c>
      <c r="E540" s="31">
        <v>34.666666666666664</v>
      </c>
      <c r="F540" s="31">
        <v>142.27947313627121</v>
      </c>
      <c r="G540" s="31">
        <v>19.06521674360458</v>
      </c>
      <c r="H540" s="31">
        <v>32.958369728381555</v>
      </c>
      <c r="I540" s="31">
        <v>6.5696219474536779</v>
      </c>
      <c r="J540" s="31">
        <v>0.60445256074966558</v>
      </c>
      <c r="K540" s="31">
        <v>3.5465573548242224</v>
      </c>
      <c r="L540" s="31">
        <v>14.214579434113656</v>
      </c>
      <c r="M540" s="31">
        <v>14.549890063997534</v>
      </c>
      <c r="N540" s="31">
        <v>50.28379439415</v>
      </c>
      <c r="O540" s="31">
        <v>4.9203207068280665</v>
      </c>
      <c r="P540" s="31">
        <v>1.0082144348578079</v>
      </c>
      <c r="Q540" s="32">
        <v>0.231645289386298</v>
      </c>
      <c r="R540" s="15">
        <f t="shared" si="32"/>
        <v>52.834566981343265</v>
      </c>
      <c r="S540" s="15">
        <f t="shared" si="33"/>
        <v>3.1309373025981193</v>
      </c>
      <c r="T540" s="15">
        <f t="shared" si="34"/>
        <v>1.8785623815588715</v>
      </c>
      <c r="U540" s="15">
        <f t="shared" si="35"/>
        <v>1.8785623815588715</v>
      </c>
    </row>
    <row r="541" spans="1:21">
      <c r="A541" s="30" t="s">
        <v>375</v>
      </c>
      <c r="B541" s="34" t="s">
        <v>1215</v>
      </c>
      <c r="C541" s="29" t="s">
        <v>1922</v>
      </c>
      <c r="D541" s="29" t="s">
        <v>859</v>
      </c>
      <c r="E541" s="31">
        <v>44.333333333333336</v>
      </c>
      <c r="F541" s="31">
        <v>130.09986680223346</v>
      </c>
      <c r="G541" s="31">
        <v>13.789716980071654</v>
      </c>
      <c r="H541" s="31">
        <v>30.571993514456359</v>
      </c>
      <c r="I541" s="31">
        <v>6.8695999681861188</v>
      </c>
      <c r="J541" s="31">
        <v>0.49919564930520727</v>
      </c>
      <c r="K541" s="31">
        <v>1.5452440411051072</v>
      </c>
      <c r="L541" s="31">
        <v>12.863168182399399</v>
      </c>
      <c r="M541" s="31">
        <v>11.375529072353409</v>
      </c>
      <c r="N541" s="31">
        <v>28.426016517703498</v>
      </c>
      <c r="O541" s="31">
        <v>1.1930648343414927</v>
      </c>
      <c r="P541" s="31">
        <v>1.1146726690426092</v>
      </c>
      <c r="Q541" s="32">
        <v>0.23498866114082387</v>
      </c>
      <c r="R541" s="15">
        <f t="shared" si="32"/>
        <v>52.756506786988055</v>
      </c>
      <c r="S541" s="15">
        <f t="shared" si="33"/>
        <v>3.1263115133029959</v>
      </c>
      <c r="T541" s="15">
        <f t="shared" si="34"/>
        <v>1.8757869079817975</v>
      </c>
      <c r="U541" s="15">
        <f t="shared" si="35"/>
        <v>1.8757869079817975</v>
      </c>
    </row>
    <row r="542" spans="1:21">
      <c r="A542" s="30" t="s">
        <v>786</v>
      </c>
      <c r="B542" s="34" t="s">
        <v>54</v>
      </c>
      <c r="C542" s="29" t="s">
        <v>1</v>
      </c>
      <c r="D542" s="29" t="s">
        <v>881</v>
      </c>
      <c r="E542" s="31">
        <v>23.666666666666668</v>
      </c>
      <c r="F542" s="31">
        <v>113.09262411113329</v>
      </c>
      <c r="G542" s="31">
        <v>12.74389799185529</v>
      </c>
      <c r="H542" s="31">
        <v>26.793889033524799</v>
      </c>
      <c r="I542" s="31">
        <v>5.8283115946008701</v>
      </c>
      <c r="J542" s="31">
        <v>0.45381389789504195</v>
      </c>
      <c r="K542" s="31">
        <v>3.2135965469557499</v>
      </c>
      <c r="L542" s="31">
        <v>13.403796570317331</v>
      </c>
      <c r="M542" s="31">
        <v>9.5397789562786794</v>
      </c>
      <c r="N542" s="31">
        <v>26.862967762154405</v>
      </c>
      <c r="O542" s="31">
        <v>0.90864186222050802</v>
      </c>
      <c r="P542" s="31">
        <v>0.34392072036701998</v>
      </c>
      <c r="Q542" s="32">
        <v>0.23691986320164538</v>
      </c>
      <c r="R542" s="15">
        <f t="shared" si="32"/>
        <v>52.559844962933383</v>
      </c>
      <c r="S542" s="15">
        <f t="shared" si="33"/>
        <v>3.1146574792849413</v>
      </c>
      <c r="T542" s="15">
        <f t="shared" si="34"/>
        <v>1.8687944875709648</v>
      </c>
      <c r="U542" s="15">
        <f t="shared" si="35"/>
        <v>1.8687944875709648</v>
      </c>
    </row>
    <row r="543" spans="1:21">
      <c r="A543" s="30" t="s">
        <v>1440</v>
      </c>
      <c r="B543" s="34" t="s">
        <v>1441</v>
      </c>
      <c r="C543" s="29" t="s">
        <v>894</v>
      </c>
      <c r="D543" s="29" t="s">
        <v>878</v>
      </c>
      <c r="E543" s="31">
        <v>23</v>
      </c>
      <c r="F543" s="31">
        <v>129.197349791606</v>
      </c>
      <c r="G543" s="31">
        <v>13.103846042109167</v>
      </c>
      <c r="H543" s="31">
        <v>30.474794488034224</v>
      </c>
      <c r="I543" s="31">
        <v>5.3600821665973672</v>
      </c>
      <c r="J543" s="31">
        <v>0.55880658346906997</v>
      </c>
      <c r="K543" s="31">
        <v>0.72376584101080121</v>
      </c>
      <c r="L543" s="31">
        <v>10.563995330780179</v>
      </c>
      <c r="M543" s="31">
        <v>8.0683346076176665</v>
      </c>
      <c r="N543" s="31">
        <v>19.785140484639722</v>
      </c>
      <c r="O543" s="31">
        <v>2.552993638970849</v>
      </c>
      <c r="P543" s="31">
        <v>1.2972490183294156</v>
      </c>
      <c r="Q543" s="32">
        <v>0.235877860785765</v>
      </c>
      <c r="R543" s="15">
        <f t="shared" si="32"/>
        <v>52.330567461110853</v>
      </c>
      <c r="S543" s="15">
        <f t="shared" si="33"/>
        <v>3.1010706643621244</v>
      </c>
      <c r="T543" s="15">
        <f t="shared" si="34"/>
        <v>1.8606423986172747</v>
      </c>
      <c r="U543" s="15">
        <f t="shared" si="35"/>
        <v>1.8606423986172747</v>
      </c>
    </row>
    <row r="544" spans="1:21">
      <c r="A544" s="30" t="s">
        <v>107</v>
      </c>
      <c r="B544" s="34" t="s">
        <v>295</v>
      </c>
      <c r="C544" s="29" t="s">
        <v>862</v>
      </c>
      <c r="D544" s="29" t="s">
        <v>893</v>
      </c>
      <c r="E544" s="31">
        <v>22</v>
      </c>
      <c r="F544" s="31">
        <v>139.69183910152128</v>
      </c>
      <c r="G544" s="31">
        <v>14.251999640957886</v>
      </c>
      <c r="H544" s="31">
        <v>30.868196618624431</v>
      </c>
      <c r="I544" s="31">
        <v>8.2785550649057296</v>
      </c>
      <c r="J544" s="31">
        <v>0.18884719081730145</v>
      </c>
      <c r="K544" s="31">
        <v>2.7703706306141997</v>
      </c>
      <c r="L544" s="31">
        <v>14.894687149946716</v>
      </c>
      <c r="M544" s="31">
        <v>11.435154350203872</v>
      </c>
      <c r="N544" s="31">
        <v>36.294146402450714</v>
      </c>
      <c r="O544" s="31">
        <v>0.19145120628468001</v>
      </c>
      <c r="P544" s="31">
        <v>9.2635853117550432E-2</v>
      </c>
      <c r="Q544" s="32">
        <v>0.22097351439543234</v>
      </c>
      <c r="R544" s="15">
        <f t="shared" si="32"/>
        <v>52.222068048832256</v>
      </c>
      <c r="S544" s="15">
        <f t="shared" si="33"/>
        <v>3.0946410695604301</v>
      </c>
      <c r="T544" s="15">
        <f t="shared" si="34"/>
        <v>1.8567846417362579</v>
      </c>
      <c r="U544" s="15">
        <f t="shared" si="35"/>
        <v>1.8567846417362579</v>
      </c>
    </row>
    <row r="545" spans="1:21">
      <c r="A545" s="30" t="s">
        <v>1510</v>
      </c>
      <c r="B545" s="34" t="s">
        <v>65</v>
      </c>
      <c r="C545" s="29" t="s">
        <v>3</v>
      </c>
      <c r="D545" s="29" t="s">
        <v>861</v>
      </c>
      <c r="E545" s="31">
        <v>17</v>
      </c>
      <c r="F545" s="31">
        <v>139.83969675808643</v>
      </c>
      <c r="G545" s="31">
        <v>14.324857103048272</v>
      </c>
      <c r="H545" s="31">
        <v>32.712939581210428</v>
      </c>
      <c r="I545" s="31">
        <v>6.8030611814867425</v>
      </c>
      <c r="J545" s="31">
        <v>0.17925379461711857</v>
      </c>
      <c r="K545" s="31">
        <v>3.5416850013214858</v>
      </c>
      <c r="L545" s="31">
        <v>16.753734447382129</v>
      </c>
      <c r="M545" s="31">
        <v>8.8621070776122846</v>
      </c>
      <c r="N545" s="31">
        <v>38.539075639168857</v>
      </c>
      <c r="O545" s="31">
        <v>0.44895263564255433</v>
      </c>
      <c r="P545" s="31">
        <v>0.36914578700248446</v>
      </c>
      <c r="Q545" s="32">
        <v>0.23393171137807658</v>
      </c>
      <c r="R545" s="15">
        <f t="shared" si="32"/>
        <v>51.980993193409752</v>
      </c>
      <c r="S545" s="15">
        <f t="shared" si="33"/>
        <v>3.0803551522020594</v>
      </c>
      <c r="T545" s="15">
        <f t="shared" si="34"/>
        <v>1.8482130913212356</v>
      </c>
      <c r="U545" s="15">
        <f t="shared" si="35"/>
        <v>1.8482130913212356</v>
      </c>
    </row>
    <row r="546" spans="1:21">
      <c r="A546" s="30" t="s">
        <v>1391</v>
      </c>
      <c r="B546" s="34" t="s">
        <v>48</v>
      </c>
      <c r="C546" s="29" t="s">
        <v>894</v>
      </c>
      <c r="D546" s="29" t="s">
        <v>867</v>
      </c>
      <c r="E546" s="31">
        <v>40.333333333333336</v>
      </c>
      <c r="F546" s="31">
        <v>145.24385815871861</v>
      </c>
      <c r="G546" s="31">
        <v>14.634035618174039</v>
      </c>
      <c r="H546" s="31">
        <v>33.627041224927595</v>
      </c>
      <c r="I546" s="31">
        <v>5.5228717148098694</v>
      </c>
      <c r="J546" s="31">
        <v>0.42945550575435798</v>
      </c>
      <c r="K546" s="31">
        <v>1.9640512496585518</v>
      </c>
      <c r="L546" s="31">
        <v>14.670548293104281</v>
      </c>
      <c r="M546" s="31">
        <v>8.2168316647708899</v>
      </c>
      <c r="N546" s="31">
        <v>32.90140273836078</v>
      </c>
      <c r="O546" s="31">
        <v>2.13658483122245</v>
      </c>
      <c r="P546" s="31">
        <v>1.1420867326368331</v>
      </c>
      <c r="Q546" s="32">
        <v>0.23152126121698627</v>
      </c>
      <c r="R546" s="15">
        <f t="shared" si="32"/>
        <v>51.515488636495874</v>
      </c>
      <c r="S546" s="15">
        <f t="shared" si="33"/>
        <v>3.0527696969775331</v>
      </c>
      <c r="T546" s="15">
        <f t="shared" si="34"/>
        <v>1.8316618181865199</v>
      </c>
      <c r="U546" s="15">
        <f t="shared" si="35"/>
        <v>1.8316618181865199</v>
      </c>
    </row>
    <row r="547" spans="1:21">
      <c r="A547" s="30" t="s">
        <v>1553</v>
      </c>
      <c r="B547" s="34" t="s">
        <v>1554</v>
      </c>
      <c r="C547" s="29" t="s">
        <v>894</v>
      </c>
      <c r="D547" s="29" t="s">
        <v>866</v>
      </c>
      <c r="E547" s="31">
        <v>30.333333333333332</v>
      </c>
      <c r="F547" s="31">
        <v>113.08619035644719</v>
      </c>
      <c r="G547" s="31">
        <v>12.93790365448962</v>
      </c>
      <c r="H547" s="31">
        <v>24.878526510360899</v>
      </c>
      <c r="I547" s="31">
        <v>5.4846861197212506</v>
      </c>
      <c r="J547" s="31">
        <v>0.668362801907741</v>
      </c>
      <c r="K547" s="31">
        <v>1.6817211212284409</v>
      </c>
      <c r="L547" s="31">
        <v>11.185711056082351</v>
      </c>
      <c r="M547" s="31">
        <v>11.927649969613679</v>
      </c>
      <c r="N547" s="31">
        <v>21.9770587034402</v>
      </c>
      <c r="O547" s="31">
        <v>0.86712957097154109</v>
      </c>
      <c r="P547" s="31">
        <v>0.58780258320107903</v>
      </c>
      <c r="Q547" s="32">
        <v>0.2199961501218132</v>
      </c>
      <c r="R547" s="15">
        <f t="shared" si="32"/>
        <v>51.098634562098859</v>
      </c>
      <c r="S547" s="15">
        <f t="shared" si="33"/>
        <v>3.028067233309562</v>
      </c>
      <c r="T547" s="15">
        <f t="shared" si="34"/>
        <v>1.8168403399857371</v>
      </c>
      <c r="U547" s="15">
        <f t="shared" si="35"/>
        <v>1.8168403399857371</v>
      </c>
    </row>
    <row r="548" spans="1:21">
      <c r="A548" s="30" t="s">
        <v>1820</v>
      </c>
      <c r="B548" s="34" t="s">
        <v>76</v>
      </c>
      <c r="C548" s="29" t="s">
        <v>1067</v>
      </c>
      <c r="D548" s="29" t="s">
        <v>868</v>
      </c>
      <c r="E548" s="31">
        <v>23.5</v>
      </c>
      <c r="F548" s="31">
        <v>149.35681713021185</v>
      </c>
      <c r="G548" s="31">
        <v>14.542408258663281</v>
      </c>
      <c r="H548" s="31">
        <v>36.715423360609833</v>
      </c>
      <c r="I548" s="31">
        <v>6.723559643017933</v>
      </c>
      <c r="J548" s="31">
        <v>0.54894322657423</v>
      </c>
      <c r="K548" s="31">
        <v>2.3947731544335351</v>
      </c>
      <c r="L548" s="31">
        <v>14.165851713144667</v>
      </c>
      <c r="M548" s="31">
        <v>7.4555843503596178</v>
      </c>
      <c r="N548" s="31">
        <v>37.333737112231496</v>
      </c>
      <c r="O548" s="31">
        <v>0.73469600925590839</v>
      </c>
      <c r="P548" s="31">
        <v>0.43935740561109665</v>
      </c>
      <c r="Q548" s="32">
        <v>0.2458235523899836</v>
      </c>
      <c r="R548" s="15">
        <f t="shared" si="32"/>
        <v>50.846634733657702</v>
      </c>
      <c r="S548" s="15">
        <f t="shared" si="33"/>
        <v>3.0131339101426784</v>
      </c>
      <c r="T548" s="15">
        <f t="shared" si="34"/>
        <v>1.807880346085607</v>
      </c>
      <c r="U548" s="15">
        <f t="shared" si="35"/>
        <v>1.807880346085607</v>
      </c>
    </row>
    <row r="549" spans="1:21">
      <c r="A549" s="30" t="s">
        <v>1411</v>
      </c>
      <c r="B549" s="34" t="s">
        <v>65</v>
      </c>
      <c r="C549" s="29" t="s">
        <v>894</v>
      </c>
      <c r="D549" s="29" t="s">
        <v>858</v>
      </c>
      <c r="E549" s="31">
        <v>31</v>
      </c>
      <c r="F549" s="31">
        <v>170.57991591089282</v>
      </c>
      <c r="G549" s="31">
        <v>15.364591919830351</v>
      </c>
      <c r="H549" s="31">
        <v>37.131977638517832</v>
      </c>
      <c r="I549" s="31">
        <v>7.560391156678584</v>
      </c>
      <c r="J549" s="31">
        <v>0.91547933315849839</v>
      </c>
      <c r="K549" s="31">
        <v>2.1619326577008402</v>
      </c>
      <c r="L549" s="31">
        <v>14.722451036594601</v>
      </c>
      <c r="M549" s="31">
        <v>6.6571238913165658</v>
      </c>
      <c r="N549" s="31">
        <v>39.703689338185669</v>
      </c>
      <c r="O549" s="31">
        <v>1.2836259479313867</v>
      </c>
      <c r="P549" s="31">
        <v>0.66119066569825835</v>
      </c>
      <c r="Q549" s="32">
        <v>0.21768082977549805</v>
      </c>
      <c r="R549" s="15">
        <f t="shared" si="32"/>
        <v>50.672038226404908</v>
      </c>
      <c r="S549" s="15">
        <f t="shared" si="33"/>
        <v>3.0027874504536243</v>
      </c>
      <c r="T549" s="15">
        <f t="shared" si="34"/>
        <v>1.8016724702721745</v>
      </c>
      <c r="U549" s="15">
        <f t="shared" si="35"/>
        <v>1.8016724702721745</v>
      </c>
    </row>
    <row r="550" spans="1:21">
      <c r="A550" s="30" t="s">
        <v>476</v>
      </c>
      <c r="B550" s="34" t="s">
        <v>178</v>
      </c>
      <c r="C550" s="29" t="s">
        <v>3</v>
      </c>
      <c r="D550" s="29" t="s">
        <v>893</v>
      </c>
      <c r="E550" s="31">
        <v>39</v>
      </c>
      <c r="F550" s="31">
        <v>163.14560093815999</v>
      </c>
      <c r="G550" s="31">
        <v>17.929964266064655</v>
      </c>
      <c r="H550" s="31">
        <v>31.440735393033428</v>
      </c>
      <c r="I550" s="31">
        <v>6.2024273638227569</v>
      </c>
      <c r="J550" s="31">
        <v>1.5116719815075772</v>
      </c>
      <c r="K550" s="31">
        <v>5.0936285627129712</v>
      </c>
      <c r="L550" s="31">
        <v>18.007101011313086</v>
      </c>
      <c r="M550" s="31">
        <v>16.882409594501915</v>
      </c>
      <c r="N550" s="31">
        <v>58.544625773793577</v>
      </c>
      <c r="O550" s="31">
        <v>1.0163643086040171</v>
      </c>
      <c r="P550" s="31">
        <v>0.86458219281018145</v>
      </c>
      <c r="Q550" s="32">
        <v>0.19271580240126104</v>
      </c>
      <c r="R550" s="15">
        <f t="shared" si="32"/>
        <v>50.374023621890167</v>
      </c>
      <c r="S550" s="15">
        <f t="shared" si="33"/>
        <v>2.9851273257416397</v>
      </c>
      <c r="T550" s="15">
        <f t="shared" si="34"/>
        <v>1.7910763954449838</v>
      </c>
      <c r="U550" s="15">
        <f t="shared" si="35"/>
        <v>1.7910763954449838</v>
      </c>
    </row>
    <row r="551" spans="1:21">
      <c r="A551" s="30" t="s">
        <v>406</v>
      </c>
      <c r="B551" s="34" t="s">
        <v>123</v>
      </c>
      <c r="C551" s="29" t="s">
        <v>894</v>
      </c>
      <c r="D551" s="29" t="s">
        <v>884</v>
      </c>
      <c r="E551" s="31">
        <v>26.666666666666668</v>
      </c>
      <c r="F551" s="31">
        <v>108.86362436459511</v>
      </c>
      <c r="G551" s="31">
        <v>12.789405990389746</v>
      </c>
      <c r="H551" s="31">
        <v>27.34753695457</v>
      </c>
      <c r="I551" s="31">
        <v>5.6162869670345223</v>
      </c>
      <c r="J551" s="31">
        <v>1.4921975131829177</v>
      </c>
      <c r="K551" s="31">
        <v>1.3148844246072333</v>
      </c>
      <c r="L551" s="31">
        <v>11.19673536353681</v>
      </c>
      <c r="M551" s="31">
        <v>8.5752589654210336</v>
      </c>
      <c r="N551" s="31">
        <v>23.400799206242109</v>
      </c>
      <c r="O551" s="31">
        <v>2.2780102526641111</v>
      </c>
      <c r="P551" s="31">
        <v>1.0027054869165244</v>
      </c>
      <c r="Q551" s="32">
        <v>0.25120913541313283</v>
      </c>
      <c r="R551" s="15">
        <f t="shared" si="32"/>
        <v>50.328778100645117</v>
      </c>
      <c r="S551" s="15">
        <f t="shared" si="33"/>
        <v>2.9824461096678587</v>
      </c>
      <c r="T551" s="15">
        <f t="shared" si="34"/>
        <v>1.7894676658007151</v>
      </c>
      <c r="U551" s="15">
        <f t="shared" si="35"/>
        <v>1.7894676658007151</v>
      </c>
    </row>
    <row r="552" spans="1:21">
      <c r="A552" s="30" t="s">
        <v>448</v>
      </c>
      <c r="B552" s="34" t="s">
        <v>908</v>
      </c>
      <c r="C552" s="29" t="s">
        <v>862</v>
      </c>
      <c r="D552" s="29" t="s">
        <v>858</v>
      </c>
      <c r="E552" s="31">
        <v>54.666666666666664</v>
      </c>
      <c r="F552" s="31">
        <v>145.86557565215517</v>
      </c>
      <c r="G552" s="31">
        <v>12.960509672348254</v>
      </c>
      <c r="H552" s="31">
        <v>34.415414549904909</v>
      </c>
      <c r="I552" s="31">
        <v>6.968061845758081</v>
      </c>
      <c r="J552" s="31">
        <v>0.12868493366782455</v>
      </c>
      <c r="K552" s="31">
        <v>3.1375098778932182</v>
      </c>
      <c r="L552" s="31">
        <v>19.755393580178474</v>
      </c>
      <c r="M552" s="31">
        <v>7.9843506917425637</v>
      </c>
      <c r="N552" s="31">
        <v>41.366883588150202</v>
      </c>
      <c r="O552" s="31">
        <v>0.17988161498872182</v>
      </c>
      <c r="P552" s="31">
        <v>0.26623319626870878</v>
      </c>
      <c r="Q552" s="32">
        <v>0.23593925020372974</v>
      </c>
      <c r="R552" s="15">
        <f t="shared" si="32"/>
        <v>50.300394671517395</v>
      </c>
      <c r="S552" s="15">
        <f t="shared" si="33"/>
        <v>2.9807641286825124</v>
      </c>
      <c r="T552" s="15">
        <f t="shared" si="34"/>
        <v>1.7884584772095073</v>
      </c>
      <c r="U552" s="15">
        <f t="shared" si="35"/>
        <v>1.7884584772095073</v>
      </c>
    </row>
    <row r="553" spans="1:21">
      <c r="A553" s="30" t="s">
        <v>1940</v>
      </c>
      <c r="B553" s="34" t="s">
        <v>999</v>
      </c>
      <c r="C553" s="29" t="s">
        <v>894</v>
      </c>
      <c r="D553" s="29" t="s">
        <v>863</v>
      </c>
      <c r="E553" s="31">
        <v>30</v>
      </c>
      <c r="F553" s="31">
        <v>144.60859578518642</v>
      </c>
      <c r="G553" s="31">
        <v>15.454634034861742</v>
      </c>
      <c r="H553" s="31">
        <v>34.622434040751429</v>
      </c>
      <c r="I553" s="31">
        <v>5.6230451879361851</v>
      </c>
      <c r="J553" s="31">
        <v>1.0402020949563571</v>
      </c>
      <c r="K553" s="31">
        <v>1.06838815869329</v>
      </c>
      <c r="L553" s="31">
        <v>11.546416464501359</v>
      </c>
      <c r="M553" s="31">
        <v>9.6120122629914579</v>
      </c>
      <c r="N553" s="31">
        <v>33.152093222601998</v>
      </c>
      <c r="O553" s="31">
        <v>2.4683624875370471</v>
      </c>
      <c r="P553" s="31">
        <v>1.3211169205651498</v>
      </c>
      <c r="Q553" s="32">
        <v>0.23942168757507651</v>
      </c>
      <c r="R553" s="15">
        <f t="shared" si="32"/>
        <v>50.139263001404657</v>
      </c>
      <c r="S553" s="15">
        <f t="shared" si="33"/>
        <v>2.9712155852684243</v>
      </c>
      <c r="T553" s="15">
        <f t="shared" si="34"/>
        <v>1.7827293511610545</v>
      </c>
      <c r="U553" s="15">
        <f t="shared" si="35"/>
        <v>1.7827293511610545</v>
      </c>
    </row>
    <row r="554" spans="1:21">
      <c r="A554" s="30" t="s">
        <v>949</v>
      </c>
      <c r="B554" s="34" t="s">
        <v>128</v>
      </c>
      <c r="C554" s="29" t="s">
        <v>1</v>
      </c>
      <c r="D554" s="29" t="s">
        <v>873</v>
      </c>
      <c r="E554" s="31">
        <v>46</v>
      </c>
      <c r="F554" s="31">
        <v>158.9172819294804</v>
      </c>
      <c r="G554" s="31">
        <v>14.844430948772313</v>
      </c>
      <c r="H554" s="31">
        <v>36.019559858953748</v>
      </c>
      <c r="I554" s="31">
        <v>7.2137489155679368</v>
      </c>
      <c r="J554" s="31">
        <v>0.14294069879715501</v>
      </c>
      <c r="K554" s="31">
        <v>3.0443481629727001</v>
      </c>
      <c r="L554" s="31">
        <v>16.289104251455115</v>
      </c>
      <c r="M554" s="31">
        <v>9.1621528611469749</v>
      </c>
      <c r="N554" s="31">
        <v>43.480305970558852</v>
      </c>
      <c r="O554" s="31">
        <v>0.93860462155786251</v>
      </c>
      <c r="P554" s="31">
        <v>0.28661115802699999</v>
      </c>
      <c r="Q554" s="32">
        <v>0.2266560277247722</v>
      </c>
      <c r="R554" s="15">
        <f t="shared" si="32"/>
        <v>50.119610215380519</v>
      </c>
      <c r="S554" s="15">
        <f t="shared" si="33"/>
        <v>2.9700509757262528</v>
      </c>
      <c r="T554" s="15">
        <f t="shared" si="34"/>
        <v>1.7820305854357517</v>
      </c>
      <c r="U554" s="15">
        <f t="shared" si="35"/>
        <v>1.7820305854357517</v>
      </c>
    </row>
    <row r="555" spans="1:21">
      <c r="A555" s="30" t="s">
        <v>1378</v>
      </c>
      <c r="B555" s="34" t="s">
        <v>897</v>
      </c>
      <c r="C555" s="29" t="s">
        <v>862</v>
      </c>
      <c r="D555" s="29" t="s">
        <v>879</v>
      </c>
      <c r="E555" s="31">
        <v>30</v>
      </c>
      <c r="F555" s="31">
        <v>131.94037720434864</v>
      </c>
      <c r="G555" s="31">
        <v>12.243562125411563</v>
      </c>
      <c r="H555" s="31">
        <v>30.786857792921751</v>
      </c>
      <c r="I555" s="31">
        <v>6.5099087723336755</v>
      </c>
      <c r="J555" s="31">
        <v>0.20358585713126251</v>
      </c>
      <c r="K555" s="31">
        <v>1.7413458142977887</v>
      </c>
      <c r="L555" s="31">
        <v>12.383298421762824</v>
      </c>
      <c r="M555" s="31">
        <v>8.936262492714274</v>
      </c>
      <c r="N555" s="31">
        <v>26.818117425010499</v>
      </c>
      <c r="O555" s="31">
        <v>0.24690333367340125</v>
      </c>
      <c r="P555" s="31">
        <v>0.13495214379422249</v>
      </c>
      <c r="Q555" s="32">
        <v>0.23333916762447338</v>
      </c>
      <c r="R555" s="15">
        <f t="shared" si="32"/>
        <v>49.784932527168664</v>
      </c>
      <c r="S555" s="15">
        <f t="shared" si="33"/>
        <v>2.9502182238322172</v>
      </c>
      <c r="T555" s="15">
        <f t="shared" si="34"/>
        <v>1.7701309342993303</v>
      </c>
      <c r="U555" s="15">
        <f t="shared" si="35"/>
        <v>1.7701309342993303</v>
      </c>
    </row>
    <row r="556" spans="1:21">
      <c r="A556" s="30" t="s">
        <v>346</v>
      </c>
      <c r="B556" s="34" t="s">
        <v>321</v>
      </c>
      <c r="C556" s="29" t="s">
        <v>862</v>
      </c>
      <c r="D556" s="29" t="s">
        <v>872</v>
      </c>
      <c r="E556" s="31">
        <v>22.333333333333332</v>
      </c>
      <c r="F556" s="31">
        <v>140.7074003408336</v>
      </c>
      <c r="G556" s="31">
        <v>13.871325882435329</v>
      </c>
      <c r="H556" s="31">
        <v>33.158764897107702</v>
      </c>
      <c r="I556" s="31">
        <v>8.3058918416726097</v>
      </c>
      <c r="J556" s="31">
        <v>0.14901782378998102</v>
      </c>
      <c r="K556" s="31">
        <v>2.017850893391965</v>
      </c>
      <c r="L556" s="31">
        <v>13.232021520911241</v>
      </c>
      <c r="M556" s="31">
        <v>7.1763994066460697</v>
      </c>
      <c r="N556" s="31">
        <v>33.786913218481104</v>
      </c>
      <c r="O556" s="31">
        <v>1.7993677925559439</v>
      </c>
      <c r="P556" s="31">
        <v>0.51115913744881403</v>
      </c>
      <c r="Q556" s="32">
        <v>0.23565757605348178</v>
      </c>
      <c r="R556" s="15">
        <f t="shared" si="32"/>
        <v>49.597287313154837</v>
      </c>
      <c r="S556" s="15">
        <f t="shared" si="33"/>
        <v>2.9390985074462126</v>
      </c>
      <c r="T556" s="15">
        <f t="shared" si="34"/>
        <v>1.7634591044677275</v>
      </c>
      <c r="U556" s="15">
        <f t="shared" si="35"/>
        <v>1.7634591044677275</v>
      </c>
    </row>
    <row r="557" spans="1:21">
      <c r="A557" s="30" t="s">
        <v>356</v>
      </c>
      <c r="B557" s="34" t="s">
        <v>58</v>
      </c>
      <c r="C557" s="29" t="s">
        <v>862</v>
      </c>
      <c r="D557" s="29" t="s">
        <v>1069</v>
      </c>
      <c r="E557" s="31">
        <v>69.5</v>
      </c>
      <c r="F557" s="31">
        <v>222.37928863787312</v>
      </c>
      <c r="G557" s="31">
        <v>16.727772384119163</v>
      </c>
      <c r="H557" s="31">
        <v>45.301414063707625</v>
      </c>
      <c r="I557" s="31">
        <v>6.788745774159775</v>
      </c>
      <c r="J557" s="31">
        <v>6.8269675801356247E-2</v>
      </c>
      <c r="K557" s="31">
        <v>2.1823463023254561</v>
      </c>
      <c r="L557" s="31">
        <v>16.017535658554412</v>
      </c>
      <c r="M557" s="31">
        <v>17.171169899240187</v>
      </c>
      <c r="N557" s="31">
        <v>60.557467617888427</v>
      </c>
      <c r="O557" s="31">
        <v>2.0611566330060915</v>
      </c>
      <c r="P557" s="31">
        <v>0.61619389487322251</v>
      </c>
      <c r="Q557" s="32">
        <v>0.20371237960688576</v>
      </c>
      <c r="R557" s="15">
        <f t="shared" si="32"/>
        <v>49.577711158604679</v>
      </c>
      <c r="S557" s="15">
        <f t="shared" si="33"/>
        <v>2.9379384390284256</v>
      </c>
      <c r="T557" s="15">
        <f t="shared" si="34"/>
        <v>1.7627630634170552</v>
      </c>
      <c r="U557" s="15">
        <f t="shared" si="35"/>
        <v>1.7627630634170552</v>
      </c>
    </row>
    <row r="558" spans="1:21">
      <c r="A558" s="30" t="s">
        <v>666</v>
      </c>
      <c r="B558" s="34" t="s">
        <v>128</v>
      </c>
      <c r="C558" s="29" t="s">
        <v>1067</v>
      </c>
      <c r="D558" s="29" t="s">
        <v>884</v>
      </c>
      <c r="E558" s="31">
        <v>43</v>
      </c>
      <c r="F558" s="31">
        <v>135.02755929076028</v>
      </c>
      <c r="G558" s="31">
        <v>14.546430230638871</v>
      </c>
      <c r="H558" s="31">
        <v>29.932403226401799</v>
      </c>
      <c r="I558" s="31">
        <v>6.1740218427450104</v>
      </c>
      <c r="J558" s="31">
        <v>0.71760262261804209</v>
      </c>
      <c r="K558" s="31">
        <v>2.2605332675748842</v>
      </c>
      <c r="L558" s="31">
        <v>13.34297566441297</v>
      </c>
      <c r="M558" s="31">
        <v>11.872611280834999</v>
      </c>
      <c r="N558" s="31">
        <v>35.364945333499797</v>
      </c>
      <c r="O558" s="31">
        <v>1.3021008818051238</v>
      </c>
      <c r="P558" s="31">
        <v>0.50762767000142905</v>
      </c>
      <c r="Q558" s="32">
        <v>0.22167625174907554</v>
      </c>
      <c r="R558" s="15">
        <f t="shared" si="32"/>
        <v>49.514775171298297</v>
      </c>
      <c r="S558" s="15">
        <f t="shared" si="33"/>
        <v>2.9342088990398989</v>
      </c>
      <c r="T558" s="15">
        <f t="shared" si="34"/>
        <v>1.7605253394239393</v>
      </c>
      <c r="U558" s="15">
        <f t="shared" si="35"/>
        <v>1.7605253394239393</v>
      </c>
    </row>
    <row r="559" spans="1:21">
      <c r="A559" s="30" t="s">
        <v>1524</v>
      </c>
      <c r="B559" s="34" t="s">
        <v>198</v>
      </c>
      <c r="C559" s="29" t="s">
        <v>1067</v>
      </c>
      <c r="D559" s="29" t="s">
        <v>870</v>
      </c>
      <c r="E559" s="31">
        <v>26.5</v>
      </c>
      <c r="F559" s="31">
        <v>160.42676154077216</v>
      </c>
      <c r="G559" s="31">
        <v>16.499478044425267</v>
      </c>
      <c r="H559" s="31">
        <v>33.240829489293667</v>
      </c>
      <c r="I559" s="31">
        <v>6.9850925733394176</v>
      </c>
      <c r="J559" s="31">
        <v>0.3195947725065183</v>
      </c>
      <c r="K559" s="31">
        <v>4.8883377826198835</v>
      </c>
      <c r="L559" s="31">
        <v>18.400214907999366</v>
      </c>
      <c r="M559" s="31">
        <v>10.736675630438318</v>
      </c>
      <c r="N559" s="31">
        <v>52.275639487277168</v>
      </c>
      <c r="O559" s="31">
        <v>0.97704830212518168</v>
      </c>
      <c r="P559" s="31">
        <v>0.36094376028719832</v>
      </c>
      <c r="Q559" s="32">
        <v>0.20720252138759013</v>
      </c>
      <c r="R559" s="15">
        <f t="shared" si="32"/>
        <v>49.506958592929529</v>
      </c>
      <c r="S559" s="15">
        <f t="shared" si="33"/>
        <v>2.933745694395824</v>
      </c>
      <c r="T559" s="15">
        <f t="shared" si="34"/>
        <v>1.7602474166374944</v>
      </c>
      <c r="U559" s="15">
        <f t="shared" si="35"/>
        <v>1.7602474166374944</v>
      </c>
    </row>
    <row r="560" spans="1:21">
      <c r="A560" s="30" t="s">
        <v>1626</v>
      </c>
      <c r="B560" s="34" t="s">
        <v>193</v>
      </c>
      <c r="C560" s="29" t="s">
        <v>1</v>
      </c>
      <c r="D560" s="29" t="s">
        <v>858</v>
      </c>
      <c r="E560" s="31">
        <v>36.333333333333336</v>
      </c>
      <c r="F560" s="31">
        <v>121.01465634597918</v>
      </c>
      <c r="G560" s="31">
        <v>13.975816804390899</v>
      </c>
      <c r="H560" s="31">
        <v>26.707720067757361</v>
      </c>
      <c r="I560" s="31">
        <v>5.3188384073030184</v>
      </c>
      <c r="J560" s="31">
        <v>0.41868252017554092</v>
      </c>
      <c r="K560" s="31">
        <v>4.9198149301935725</v>
      </c>
      <c r="L560" s="31">
        <v>14.791911114707784</v>
      </c>
      <c r="M560" s="31">
        <v>7.2755745759123727</v>
      </c>
      <c r="N560" s="31">
        <v>34.3961521352105</v>
      </c>
      <c r="O560" s="31">
        <v>0.43646282661249547</v>
      </c>
      <c r="P560" s="31">
        <v>0.20579470802853361</v>
      </c>
      <c r="Q560" s="32">
        <v>0.22069822676189213</v>
      </c>
      <c r="R560" s="15">
        <f t="shared" si="32"/>
        <v>49.501186784376699</v>
      </c>
      <c r="S560" s="15">
        <f t="shared" si="33"/>
        <v>2.933403661296397</v>
      </c>
      <c r="T560" s="15">
        <f t="shared" si="34"/>
        <v>1.7600421967778381</v>
      </c>
      <c r="U560" s="15">
        <f t="shared" si="35"/>
        <v>1.7600421967778381</v>
      </c>
    </row>
    <row r="561" spans="1:21">
      <c r="A561" s="30" t="s">
        <v>948</v>
      </c>
      <c r="B561" s="34" t="s">
        <v>571</v>
      </c>
      <c r="C561" s="29" t="s">
        <v>862</v>
      </c>
      <c r="D561" s="29" t="s">
        <v>873</v>
      </c>
      <c r="E561" s="31">
        <v>23.5</v>
      </c>
      <c r="F561" s="31">
        <v>162.9166901080205</v>
      </c>
      <c r="G561" s="31">
        <v>17.033098114026149</v>
      </c>
      <c r="H561" s="31">
        <v>32.376551469140168</v>
      </c>
      <c r="I561" s="31">
        <v>6.2231255956610836</v>
      </c>
      <c r="J561" s="31">
        <v>0.40356176447797498</v>
      </c>
      <c r="K561" s="31">
        <v>5.7385749743221508</v>
      </c>
      <c r="L561" s="31">
        <v>20.176860537377632</v>
      </c>
      <c r="M561" s="31">
        <v>15.161998958423951</v>
      </c>
      <c r="N561" s="31">
        <v>59.810995941475674</v>
      </c>
      <c r="O561" s="31">
        <v>0.26583319107342335</v>
      </c>
      <c r="P561" s="31">
        <v>0.14781202327547968</v>
      </c>
      <c r="Q561" s="32">
        <v>0.19873072211124088</v>
      </c>
      <c r="R561" s="15">
        <f t="shared" si="32"/>
        <v>49.301508352873661</v>
      </c>
      <c r="S561" s="15">
        <f t="shared" si="33"/>
        <v>2.9215708653554762</v>
      </c>
      <c r="T561" s="15">
        <f t="shared" si="34"/>
        <v>1.7529425192132857</v>
      </c>
      <c r="U561" s="15">
        <f t="shared" si="35"/>
        <v>1.7529425192132857</v>
      </c>
    </row>
    <row r="562" spans="1:21">
      <c r="A562" s="30" t="s">
        <v>72</v>
      </c>
      <c r="B562" s="34" t="s">
        <v>28</v>
      </c>
      <c r="C562" s="29" t="s">
        <v>862</v>
      </c>
      <c r="D562" s="29" t="s">
        <v>856</v>
      </c>
      <c r="E562" s="31">
        <v>32</v>
      </c>
      <c r="F562" s="31">
        <v>139.36856617053667</v>
      </c>
      <c r="G562" s="31">
        <v>13.441775895751967</v>
      </c>
      <c r="H562" s="31">
        <v>29.669411770304833</v>
      </c>
      <c r="I562" s="31">
        <v>5.4384296680655169</v>
      </c>
      <c r="J562" s="31">
        <v>0.12172221143876349</v>
      </c>
      <c r="K562" s="31">
        <v>2.2138072564434399</v>
      </c>
      <c r="L562" s="31">
        <v>12.757274810064018</v>
      </c>
      <c r="M562" s="31">
        <v>11.519314673876883</v>
      </c>
      <c r="N562" s="31">
        <v>30.513069250974336</v>
      </c>
      <c r="O562" s="31">
        <v>0.25819658620452168</v>
      </c>
      <c r="P562" s="31">
        <v>0.17455732045365502</v>
      </c>
      <c r="Q562" s="32">
        <v>0.21288453046148309</v>
      </c>
      <c r="R562" s="15">
        <f t="shared" si="32"/>
        <v>49.281643025047572</v>
      </c>
      <c r="S562" s="15">
        <f t="shared" si="33"/>
        <v>2.9203936607435597</v>
      </c>
      <c r="T562" s="15">
        <f t="shared" si="34"/>
        <v>1.7522361964461357</v>
      </c>
      <c r="U562" s="15">
        <f t="shared" si="35"/>
        <v>1.7522361964461357</v>
      </c>
    </row>
    <row r="563" spans="1:21">
      <c r="A563" s="30" t="s">
        <v>1212</v>
      </c>
      <c r="B563" s="34" t="s">
        <v>1586</v>
      </c>
      <c r="C563" s="29" t="s">
        <v>1067</v>
      </c>
      <c r="D563" s="29" t="s">
        <v>876</v>
      </c>
      <c r="E563" s="31">
        <v>40</v>
      </c>
      <c r="F563" s="31">
        <v>137.10413020727162</v>
      </c>
      <c r="G563" s="31">
        <v>15.457639538714954</v>
      </c>
      <c r="H563" s="31">
        <v>32.336909662898819</v>
      </c>
      <c r="I563" s="31">
        <v>6.2741882606596366</v>
      </c>
      <c r="J563" s="31">
        <v>0.77170289541412451</v>
      </c>
      <c r="K563" s="31">
        <v>2.5782713808589048</v>
      </c>
      <c r="L563" s="31">
        <v>12.856053551765672</v>
      </c>
      <c r="M563" s="31">
        <v>10.696550690685873</v>
      </c>
      <c r="N563" s="31">
        <v>40.062571636685696</v>
      </c>
      <c r="O563" s="31">
        <v>3.5881505862558543</v>
      </c>
      <c r="P563" s="31">
        <v>1.5623514069848599</v>
      </c>
      <c r="Q563" s="32">
        <v>0.23585656839084604</v>
      </c>
      <c r="R563" s="15">
        <f t="shared" si="32"/>
        <v>48.862789180715225</v>
      </c>
      <c r="S563" s="15">
        <f t="shared" si="33"/>
        <v>2.895572692190532</v>
      </c>
      <c r="T563" s="15">
        <f t="shared" si="34"/>
        <v>1.7373436153143191</v>
      </c>
      <c r="U563" s="15">
        <f t="shared" si="35"/>
        <v>1.7373436153143191</v>
      </c>
    </row>
    <row r="564" spans="1:21">
      <c r="A564" s="30" t="s">
        <v>1142</v>
      </c>
      <c r="B564" s="34" t="s">
        <v>145</v>
      </c>
      <c r="C564" s="29" t="s">
        <v>1067</v>
      </c>
      <c r="D564" s="29" t="s">
        <v>872</v>
      </c>
      <c r="E564" s="31">
        <v>34.666666666666664</v>
      </c>
      <c r="F564" s="31">
        <v>108.41030948377711</v>
      </c>
      <c r="G564" s="31">
        <v>12.743279975515701</v>
      </c>
      <c r="H564" s="31">
        <v>25.261122191215499</v>
      </c>
      <c r="I564" s="31">
        <v>4.5460504916334301</v>
      </c>
      <c r="J564" s="31">
        <v>0.40127361421143803</v>
      </c>
      <c r="K564" s="31">
        <v>3.4273416213904797</v>
      </c>
      <c r="L564" s="31">
        <v>13.115269791306861</v>
      </c>
      <c r="M564" s="31">
        <v>8.6091860146374106</v>
      </c>
      <c r="N564" s="31">
        <v>27.9649115111404</v>
      </c>
      <c r="O564" s="31">
        <v>1.7763964530510599</v>
      </c>
      <c r="P564" s="31">
        <v>0.48000085454886693</v>
      </c>
      <c r="Q564" s="32">
        <v>0.2330140215584908</v>
      </c>
      <c r="R564" s="15">
        <f t="shared" si="32"/>
        <v>48.690964644265016</v>
      </c>
      <c r="S564" s="15">
        <f t="shared" si="33"/>
        <v>2.885390497437927</v>
      </c>
      <c r="T564" s="15">
        <f t="shared" si="34"/>
        <v>1.7312342984627562</v>
      </c>
      <c r="U564" s="15">
        <f t="shared" si="35"/>
        <v>1.7312342984627562</v>
      </c>
    </row>
    <row r="565" spans="1:21">
      <c r="A565" s="30" t="s">
        <v>677</v>
      </c>
      <c r="B565" s="34" t="s">
        <v>132</v>
      </c>
      <c r="C565" s="29" t="s">
        <v>3</v>
      </c>
      <c r="D565" s="29" t="s">
        <v>881</v>
      </c>
      <c r="E565" s="31">
        <v>34.333333333333336</v>
      </c>
      <c r="F565" s="31">
        <v>127.81272801666455</v>
      </c>
      <c r="G565" s="31">
        <v>14.188899209499208</v>
      </c>
      <c r="H565" s="31">
        <v>29.571568944063362</v>
      </c>
      <c r="I565" s="31">
        <v>6.8814308468971177</v>
      </c>
      <c r="J565" s="31">
        <v>0.22071712734099</v>
      </c>
      <c r="K565" s="31">
        <v>2.6766282466171818</v>
      </c>
      <c r="L565" s="31">
        <v>13.127694843559111</v>
      </c>
      <c r="M565" s="31">
        <v>5.4599407518686363</v>
      </c>
      <c r="N565" s="31">
        <v>29.632214730723543</v>
      </c>
      <c r="O565" s="31">
        <v>1.7100224317625565</v>
      </c>
      <c r="P565" s="31">
        <v>1.1896206178605491</v>
      </c>
      <c r="Q565" s="32">
        <v>0.23136638582823885</v>
      </c>
      <c r="R565" s="15">
        <f t="shared" si="32"/>
        <v>48.58904067359942</v>
      </c>
      <c r="S565" s="15">
        <f t="shared" si="33"/>
        <v>2.879350558435521</v>
      </c>
      <c r="T565" s="15">
        <f t="shared" si="34"/>
        <v>1.7276103350613126</v>
      </c>
      <c r="U565" s="15">
        <f t="shared" si="35"/>
        <v>1.7276103350613126</v>
      </c>
    </row>
    <row r="566" spans="1:21">
      <c r="A566" s="30" t="s">
        <v>1941</v>
      </c>
      <c r="B566" s="34" t="s">
        <v>314</v>
      </c>
      <c r="C566" s="29" t="s">
        <v>1</v>
      </c>
      <c r="D566" s="29" t="s">
        <v>879</v>
      </c>
      <c r="E566" s="31">
        <v>36.333333333333336</v>
      </c>
      <c r="F566" s="31">
        <v>123.6913648005446</v>
      </c>
      <c r="G566" s="31">
        <v>13.545796215760481</v>
      </c>
      <c r="H566" s="31">
        <v>27.823243883254303</v>
      </c>
      <c r="I566" s="31">
        <v>6.6355801428272496</v>
      </c>
      <c r="J566" s="31">
        <v>0.11668616697001799</v>
      </c>
      <c r="K566" s="31">
        <v>3.9401052621359396</v>
      </c>
      <c r="L566" s="31">
        <v>15.39002271917089</v>
      </c>
      <c r="M566" s="31">
        <v>8.6692709885319896</v>
      </c>
      <c r="N566" s="31">
        <v>36.025816993183199</v>
      </c>
      <c r="O566" s="31">
        <v>0.67100588966066499</v>
      </c>
      <c r="P566" s="31">
        <v>0.21010327579277802</v>
      </c>
      <c r="Q566" s="32">
        <v>0.22494087544526634</v>
      </c>
      <c r="R566" s="15">
        <f t="shared" si="32"/>
        <v>48.552687690577457</v>
      </c>
      <c r="S566" s="15">
        <f t="shared" si="33"/>
        <v>2.8771963075897751</v>
      </c>
      <c r="T566" s="15">
        <f t="shared" si="34"/>
        <v>1.7263177845538651</v>
      </c>
      <c r="U566" s="15">
        <f t="shared" si="35"/>
        <v>1.7263177845538651</v>
      </c>
    </row>
    <row r="567" spans="1:21">
      <c r="A567" s="30" t="s">
        <v>772</v>
      </c>
      <c r="B567" s="34" t="s">
        <v>1416</v>
      </c>
      <c r="C567" s="29" t="s">
        <v>1067</v>
      </c>
      <c r="D567" s="29" t="s">
        <v>885</v>
      </c>
      <c r="E567" s="31">
        <v>24.333333333333332</v>
      </c>
      <c r="F567" s="31">
        <v>121.92941646708245</v>
      </c>
      <c r="G567" s="31">
        <v>14.7609820964704</v>
      </c>
      <c r="H567" s="31">
        <v>30.655104161567223</v>
      </c>
      <c r="I567" s="31">
        <v>4.6265033612691546</v>
      </c>
      <c r="J567" s="31">
        <v>0.81087096920132995</v>
      </c>
      <c r="K567" s="31">
        <v>1.1490790431258633</v>
      </c>
      <c r="L567" s="31">
        <v>9.1372747852274792</v>
      </c>
      <c r="M567" s="31">
        <v>4.8524447895550331</v>
      </c>
      <c r="N567" s="31">
        <v>26.172826144749667</v>
      </c>
      <c r="O567" s="31">
        <v>6.8990192438738775</v>
      </c>
      <c r="P567" s="31">
        <v>1.50785663255474</v>
      </c>
      <c r="Q567" s="32">
        <v>0.25141680367053382</v>
      </c>
      <c r="R567" s="15">
        <f t="shared" si="32"/>
        <v>48.319624728439017</v>
      </c>
      <c r="S567" s="15">
        <f t="shared" si="33"/>
        <v>2.8633851690926826</v>
      </c>
      <c r="T567" s="15">
        <f t="shared" si="34"/>
        <v>1.7180311014556096</v>
      </c>
      <c r="U567" s="15">
        <f t="shared" si="35"/>
        <v>1.7180311014556096</v>
      </c>
    </row>
    <row r="568" spans="1:21">
      <c r="A568" s="30" t="s">
        <v>236</v>
      </c>
      <c r="B568" s="34" t="s">
        <v>172</v>
      </c>
      <c r="C568" s="29" t="s">
        <v>862</v>
      </c>
      <c r="D568" s="29" t="s">
        <v>873</v>
      </c>
      <c r="E568" s="31">
        <v>29.666666666666668</v>
      </c>
      <c r="F568" s="31">
        <v>144.86847821804926</v>
      </c>
      <c r="G568" s="31">
        <v>15.333722184751601</v>
      </c>
      <c r="H568" s="31">
        <v>30.068171652834167</v>
      </c>
      <c r="I568" s="31">
        <v>5.979978148362612</v>
      </c>
      <c r="J568" s="31">
        <v>5.4356674210334584E-2</v>
      </c>
      <c r="K568" s="31">
        <v>5.5827265856234334</v>
      </c>
      <c r="L568" s="31">
        <v>16.204680397455345</v>
      </c>
      <c r="M568" s="31">
        <v>15.893735807942008</v>
      </c>
      <c r="N568" s="31">
        <v>52.398483286494091</v>
      </c>
      <c r="O568" s="31">
        <v>0.51544042162908332</v>
      </c>
      <c r="P568" s="31">
        <v>0.2625407643119792</v>
      </c>
      <c r="Q568" s="32">
        <v>0.20755496311334865</v>
      </c>
      <c r="R568" s="15">
        <f t="shared" si="32"/>
        <v>48.19159766745971</v>
      </c>
      <c r="S568" s="15">
        <f t="shared" si="33"/>
        <v>2.8557983802939089</v>
      </c>
      <c r="T568" s="15">
        <f t="shared" si="34"/>
        <v>1.7134790281763452</v>
      </c>
      <c r="U568" s="15">
        <f t="shared" si="35"/>
        <v>1.7134790281763452</v>
      </c>
    </row>
    <row r="569" spans="1:21">
      <c r="A569" s="30" t="s">
        <v>928</v>
      </c>
      <c r="B569" s="34" t="s">
        <v>54</v>
      </c>
      <c r="C569" s="29" t="s">
        <v>891</v>
      </c>
      <c r="D569" s="29" t="s">
        <v>1069</v>
      </c>
      <c r="E569" s="31">
        <v>33</v>
      </c>
      <c r="F569" s="31">
        <v>156.99370015006357</v>
      </c>
      <c r="G569" s="31">
        <v>15.6887807733155</v>
      </c>
      <c r="H569" s="31">
        <v>27.500048974292486</v>
      </c>
      <c r="I569" s="31">
        <v>5.4333022272753571</v>
      </c>
      <c r="J569" s="31">
        <v>3.9091889053178858E-3</v>
      </c>
      <c r="K569" s="31">
        <v>4.3531895824167268</v>
      </c>
      <c r="L569" s="31">
        <v>16.697401178529301</v>
      </c>
      <c r="M569" s="31">
        <v>22.409097443656599</v>
      </c>
      <c r="N569" s="31">
        <v>52.692034620930293</v>
      </c>
      <c r="O569" s="31">
        <v>9.1316186209872002E-2</v>
      </c>
      <c r="P569" s="31">
        <v>5.7370289086192142E-2</v>
      </c>
      <c r="Q569" s="32">
        <v>0.1751665764168012</v>
      </c>
      <c r="R569" s="15">
        <f t="shared" si="32"/>
        <v>48.13792899832346</v>
      </c>
      <c r="S569" s="15">
        <f t="shared" si="33"/>
        <v>2.8526180147154645</v>
      </c>
      <c r="T569" s="15">
        <f t="shared" si="34"/>
        <v>1.7115708088292787</v>
      </c>
      <c r="U569" s="15">
        <f t="shared" si="35"/>
        <v>1.7115708088292787</v>
      </c>
    </row>
    <row r="570" spans="1:21">
      <c r="A570" s="30" t="s">
        <v>1566</v>
      </c>
      <c r="B570" s="34" t="s">
        <v>222</v>
      </c>
      <c r="C570" s="29" t="s">
        <v>1</v>
      </c>
      <c r="D570" s="29" t="s">
        <v>863</v>
      </c>
      <c r="E570" s="31">
        <v>31</v>
      </c>
      <c r="F570" s="31">
        <v>116.2375779838621</v>
      </c>
      <c r="G570" s="31">
        <v>13.481927757910283</v>
      </c>
      <c r="H570" s="31">
        <v>28.712375629221636</v>
      </c>
      <c r="I570" s="31">
        <v>6.0949122777306455</v>
      </c>
      <c r="J570" s="31">
        <v>0.64554640340055458</v>
      </c>
      <c r="K570" s="31">
        <v>4.3135240151094818</v>
      </c>
      <c r="L570" s="31">
        <v>14.749491715722145</v>
      </c>
      <c r="M570" s="31">
        <v>8.096651401754464</v>
      </c>
      <c r="N570" s="31">
        <v>37.448719304336201</v>
      </c>
      <c r="O570" s="31">
        <v>0.58166888850419551</v>
      </c>
      <c r="P570" s="31">
        <v>0.41899132750758272</v>
      </c>
      <c r="Q570" s="32">
        <v>0.2470145724578667</v>
      </c>
      <c r="R570" s="15">
        <f t="shared" si="32"/>
        <v>48.080981891129134</v>
      </c>
      <c r="S570" s="15">
        <f t="shared" si="33"/>
        <v>2.8492433713261711</v>
      </c>
      <c r="T570" s="15">
        <f t="shared" si="34"/>
        <v>1.7095460227957027</v>
      </c>
      <c r="U570" s="15">
        <f t="shared" si="35"/>
        <v>1.7095460227957027</v>
      </c>
    </row>
    <row r="571" spans="1:21">
      <c r="A571" s="30" t="s">
        <v>88</v>
      </c>
      <c r="B571" s="34" t="s">
        <v>54</v>
      </c>
      <c r="C571" s="29" t="s">
        <v>1067</v>
      </c>
      <c r="D571" s="29" t="s">
        <v>864</v>
      </c>
      <c r="E571" s="31">
        <v>19</v>
      </c>
      <c r="F571" s="31">
        <v>111.78391761226456</v>
      </c>
      <c r="G571" s="31">
        <v>12.595227920043454</v>
      </c>
      <c r="H571" s="31">
        <v>26.671734090494333</v>
      </c>
      <c r="I571" s="31">
        <v>3.8941387117648776</v>
      </c>
      <c r="J571" s="31">
        <v>0.8410788738875089</v>
      </c>
      <c r="K571" s="31">
        <v>0.57496977179059783</v>
      </c>
      <c r="L571" s="31">
        <v>8.6357078338499225</v>
      </c>
      <c r="M571" s="31">
        <v>6.7188048042049227</v>
      </c>
      <c r="N571" s="31">
        <v>16.040590561256376</v>
      </c>
      <c r="O571" s="31">
        <v>3.565096498955489</v>
      </c>
      <c r="P571" s="31">
        <v>1.4453787425083922</v>
      </c>
      <c r="Q571" s="32">
        <v>0.238600817185602</v>
      </c>
      <c r="R571" s="15">
        <f t="shared" si="32"/>
        <v>48.00180761869504</v>
      </c>
      <c r="S571" s="15">
        <f t="shared" si="33"/>
        <v>2.8445515625893356</v>
      </c>
      <c r="T571" s="15">
        <f t="shared" si="34"/>
        <v>1.7067309375536013</v>
      </c>
      <c r="U571" s="15">
        <f t="shared" si="35"/>
        <v>1.7067309375536013</v>
      </c>
    </row>
    <row r="572" spans="1:21">
      <c r="A572" s="30" t="s">
        <v>1076</v>
      </c>
      <c r="B572" s="34" t="s">
        <v>29</v>
      </c>
      <c r="C572" s="29" t="s">
        <v>1067</v>
      </c>
      <c r="D572" s="29" t="s">
        <v>879</v>
      </c>
      <c r="E572" s="31">
        <v>37.333333333333336</v>
      </c>
      <c r="F572" s="31">
        <v>143.57397929756809</v>
      </c>
      <c r="G572" s="31">
        <v>17.689717389015961</v>
      </c>
      <c r="H572" s="31">
        <v>33.333049489411501</v>
      </c>
      <c r="I572" s="31">
        <v>4.00269166813609</v>
      </c>
      <c r="J572" s="31">
        <v>1.2446456788304652</v>
      </c>
      <c r="K572" s="31">
        <v>0.28641174528073277</v>
      </c>
      <c r="L572" s="31">
        <v>8.4003334280283397</v>
      </c>
      <c r="M572" s="31">
        <v>9.3147142948732888</v>
      </c>
      <c r="N572" s="31">
        <v>35.795898374749903</v>
      </c>
      <c r="O572" s="31">
        <v>10.301571786860331</v>
      </c>
      <c r="P572" s="31">
        <v>2.6584301625986568</v>
      </c>
      <c r="Q572" s="32">
        <v>0.2321663692299438</v>
      </c>
      <c r="R572" s="15">
        <f t="shared" si="32"/>
        <v>47.93627611248008</v>
      </c>
      <c r="S572" s="15">
        <f t="shared" si="33"/>
        <v>2.8406682140728936</v>
      </c>
      <c r="T572" s="15">
        <f t="shared" si="34"/>
        <v>1.704400928443736</v>
      </c>
      <c r="U572" s="15">
        <f t="shared" si="35"/>
        <v>1.704400928443736</v>
      </c>
    </row>
    <row r="573" spans="1:21">
      <c r="A573" s="30" t="s">
        <v>1113</v>
      </c>
      <c r="B573" s="34" t="s">
        <v>145</v>
      </c>
      <c r="C573" s="29" t="s">
        <v>2</v>
      </c>
      <c r="D573" s="29" t="s">
        <v>885</v>
      </c>
      <c r="E573" s="31">
        <v>34</v>
      </c>
      <c r="F573" s="31">
        <v>113.65152884852044</v>
      </c>
      <c r="G573" s="31">
        <v>12.930812775593612</v>
      </c>
      <c r="H573" s="31">
        <v>28.174601268769777</v>
      </c>
      <c r="I573" s="31">
        <v>4.093148080964089</v>
      </c>
      <c r="J573" s="31">
        <v>0.90572656016417552</v>
      </c>
      <c r="K573" s="31">
        <v>1.1223931298499523</v>
      </c>
      <c r="L573" s="31">
        <v>9.3496327994702</v>
      </c>
      <c r="M573" s="31">
        <v>8.1343147868198891</v>
      </c>
      <c r="N573" s="31">
        <v>21.660829442616446</v>
      </c>
      <c r="O573" s="31">
        <v>2.3820839603529556</v>
      </c>
      <c r="P573" s="31">
        <v>0.70664727975978225</v>
      </c>
      <c r="Q573" s="32">
        <v>0.24790340749680609</v>
      </c>
      <c r="R573" s="15">
        <f t="shared" si="32"/>
        <v>47.875749459472495</v>
      </c>
      <c r="S573" s="15">
        <f t="shared" si="33"/>
        <v>2.8370814494502219</v>
      </c>
      <c r="T573" s="15">
        <f t="shared" si="34"/>
        <v>1.702248869670133</v>
      </c>
      <c r="U573" s="15">
        <f t="shared" si="35"/>
        <v>1.702248869670133</v>
      </c>
    </row>
    <row r="574" spans="1:21">
      <c r="A574" s="30" t="s">
        <v>436</v>
      </c>
      <c r="B574" s="34" t="s">
        <v>1939</v>
      </c>
      <c r="C574" s="29" t="s">
        <v>3</v>
      </c>
      <c r="D574" s="29" t="s">
        <v>869</v>
      </c>
      <c r="E574" s="31">
        <v>24.5</v>
      </c>
      <c r="F574" s="31">
        <v>150.91982055274283</v>
      </c>
      <c r="G574" s="31">
        <v>15.395114242137018</v>
      </c>
      <c r="H574" s="31">
        <v>32.704899987089163</v>
      </c>
      <c r="I574" s="31">
        <v>3.9314022314729669</v>
      </c>
      <c r="J574" s="31">
        <v>0.4661329989305783</v>
      </c>
      <c r="K574" s="31">
        <v>0.2036218787804033</v>
      </c>
      <c r="L574" s="31">
        <v>9.2552705746927995</v>
      </c>
      <c r="M574" s="31">
        <v>13.654302750659648</v>
      </c>
      <c r="N574" s="31">
        <v>31.301760804511833</v>
      </c>
      <c r="O574" s="31">
        <v>3.5972961241434498</v>
      </c>
      <c r="P574" s="31">
        <v>1.5216096259153966</v>
      </c>
      <c r="Q574" s="32">
        <v>0.21670380913062107</v>
      </c>
      <c r="R574" s="15">
        <f t="shared" si="32"/>
        <v>47.258047113970179</v>
      </c>
      <c r="S574" s="15">
        <f t="shared" si="33"/>
        <v>2.8004768660130477</v>
      </c>
      <c r="T574" s="15">
        <f t="shared" si="34"/>
        <v>1.6802861196078285</v>
      </c>
      <c r="U574" s="15">
        <f t="shared" si="35"/>
        <v>1.6802861196078285</v>
      </c>
    </row>
    <row r="575" spans="1:21">
      <c r="A575" s="30" t="s">
        <v>1088</v>
      </c>
      <c r="B575" s="34" t="s">
        <v>258</v>
      </c>
      <c r="C575" s="29" t="s">
        <v>894</v>
      </c>
      <c r="D575" s="29" t="s">
        <v>882</v>
      </c>
      <c r="E575" s="31">
        <v>27</v>
      </c>
      <c r="F575" s="31">
        <v>133.22714695348466</v>
      </c>
      <c r="G575" s="31">
        <v>16.543983287515367</v>
      </c>
      <c r="H575" s="31">
        <v>29.281058725229332</v>
      </c>
      <c r="I575" s="31">
        <v>5.4112792257246509</v>
      </c>
      <c r="J575" s="31">
        <v>1.416593372058</v>
      </c>
      <c r="K575" s="31">
        <v>1.4373414065009682</v>
      </c>
      <c r="L575" s="31">
        <v>10.170018348829233</v>
      </c>
      <c r="M575" s="31">
        <v>8.7133126199138502</v>
      </c>
      <c r="N575" s="31">
        <v>34.466029166162002</v>
      </c>
      <c r="O575" s="31">
        <v>6.9988690798950159</v>
      </c>
      <c r="P575" s="31">
        <v>2.647487639037108</v>
      </c>
      <c r="Q575" s="32">
        <v>0.21978297512782896</v>
      </c>
      <c r="R575" s="15">
        <f t="shared" si="32"/>
        <v>47.150215445527252</v>
      </c>
      <c r="S575" s="15">
        <f t="shared" si="33"/>
        <v>2.7940868412164299</v>
      </c>
      <c r="T575" s="15">
        <f t="shared" si="34"/>
        <v>1.676452104729858</v>
      </c>
      <c r="U575" s="15">
        <f t="shared" si="35"/>
        <v>1.676452104729858</v>
      </c>
    </row>
    <row r="576" spans="1:21">
      <c r="A576" s="30" t="s">
        <v>1515</v>
      </c>
      <c r="B576" s="34" t="s">
        <v>42</v>
      </c>
      <c r="C576" s="29" t="s">
        <v>1067</v>
      </c>
      <c r="D576" s="29" t="s">
        <v>868</v>
      </c>
      <c r="E576" s="31">
        <v>25.666666666666668</v>
      </c>
      <c r="F576" s="31">
        <v>118.60537082396867</v>
      </c>
      <c r="G576" s="31">
        <v>13.889048324488222</v>
      </c>
      <c r="H576" s="31">
        <v>28.148355351140779</v>
      </c>
      <c r="I576" s="31">
        <v>5.851993597707267</v>
      </c>
      <c r="J576" s="31">
        <v>0.21753106207795112</v>
      </c>
      <c r="K576" s="31">
        <v>2.1440981288946888</v>
      </c>
      <c r="L576" s="31">
        <v>12.721401812329354</v>
      </c>
      <c r="M576" s="31">
        <v>13.809994808474134</v>
      </c>
      <c r="N576" s="31">
        <v>34.52607383688089</v>
      </c>
      <c r="O576" s="31">
        <v>0.73230643191612321</v>
      </c>
      <c r="P576" s="31">
        <v>0.45604546437518884</v>
      </c>
      <c r="Q576" s="32">
        <v>0.23732783056610407</v>
      </c>
      <c r="R576" s="15">
        <f t="shared" si="32"/>
        <v>47.038337535639762</v>
      </c>
      <c r="S576" s="15">
        <f t="shared" si="33"/>
        <v>2.787457039149023</v>
      </c>
      <c r="T576" s="15">
        <f t="shared" si="34"/>
        <v>1.6724742234894137</v>
      </c>
      <c r="U576" s="15">
        <f t="shared" si="35"/>
        <v>1.6724742234894137</v>
      </c>
    </row>
    <row r="577" spans="1:21">
      <c r="A577" s="30" t="s">
        <v>1455</v>
      </c>
      <c r="B577" s="34" t="s">
        <v>112</v>
      </c>
      <c r="C577" s="29" t="s">
        <v>894</v>
      </c>
      <c r="D577" s="29" t="s">
        <v>1068</v>
      </c>
      <c r="E577" s="31">
        <v>66</v>
      </c>
      <c r="F577" s="31">
        <v>149.60185309200139</v>
      </c>
      <c r="G577" s="31">
        <v>14.800372596598017</v>
      </c>
      <c r="H577" s="31">
        <v>31.016856735876637</v>
      </c>
      <c r="I577" s="31">
        <v>4.6794100744635463</v>
      </c>
      <c r="J577" s="31">
        <v>0.23751358709175274</v>
      </c>
      <c r="K577" s="31">
        <v>1.1654904250487119</v>
      </c>
      <c r="L577" s="31">
        <v>10.281312925111637</v>
      </c>
      <c r="M577" s="31">
        <v>9.6988225760690643</v>
      </c>
      <c r="N577" s="31">
        <v>28.5204989415973</v>
      </c>
      <c r="O577" s="31">
        <v>1.9602514994060001</v>
      </c>
      <c r="P577" s="31">
        <v>0.85614935369758094</v>
      </c>
      <c r="Q577" s="32">
        <v>0.20732936186827877</v>
      </c>
      <c r="R577" s="15">
        <f t="shared" si="32"/>
        <v>47.031876561559663</v>
      </c>
      <c r="S577" s="15">
        <f t="shared" si="33"/>
        <v>2.7870741666109429</v>
      </c>
      <c r="T577" s="15">
        <f t="shared" si="34"/>
        <v>1.6722444999665658</v>
      </c>
      <c r="U577" s="15">
        <f t="shared" si="35"/>
        <v>1.6722444999665658</v>
      </c>
    </row>
    <row r="578" spans="1:21">
      <c r="A578" s="30" t="s">
        <v>772</v>
      </c>
      <c r="B578" s="34" t="s">
        <v>1478</v>
      </c>
      <c r="C578" s="29" t="s">
        <v>862</v>
      </c>
      <c r="D578" s="29" t="s">
        <v>883</v>
      </c>
      <c r="E578" s="31">
        <v>32.666666666666664</v>
      </c>
      <c r="F578" s="31">
        <v>142.50652690257391</v>
      </c>
      <c r="G578" s="31">
        <v>15.450778196008827</v>
      </c>
      <c r="H578" s="31">
        <v>31.412628335246179</v>
      </c>
      <c r="I578" s="31">
        <v>7.1536381862890828</v>
      </c>
      <c r="J578" s="31">
        <v>0.1480579060673618</v>
      </c>
      <c r="K578" s="31">
        <v>2.3283594896769384</v>
      </c>
      <c r="L578" s="31">
        <v>13.266615274064582</v>
      </c>
      <c r="M578" s="31">
        <v>15.442704069621245</v>
      </c>
      <c r="N578" s="31">
        <v>43.241878537303819</v>
      </c>
      <c r="O578" s="31">
        <v>0.30688097883916726</v>
      </c>
      <c r="P578" s="31">
        <v>0.19090351810099818</v>
      </c>
      <c r="Q578" s="32">
        <v>0.22042940080015952</v>
      </c>
      <c r="R578" s="15">
        <f t="shared" ref="R578:R635" si="36">(H578-I578-J578-K578)+G578+(2*I578)+(3*J578)+(4*K578)+L578+M578-N578+O578-P578</f>
        <v>46.881657265829809</v>
      </c>
      <c r="S578" s="15">
        <f t="shared" ref="S578:S635" si="37">R578/16.875</f>
        <v>2.7781722824195443</v>
      </c>
      <c r="T578" s="15">
        <f t="shared" ref="T578:T635" si="38">IF(R578 &gt;= 500,S578*1.1,IF(R578 &gt; 400,S578,IF(R578&gt;300,S578*0.9,IF(R578&gt;200,S578*0.8,IF(R578&gt;100,S578*0.7,S578*0.6)))))</f>
        <v>1.6669033694517266</v>
      </c>
      <c r="U578" s="15">
        <f t="shared" ref="U578:U635" si="39">IF(T578 &lt; 1.5,1,T578)</f>
        <v>1.6669033694517266</v>
      </c>
    </row>
    <row r="579" spans="1:21">
      <c r="A579" s="30" t="s">
        <v>1432</v>
      </c>
      <c r="B579" s="34" t="s">
        <v>1433</v>
      </c>
      <c r="C579" s="29" t="s">
        <v>3</v>
      </c>
      <c r="D579" s="29" t="s">
        <v>867</v>
      </c>
      <c r="E579" s="31">
        <v>25.666666666666668</v>
      </c>
      <c r="F579" s="31">
        <v>106.5515128473609</v>
      </c>
      <c r="G579" s="31">
        <v>13.45901026972567</v>
      </c>
      <c r="H579" s="31">
        <v>26.090551566116403</v>
      </c>
      <c r="I579" s="31">
        <v>6.0722113558078705</v>
      </c>
      <c r="J579" s="31">
        <v>0.35227077389368</v>
      </c>
      <c r="K579" s="31">
        <v>1.8444693900903348</v>
      </c>
      <c r="L579" s="31">
        <v>11.55208310374746</v>
      </c>
      <c r="M579" s="31">
        <v>10.238315970211598</v>
      </c>
      <c r="N579" s="31">
        <v>28.985836694458602</v>
      </c>
      <c r="O579" s="31">
        <v>1.9168923663192998</v>
      </c>
      <c r="P579" s="31">
        <v>0.56001506493931996</v>
      </c>
      <c r="Q579" s="32">
        <v>0.24486326724888563</v>
      </c>
      <c r="R579" s="15">
        <f t="shared" si="36"/>
        <v>46.021162590588759</v>
      </c>
      <c r="S579" s="15">
        <f t="shared" si="37"/>
        <v>2.7271800053682229</v>
      </c>
      <c r="T579" s="15">
        <f t="shared" si="38"/>
        <v>1.6363080032209336</v>
      </c>
      <c r="U579" s="15">
        <f t="shared" si="39"/>
        <v>1.6363080032209336</v>
      </c>
    </row>
    <row r="580" spans="1:21">
      <c r="A580" s="30" t="s">
        <v>979</v>
      </c>
      <c r="B580" s="34" t="s">
        <v>65</v>
      </c>
      <c r="C580" s="29" t="s">
        <v>1067</v>
      </c>
      <c r="D580" s="29" t="s">
        <v>869</v>
      </c>
      <c r="E580" s="31">
        <v>19.666666666666668</v>
      </c>
      <c r="F580" s="31">
        <v>131.063682824045</v>
      </c>
      <c r="G580" s="31">
        <v>16.11200202599418</v>
      </c>
      <c r="H580" s="31">
        <v>28.716805256272998</v>
      </c>
      <c r="I580" s="31">
        <v>5.6895593838707441</v>
      </c>
      <c r="J580" s="31">
        <v>0.53299743338054562</v>
      </c>
      <c r="K580" s="31">
        <v>6.0050895332393219</v>
      </c>
      <c r="L580" s="31">
        <v>17.892283132339077</v>
      </c>
      <c r="M580" s="31">
        <v>10.679027697259055</v>
      </c>
      <c r="N580" s="31">
        <v>53.601372185392883</v>
      </c>
      <c r="O580" s="31">
        <v>2.2845887252299186</v>
      </c>
      <c r="P580" s="31">
        <v>0.86905173528705659</v>
      </c>
      <c r="Q580" s="32">
        <v>0.21910574033560271</v>
      </c>
      <c r="R580" s="15">
        <f t="shared" si="36"/>
        <v>45.985105766765088</v>
      </c>
      <c r="S580" s="15">
        <f t="shared" si="37"/>
        <v>2.7250433046971905</v>
      </c>
      <c r="T580" s="15">
        <f t="shared" si="38"/>
        <v>1.6350259828183142</v>
      </c>
      <c r="U580" s="15">
        <f t="shared" si="39"/>
        <v>1.6350259828183142</v>
      </c>
    </row>
    <row r="581" spans="1:21">
      <c r="A581" s="30" t="s">
        <v>162</v>
      </c>
      <c r="B581" s="34" t="s">
        <v>260</v>
      </c>
      <c r="C581" s="29" t="s">
        <v>1067</v>
      </c>
      <c r="D581" s="29" t="s">
        <v>885</v>
      </c>
      <c r="E581" s="31">
        <v>26.5</v>
      </c>
      <c r="F581" s="31">
        <v>111.8753442838955</v>
      </c>
      <c r="G581" s="31">
        <v>12.671628576670475</v>
      </c>
      <c r="H581" s="31">
        <v>27.331625242087124</v>
      </c>
      <c r="I581" s="31">
        <v>4.62296207635955</v>
      </c>
      <c r="J581" s="31">
        <v>0.69453552963035003</v>
      </c>
      <c r="K581" s="31">
        <v>1.162099914072305</v>
      </c>
      <c r="L581" s="31">
        <v>9.8986065850961875</v>
      </c>
      <c r="M581" s="31">
        <v>7.0534051292841751</v>
      </c>
      <c r="N581" s="31">
        <v>22.772774708908997</v>
      </c>
      <c r="O581" s="31">
        <v>3.2939386001823499</v>
      </c>
      <c r="P581" s="31">
        <v>1.2635006951824126</v>
      </c>
      <c r="Q581" s="32">
        <v>0.24430427827538334</v>
      </c>
      <c r="R581" s="15">
        <f t="shared" si="36"/>
        <v>45.711261607066071</v>
      </c>
      <c r="S581" s="15">
        <f t="shared" si="37"/>
        <v>2.7088155026409524</v>
      </c>
      <c r="T581" s="15">
        <f t="shared" si="38"/>
        <v>1.6252893015845713</v>
      </c>
      <c r="U581" s="15">
        <f t="shared" si="39"/>
        <v>1.6252893015845713</v>
      </c>
    </row>
    <row r="582" spans="1:21">
      <c r="A582" s="30" t="s">
        <v>448</v>
      </c>
      <c r="B582" s="34" t="s">
        <v>29</v>
      </c>
      <c r="C582" s="29" t="s">
        <v>862</v>
      </c>
      <c r="D582" s="29" t="s">
        <v>865</v>
      </c>
      <c r="E582" s="31">
        <v>35.333333333333336</v>
      </c>
      <c r="F582" s="31">
        <v>127.11371729774818</v>
      </c>
      <c r="G582" s="31">
        <v>12.824587845796573</v>
      </c>
      <c r="H582" s="31">
        <v>28.765709731773544</v>
      </c>
      <c r="I582" s="31">
        <v>6.1433181766142635</v>
      </c>
      <c r="J582" s="31">
        <v>7.3875513299959089E-2</v>
      </c>
      <c r="K582" s="31">
        <v>3.5884390080631179</v>
      </c>
      <c r="L582" s="31">
        <v>15.250369977004363</v>
      </c>
      <c r="M582" s="31">
        <v>10.202191676004846</v>
      </c>
      <c r="N582" s="31">
        <v>38.561362145058901</v>
      </c>
      <c r="O582" s="31">
        <v>9.4270032810545454E-2</v>
      </c>
      <c r="P582" s="31">
        <v>4.7044688446650176E-2</v>
      </c>
      <c r="Q582" s="32">
        <v>0.22629902061941454</v>
      </c>
      <c r="R582" s="15">
        <f t="shared" si="36"/>
        <v>45.585108657287861</v>
      </c>
      <c r="S582" s="15">
        <f t="shared" si="37"/>
        <v>2.7013397722837249</v>
      </c>
      <c r="T582" s="15">
        <f t="shared" si="38"/>
        <v>1.6208038633702349</v>
      </c>
      <c r="U582" s="15">
        <f t="shared" si="39"/>
        <v>1.6208038633702349</v>
      </c>
    </row>
    <row r="583" spans="1:21">
      <c r="A583" s="30" t="s">
        <v>1580</v>
      </c>
      <c r="B583" s="34" t="s">
        <v>48</v>
      </c>
      <c r="C583" s="29" t="s">
        <v>2</v>
      </c>
      <c r="D583" s="29" t="s">
        <v>893</v>
      </c>
      <c r="E583" s="31">
        <v>28</v>
      </c>
      <c r="F583" s="31">
        <v>108.58407158756155</v>
      </c>
      <c r="G583" s="31">
        <v>14.059889920915033</v>
      </c>
      <c r="H583" s="31">
        <v>25.599832429187998</v>
      </c>
      <c r="I583" s="31">
        <v>4.1160913470148888</v>
      </c>
      <c r="J583" s="31">
        <v>0.47364555859916002</v>
      </c>
      <c r="K583" s="31">
        <v>1.120914508939779</v>
      </c>
      <c r="L583" s="31">
        <v>8.1548315964782994</v>
      </c>
      <c r="M583" s="31">
        <v>8.2622487174294008</v>
      </c>
      <c r="N583" s="31">
        <v>24.447778384181888</v>
      </c>
      <c r="O583" s="31">
        <v>7.2152803944396107</v>
      </c>
      <c r="P583" s="31">
        <v>1.7477766892554323</v>
      </c>
      <c r="Q583" s="32">
        <v>0.23576047623655783</v>
      </c>
      <c r="R583" s="15">
        <f t="shared" si="36"/>
        <v>45.522653976045554</v>
      </c>
      <c r="S583" s="15">
        <f t="shared" si="37"/>
        <v>2.6976387541360327</v>
      </c>
      <c r="T583" s="15">
        <f t="shared" si="38"/>
        <v>1.6185832524816195</v>
      </c>
      <c r="U583" s="15">
        <f t="shared" si="39"/>
        <v>1.6185832524816195</v>
      </c>
    </row>
    <row r="584" spans="1:21">
      <c r="A584" s="30" t="s">
        <v>1568</v>
      </c>
      <c r="B584" s="34" t="s">
        <v>1569</v>
      </c>
      <c r="C584" s="29" t="s">
        <v>2</v>
      </c>
      <c r="D584" s="29" t="s">
        <v>858</v>
      </c>
      <c r="E584" s="31">
        <v>39.666666666666664</v>
      </c>
      <c r="F584" s="31">
        <v>126.03666666973312</v>
      </c>
      <c r="G584" s="31">
        <v>13.847443075943611</v>
      </c>
      <c r="H584" s="31">
        <v>28.532236498825892</v>
      </c>
      <c r="I584" s="31">
        <v>6.3088944780710889</v>
      </c>
      <c r="J584" s="31">
        <v>0.56446579334976887</v>
      </c>
      <c r="K584" s="31">
        <v>1.2488554678449344</v>
      </c>
      <c r="L584" s="31">
        <v>10.104977635338555</v>
      </c>
      <c r="M584" s="31">
        <v>9.7423342241464557</v>
      </c>
      <c r="N584" s="31">
        <v>29.960219853606556</v>
      </c>
      <c r="O584" s="31">
        <v>2.5652982321187778</v>
      </c>
      <c r="P584" s="31">
        <v>0.97184329098122335</v>
      </c>
      <c r="Q584" s="32">
        <v>0.22638044350690306</v>
      </c>
      <c r="R584" s="15">
        <f t="shared" si="36"/>
        <v>45.044618990090939</v>
      </c>
      <c r="S584" s="15">
        <f t="shared" si="37"/>
        <v>2.6693107549683521</v>
      </c>
      <c r="T584" s="15">
        <f t="shared" si="38"/>
        <v>1.6015864529810113</v>
      </c>
      <c r="U584" s="15">
        <f t="shared" si="39"/>
        <v>1.6015864529810113</v>
      </c>
    </row>
    <row r="585" spans="1:21">
      <c r="A585" s="30" t="s">
        <v>1402</v>
      </c>
      <c r="B585" s="34" t="s">
        <v>145</v>
      </c>
      <c r="C585" s="29" t="s">
        <v>1067</v>
      </c>
      <c r="D585" s="29" t="s">
        <v>883</v>
      </c>
      <c r="E585" s="31">
        <v>54.5</v>
      </c>
      <c r="F585" s="31">
        <v>141.20572842735186</v>
      </c>
      <c r="G585" s="31">
        <v>15.212015767119137</v>
      </c>
      <c r="H585" s="31">
        <v>34.207438464657123</v>
      </c>
      <c r="I585" s="31">
        <v>5.1393427137494623</v>
      </c>
      <c r="J585" s="31">
        <v>0.81119202668931001</v>
      </c>
      <c r="K585" s="31">
        <v>0.51599278067106003</v>
      </c>
      <c r="L585" s="31">
        <v>9.0170369566314612</v>
      </c>
      <c r="M585" s="31">
        <v>12.338019938536062</v>
      </c>
      <c r="N585" s="31">
        <v>37.812003757904378</v>
      </c>
      <c r="O585" s="31">
        <v>5.8558037953581756</v>
      </c>
      <c r="P585" s="31">
        <v>2.1047063184064276</v>
      </c>
      <c r="Q585" s="32">
        <v>0.24225248398655666</v>
      </c>
      <c r="R585" s="15">
        <f t="shared" si="36"/>
        <v>45.023309955132426</v>
      </c>
      <c r="S585" s="15">
        <f t="shared" si="37"/>
        <v>2.6680479973411808</v>
      </c>
      <c r="T585" s="15">
        <f t="shared" si="38"/>
        <v>1.6008287984047085</v>
      </c>
      <c r="U585" s="15">
        <f t="shared" si="39"/>
        <v>1.6008287984047085</v>
      </c>
    </row>
    <row r="586" spans="1:21">
      <c r="A586" s="30" t="s">
        <v>1082</v>
      </c>
      <c r="B586" s="34" t="s">
        <v>904</v>
      </c>
      <c r="C586" s="29" t="s">
        <v>862</v>
      </c>
      <c r="D586" s="29" t="s">
        <v>868</v>
      </c>
      <c r="E586" s="31">
        <v>29.666666666666668</v>
      </c>
      <c r="F586" s="31">
        <v>108.19010020568626</v>
      </c>
      <c r="G586" s="31">
        <v>11.006049783328564</v>
      </c>
      <c r="H586" s="31">
        <v>25.758661742041728</v>
      </c>
      <c r="I586" s="31">
        <v>6.2488434034318807</v>
      </c>
      <c r="J586" s="31">
        <v>0.24615778278420911</v>
      </c>
      <c r="K586" s="31">
        <v>1.0554186788125028</v>
      </c>
      <c r="L586" s="31">
        <v>10.770533865490201</v>
      </c>
      <c r="M586" s="31">
        <v>8.6068425002498721</v>
      </c>
      <c r="N586" s="31">
        <v>21.28312249915243</v>
      </c>
      <c r="O586" s="31">
        <v>0.12290136596672818</v>
      </c>
      <c r="P586" s="31">
        <v>6.9798189387551543E-2</v>
      </c>
      <c r="Q586" s="32">
        <v>0.23808704949039231</v>
      </c>
      <c r="R586" s="15">
        <f t="shared" si="36"/>
        <v>44.819483573974907</v>
      </c>
      <c r="S586" s="15">
        <f t="shared" si="37"/>
        <v>2.6559693969762908</v>
      </c>
      <c r="T586" s="15">
        <f t="shared" si="38"/>
        <v>1.5935816381857744</v>
      </c>
      <c r="U586" s="15">
        <f t="shared" si="39"/>
        <v>1.5935816381857744</v>
      </c>
    </row>
    <row r="587" spans="1:21">
      <c r="A587" s="30" t="s">
        <v>99</v>
      </c>
      <c r="B587" s="34" t="s">
        <v>100</v>
      </c>
      <c r="C587" s="29" t="s">
        <v>3</v>
      </c>
      <c r="D587" s="29" t="s">
        <v>1068</v>
      </c>
      <c r="E587" s="31">
        <v>49.5</v>
      </c>
      <c r="F587" s="31">
        <v>154.18626320925512</v>
      </c>
      <c r="G587" s="31">
        <v>14.932332566390325</v>
      </c>
      <c r="H587" s="31">
        <v>32.746791632854872</v>
      </c>
      <c r="I587" s="31">
        <v>6.9565321334456254</v>
      </c>
      <c r="J587" s="31">
        <v>0.64785611401115006</v>
      </c>
      <c r="K587" s="31">
        <v>2.5944857196965874</v>
      </c>
      <c r="L587" s="31">
        <v>14.916815291533251</v>
      </c>
      <c r="M587" s="31">
        <v>12.70293497300835</v>
      </c>
      <c r="N587" s="31">
        <v>47.560973311476722</v>
      </c>
      <c r="O587" s="31">
        <v>1.6038490222331374</v>
      </c>
      <c r="P587" s="31">
        <v>0.67768707284488006</v>
      </c>
      <c r="Q587" s="32">
        <v>0.21238462461738439</v>
      </c>
      <c r="R587" s="15">
        <f t="shared" si="36"/>
        <v>44.699764622256026</v>
      </c>
      <c r="S587" s="15">
        <f t="shared" si="37"/>
        <v>2.6488749405781351</v>
      </c>
      <c r="T587" s="15">
        <f t="shared" si="38"/>
        <v>1.589324964346881</v>
      </c>
      <c r="U587" s="15">
        <f t="shared" si="39"/>
        <v>1.589324964346881</v>
      </c>
    </row>
    <row r="588" spans="1:21">
      <c r="A588" s="30" t="s">
        <v>981</v>
      </c>
      <c r="B588" s="34" t="s">
        <v>1213</v>
      </c>
      <c r="C588" s="29" t="s">
        <v>1067</v>
      </c>
      <c r="D588" s="29" t="s">
        <v>869</v>
      </c>
      <c r="E588" s="31">
        <v>26.5</v>
      </c>
      <c r="F588" s="31">
        <v>118.75444316495732</v>
      </c>
      <c r="G588" s="31">
        <v>14.819989647512401</v>
      </c>
      <c r="H588" s="31">
        <v>27.490647617443667</v>
      </c>
      <c r="I588" s="31">
        <v>3.3405256646477501</v>
      </c>
      <c r="J588" s="31">
        <v>0.88654731986715829</v>
      </c>
      <c r="K588" s="31">
        <v>0.59012341340335339</v>
      </c>
      <c r="L588" s="31">
        <v>8.0642811768005327</v>
      </c>
      <c r="M588" s="31">
        <v>12.401889396311432</v>
      </c>
      <c r="N588" s="31">
        <v>32.145694566218502</v>
      </c>
      <c r="O588" s="31">
        <v>8.0049032914864835</v>
      </c>
      <c r="P588" s="31">
        <v>1.2269323771918483</v>
      </c>
      <c r="Q588" s="32">
        <v>0.23149152894647862</v>
      </c>
      <c r="R588" s="15">
        <f t="shared" si="36"/>
        <v>44.293074730736279</v>
      </c>
      <c r="S588" s="15">
        <f t="shared" si="37"/>
        <v>2.624774798858446</v>
      </c>
      <c r="T588" s="15">
        <f t="shared" si="38"/>
        <v>1.5748648793150675</v>
      </c>
      <c r="U588" s="15">
        <f t="shared" si="39"/>
        <v>1.5748648793150675</v>
      </c>
    </row>
    <row r="589" spans="1:21">
      <c r="A589" s="30" t="s">
        <v>1340</v>
      </c>
      <c r="B589" s="34" t="s">
        <v>1341</v>
      </c>
      <c r="C589" s="29" t="s">
        <v>1067</v>
      </c>
      <c r="D589" s="29" t="s">
        <v>865</v>
      </c>
      <c r="E589" s="31">
        <v>28</v>
      </c>
      <c r="F589" s="31">
        <v>104.65131005333467</v>
      </c>
      <c r="G589" s="31">
        <v>12.540196236673978</v>
      </c>
      <c r="H589" s="31">
        <v>22.920702787349441</v>
      </c>
      <c r="I589" s="31">
        <v>4.9885019426815997</v>
      </c>
      <c r="J589" s="31">
        <v>0.60041411313980553</v>
      </c>
      <c r="K589" s="31">
        <v>2.5958980976253332</v>
      </c>
      <c r="L589" s="31">
        <v>10.956573755301633</v>
      </c>
      <c r="M589" s="31">
        <v>12.402937550368934</v>
      </c>
      <c r="N589" s="31">
        <v>29.181039103356447</v>
      </c>
      <c r="O589" s="31">
        <v>1.3712274535323854</v>
      </c>
      <c r="P589" s="31">
        <v>1.0234288329787344</v>
      </c>
      <c r="Q589" s="32">
        <v>0.2190197406575044</v>
      </c>
      <c r="R589" s="15">
        <f t="shared" si="36"/>
        <v>43.964194308728402</v>
      </c>
      <c r="S589" s="15">
        <f t="shared" si="37"/>
        <v>2.605285588665387</v>
      </c>
      <c r="T589" s="15">
        <f t="shared" si="38"/>
        <v>1.5631713531992322</v>
      </c>
      <c r="U589" s="15">
        <f t="shared" si="39"/>
        <v>1.5631713531992322</v>
      </c>
    </row>
    <row r="590" spans="1:21">
      <c r="A590" s="30" t="s">
        <v>1457</v>
      </c>
      <c r="B590" s="34" t="s">
        <v>181</v>
      </c>
      <c r="C590" s="29" t="s">
        <v>1067</v>
      </c>
      <c r="D590" s="29" t="s">
        <v>873</v>
      </c>
      <c r="E590" s="31">
        <v>41.333333333333336</v>
      </c>
      <c r="F590" s="31">
        <v>113.18637459256588</v>
      </c>
      <c r="G590" s="31">
        <v>12.382365455497567</v>
      </c>
      <c r="H590" s="31">
        <v>26.169089732333443</v>
      </c>
      <c r="I590" s="31">
        <v>4.5898854464219996</v>
      </c>
      <c r="J590" s="31">
        <v>0.44911317765946218</v>
      </c>
      <c r="K590" s="31">
        <v>1.3213151462388788</v>
      </c>
      <c r="L590" s="31">
        <v>8.9128481459954561</v>
      </c>
      <c r="M590" s="31">
        <v>7.9031482390798891</v>
      </c>
      <c r="N590" s="31">
        <v>23.896554012668332</v>
      </c>
      <c r="O590" s="31">
        <v>3.9415665729952329</v>
      </c>
      <c r="P590" s="31">
        <v>1.2293773747544132</v>
      </c>
      <c r="Q590" s="32">
        <v>0.23120353334518975</v>
      </c>
      <c r="R590" s="15">
        <f t="shared" si="36"/>
        <v>43.6351439989364</v>
      </c>
      <c r="S590" s="15">
        <f t="shared" si="37"/>
        <v>2.585786311048083</v>
      </c>
      <c r="T590" s="15">
        <f t="shared" si="38"/>
        <v>1.5514717866288497</v>
      </c>
      <c r="U590" s="15">
        <f t="shared" si="39"/>
        <v>1.5514717866288497</v>
      </c>
    </row>
    <row r="591" spans="1:21">
      <c r="A591" s="30" t="s">
        <v>471</v>
      </c>
      <c r="B591" s="34" t="s">
        <v>625</v>
      </c>
      <c r="C591" s="29" t="s">
        <v>1</v>
      </c>
      <c r="D591" s="29" t="s">
        <v>864</v>
      </c>
      <c r="E591" s="31">
        <v>30</v>
      </c>
      <c r="F591" s="31">
        <v>131.09692965068663</v>
      </c>
      <c r="G591" s="31">
        <v>12.475651751230899</v>
      </c>
      <c r="H591" s="31">
        <v>29.009677568548625</v>
      </c>
      <c r="I591" s="31">
        <v>6.4595636391103746</v>
      </c>
      <c r="J591" s="31">
        <v>0.30217766522489126</v>
      </c>
      <c r="K591" s="31">
        <v>2.6427046400670999</v>
      </c>
      <c r="L591" s="31">
        <v>13.180892645425425</v>
      </c>
      <c r="M591" s="31">
        <v>7.3258744727424876</v>
      </c>
      <c r="N591" s="31">
        <v>34.453104595498999</v>
      </c>
      <c r="O591" s="31">
        <v>0.78286842333307127</v>
      </c>
      <c r="P591" s="31">
        <v>0.21116545599410613</v>
      </c>
      <c r="Q591" s="32">
        <v>0.22128418755379053</v>
      </c>
      <c r="R591" s="15">
        <f t="shared" si="36"/>
        <v>43.102727699548851</v>
      </c>
      <c r="S591" s="15">
        <f t="shared" si="37"/>
        <v>2.5542357155288209</v>
      </c>
      <c r="T591" s="15">
        <f t="shared" si="38"/>
        <v>1.5325414293172925</v>
      </c>
      <c r="U591" s="15">
        <f t="shared" si="39"/>
        <v>1.5325414293172925</v>
      </c>
    </row>
    <row r="592" spans="1:21">
      <c r="A592" s="30" t="s">
        <v>414</v>
      </c>
      <c r="B592" s="34" t="s">
        <v>415</v>
      </c>
      <c r="C592" s="29" t="s">
        <v>862</v>
      </c>
      <c r="D592" s="29" t="s">
        <v>867</v>
      </c>
      <c r="E592" s="31">
        <v>25</v>
      </c>
      <c r="F592" s="31">
        <v>136.22378420311472</v>
      </c>
      <c r="G592" s="31">
        <v>11.464932763838371</v>
      </c>
      <c r="H592" s="31">
        <v>30.818973514483861</v>
      </c>
      <c r="I592" s="31">
        <v>6.8158208988796858</v>
      </c>
      <c r="J592" s="31">
        <v>0.3451641836682543</v>
      </c>
      <c r="K592" s="31">
        <v>2.281972429441177</v>
      </c>
      <c r="L592" s="31">
        <v>13.132034549134129</v>
      </c>
      <c r="M592" s="31">
        <v>6.0496113945550576</v>
      </c>
      <c r="N592" s="31">
        <v>32.71081199761629</v>
      </c>
      <c r="O592" s="31">
        <v>0.30685827483658856</v>
      </c>
      <c r="P592" s="31">
        <v>0.34397122287370857</v>
      </c>
      <c r="Q592" s="32">
        <v>0.22623783133591141</v>
      </c>
      <c r="R592" s="15">
        <f t="shared" si="36"/>
        <v>43.069693830897748</v>
      </c>
      <c r="S592" s="15">
        <f t="shared" si="37"/>
        <v>2.5522781529420886</v>
      </c>
      <c r="T592" s="15">
        <f t="shared" si="38"/>
        <v>1.5313668917652532</v>
      </c>
      <c r="U592" s="15">
        <f t="shared" si="39"/>
        <v>1.5313668917652532</v>
      </c>
    </row>
    <row r="593" spans="1:21">
      <c r="A593" s="30" t="s">
        <v>1294</v>
      </c>
      <c r="B593" s="34" t="s">
        <v>108</v>
      </c>
      <c r="C593" s="29" t="s">
        <v>891</v>
      </c>
      <c r="D593" s="29" t="s">
        <v>877</v>
      </c>
      <c r="E593" s="31">
        <v>33.333333333333336</v>
      </c>
      <c r="F593" s="31">
        <v>99.947104809904232</v>
      </c>
      <c r="G593" s="31">
        <v>14.131426793291933</v>
      </c>
      <c r="H593" s="31">
        <v>23.013940200734112</v>
      </c>
      <c r="I593" s="31">
        <v>3.4453300114084446</v>
      </c>
      <c r="J593" s="31">
        <v>0.6832533436321544</v>
      </c>
      <c r="K593" s="31">
        <v>0.26924264077559446</v>
      </c>
      <c r="L593" s="31">
        <v>5.9488283561009556</v>
      </c>
      <c r="M593" s="31">
        <v>8.756744568716833</v>
      </c>
      <c r="N593" s="31">
        <v>21.780789314191665</v>
      </c>
      <c r="O593" s="31">
        <v>8.9400622716571991</v>
      </c>
      <c r="P593" s="31">
        <v>1.6210392315549123</v>
      </c>
      <c r="Q593" s="32">
        <v>0.2302611991063252</v>
      </c>
      <c r="R593" s="15">
        <f t="shared" si="36"/>
        <v>43.008738265753998</v>
      </c>
      <c r="S593" s="15">
        <f t="shared" si="37"/>
        <v>2.5486659713039406</v>
      </c>
      <c r="T593" s="15">
        <f t="shared" si="38"/>
        <v>1.5291995827823643</v>
      </c>
      <c r="U593" s="15">
        <f t="shared" si="39"/>
        <v>1.5291995827823643</v>
      </c>
    </row>
    <row r="594" spans="1:21">
      <c r="A594" s="30" t="s">
        <v>338</v>
      </c>
      <c r="B594" s="34" t="s">
        <v>92</v>
      </c>
      <c r="C594" s="29" t="s">
        <v>1067</v>
      </c>
      <c r="D594" s="29" t="s">
        <v>1069</v>
      </c>
      <c r="E594" s="31">
        <v>34.5</v>
      </c>
      <c r="F594" s="31">
        <v>137.82331368743266</v>
      </c>
      <c r="G594" s="31">
        <v>13.198455272157815</v>
      </c>
      <c r="H594" s="31">
        <v>28.621511449917165</v>
      </c>
      <c r="I594" s="31">
        <v>4.2892566960460661</v>
      </c>
      <c r="J594" s="31">
        <v>0.80273872767112842</v>
      </c>
      <c r="K594" s="31">
        <v>1.3024118145917083</v>
      </c>
      <c r="L594" s="31">
        <v>10.811788714348383</v>
      </c>
      <c r="M594" s="31">
        <v>8.4143558705368662</v>
      </c>
      <c r="N594" s="31">
        <v>28.946453229939834</v>
      </c>
      <c r="O594" s="31">
        <v>1.974371424296665</v>
      </c>
      <c r="P594" s="31">
        <v>1.0192803372381618</v>
      </c>
      <c r="Q594" s="32">
        <v>0.20766814179803747</v>
      </c>
      <c r="R594" s="15">
        <f t="shared" si="36"/>
        <v>42.856718759242348</v>
      </c>
      <c r="S594" s="15">
        <f t="shared" si="37"/>
        <v>2.5396574079551022</v>
      </c>
      <c r="T594" s="15">
        <f t="shared" si="38"/>
        <v>1.5237944447730614</v>
      </c>
      <c r="U594" s="15">
        <f t="shared" si="39"/>
        <v>1.5237944447730614</v>
      </c>
    </row>
    <row r="595" spans="1:21">
      <c r="A595" s="30" t="s">
        <v>341</v>
      </c>
      <c r="B595" s="34" t="s">
        <v>48</v>
      </c>
      <c r="C595" s="29" t="s">
        <v>862</v>
      </c>
      <c r="D595" s="29" t="s">
        <v>1068</v>
      </c>
      <c r="E595" s="31">
        <v>56</v>
      </c>
      <c r="F595" s="31">
        <v>179.58511804069329</v>
      </c>
      <c r="G595" s="31">
        <v>15.6743491565824</v>
      </c>
      <c r="H595" s="31">
        <v>35.65280115256509</v>
      </c>
      <c r="I595" s="31">
        <v>7.2368586193256537</v>
      </c>
      <c r="J595" s="31">
        <v>0.11837811080408728</v>
      </c>
      <c r="K595" s="31">
        <v>3.9262236645268369</v>
      </c>
      <c r="L595" s="31">
        <v>17.879099540385646</v>
      </c>
      <c r="M595" s="31">
        <v>14.317843199328273</v>
      </c>
      <c r="N595" s="31">
        <v>60.407734913254195</v>
      </c>
      <c r="O595" s="31">
        <v>0.44009719659034635</v>
      </c>
      <c r="P595" s="31">
        <v>0.14006759785931999</v>
      </c>
      <c r="Q595" s="32">
        <v>0.19852870628448346</v>
      </c>
      <c r="R595" s="15">
        <f t="shared" si="36"/>
        <v>42.668673568852597</v>
      </c>
      <c r="S595" s="15">
        <f t="shared" si="37"/>
        <v>2.5285139892653392</v>
      </c>
      <c r="T595" s="15">
        <f t="shared" si="38"/>
        <v>1.5171083935592036</v>
      </c>
      <c r="U595" s="15">
        <f t="shared" si="39"/>
        <v>1.5171083935592036</v>
      </c>
    </row>
    <row r="596" spans="1:21">
      <c r="A596" s="30" t="s">
        <v>183</v>
      </c>
      <c r="B596" s="34" t="s">
        <v>128</v>
      </c>
      <c r="C596" s="29" t="s">
        <v>1067</v>
      </c>
      <c r="D596" s="29" t="s">
        <v>1069</v>
      </c>
      <c r="E596" s="31">
        <v>28.5</v>
      </c>
      <c r="F596" s="31">
        <v>165.00284788850851</v>
      </c>
      <c r="G596" s="31">
        <v>16.147549204325632</v>
      </c>
      <c r="H596" s="31">
        <v>34.93629142780383</v>
      </c>
      <c r="I596" s="31">
        <v>6.5162978777615992</v>
      </c>
      <c r="J596" s="31">
        <v>0.55370387670738663</v>
      </c>
      <c r="K596" s="31">
        <v>3.9945750355027663</v>
      </c>
      <c r="L596" s="31">
        <v>17.087648342651132</v>
      </c>
      <c r="M596" s="31">
        <v>6.3597849012717331</v>
      </c>
      <c r="N596" s="31">
        <v>53.001348871952665</v>
      </c>
      <c r="O596" s="31">
        <v>2.7363357662604755</v>
      </c>
      <c r="P596" s="31">
        <v>1.3108992381019533</v>
      </c>
      <c r="Q596" s="32">
        <v>0.21173144509245129</v>
      </c>
      <c r="R596" s="15">
        <f t="shared" si="36"/>
        <v>42.562792269942861</v>
      </c>
      <c r="S596" s="15">
        <f t="shared" si="37"/>
        <v>2.5222395419225401</v>
      </c>
      <c r="T596" s="15">
        <f t="shared" si="38"/>
        <v>1.513343725153524</v>
      </c>
      <c r="U596" s="15">
        <f t="shared" si="39"/>
        <v>1.513343725153524</v>
      </c>
    </row>
    <row r="597" spans="1:21">
      <c r="A597" s="30" t="s">
        <v>1122</v>
      </c>
      <c r="B597" s="34" t="s">
        <v>344</v>
      </c>
      <c r="C597" s="29" t="s">
        <v>2</v>
      </c>
      <c r="D597" s="29" t="s">
        <v>865</v>
      </c>
      <c r="E597" s="31">
        <v>30.5</v>
      </c>
      <c r="F597" s="31">
        <v>123.864520040964</v>
      </c>
      <c r="G597" s="31">
        <v>11.963116405531284</v>
      </c>
      <c r="H597" s="31">
        <v>26.901636462498573</v>
      </c>
      <c r="I597" s="31">
        <v>5.490359192021371</v>
      </c>
      <c r="J597" s="31">
        <v>0.41579116144644146</v>
      </c>
      <c r="K597" s="31">
        <v>1.3715275359437327</v>
      </c>
      <c r="L597" s="31">
        <v>10.133598595702285</v>
      </c>
      <c r="M597" s="31">
        <v>9.0630460570568996</v>
      </c>
      <c r="N597" s="31">
        <v>26.382561688168998</v>
      </c>
      <c r="O597" s="31">
        <v>0.75575555223188007</v>
      </c>
      <c r="P597" s="31">
        <v>0.57322207250453283</v>
      </c>
      <c r="Q597" s="32">
        <v>0.21718597426932076</v>
      </c>
      <c r="R597" s="15">
        <f t="shared" si="36"/>
        <v>42.297893435092831</v>
      </c>
      <c r="S597" s="15">
        <f t="shared" si="37"/>
        <v>2.5065418331906861</v>
      </c>
      <c r="T597" s="15">
        <f t="shared" si="38"/>
        <v>1.5039250999144116</v>
      </c>
      <c r="U597" s="15">
        <f t="shared" si="39"/>
        <v>1.5039250999144116</v>
      </c>
    </row>
    <row r="598" spans="1:21">
      <c r="A598" s="30" t="s">
        <v>47</v>
      </c>
      <c r="B598" s="34" t="s">
        <v>93</v>
      </c>
      <c r="C598" s="29" t="s">
        <v>862</v>
      </c>
      <c r="D598" s="29" t="s">
        <v>861</v>
      </c>
      <c r="E598" s="31">
        <v>50</v>
      </c>
      <c r="F598" s="31">
        <v>167.26429233406068</v>
      </c>
      <c r="G598" s="31">
        <v>13.756314630244878</v>
      </c>
      <c r="H598" s="31">
        <v>34.145157728926556</v>
      </c>
      <c r="I598" s="31">
        <v>5.9888012238447335</v>
      </c>
      <c r="J598" s="31">
        <v>0.25774045797728667</v>
      </c>
      <c r="K598" s="31">
        <v>1.1774184920449111</v>
      </c>
      <c r="L598" s="31">
        <v>13.840963616743288</v>
      </c>
      <c r="M598" s="31">
        <v>17.550109763665034</v>
      </c>
      <c r="N598" s="31">
        <v>47.808273525886499</v>
      </c>
      <c r="O598" s="31">
        <v>0.44872458647435781</v>
      </c>
      <c r="P598" s="31">
        <v>0.13476067808356335</v>
      </c>
      <c r="Q598" s="32">
        <v>0.20413895430072879</v>
      </c>
      <c r="R598" s="15">
        <f t="shared" si="36"/>
        <v>41.834773738018093</v>
      </c>
      <c r="S598" s="15">
        <f t="shared" si="37"/>
        <v>2.4790977029936649</v>
      </c>
      <c r="T598" s="15">
        <f t="shared" si="38"/>
        <v>1.4874586217961989</v>
      </c>
      <c r="U598" s="15">
        <f t="shared" si="39"/>
        <v>1</v>
      </c>
    </row>
    <row r="599" spans="1:21">
      <c r="A599" s="30" t="s">
        <v>72</v>
      </c>
      <c r="B599" s="34" t="s">
        <v>62</v>
      </c>
      <c r="C599" s="29" t="s">
        <v>2</v>
      </c>
      <c r="D599" s="29" t="s">
        <v>872</v>
      </c>
      <c r="E599" s="31">
        <v>33.5</v>
      </c>
      <c r="F599" s="31">
        <v>177.920551401794</v>
      </c>
      <c r="G599" s="31">
        <v>16.953563115398765</v>
      </c>
      <c r="H599" s="31">
        <v>36.4114973099175</v>
      </c>
      <c r="I599" s="31">
        <v>7.1209785495042661</v>
      </c>
      <c r="J599" s="31">
        <v>0.48888626453851997</v>
      </c>
      <c r="K599" s="31">
        <v>1.9899359300960249</v>
      </c>
      <c r="L599" s="31">
        <v>14.995494786474334</v>
      </c>
      <c r="M599" s="31">
        <v>9.5137529758475008</v>
      </c>
      <c r="N599" s="31">
        <v>51.099513713959333</v>
      </c>
      <c r="O599" s="31">
        <v>1.2696841257642284</v>
      </c>
      <c r="P599" s="31">
        <v>0.52743770929914502</v>
      </c>
      <c r="Q599" s="32">
        <v>0.20465031736378914</v>
      </c>
      <c r="R599" s="15">
        <f t="shared" si="36"/>
        <v>41.585599759013235</v>
      </c>
      <c r="S599" s="15">
        <f t="shared" si="37"/>
        <v>2.4643318375711547</v>
      </c>
      <c r="T599" s="15">
        <f t="shared" si="38"/>
        <v>1.4785991025426928</v>
      </c>
      <c r="U599" s="15">
        <f t="shared" si="39"/>
        <v>1</v>
      </c>
    </row>
    <row r="600" spans="1:21">
      <c r="A600" s="30" t="s">
        <v>539</v>
      </c>
      <c r="B600" s="34" t="s">
        <v>401</v>
      </c>
      <c r="C600" s="29" t="s">
        <v>891</v>
      </c>
      <c r="D600" s="29" t="s">
        <v>877</v>
      </c>
      <c r="E600" s="31">
        <v>16.666666666666668</v>
      </c>
      <c r="F600" s="31">
        <v>104.61943779075071</v>
      </c>
      <c r="G600" s="31">
        <v>11.466893228822386</v>
      </c>
      <c r="H600" s="31">
        <v>23.694732139559139</v>
      </c>
      <c r="I600" s="31">
        <v>5.1888899718323716</v>
      </c>
      <c r="J600" s="31">
        <v>0.34989246136066432</v>
      </c>
      <c r="K600" s="31">
        <v>2.7576057243159999</v>
      </c>
      <c r="L600" s="31">
        <v>12.038558373396329</v>
      </c>
      <c r="M600" s="31">
        <v>8.851658009662442</v>
      </c>
      <c r="N600" s="31">
        <v>29.242897491186998</v>
      </c>
      <c r="O600" s="31">
        <v>0.46818331619268427</v>
      </c>
      <c r="P600" s="31">
        <v>0.16093144469087714</v>
      </c>
      <c r="Q600" s="32">
        <v>0.22648498825764063</v>
      </c>
      <c r="R600" s="15">
        <f t="shared" si="36"/>
        <v>41.277688199256822</v>
      </c>
      <c r="S600" s="15">
        <f t="shared" si="37"/>
        <v>2.4460852266226265</v>
      </c>
      <c r="T600" s="15">
        <f t="shared" si="38"/>
        <v>1.4676511359735758</v>
      </c>
      <c r="U600" s="15">
        <f t="shared" si="39"/>
        <v>1</v>
      </c>
    </row>
    <row r="601" spans="1:21">
      <c r="A601" s="30" t="s">
        <v>982</v>
      </c>
      <c r="B601" s="34" t="s">
        <v>286</v>
      </c>
      <c r="C601" s="29" t="s">
        <v>862</v>
      </c>
      <c r="D601" s="29" t="s">
        <v>880</v>
      </c>
      <c r="E601" s="31">
        <v>28</v>
      </c>
      <c r="F601" s="31">
        <v>111.5113841248196</v>
      </c>
      <c r="G601" s="31">
        <v>11.75179606728064</v>
      </c>
      <c r="H601" s="31">
        <v>24.893945545707101</v>
      </c>
      <c r="I601" s="31">
        <v>5.4053345599776499</v>
      </c>
      <c r="J601" s="31">
        <v>9.2520956368251708E-2</v>
      </c>
      <c r="K601" s="31">
        <v>2.1782658370352701</v>
      </c>
      <c r="L601" s="31">
        <v>11.399676932838929</v>
      </c>
      <c r="M601" s="31">
        <v>7.8135515413819805</v>
      </c>
      <c r="N601" s="31">
        <v>27.175117759814402</v>
      </c>
      <c r="O601" s="31">
        <v>0.41018756436079895</v>
      </c>
      <c r="P601" s="31">
        <v>0.10263009642505001</v>
      </c>
      <c r="Q601" s="32">
        <v>0.22324129272615084</v>
      </c>
      <c r="R601" s="15">
        <f t="shared" si="36"/>
        <v>41.11658377914997</v>
      </c>
      <c r="S601" s="15">
        <f t="shared" si="37"/>
        <v>2.4365382980237018</v>
      </c>
      <c r="T601" s="15">
        <f t="shared" si="38"/>
        <v>1.461922978814221</v>
      </c>
      <c r="U601" s="15">
        <f t="shared" si="39"/>
        <v>1</v>
      </c>
    </row>
    <row r="602" spans="1:21">
      <c r="A602" s="30" t="s">
        <v>359</v>
      </c>
      <c r="B602" s="34" t="s">
        <v>193</v>
      </c>
      <c r="C602" s="29" t="s">
        <v>862</v>
      </c>
      <c r="D602" s="29" t="s">
        <v>883</v>
      </c>
      <c r="E602" s="31">
        <v>18</v>
      </c>
      <c r="F602" s="31">
        <v>125.79557548651883</v>
      </c>
      <c r="G602" s="31">
        <v>12.899622410073283</v>
      </c>
      <c r="H602" s="31">
        <v>27.029190583940164</v>
      </c>
      <c r="I602" s="31">
        <v>5.9206731369299339</v>
      </c>
      <c r="J602" s="31">
        <v>0.17600357256794832</v>
      </c>
      <c r="K602" s="31">
        <v>3.4318130337283166</v>
      </c>
      <c r="L602" s="31">
        <v>13.78042489297755</v>
      </c>
      <c r="M602" s="31">
        <v>9.8709001619920489</v>
      </c>
      <c r="N602" s="31">
        <v>39.250697483374829</v>
      </c>
      <c r="O602" s="31">
        <v>0.30559257430293835</v>
      </c>
      <c r="P602" s="31">
        <v>0.15589488223397649</v>
      </c>
      <c r="Q602" s="32">
        <v>0.21486598776947294</v>
      </c>
      <c r="R602" s="15">
        <f t="shared" si="36"/>
        <v>41.047257640927953</v>
      </c>
      <c r="S602" s="15">
        <f t="shared" si="37"/>
        <v>2.43243008242536</v>
      </c>
      <c r="T602" s="15">
        <f t="shared" si="38"/>
        <v>1.4594580494552158</v>
      </c>
      <c r="U602" s="15">
        <f t="shared" si="39"/>
        <v>1</v>
      </c>
    </row>
    <row r="603" spans="1:21">
      <c r="A603" s="30" t="s">
        <v>1083</v>
      </c>
      <c r="B603" s="34" t="s">
        <v>58</v>
      </c>
      <c r="C603" s="29" t="s">
        <v>1067</v>
      </c>
      <c r="D603" s="29" t="s">
        <v>885</v>
      </c>
      <c r="E603" s="31">
        <v>25.333333333333332</v>
      </c>
      <c r="F603" s="31">
        <v>108.19509586289071</v>
      </c>
      <c r="G603" s="31">
        <v>11.332302680700129</v>
      </c>
      <c r="H603" s="31">
        <v>26.6090651383203</v>
      </c>
      <c r="I603" s="31">
        <v>2.8387707772230497</v>
      </c>
      <c r="J603" s="31">
        <v>0.57401380780550704</v>
      </c>
      <c r="K603" s="31">
        <v>0.10829188181228167</v>
      </c>
      <c r="L603" s="31">
        <v>7.3098453660153808</v>
      </c>
      <c r="M603" s="31">
        <v>6.9302598307258192</v>
      </c>
      <c r="N603" s="31">
        <v>18.299520387642708</v>
      </c>
      <c r="O603" s="31">
        <v>4.3762170543610903</v>
      </c>
      <c r="P603" s="31">
        <v>1.9868735876297901</v>
      </c>
      <c r="Q603" s="32">
        <v>0.24593596341963969</v>
      </c>
      <c r="R603" s="15">
        <f t="shared" si="36"/>
        <v>40.58297013312113</v>
      </c>
      <c r="S603" s="15">
        <f t="shared" si="37"/>
        <v>2.4049167486294003</v>
      </c>
      <c r="T603" s="15">
        <f t="shared" si="38"/>
        <v>1.4429500491776401</v>
      </c>
      <c r="U603" s="15">
        <f t="shared" si="39"/>
        <v>1</v>
      </c>
    </row>
    <row r="604" spans="1:21">
      <c r="A604" s="30" t="s">
        <v>1514</v>
      </c>
      <c r="B604" s="34" t="s">
        <v>509</v>
      </c>
      <c r="C604" s="29" t="s">
        <v>1067</v>
      </c>
      <c r="D604" s="29" t="s">
        <v>881</v>
      </c>
      <c r="E604" s="31">
        <v>22.5</v>
      </c>
      <c r="F604" s="31">
        <v>111.03465291715987</v>
      </c>
      <c r="G604" s="31">
        <v>13.2103801511717</v>
      </c>
      <c r="H604" s="31">
        <v>25.771197739723497</v>
      </c>
      <c r="I604" s="31">
        <v>5.3986240333582751</v>
      </c>
      <c r="J604" s="31">
        <v>0.44885538985005874</v>
      </c>
      <c r="K604" s="31">
        <v>2.0086521408782776</v>
      </c>
      <c r="L604" s="31">
        <v>11.365252925180538</v>
      </c>
      <c r="M604" s="31">
        <v>11.336314776198424</v>
      </c>
      <c r="N604" s="31">
        <v>35.018585564277373</v>
      </c>
      <c r="O604" s="31">
        <v>1.9454864940019949</v>
      </c>
      <c r="P604" s="31">
        <v>0.42825075399586499</v>
      </c>
      <c r="Q604" s="32">
        <v>0.23210049351845799</v>
      </c>
      <c r="R604" s="15">
        <f t="shared" si="36"/>
        <v>40.504087003696149</v>
      </c>
      <c r="S604" s="15">
        <f t="shared" si="37"/>
        <v>2.4002421928116235</v>
      </c>
      <c r="T604" s="15">
        <f t="shared" si="38"/>
        <v>1.4401453156869741</v>
      </c>
      <c r="U604" s="15">
        <f t="shared" si="39"/>
        <v>1</v>
      </c>
    </row>
    <row r="605" spans="1:21">
      <c r="A605" s="30" t="s">
        <v>939</v>
      </c>
      <c r="B605" s="34" t="s">
        <v>232</v>
      </c>
      <c r="C605" s="29" t="s">
        <v>862</v>
      </c>
      <c r="D605" s="29" t="s">
        <v>883</v>
      </c>
      <c r="E605" s="31">
        <v>22</v>
      </c>
      <c r="F605" s="31">
        <v>126.20641003721963</v>
      </c>
      <c r="G605" s="31">
        <v>12.5829106984785</v>
      </c>
      <c r="H605" s="31">
        <v>26.824230008809749</v>
      </c>
      <c r="I605" s="31">
        <v>5.971295005282375</v>
      </c>
      <c r="J605" s="31">
        <v>0.16215254540091875</v>
      </c>
      <c r="K605" s="31">
        <v>3.9934306519808751</v>
      </c>
      <c r="L605" s="31">
        <v>13.484860075729101</v>
      </c>
      <c r="M605" s="31">
        <v>7.3819050265937003</v>
      </c>
      <c r="N605" s="31">
        <v>38.62501124793625</v>
      </c>
      <c r="O605" s="31">
        <v>0.74348719079773118</v>
      </c>
      <c r="P605" s="31">
        <v>0.30252190084434999</v>
      </c>
      <c r="Q605" s="32">
        <v>0.21254253251399033</v>
      </c>
      <c r="R605" s="15">
        <f t="shared" si="36"/>
        <v>40.365751903655017</v>
      </c>
      <c r="S605" s="15">
        <f t="shared" si="37"/>
        <v>2.3920445572536306</v>
      </c>
      <c r="T605" s="15">
        <f t="shared" si="38"/>
        <v>1.4352267343521783</v>
      </c>
      <c r="U605" s="15">
        <f t="shared" si="39"/>
        <v>1</v>
      </c>
    </row>
    <row r="606" spans="1:21">
      <c r="A606" s="30" t="s">
        <v>1211</v>
      </c>
      <c r="B606" s="34" t="s">
        <v>267</v>
      </c>
      <c r="C606" s="29" t="s">
        <v>862</v>
      </c>
      <c r="D606" s="29" t="s">
        <v>884</v>
      </c>
      <c r="E606" s="31">
        <v>26.333333333333332</v>
      </c>
      <c r="F606" s="31">
        <v>105.183537084983</v>
      </c>
      <c r="G606" s="31">
        <v>11.478955576794734</v>
      </c>
      <c r="H606" s="31">
        <v>23.079109173801669</v>
      </c>
      <c r="I606" s="31">
        <v>5.0621295680974443</v>
      </c>
      <c r="J606" s="31">
        <v>0.41485563561946998</v>
      </c>
      <c r="K606" s="31">
        <v>1.7730834436314178</v>
      </c>
      <c r="L606" s="31">
        <v>10.17354249347639</v>
      </c>
      <c r="M606" s="31">
        <v>9.4596558840825438</v>
      </c>
      <c r="N606" s="31">
        <v>26.646985085651224</v>
      </c>
      <c r="O606" s="31">
        <v>1.6827160757407078</v>
      </c>
      <c r="P606" s="31">
        <v>0.27694221855116891</v>
      </c>
      <c r="Q606" s="32">
        <v>0.21941750404490495</v>
      </c>
      <c r="R606" s="15">
        <f t="shared" si="36"/>
        <v>40.161143069924286</v>
      </c>
      <c r="S606" s="15">
        <f t="shared" si="37"/>
        <v>2.3799195893288467</v>
      </c>
      <c r="T606" s="15">
        <f t="shared" si="38"/>
        <v>1.4279517535973081</v>
      </c>
      <c r="U606" s="15">
        <f t="shared" si="39"/>
        <v>1</v>
      </c>
    </row>
    <row r="607" spans="1:21">
      <c r="A607" s="30" t="s">
        <v>1841</v>
      </c>
      <c r="B607" s="34" t="s">
        <v>67</v>
      </c>
      <c r="C607" s="29" t="s">
        <v>862</v>
      </c>
      <c r="D607" s="29" t="s">
        <v>879</v>
      </c>
      <c r="E607" s="31">
        <v>52.333333333333336</v>
      </c>
      <c r="F607" s="31">
        <v>136.81247619683811</v>
      </c>
      <c r="G607" s="31">
        <v>13.222350770532847</v>
      </c>
      <c r="H607" s="31">
        <v>31.034024286401912</v>
      </c>
      <c r="I607" s="31">
        <v>6.4505716740909911</v>
      </c>
      <c r="J607" s="31">
        <v>0.16672643128439638</v>
      </c>
      <c r="K607" s="31">
        <v>3.1615311327688</v>
      </c>
      <c r="L607" s="31">
        <v>12.811611587355456</v>
      </c>
      <c r="M607" s="31">
        <v>11.188048863049136</v>
      </c>
      <c r="N607" s="31">
        <v>44.709222363351294</v>
      </c>
      <c r="O607" s="31">
        <v>0.38339987171147089</v>
      </c>
      <c r="P607" s="31">
        <v>0.67208796189305631</v>
      </c>
      <c r="Q607" s="32">
        <v>0.226836215154471</v>
      </c>
      <c r="R607" s="15">
        <f t="shared" si="36"/>
        <v>39.526742988772654</v>
      </c>
      <c r="S607" s="15">
        <f t="shared" si="37"/>
        <v>2.3423255104457867</v>
      </c>
      <c r="T607" s="15">
        <f t="shared" si="38"/>
        <v>1.405395306267472</v>
      </c>
      <c r="U607" s="15">
        <f t="shared" si="39"/>
        <v>1</v>
      </c>
    </row>
    <row r="608" spans="1:21">
      <c r="A608" s="30" t="s">
        <v>639</v>
      </c>
      <c r="B608" s="34" t="s">
        <v>899</v>
      </c>
      <c r="C608" s="29" t="s">
        <v>2</v>
      </c>
      <c r="D608" s="29" t="s">
        <v>866</v>
      </c>
      <c r="E608" s="31">
        <v>31.333333333333332</v>
      </c>
      <c r="F608" s="31">
        <v>109.52127591725989</v>
      </c>
      <c r="G608" s="31">
        <v>12.720469411888701</v>
      </c>
      <c r="H608" s="31">
        <v>24.820449408792701</v>
      </c>
      <c r="I608" s="31">
        <v>4.9322443244275904</v>
      </c>
      <c r="J608" s="31">
        <v>0.59386880071515302</v>
      </c>
      <c r="K608" s="31">
        <v>1.5496631511870909</v>
      </c>
      <c r="L608" s="31">
        <v>10.16651373965597</v>
      </c>
      <c r="M608" s="31">
        <v>10.98757218460335</v>
      </c>
      <c r="N608" s="31">
        <v>31.71135966992022</v>
      </c>
      <c r="O608" s="31">
        <v>1.8438741871931801</v>
      </c>
      <c r="P608" s="31">
        <v>0.503852066845771</v>
      </c>
      <c r="Q608" s="32">
        <v>0.22662673714232315</v>
      </c>
      <c r="R608" s="15">
        <f t="shared" si="36"/>
        <v>39.092638574787074</v>
      </c>
      <c r="S608" s="15">
        <f t="shared" si="37"/>
        <v>2.3166008044318267</v>
      </c>
      <c r="T608" s="15">
        <f t="shared" si="38"/>
        <v>1.3899604826590959</v>
      </c>
      <c r="U608" s="15">
        <f t="shared" si="39"/>
        <v>1</v>
      </c>
    </row>
    <row r="609" spans="1:21">
      <c r="A609" s="30" t="s">
        <v>1589</v>
      </c>
      <c r="B609" s="34" t="s">
        <v>216</v>
      </c>
      <c r="C609" s="29" t="s">
        <v>862</v>
      </c>
      <c r="D609" s="29" t="s">
        <v>861</v>
      </c>
      <c r="E609" s="31">
        <v>34.333333333333336</v>
      </c>
      <c r="F609" s="31">
        <v>136.29760001916389</v>
      </c>
      <c r="G609" s="31">
        <v>10.71369407061294</v>
      </c>
      <c r="H609" s="31">
        <v>30.124813054958203</v>
      </c>
      <c r="I609" s="31">
        <v>4.6528834012810005</v>
      </c>
      <c r="J609" s="31">
        <v>0.13361325427843301</v>
      </c>
      <c r="K609" s="31">
        <v>0.94664113813078798</v>
      </c>
      <c r="L609" s="31">
        <v>10.95722035506498</v>
      </c>
      <c r="M609" s="31">
        <v>5.51493213494998</v>
      </c>
      <c r="N609" s="31">
        <v>26.497211730534097</v>
      </c>
      <c r="O609" s="31">
        <v>0.55366212476375398</v>
      </c>
      <c r="P609" s="31">
        <v>0.25491899788067396</v>
      </c>
      <c r="Q609" s="32">
        <v>0.22102232945204137</v>
      </c>
      <c r="R609" s="15">
        <f t="shared" si="36"/>
        <v>38.87222433616531</v>
      </c>
      <c r="S609" s="15">
        <f t="shared" si="37"/>
        <v>2.303539219920907</v>
      </c>
      <c r="T609" s="15">
        <f t="shared" si="38"/>
        <v>1.3821235319525442</v>
      </c>
      <c r="U609" s="15">
        <f t="shared" si="39"/>
        <v>1</v>
      </c>
    </row>
    <row r="610" spans="1:21">
      <c r="A610" s="30" t="s">
        <v>768</v>
      </c>
      <c r="B610" s="34" t="s">
        <v>78</v>
      </c>
      <c r="C610" s="29" t="s">
        <v>1067</v>
      </c>
      <c r="D610" s="29" t="s">
        <v>863</v>
      </c>
      <c r="E610" s="31">
        <v>37.333333333333336</v>
      </c>
      <c r="F610" s="31">
        <v>107.97526403481849</v>
      </c>
      <c r="G610" s="31">
        <v>11.385185080759021</v>
      </c>
      <c r="H610" s="31">
        <v>25.073987759696998</v>
      </c>
      <c r="I610" s="31">
        <v>5.0628548595596801</v>
      </c>
      <c r="J610" s="31">
        <v>0.65040864124075504</v>
      </c>
      <c r="K610" s="31">
        <v>2.9406528631615401</v>
      </c>
      <c r="L610" s="31">
        <v>11.79390322161642</v>
      </c>
      <c r="M610" s="31">
        <v>6.6620880753751095</v>
      </c>
      <c r="N610" s="31">
        <v>32.052511520579003</v>
      </c>
      <c r="O610" s="31">
        <v>1.0410847257324591</v>
      </c>
      <c r="P610" s="31">
        <v>0.49639633675331696</v>
      </c>
      <c r="Q610" s="32">
        <v>0.23221974017689326</v>
      </c>
      <c r="R610" s="15">
        <f t="shared" si="36"/>
        <v>38.59297173737351</v>
      </c>
      <c r="S610" s="15">
        <f t="shared" si="37"/>
        <v>2.2869909177702823</v>
      </c>
      <c r="T610" s="15">
        <f t="shared" si="38"/>
        <v>1.3721945506621693</v>
      </c>
      <c r="U610" s="15">
        <f t="shared" si="39"/>
        <v>1</v>
      </c>
    </row>
    <row r="611" spans="1:21">
      <c r="A611" s="30" t="s">
        <v>1557</v>
      </c>
      <c r="B611" s="34" t="s">
        <v>804</v>
      </c>
      <c r="C611" s="29" t="s">
        <v>862</v>
      </c>
      <c r="D611" s="29" t="s">
        <v>875</v>
      </c>
      <c r="E611" s="31">
        <v>20</v>
      </c>
      <c r="F611" s="31">
        <v>117.24171570204362</v>
      </c>
      <c r="G611" s="31">
        <v>11.685368100807551</v>
      </c>
      <c r="H611" s="31">
        <v>26.943702096090124</v>
      </c>
      <c r="I611" s="31">
        <v>5.6395316569302123</v>
      </c>
      <c r="J611" s="31">
        <v>0.18234908488617749</v>
      </c>
      <c r="K611" s="31">
        <v>3.0717251895301874</v>
      </c>
      <c r="L611" s="31">
        <v>13.685405977634662</v>
      </c>
      <c r="M611" s="31">
        <v>6.5121937811444255</v>
      </c>
      <c r="N611" s="31">
        <v>35.590704727903251</v>
      </c>
      <c r="O611" s="31">
        <v>0.26078038245197127</v>
      </c>
      <c r="P611" s="31">
        <v>0.12374465786522887</v>
      </c>
      <c r="Q611" s="32">
        <v>0.22981327025752893</v>
      </c>
      <c r="R611" s="15">
        <f t="shared" si="36"/>
        <v>38.592406347653373</v>
      </c>
      <c r="S611" s="15">
        <f t="shared" si="37"/>
        <v>2.286957413194274</v>
      </c>
      <c r="T611" s="15">
        <f t="shared" si="38"/>
        <v>1.3721744479165643</v>
      </c>
      <c r="U611" s="15">
        <f t="shared" si="39"/>
        <v>1</v>
      </c>
    </row>
    <row r="612" spans="1:21">
      <c r="A612" s="30" t="s">
        <v>639</v>
      </c>
      <c r="B612" s="34" t="s">
        <v>1507</v>
      </c>
      <c r="C612" s="29" t="s">
        <v>1067</v>
      </c>
      <c r="D612" s="29" t="s">
        <v>879</v>
      </c>
      <c r="E612" s="31">
        <v>57</v>
      </c>
      <c r="F612" s="31">
        <v>134.86098143333902</v>
      </c>
      <c r="G612" s="31">
        <v>15.176139254587582</v>
      </c>
      <c r="H612" s="31">
        <v>29.718712239331911</v>
      </c>
      <c r="I612" s="31">
        <v>4.2339092155440632</v>
      </c>
      <c r="J612" s="31">
        <v>1.228923641304849</v>
      </c>
      <c r="K612" s="31">
        <v>1.0781410090702164</v>
      </c>
      <c r="L612" s="31">
        <v>8.343353613719982</v>
      </c>
      <c r="M612" s="31">
        <v>7.4861652415425173</v>
      </c>
      <c r="N612" s="31">
        <v>39.324673745868701</v>
      </c>
      <c r="O612" s="31">
        <v>9.2409926549432733</v>
      </c>
      <c r="P612" s="31">
        <v>2.1172983438431925</v>
      </c>
      <c r="Q612" s="32">
        <v>0.22036553437082684</v>
      </c>
      <c r="R612" s="15">
        <f t="shared" si="36"/>
        <v>38.44957043977778</v>
      </c>
      <c r="S612" s="15">
        <f t="shared" si="37"/>
        <v>2.2784930630979425</v>
      </c>
      <c r="T612" s="15">
        <f t="shared" si="38"/>
        <v>1.3670958378587654</v>
      </c>
      <c r="U612" s="15">
        <f t="shared" si="39"/>
        <v>1</v>
      </c>
    </row>
    <row r="613" spans="1:21">
      <c r="A613" s="30" t="s">
        <v>436</v>
      </c>
      <c r="B613" s="34" t="s">
        <v>1448</v>
      </c>
      <c r="C613" s="29" t="s">
        <v>1067</v>
      </c>
      <c r="D613" s="29" t="s">
        <v>864</v>
      </c>
      <c r="E613" s="31">
        <v>41.333333333333336</v>
      </c>
      <c r="F613" s="31">
        <v>144.96552328460569</v>
      </c>
      <c r="G613" s="31">
        <v>15.014758294167331</v>
      </c>
      <c r="H613" s="31">
        <v>31.664530486962398</v>
      </c>
      <c r="I613" s="31">
        <v>6.05759034856389</v>
      </c>
      <c r="J613" s="31">
        <v>1.1022496664488011</v>
      </c>
      <c r="K613" s="31">
        <v>2.4289092591996897</v>
      </c>
      <c r="L613" s="31">
        <v>13.383687722648489</v>
      </c>
      <c r="M613" s="31">
        <v>9.0055458878604888</v>
      </c>
      <c r="N613" s="31">
        <v>47.9595898060862</v>
      </c>
      <c r="O613" s="31">
        <v>2.5013785445908279</v>
      </c>
      <c r="P613" s="31">
        <v>1.0864259075658231</v>
      </c>
      <c r="Q613" s="32">
        <v>0.21842800804986262</v>
      </c>
      <c r="R613" s="15">
        <f t="shared" si="36"/>
        <v>38.07270268163807</v>
      </c>
      <c r="S613" s="15">
        <f t="shared" si="37"/>
        <v>2.2561601589118858</v>
      </c>
      <c r="T613" s="15">
        <f t="shared" si="38"/>
        <v>1.3536960953471315</v>
      </c>
      <c r="U613" s="15">
        <f t="shared" si="39"/>
        <v>1</v>
      </c>
    </row>
    <row r="614" spans="1:21">
      <c r="A614" s="30" t="s">
        <v>935</v>
      </c>
      <c r="B614" s="34" t="s">
        <v>187</v>
      </c>
      <c r="C614" s="29" t="s">
        <v>862</v>
      </c>
      <c r="D614" s="29" t="s">
        <v>859</v>
      </c>
      <c r="E614" s="31">
        <v>39.333333333333336</v>
      </c>
      <c r="F614" s="31">
        <v>131.79278745023129</v>
      </c>
      <c r="G614" s="31">
        <v>11.784491490559866</v>
      </c>
      <c r="H614" s="31">
        <v>25.787838541764817</v>
      </c>
      <c r="I614" s="31">
        <v>5.4048892907231183</v>
      </c>
      <c r="J614" s="31">
        <v>0.2621409797781355</v>
      </c>
      <c r="K614" s="31">
        <v>1.9594893333510337</v>
      </c>
      <c r="L614" s="31">
        <v>11.227292039314092</v>
      </c>
      <c r="M614" s="31">
        <v>10.132721805149027</v>
      </c>
      <c r="N614" s="31">
        <v>33.055002287852098</v>
      </c>
      <c r="O614" s="31">
        <v>0.28432313695520089</v>
      </c>
      <c r="P614" s="31">
        <v>0.11163573359965001</v>
      </c>
      <c r="Q614" s="32">
        <v>0.19566957373523219</v>
      </c>
      <c r="R614" s="15">
        <f t="shared" si="36"/>
        <v>37.857668242623753</v>
      </c>
      <c r="S614" s="15">
        <f t="shared" si="37"/>
        <v>2.2434173773406667</v>
      </c>
      <c r="T614" s="15">
        <f t="shared" si="38"/>
        <v>1.3460504264044</v>
      </c>
      <c r="U614" s="15">
        <f t="shared" si="39"/>
        <v>1</v>
      </c>
    </row>
    <row r="615" spans="1:21">
      <c r="A615" s="30" t="s">
        <v>1112</v>
      </c>
      <c r="B615" s="34" t="s">
        <v>314</v>
      </c>
      <c r="C615" s="29" t="s">
        <v>894</v>
      </c>
      <c r="D615" s="29" t="s">
        <v>877</v>
      </c>
      <c r="E615" s="31">
        <v>25.333333333333332</v>
      </c>
      <c r="F615" s="31">
        <v>134.05367751963612</v>
      </c>
      <c r="G615" s="31">
        <v>13.367465029111456</v>
      </c>
      <c r="H615" s="31">
        <v>27.907334720012997</v>
      </c>
      <c r="I615" s="31">
        <v>6.1176234326365773</v>
      </c>
      <c r="J615" s="31">
        <v>0.46455569140127551</v>
      </c>
      <c r="K615" s="31">
        <v>1.7505645082432777</v>
      </c>
      <c r="L615" s="31">
        <v>11.347518109214413</v>
      </c>
      <c r="M615" s="31">
        <v>12.1629651176646</v>
      </c>
      <c r="N615" s="31">
        <v>40.785347674440771</v>
      </c>
      <c r="O615" s="31">
        <v>0.96603329769615565</v>
      </c>
      <c r="P615" s="31">
        <v>0.20211652664825111</v>
      </c>
      <c r="Q615" s="32">
        <v>0.20818029938734908</v>
      </c>
      <c r="R615" s="15">
        <f t="shared" si="36"/>
        <v>37.062280412779558</v>
      </c>
      <c r="S615" s="15">
        <f t="shared" si="37"/>
        <v>2.1962832837202702</v>
      </c>
      <c r="T615" s="15">
        <f t="shared" si="38"/>
        <v>1.3177699702321621</v>
      </c>
      <c r="U615" s="15">
        <f t="shared" si="39"/>
        <v>1</v>
      </c>
    </row>
    <row r="616" spans="1:21">
      <c r="A616" s="30" t="s">
        <v>1827</v>
      </c>
      <c r="B616" s="34" t="s">
        <v>120</v>
      </c>
      <c r="C616" s="29" t="s">
        <v>862</v>
      </c>
      <c r="D616" s="29" t="s">
        <v>882</v>
      </c>
      <c r="E616" s="31">
        <v>36</v>
      </c>
      <c r="F616" s="31">
        <v>147.44948172470259</v>
      </c>
      <c r="G616" s="31">
        <v>13.385395712837951</v>
      </c>
      <c r="H616" s="31">
        <v>29.845428449114298</v>
      </c>
      <c r="I616" s="31">
        <v>6.95011609155884</v>
      </c>
      <c r="J616" s="31">
        <v>0.31524645961033598</v>
      </c>
      <c r="K616" s="31">
        <v>3.4049829309006596</v>
      </c>
      <c r="L616" s="31">
        <v>14.942650089444101</v>
      </c>
      <c r="M616" s="31">
        <v>10.725324317209949</v>
      </c>
      <c r="N616" s="31">
        <v>49.857404257482095</v>
      </c>
      <c r="O616" s="31">
        <v>0.22443325376709203</v>
      </c>
      <c r="P616" s="31">
        <v>0.26023783268129241</v>
      </c>
      <c r="Q616" s="32">
        <v>0.20241121297962633</v>
      </c>
      <c r="R616" s="15">
        <f t="shared" si="36"/>
        <v>36.801147535691499</v>
      </c>
      <c r="S616" s="15">
        <f t="shared" si="37"/>
        <v>2.1808087428557923</v>
      </c>
      <c r="T616" s="15">
        <f t="shared" si="38"/>
        <v>1.3084852457134752</v>
      </c>
      <c r="U616" s="15">
        <f t="shared" si="39"/>
        <v>1</v>
      </c>
    </row>
    <row r="617" spans="1:21">
      <c r="A617" s="30" t="s">
        <v>1590</v>
      </c>
      <c r="B617" s="34" t="s">
        <v>221</v>
      </c>
      <c r="C617" s="29" t="s">
        <v>862</v>
      </c>
      <c r="D617" s="29" t="s">
        <v>881</v>
      </c>
      <c r="E617" s="31">
        <v>21</v>
      </c>
      <c r="F617" s="31">
        <v>110.32964792483875</v>
      </c>
      <c r="G617" s="31">
        <v>9.5197032656813878</v>
      </c>
      <c r="H617" s="31">
        <v>25.545737646073125</v>
      </c>
      <c r="I617" s="31">
        <v>4.0428568637864002</v>
      </c>
      <c r="J617" s="31">
        <v>0.26475845529471248</v>
      </c>
      <c r="K617" s="31">
        <v>0.47216766078355127</v>
      </c>
      <c r="L617" s="31">
        <v>9.0459942774683491</v>
      </c>
      <c r="M617" s="31">
        <v>7.4443187004603253</v>
      </c>
      <c r="N617" s="31">
        <v>21.116940935705877</v>
      </c>
      <c r="O617" s="31">
        <v>0.46939729205188374</v>
      </c>
      <c r="P617" s="31">
        <v>0.22265472847210249</v>
      </c>
      <c r="Q617" s="32">
        <v>0.2315400993890234</v>
      </c>
      <c r="R617" s="15">
        <f t="shared" si="36"/>
        <v>36.674432274283575</v>
      </c>
      <c r="S617" s="15">
        <f t="shared" si="37"/>
        <v>2.1732996903279154</v>
      </c>
      <c r="T617" s="15">
        <f t="shared" si="38"/>
        <v>1.3039798141967491</v>
      </c>
      <c r="U617" s="15">
        <f t="shared" si="39"/>
        <v>1</v>
      </c>
    </row>
    <row r="618" spans="1:21">
      <c r="A618" s="30" t="s">
        <v>361</v>
      </c>
      <c r="B618" s="34" t="s">
        <v>318</v>
      </c>
      <c r="C618" s="29" t="s">
        <v>3</v>
      </c>
      <c r="D618" s="29" t="s">
        <v>865</v>
      </c>
      <c r="E618" s="31">
        <v>25.333333333333332</v>
      </c>
      <c r="F618" s="31">
        <v>113.97995216876276</v>
      </c>
      <c r="G618" s="31">
        <v>11.80732690649085</v>
      </c>
      <c r="H618" s="31">
        <v>24.736974971305997</v>
      </c>
      <c r="I618" s="31">
        <v>4.7548142089288126</v>
      </c>
      <c r="J618" s="31">
        <v>0.28129549958449623</v>
      </c>
      <c r="K618" s="31">
        <v>1.0930498327325013</v>
      </c>
      <c r="L618" s="31">
        <v>10.367873116080787</v>
      </c>
      <c r="M618" s="31">
        <v>8.7562214930425988</v>
      </c>
      <c r="N618" s="31">
        <v>29.611372337674752</v>
      </c>
      <c r="O618" s="31">
        <v>2.0967699258475436</v>
      </c>
      <c r="P618" s="31">
        <v>0.86601872078113873</v>
      </c>
      <c r="Q618" s="32">
        <v>0.21702917487348611</v>
      </c>
      <c r="R618" s="15">
        <f t="shared" si="36"/>
        <v>35.884330060607205</v>
      </c>
      <c r="S618" s="15">
        <f t="shared" si="37"/>
        <v>2.126478818406353</v>
      </c>
      <c r="T618" s="15">
        <f t="shared" si="38"/>
        <v>1.2758872910438117</v>
      </c>
      <c r="U618" s="15">
        <f t="shared" si="39"/>
        <v>1</v>
      </c>
    </row>
    <row r="619" spans="1:21">
      <c r="A619" s="30" t="s">
        <v>1848</v>
      </c>
      <c r="B619" s="34" t="s">
        <v>163</v>
      </c>
      <c r="C619" s="29" t="s">
        <v>1067</v>
      </c>
      <c r="D619" s="29" t="s">
        <v>882</v>
      </c>
      <c r="E619" s="31">
        <v>31.5</v>
      </c>
      <c r="F619" s="31">
        <v>128.10481785494849</v>
      </c>
      <c r="G619" s="31">
        <v>13.327650141870976</v>
      </c>
      <c r="H619" s="31">
        <v>26.549977500292627</v>
      </c>
      <c r="I619" s="31">
        <v>6.2319210806206247</v>
      </c>
      <c r="J619" s="31">
        <v>0.77362300710290377</v>
      </c>
      <c r="K619" s="31">
        <v>2.7558583044547</v>
      </c>
      <c r="L619" s="31">
        <v>12.221645064960462</v>
      </c>
      <c r="M619" s="31">
        <v>7.3503782685855752</v>
      </c>
      <c r="N619" s="31">
        <v>41.320180021191376</v>
      </c>
      <c r="O619" s="31">
        <v>2.6559924703214248</v>
      </c>
      <c r="P619" s="31">
        <v>1.14904586036696</v>
      </c>
      <c r="Q619" s="32">
        <v>0.20725198275021037</v>
      </c>
      <c r="R619" s="15">
        <f t="shared" si="36"/>
        <v>35.68315957266325</v>
      </c>
      <c r="S619" s="15">
        <f t="shared" si="37"/>
        <v>2.1145576043059702</v>
      </c>
      <c r="T619" s="15">
        <f t="shared" si="38"/>
        <v>1.268734562583582</v>
      </c>
      <c r="U619" s="15">
        <f t="shared" si="39"/>
        <v>1</v>
      </c>
    </row>
    <row r="620" spans="1:21">
      <c r="A620" s="30" t="s">
        <v>1502</v>
      </c>
      <c r="B620" s="34" t="s">
        <v>184</v>
      </c>
      <c r="C620" s="29" t="s">
        <v>1922</v>
      </c>
      <c r="D620" s="29" t="s">
        <v>864</v>
      </c>
      <c r="E620" s="31">
        <v>38.333333333333336</v>
      </c>
      <c r="F620" s="31">
        <v>108.7720808820736</v>
      </c>
      <c r="G620" s="31">
        <v>11.47961347059417</v>
      </c>
      <c r="H620" s="31">
        <v>24.1612678924051</v>
      </c>
      <c r="I620" s="31">
        <v>5.4229936501264406</v>
      </c>
      <c r="J620" s="31">
        <v>0.64125956378749494</v>
      </c>
      <c r="K620" s="31">
        <v>2.8387910814519302</v>
      </c>
      <c r="L620" s="31">
        <v>11.69506116643662</v>
      </c>
      <c r="M620" s="31">
        <v>6.4747550814539494</v>
      </c>
      <c r="N620" s="31">
        <v>34.646646916606798</v>
      </c>
      <c r="O620" s="31">
        <v>1.6130478058442272</v>
      </c>
      <c r="P620" s="31">
        <v>0.32498635793299202</v>
      </c>
      <c r="Q620" s="32">
        <v>0.22212747698189017</v>
      </c>
      <c r="R620" s="15">
        <f t="shared" si="36"/>
        <v>35.6739981642515</v>
      </c>
      <c r="S620" s="15">
        <f t="shared" si="37"/>
        <v>2.1140147060297187</v>
      </c>
      <c r="T620" s="15">
        <f t="shared" si="38"/>
        <v>1.2684088236178312</v>
      </c>
      <c r="U620" s="15">
        <f t="shared" si="39"/>
        <v>1</v>
      </c>
    </row>
    <row r="621" spans="1:21">
      <c r="A621" s="30" t="s">
        <v>284</v>
      </c>
      <c r="B621" s="34" t="s">
        <v>232</v>
      </c>
      <c r="C621" s="29" t="s">
        <v>1067</v>
      </c>
      <c r="D621" s="29" t="s">
        <v>858</v>
      </c>
      <c r="E621" s="31">
        <v>30.666666666666668</v>
      </c>
      <c r="F621" s="31">
        <v>146.86790951880513</v>
      </c>
      <c r="G621" s="31">
        <v>17.205598731270086</v>
      </c>
      <c r="H621" s="31">
        <v>28.67471726300175</v>
      </c>
      <c r="I621" s="31">
        <v>5.901018413695537</v>
      </c>
      <c r="J621" s="31">
        <v>1.7241915794111613</v>
      </c>
      <c r="K621" s="31">
        <v>3.7371460787214748</v>
      </c>
      <c r="L621" s="31">
        <v>13.643196070567187</v>
      </c>
      <c r="M621" s="31">
        <v>16.396930225959323</v>
      </c>
      <c r="N621" s="31">
        <v>62.30029808701925</v>
      </c>
      <c r="O621" s="31">
        <v>3.2107836904660374</v>
      </c>
      <c r="P621" s="31">
        <v>2.0017628039553488</v>
      </c>
      <c r="Q621" s="32">
        <v>0.19524154294121143</v>
      </c>
      <c r="R621" s="15">
        <f t="shared" si="36"/>
        <v>35.390004898972073</v>
      </c>
      <c r="S621" s="15">
        <f t="shared" si="37"/>
        <v>2.0971854754946415</v>
      </c>
      <c r="T621" s="15">
        <f t="shared" si="38"/>
        <v>1.2583112852967848</v>
      </c>
      <c r="U621" s="15">
        <f t="shared" si="39"/>
        <v>1</v>
      </c>
    </row>
    <row r="622" spans="1:21">
      <c r="A622" s="30" t="s">
        <v>990</v>
      </c>
      <c r="B622" s="34" t="s">
        <v>284</v>
      </c>
      <c r="C622" s="29" t="s">
        <v>862</v>
      </c>
      <c r="D622" s="29" t="s">
        <v>859</v>
      </c>
      <c r="E622" s="31">
        <v>21</v>
      </c>
      <c r="F622" s="31">
        <v>119.0243399146695</v>
      </c>
      <c r="G622" s="31">
        <v>11.187029130864483</v>
      </c>
      <c r="H622" s="31">
        <v>24.275375798656167</v>
      </c>
      <c r="I622" s="31">
        <v>4.7021788896152499</v>
      </c>
      <c r="J622" s="31">
        <v>0.23106142159521334</v>
      </c>
      <c r="K622" s="31">
        <v>2.3556573309616167</v>
      </c>
      <c r="L622" s="31">
        <v>11.928331217426518</v>
      </c>
      <c r="M622" s="31">
        <v>10.279323239079416</v>
      </c>
      <c r="N622" s="31">
        <v>34.690231590414832</v>
      </c>
      <c r="O622" s="31">
        <v>0.37556822518847666</v>
      </c>
      <c r="P622" s="31">
        <v>0.39209441374146997</v>
      </c>
      <c r="Q622" s="32">
        <v>0.20395303864788986</v>
      </c>
      <c r="R622" s="15">
        <f t="shared" si="36"/>
        <v>35.194575332749281</v>
      </c>
      <c r="S622" s="15">
        <f t="shared" si="37"/>
        <v>2.0856044641629206</v>
      </c>
      <c r="T622" s="15">
        <f t="shared" si="38"/>
        <v>1.2513626784977523</v>
      </c>
      <c r="U622" s="15">
        <f t="shared" si="39"/>
        <v>1</v>
      </c>
    </row>
    <row r="623" spans="1:21">
      <c r="A623" s="30" t="s">
        <v>101</v>
      </c>
      <c r="B623" s="34" t="s">
        <v>1468</v>
      </c>
      <c r="C623" s="29" t="s">
        <v>1067</v>
      </c>
      <c r="D623" s="29" t="s">
        <v>858</v>
      </c>
      <c r="E623" s="31">
        <v>33</v>
      </c>
      <c r="F623" s="31">
        <v>114.54695340370014</v>
      </c>
      <c r="G623" s="31">
        <v>12.67849115213277</v>
      </c>
      <c r="H623" s="31">
        <v>25.442734856456429</v>
      </c>
      <c r="I623" s="31">
        <v>4.3361585013921573</v>
      </c>
      <c r="J623" s="31">
        <v>0.8491645740693643</v>
      </c>
      <c r="K623" s="31">
        <v>1.3556475995016102</v>
      </c>
      <c r="L623" s="31">
        <v>9.3073717513746157</v>
      </c>
      <c r="M623" s="31">
        <v>6.0585093012926148</v>
      </c>
      <c r="N623" s="31">
        <v>30.744649946647002</v>
      </c>
      <c r="O623" s="31">
        <v>4.1247485431420712</v>
      </c>
      <c r="P623" s="31">
        <v>1.873773611237477</v>
      </c>
      <c r="Q623" s="32">
        <v>0.22211620737557361</v>
      </c>
      <c r="R623" s="15">
        <f t="shared" si="36"/>
        <v>35.094862494549744</v>
      </c>
      <c r="S623" s="15">
        <f t="shared" si="37"/>
        <v>2.0796955552325773</v>
      </c>
      <c r="T623" s="15">
        <f t="shared" si="38"/>
        <v>1.2478173331395463</v>
      </c>
      <c r="U623" s="15">
        <f t="shared" si="39"/>
        <v>1</v>
      </c>
    </row>
    <row r="624" spans="1:21">
      <c r="A624" s="30" t="s">
        <v>1417</v>
      </c>
      <c r="B624" s="34" t="s">
        <v>1007</v>
      </c>
      <c r="C624" s="29" t="s">
        <v>862</v>
      </c>
      <c r="D624" s="29" t="s">
        <v>893</v>
      </c>
      <c r="E624" s="31">
        <v>26</v>
      </c>
      <c r="F624" s="31">
        <v>106.1707854813028</v>
      </c>
      <c r="G624" s="31">
        <v>10.8264135105362</v>
      </c>
      <c r="H624" s="31">
        <v>22.0329575983707</v>
      </c>
      <c r="I624" s="31">
        <v>4.5058877262762795</v>
      </c>
      <c r="J624" s="31">
        <v>0.23660419351185399</v>
      </c>
      <c r="K624" s="31">
        <v>1.5851491695398969</v>
      </c>
      <c r="L624" s="31">
        <v>9.4800334071016614</v>
      </c>
      <c r="M624" s="31">
        <v>9.9392493911747408</v>
      </c>
      <c r="N624" s="31">
        <v>27.109908082352796</v>
      </c>
      <c r="O624" s="31">
        <v>0.37183164906187</v>
      </c>
      <c r="P624" s="31">
        <v>0.18151405237092699</v>
      </c>
      <c r="Q624" s="32">
        <v>0.2075237316790014</v>
      </c>
      <c r="R624" s="15">
        <f t="shared" si="36"/>
        <v>35.093607043441125</v>
      </c>
      <c r="S624" s="15">
        <f t="shared" si="37"/>
        <v>2.0796211581298443</v>
      </c>
      <c r="T624" s="15">
        <f t="shared" si="38"/>
        <v>1.2477726948779064</v>
      </c>
      <c r="U624" s="15">
        <f t="shared" si="39"/>
        <v>1</v>
      </c>
    </row>
    <row r="625" spans="1:21">
      <c r="A625" s="30" t="s">
        <v>1846</v>
      </c>
      <c r="B625" s="34" t="s">
        <v>1847</v>
      </c>
      <c r="C625" s="29" t="s">
        <v>894</v>
      </c>
      <c r="D625" s="29" t="s">
        <v>874</v>
      </c>
      <c r="E625" s="31">
        <v>39.5</v>
      </c>
      <c r="F625" s="31">
        <v>173.01920261466626</v>
      </c>
      <c r="G625" s="31">
        <v>16.627374735944276</v>
      </c>
      <c r="H625" s="31">
        <v>36.307029816847752</v>
      </c>
      <c r="I625" s="31">
        <v>6.7678564847454243</v>
      </c>
      <c r="J625" s="31">
        <v>1.3355474794301825</v>
      </c>
      <c r="K625" s="31">
        <v>2.5286085978730872</v>
      </c>
      <c r="L625" s="31">
        <v>15.375049900578976</v>
      </c>
      <c r="M625" s="31">
        <v>10.091187271990126</v>
      </c>
      <c r="N625" s="31">
        <v>61.507453342222746</v>
      </c>
      <c r="O625" s="31">
        <v>1.816021104920575</v>
      </c>
      <c r="P625" s="31">
        <v>0.70593479954861371</v>
      </c>
      <c r="Q625" s="32">
        <v>0.20984393216577063</v>
      </c>
      <c r="R625" s="15">
        <f t="shared" si="36"/>
        <v>35.028051925735376</v>
      </c>
      <c r="S625" s="15">
        <f t="shared" si="37"/>
        <v>2.0757364104139482</v>
      </c>
      <c r="T625" s="15">
        <f t="shared" si="38"/>
        <v>1.245441846248369</v>
      </c>
      <c r="U625" s="15">
        <f t="shared" si="39"/>
        <v>1</v>
      </c>
    </row>
    <row r="626" spans="1:21">
      <c r="A626" s="30" t="s">
        <v>180</v>
      </c>
      <c r="B626" s="34" t="s">
        <v>329</v>
      </c>
      <c r="C626" s="29" t="s">
        <v>894</v>
      </c>
      <c r="D626" s="29" t="s">
        <v>870</v>
      </c>
      <c r="E626" s="31">
        <v>30.5</v>
      </c>
      <c r="F626" s="31">
        <v>119.260623470683</v>
      </c>
      <c r="G626" s="31">
        <v>12.58426120742225</v>
      </c>
      <c r="H626" s="31">
        <v>23.357140906114001</v>
      </c>
      <c r="I626" s="31">
        <v>3.9729513932957663</v>
      </c>
      <c r="J626" s="31">
        <v>0.2626364067171833</v>
      </c>
      <c r="K626" s="31">
        <v>0.70534716507191331</v>
      </c>
      <c r="L626" s="31">
        <v>8.9729538612997661</v>
      </c>
      <c r="M626" s="31">
        <v>13.070050918649684</v>
      </c>
      <c r="N626" s="31">
        <v>31.161212652207833</v>
      </c>
      <c r="O626" s="31">
        <v>1.898119323208415</v>
      </c>
      <c r="P626" s="31">
        <v>0.71426922816417326</v>
      </c>
      <c r="Q626" s="32">
        <v>0.19584956229795095</v>
      </c>
      <c r="R626" s="15">
        <f t="shared" si="36"/>
        <v>34.621310038267971</v>
      </c>
      <c r="S626" s="15">
        <f t="shared" si="37"/>
        <v>2.051633187452917</v>
      </c>
      <c r="T626" s="15">
        <f t="shared" si="38"/>
        <v>1.2309799124717502</v>
      </c>
      <c r="U626" s="15">
        <f t="shared" si="39"/>
        <v>1</v>
      </c>
    </row>
    <row r="627" spans="1:21">
      <c r="A627" s="30" t="s">
        <v>1481</v>
      </c>
      <c r="B627" s="34" t="s">
        <v>1312</v>
      </c>
      <c r="C627" s="29" t="s">
        <v>862</v>
      </c>
      <c r="D627" s="29" t="s">
        <v>864</v>
      </c>
      <c r="E627" s="31">
        <v>28.333333333333332</v>
      </c>
      <c r="F627" s="31">
        <v>99.813114791561901</v>
      </c>
      <c r="G627" s="31">
        <v>8.6659676831011492</v>
      </c>
      <c r="H627" s="31">
        <v>21.988839532477602</v>
      </c>
      <c r="I627" s="31">
        <v>3.5784674019471594</v>
      </c>
      <c r="J627" s="31">
        <v>0.25831437416581199</v>
      </c>
      <c r="K627" s="31">
        <v>1.0735079399155161</v>
      </c>
      <c r="L627" s="31">
        <v>7.8215214319966098</v>
      </c>
      <c r="M627" s="31">
        <v>8.1163564204971497</v>
      </c>
      <c r="N627" s="31">
        <v>19.977132159500801</v>
      </c>
      <c r="O627" s="31">
        <v>0.24452922449910203</v>
      </c>
      <c r="P627" s="31">
        <v>0.12476423961758701</v>
      </c>
      <c r="Q627" s="32">
        <v>0.22030010363263922</v>
      </c>
      <c r="R627" s="15">
        <f t="shared" si="36"/>
        <v>34.050937863478538</v>
      </c>
      <c r="S627" s="15">
        <f t="shared" si="37"/>
        <v>2.0178333548728022</v>
      </c>
      <c r="T627" s="15">
        <f t="shared" si="38"/>
        <v>1.2107000129236813</v>
      </c>
      <c r="U627" s="15">
        <f t="shared" si="39"/>
        <v>1</v>
      </c>
    </row>
    <row r="628" spans="1:21">
      <c r="A628" s="30" t="s">
        <v>537</v>
      </c>
      <c r="B628" s="34" t="s">
        <v>1491</v>
      </c>
      <c r="C628" s="29" t="s">
        <v>1067</v>
      </c>
      <c r="D628" s="29" t="s">
        <v>871</v>
      </c>
      <c r="E628" s="31">
        <v>25.666666666666668</v>
      </c>
      <c r="F628" s="31">
        <v>87.137228868395766</v>
      </c>
      <c r="G628" s="31">
        <v>10.933555991673211</v>
      </c>
      <c r="H628" s="31">
        <v>19.329730542493003</v>
      </c>
      <c r="I628" s="31">
        <v>3.9335299812621005</v>
      </c>
      <c r="J628" s="31">
        <v>0.64689787640711671</v>
      </c>
      <c r="K628" s="31">
        <v>1.9204322065446335</v>
      </c>
      <c r="L628" s="31">
        <v>7.9729588623103451</v>
      </c>
      <c r="M628" s="31">
        <v>6.5615353374005227</v>
      </c>
      <c r="N628" s="31">
        <v>25.239337951979333</v>
      </c>
      <c r="O628" s="31">
        <v>4.0544550843533775</v>
      </c>
      <c r="P628" s="31">
        <v>0.70374158837554335</v>
      </c>
      <c r="Q628" s="32">
        <v>0.22183090733453195</v>
      </c>
      <c r="R628" s="15">
        <f t="shared" si="36"/>
        <v>33.897778631585808</v>
      </c>
      <c r="S628" s="15">
        <f t="shared" si="37"/>
        <v>2.008757252242122</v>
      </c>
      <c r="T628" s="15">
        <f t="shared" si="38"/>
        <v>1.2052543513452731</v>
      </c>
      <c r="U628" s="15">
        <f t="shared" si="39"/>
        <v>1</v>
      </c>
    </row>
    <row r="629" spans="1:21">
      <c r="A629" s="30" t="s">
        <v>934</v>
      </c>
      <c r="B629" s="34" t="s">
        <v>205</v>
      </c>
      <c r="C629" s="29" t="s">
        <v>894</v>
      </c>
      <c r="D629" s="29" t="s">
        <v>860</v>
      </c>
      <c r="E629" s="31">
        <v>23</v>
      </c>
      <c r="F629" s="31">
        <v>130.72650135201451</v>
      </c>
      <c r="G629" s="31">
        <v>13.839936172413701</v>
      </c>
      <c r="H629" s="31">
        <v>26.42404957616775</v>
      </c>
      <c r="I629" s="31">
        <v>5.7417843785742377</v>
      </c>
      <c r="J629" s="31">
        <v>0.45596748853497499</v>
      </c>
      <c r="K629" s="31">
        <v>1.3967803958769549</v>
      </c>
      <c r="L629" s="31">
        <v>10.967680527556176</v>
      </c>
      <c r="M629" s="31">
        <v>11.822295022969762</v>
      </c>
      <c r="N629" s="31">
        <v>42.889047511084129</v>
      </c>
      <c r="O629" s="31">
        <v>2.4609754736363239</v>
      </c>
      <c r="P629" s="31">
        <v>0.94920454197398751</v>
      </c>
      <c r="Q629" s="32">
        <v>0.20213230907950519</v>
      </c>
      <c r="R629" s="15">
        <f t="shared" si="36"/>
        <v>32.520745262960652</v>
      </c>
      <c r="S629" s="15">
        <f t="shared" si="37"/>
        <v>1.9271552748421128</v>
      </c>
      <c r="T629" s="15">
        <f t="shared" si="38"/>
        <v>1.1562931649052677</v>
      </c>
      <c r="U629" s="15">
        <f t="shared" si="39"/>
        <v>1</v>
      </c>
    </row>
    <row r="630" spans="1:21">
      <c r="A630" s="30" t="s">
        <v>453</v>
      </c>
      <c r="B630" s="34" t="s">
        <v>1519</v>
      </c>
      <c r="C630" s="29" t="s">
        <v>1067</v>
      </c>
      <c r="D630" s="29" t="s">
        <v>875</v>
      </c>
      <c r="E630" s="31">
        <v>30.666666666666668</v>
      </c>
      <c r="F630" s="31">
        <v>114.63148507559761</v>
      </c>
      <c r="G630" s="31">
        <v>13.30110088694031</v>
      </c>
      <c r="H630" s="31">
        <v>24.129651383777201</v>
      </c>
      <c r="I630" s="31">
        <v>5.2892946377224508</v>
      </c>
      <c r="J630" s="31">
        <v>0.52976571763382796</v>
      </c>
      <c r="K630" s="31">
        <v>3.4377266920991802</v>
      </c>
      <c r="L630" s="31">
        <v>13.34143131249078</v>
      </c>
      <c r="M630" s="31">
        <v>11.07535770675776</v>
      </c>
      <c r="N630" s="31">
        <v>47.916895969139887</v>
      </c>
      <c r="O630" s="31">
        <v>1.465907850495634</v>
      </c>
      <c r="P630" s="31">
        <v>0.50005338767116692</v>
      </c>
      <c r="Q630" s="32">
        <v>0.21049759032489274</v>
      </c>
      <c r="R630" s="15">
        <f t="shared" si="36"/>
        <v>31.558505932938289</v>
      </c>
      <c r="S630" s="15">
        <f t="shared" si="37"/>
        <v>1.8701336849148615</v>
      </c>
      <c r="T630" s="15">
        <f t="shared" si="38"/>
        <v>1.122080210948917</v>
      </c>
      <c r="U630" s="15">
        <f t="shared" si="39"/>
        <v>1</v>
      </c>
    </row>
    <row r="631" spans="1:21">
      <c r="A631" s="30" t="s">
        <v>1501</v>
      </c>
      <c r="B631" s="34" t="s">
        <v>373</v>
      </c>
      <c r="C631" s="29" t="s">
        <v>1</v>
      </c>
      <c r="D631" s="29" t="s">
        <v>866</v>
      </c>
      <c r="E631" s="31">
        <v>23.666666666666668</v>
      </c>
      <c r="F631" s="31">
        <v>85.8720151977721</v>
      </c>
      <c r="G631" s="31">
        <v>9.6817299553454497</v>
      </c>
      <c r="H631" s="31">
        <v>18.5101425156885</v>
      </c>
      <c r="I631" s="31">
        <v>4.2429753830900498</v>
      </c>
      <c r="J631" s="31">
        <v>0.17627765109344301</v>
      </c>
      <c r="K631" s="31">
        <v>2.7842359123599301</v>
      </c>
      <c r="L631" s="31">
        <v>11.00607111415585</v>
      </c>
      <c r="M631" s="31">
        <v>8.5530888343554601</v>
      </c>
      <c r="N631" s="31">
        <v>30.312331445346604</v>
      </c>
      <c r="O631" s="31">
        <v>0.71061310467140304</v>
      </c>
      <c r="P631" s="31">
        <v>0.29389338658842901</v>
      </c>
      <c r="Q631" s="32">
        <v>0.21555500325755408</v>
      </c>
      <c r="R631" s="15">
        <f t="shared" si="36"/>
        <v>30.803659114638361</v>
      </c>
      <c r="S631" s="15">
        <f t="shared" si="37"/>
        <v>1.8254020216081992</v>
      </c>
      <c r="T631" s="15">
        <f t="shared" si="38"/>
        <v>1.0952412129649194</v>
      </c>
      <c r="U631" s="15">
        <f t="shared" si="39"/>
        <v>1</v>
      </c>
    </row>
    <row r="632" spans="1:21">
      <c r="A632" s="30" t="s">
        <v>1937</v>
      </c>
      <c r="B632" s="34" t="s">
        <v>1938</v>
      </c>
      <c r="C632" s="29" t="s">
        <v>891</v>
      </c>
      <c r="D632" s="29" t="s">
        <v>871</v>
      </c>
      <c r="E632" s="31">
        <v>31.333333333333332</v>
      </c>
      <c r="F632" s="31">
        <v>97.605063638449806</v>
      </c>
      <c r="G632" s="31">
        <v>15.0421785278077</v>
      </c>
      <c r="H632" s="31">
        <v>20.249633126984726</v>
      </c>
      <c r="I632" s="31">
        <v>2.5374247393358185</v>
      </c>
      <c r="J632" s="31">
        <v>0.57966238198025088</v>
      </c>
      <c r="K632" s="31">
        <v>0.40236381766864632</v>
      </c>
      <c r="L632" s="31">
        <v>4.8050215114447186</v>
      </c>
      <c r="M632" s="31">
        <v>7.2613227151138373</v>
      </c>
      <c r="N632" s="31">
        <v>31.353073486628396</v>
      </c>
      <c r="O632" s="31">
        <v>11.215599052036247</v>
      </c>
      <c r="P632" s="31">
        <v>1.458880035897401</v>
      </c>
      <c r="Q632" s="32">
        <v>0.20746498564863122</v>
      </c>
      <c r="R632" s="15">
        <f t="shared" si="36"/>
        <v>30.665642367163692</v>
      </c>
      <c r="S632" s="15">
        <f t="shared" si="37"/>
        <v>1.817223251387478</v>
      </c>
      <c r="T632" s="15">
        <f t="shared" si="38"/>
        <v>1.0903339508324867</v>
      </c>
      <c r="U632" s="15">
        <f t="shared" si="39"/>
        <v>1</v>
      </c>
    </row>
    <row r="633" spans="1:21">
      <c r="A633" s="30" t="s">
        <v>265</v>
      </c>
      <c r="B633" s="34" t="s">
        <v>266</v>
      </c>
      <c r="C633" s="29" t="s">
        <v>862</v>
      </c>
      <c r="D633" s="29" t="s">
        <v>882</v>
      </c>
      <c r="E633" s="31">
        <v>19</v>
      </c>
      <c r="F633" s="31">
        <v>134.13005461568866</v>
      </c>
      <c r="G633" s="31">
        <v>11.672334466972449</v>
      </c>
      <c r="H633" s="31">
        <v>26.058454562037497</v>
      </c>
      <c r="I633" s="31">
        <v>5.1547623629547834</v>
      </c>
      <c r="J633" s="31">
        <v>0.213995234539475</v>
      </c>
      <c r="K633" s="31">
        <v>1.4938152570765466</v>
      </c>
      <c r="L633" s="31">
        <v>10.09571157766735</v>
      </c>
      <c r="M633" s="31">
        <v>10.579354158158266</v>
      </c>
      <c r="N633" s="31">
        <v>38.372136951498668</v>
      </c>
      <c r="O633" s="31">
        <v>0.21236747593270999</v>
      </c>
      <c r="P633" s="31">
        <v>0.47064460544590903</v>
      </c>
      <c r="Q633" s="32">
        <v>0.19427752144514182</v>
      </c>
      <c r="R633" s="15">
        <f t="shared" si="36"/>
        <v>29.839639287087063</v>
      </c>
      <c r="S633" s="15">
        <f t="shared" si="37"/>
        <v>1.7682749207162705</v>
      </c>
      <c r="T633" s="15">
        <f t="shared" si="38"/>
        <v>1.0609649524297622</v>
      </c>
      <c r="U633" s="15">
        <f t="shared" si="39"/>
        <v>1</v>
      </c>
    </row>
    <row r="634" spans="1:21">
      <c r="A634" s="30" t="s">
        <v>239</v>
      </c>
      <c r="B634" s="34" t="s">
        <v>908</v>
      </c>
      <c r="C634" s="29" t="s">
        <v>894</v>
      </c>
      <c r="D634" s="29" t="s">
        <v>881</v>
      </c>
      <c r="E634" s="31">
        <v>24.333333333333332</v>
      </c>
      <c r="F634" s="31">
        <v>96.691312494238105</v>
      </c>
      <c r="G634" s="31">
        <v>9.8986817854352207</v>
      </c>
      <c r="H634" s="31">
        <v>20.189810897758299</v>
      </c>
      <c r="I634" s="31">
        <v>4.4109211724370692</v>
      </c>
      <c r="J634" s="31">
        <v>0.50626215732491797</v>
      </c>
      <c r="K634" s="31">
        <v>1.8901288985888698</v>
      </c>
      <c r="L634" s="31">
        <v>9.1650874867948406</v>
      </c>
      <c r="M634" s="31">
        <v>4.4291038028703493</v>
      </c>
      <c r="N634" s="31">
        <v>26.683621069706998</v>
      </c>
      <c r="O634" s="31">
        <v>1.1099842502602399</v>
      </c>
      <c r="P634" s="31">
        <v>0.49723484770938298</v>
      </c>
      <c r="Q634" s="32">
        <v>0.2088068759947945</v>
      </c>
      <c r="R634" s="15">
        <f t="shared" si="36"/>
        <v>28.705644488556082</v>
      </c>
      <c r="S634" s="15">
        <f t="shared" si="37"/>
        <v>1.7010752289514715</v>
      </c>
      <c r="T634" s="15">
        <f t="shared" si="38"/>
        <v>1.0206451373708829</v>
      </c>
      <c r="U634" s="15">
        <f t="shared" si="39"/>
        <v>1</v>
      </c>
    </row>
    <row r="635" spans="1:21">
      <c r="A635" s="30" t="s">
        <v>520</v>
      </c>
      <c r="B635" s="34" t="s">
        <v>521</v>
      </c>
      <c r="C635" s="29" t="s">
        <v>862</v>
      </c>
      <c r="D635" s="29" t="s">
        <v>1069</v>
      </c>
      <c r="E635" s="31">
        <v>24.5</v>
      </c>
      <c r="F635" s="31">
        <v>45.833333439999997</v>
      </c>
      <c r="G635" s="31">
        <v>3</v>
      </c>
      <c r="H635" s="31">
        <v>8.3333333333333339</v>
      </c>
      <c r="I635" s="31">
        <v>1.6666666666666667</v>
      </c>
      <c r="J635" s="31">
        <v>0</v>
      </c>
      <c r="K635" s="31">
        <v>0.83333333333333337</v>
      </c>
      <c r="L635" s="31">
        <v>4.166666666666667</v>
      </c>
      <c r="M635" s="31">
        <v>2.8333333333333335</v>
      </c>
      <c r="N635" s="31">
        <v>13.166666666666666</v>
      </c>
      <c r="O635" s="31">
        <v>0.33333333333333331</v>
      </c>
      <c r="P635" s="31">
        <v>0</v>
      </c>
      <c r="Q635" s="32">
        <v>0.18181818139504136</v>
      </c>
      <c r="R635" s="15">
        <f t="shared" si="36"/>
        <v>9.6666666666666679</v>
      </c>
      <c r="S635" s="15">
        <f t="shared" si="37"/>
        <v>0.57283950617283963</v>
      </c>
      <c r="T635" s="15">
        <f t="shared" si="38"/>
        <v>0.34370370370370379</v>
      </c>
      <c r="U635" s="15">
        <f t="shared" si="39"/>
        <v>1</v>
      </c>
    </row>
    <row r="636" spans="1:21">
      <c r="A636" s="19"/>
      <c r="B636" s="19"/>
      <c r="C636" s="16"/>
      <c r="D636" s="23"/>
      <c r="E636" s="17"/>
      <c r="F636" s="17"/>
      <c r="G636" s="17"/>
      <c r="H636" s="17"/>
      <c r="I636" s="17"/>
      <c r="J636" s="17"/>
      <c r="K636" s="17"/>
      <c r="L636" s="17"/>
      <c r="M636" s="17"/>
      <c r="N636" s="17"/>
      <c r="O636" s="17"/>
      <c r="P636" s="18"/>
      <c r="Q636" s="15"/>
    </row>
    <row r="637" spans="1:21">
      <c r="A637" s="19"/>
      <c r="B637" s="19"/>
      <c r="C637" s="16"/>
      <c r="D637" s="23"/>
      <c r="E637" s="17"/>
      <c r="F637" s="17"/>
      <c r="G637" s="17"/>
      <c r="H637" s="17"/>
      <c r="I637" s="17"/>
      <c r="J637" s="17"/>
      <c r="K637" s="17"/>
      <c r="L637" s="17"/>
      <c r="M637" s="17"/>
      <c r="N637" s="17"/>
      <c r="O637" s="17"/>
      <c r="P637" s="18"/>
      <c r="Q637" s="15"/>
    </row>
    <row r="638" spans="1:21">
      <c r="A638" s="19"/>
      <c r="B638" s="19"/>
      <c r="C638" s="16"/>
      <c r="D638" s="23"/>
      <c r="E638" s="17"/>
      <c r="F638" s="17"/>
      <c r="G638" s="17"/>
      <c r="H638" s="17"/>
      <c r="I638" s="17"/>
      <c r="J638" s="17"/>
      <c r="K638" s="17"/>
      <c r="L638" s="17"/>
      <c r="M638" s="17"/>
      <c r="N638" s="17"/>
      <c r="O638" s="17"/>
      <c r="P638" s="18"/>
      <c r="Q638" s="15"/>
    </row>
    <row r="639" spans="1:21">
      <c r="A639" s="19"/>
      <c r="B639" s="19"/>
      <c r="C639" s="16"/>
      <c r="D639" s="23"/>
      <c r="E639" s="17"/>
      <c r="F639" s="17"/>
      <c r="G639" s="17"/>
      <c r="H639" s="17"/>
      <c r="I639" s="17"/>
      <c r="J639" s="17"/>
      <c r="K639" s="17"/>
      <c r="L639" s="17"/>
      <c r="M639" s="17"/>
      <c r="N639" s="17"/>
      <c r="O639" s="17"/>
      <c r="P639" s="18"/>
      <c r="Q639" s="15"/>
    </row>
    <row r="640" spans="1:21">
      <c r="A640" s="19"/>
      <c r="B640" s="19"/>
      <c r="C640" s="16"/>
      <c r="D640" s="23"/>
      <c r="E640" s="17"/>
      <c r="F640" s="17"/>
      <c r="G640" s="17"/>
      <c r="H640" s="17"/>
      <c r="I640" s="17"/>
      <c r="J640" s="17"/>
      <c r="K640" s="17"/>
      <c r="L640" s="17"/>
      <c r="M640" s="17"/>
      <c r="N640" s="17"/>
      <c r="O640" s="17"/>
      <c r="P640" s="18"/>
      <c r="Q640" s="15"/>
    </row>
    <row r="641" spans="1:17">
      <c r="A641" s="19"/>
      <c r="B641" s="19"/>
      <c r="C641" s="16"/>
      <c r="D641" s="23"/>
      <c r="E641" s="17"/>
      <c r="F641" s="17"/>
      <c r="G641" s="17"/>
      <c r="H641" s="17"/>
      <c r="I641" s="17"/>
      <c r="J641" s="17"/>
      <c r="K641" s="17"/>
      <c r="L641" s="17"/>
      <c r="M641" s="17"/>
      <c r="N641" s="17"/>
      <c r="O641" s="17"/>
      <c r="P641" s="18"/>
      <c r="Q641" s="15"/>
    </row>
    <row r="642" spans="1:17">
      <c r="A642" s="19"/>
      <c r="B642" s="19"/>
      <c r="C642" s="16"/>
      <c r="D642" s="23"/>
      <c r="E642" s="17"/>
      <c r="F642" s="17"/>
      <c r="G642" s="17"/>
      <c r="H642" s="17"/>
      <c r="I642" s="17"/>
      <c r="J642" s="17"/>
      <c r="K642" s="17"/>
      <c r="L642" s="17"/>
      <c r="M642" s="17"/>
      <c r="N642" s="17"/>
      <c r="O642" s="17"/>
      <c r="P642" s="18"/>
      <c r="Q642" s="15"/>
    </row>
    <row r="643" spans="1:17">
      <c r="A643" s="19"/>
      <c r="B643" s="19"/>
      <c r="C643" s="16"/>
      <c r="D643" s="23"/>
      <c r="E643" s="17"/>
      <c r="F643" s="17"/>
      <c r="G643" s="17"/>
      <c r="H643" s="17"/>
      <c r="I643" s="17"/>
      <c r="J643" s="17"/>
      <c r="K643" s="17"/>
      <c r="L643" s="17"/>
      <c r="M643" s="17"/>
      <c r="N643" s="17"/>
      <c r="O643" s="17"/>
      <c r="P643" s="18"/>
      <c r="Q643" s="15"/>
    </row>
    <row r="644" spans="1:17">
      <c r="A644" s="19"/>
      <c r="B644" s="19"/>
      <c r="C644" s="16"/>
      <c r="D644" s="23"/>
      <c r="E644" s="17"/>
      <c r="F644" s="17"/>
      <c r="G644" s="17"/>
      <c r="H644" s="17"/>
      <c r="I644" s="17"/>
      <c r="J644" s="17"/>
      <c r="K644" s="17"/>
      <c r="L644" s="17"/>
      <c r="M644" s="17"/>
      <c r="N644" s="17"/>
      <c r="O644" s="17"/>
      <c r="P644" s="18"/>
      <c r="Q644" s="15"/>
    </row>
    <row r="645" spans="1:17">
      <c r="A645" s="19"/>
      <c r="B645" s="19"/>
      <c r="C645" s="16"/>
      <c r="D645" s="23"/>
      <c r="E645" s="17"/>
      <c r="F645" s="17"/>
      <c r="G645" s="17"/>
      <c r="H645" s="17"/>
      <c r="I645" s="17"/>
      <c r="J645" s="17"/>
      <c r="K645" s="17"/>
      <c r="L645" s="17"/>
      <c r="M645" s="17"/>
      <c r="N645" s="17"/>
      <c r="O645" s="17"/>
      <c r="P645" s="18"/>
      <c r="Q645" s="15"/>
    </row>
    <row r="646" spans="1:17">
      <c r="A646" s="19"/>
      <c r="B646" s="19"/>
      <c r="C646" s="16"/>
      <c r="D646" s="23"/>
      <c r="E646" s="17"/>
      <c r="F646" s="17"/>
      <c r="G646" s="17"/>
      <c r="H646" s="17"/>
      <c r="I646" s="17"/>
      <c r="J646" s="17"/>
      <c r="K646" s="17"/>
      <c r="L646" s="17"/>
      <c r="M646" s="17"/>
      <c r="N646" s="17"/>
      <c r="O646" s="17"/>
      <c r="P646" s="18"/>
      <c r="Q646" s="15"/>
    </row>
    <row r="647" spans="1:17">
      <c r="A647" s="19"/>
      <c r="B647" s="19"/>
      <c r="C647" s="16"/>
      <c r="D647" s="23"/>
      <c r="E647" s="17"/>
      <c r="F647" s="17"/>
      <c r="G647" s="17"/>
      <c r="H647" s="17"/>
      <c r="I647" s="17"/>
      <c r="J647" s="17"/>
      <c r="K647" s="17"/>
      <c r="L647" s="17"/>
      <c r="M647" s="17"/>
      <c r="N647" s="17"/>
      <c r="O647" s="17"/>
      <c r="P647" s="18"/>
      <c r="Q647" s="15"/>
    </row>
    <row r="648" spans="1:17">
      <c r="A648" s="19"/>
      <c r="B648" s="19"/>
      <c r="C648" s="16"/>
      <c r="D648" s="23"/>
      <c r="E648" s="17"/>
      <c r="F648" s="17"/>
      <c r="G648" s="17"/>
      <c r="H648" s="17"/>
      <c r="I648" s="17"/>
      <c r="J648" s="17"/>
      <c r="K648" s="17"/>
      <c r="L648" s="17"/>
      <c r="M648" s="17"/>
      <c r="N648" s="17"/>
      <c r="O648" s="17"/>
      <c r="P648" s="18"/>
      <c r="Q648" s="15"/>
    </row>
    <row r="649" spans="1:17">
      <c r="A649" s="19"/>
      <c r="B649" s="19"/>
      <c r="C649" s="16"/>
      <c r="D649" s="23"/>
      <c r="E649" s="17"/>
      <c r="F649" s="17"/>
      <c r="G649" s="17"/>
      <c r="H649" s="17"/>
      <c r="I649" s="17"/>
      <c r="J649" s="17"/>
      <c r="K649" s="17"/>
      <c r="L649" s="17"/>
      <c r="M649" s="17"/>
      <c r="N649" s="17"/>
      <c r="O649" s="17"/>
      <c r="P649" s="18"/>
      <c r="Q649" s="15"/>
    </row>
    <row r="650" spans="1:17">
      <c r="A650" s="19"/>
      <c r="B650" s="19"/>
      <c r="C650" s="16"/>
      <c r="D650" s="23"/>
      <c r="E650" s="17"/>
      <c r="F650" s="17"/>
      <c r="G650" s="17"/>
      <c r="H650" s="17"/>
      <c r="I650" s="17"/>
      <c r="J650" s="17"/>
      <c r="K650" s="17"/>
      <c r="L650" s="17"/>
      <c r="M650" s="17"/>
      <c r="N650" s="17"/>
      <c r="O650" s="17"/>
      <c r="P650" s="18"/>
      <c r="Q650" s="15"/>
    </row>
    <row r="651" spans="1:17">
      <c r="A651" s="19"/>
      <c r="B651" s="19"/>
      <c r="C651" s="16"/>
      <c r="D651" s="23"/>
      <c r="E651" s="17"/>
      <c r="F651" s="17"/>
      <c r="G651" s="17"/>
      <c r="H651" s="17"/>
      <c r="I651" s="17"/>
      <c r="J651" s="17"/>
      <c r="K651" s="17"/>
      <c r="L651" s="17"/>
      <c r="M651" s="17"/>
      <c r="N651" s="17"/>
      <c r="O651" s="17"/>
      <c r="P651" s="18"/>
      <c r="Q651" s="15"/>
    </row>
    <row r="652" spans="1:17">
      <c r="A652" s="19"/>
      <c r="B652" s="19"/>
      <c r="C652" s="16"/>
      <c r="D652" s="23"/>
      <c r="E652" s="17"/>
      <c r="F652" s="17"/>
      <c r="G652" s="17"/>
      <c r="H652" s="17"/>
      <c r="I652" s="17"/>
      <c r="J652" s="17"/>
      <c r="K652" s="17"/>
      <c r="L652" s="17"/>
      <c r="M652" s="17"/>
      <c r="N652" s="17"/>
      <c r="O652" s="17"/>
      <c r="P652" s="18"/>
      <c r="Q652" s="15"/>
    </row>
    <row r="653" spans="1:17">
      <c r="A653" s="3"/>
      <c r="B653" s="3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5"/>
      <c r="O653" s="10"/>
      <c r="P653" s="10"/>
      <c r="Q653" s="10"/>
    </row>
    <row r="654" spans="1:17">
      <c r="A654" s="3"/>
      <c r="B654" s="3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5"/>
      <c r="O654" s="10"/>
      <c r="P654" s="10"/>
      <c r="Q654" s="10"/>
    </row>
    <row r="655" spans="1:17">
      <c r="A655" s="3"/>
      <c r="B655" s="3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5"/>
      <c r="O655" s="10"/>
      <c r="P655" s="10"/>
      <c r="Q655" s="10"/>
    </row>
    <row r="656" spans="1:17">
      <c r="A656" s="3"/>
      <c r="B656" s="3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5"/>
      <c r="O656" s="10"/>
      <c r="P656" s="10"/>
      <c r="Q656" s="10"/>
    </row>
    <row r="657" spans="1:17">
      <c r="A657" s="3"/>
      <c r="B657" s="3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5"/>
      <c r="O657" s="10"/>
      <c r="P657" s="10"/>
      <c r="Q657" s="10"/>
    </row>
    <row r="658" spans="1:17">
      <c r="A658" s="3"/>
      <c r="B658" s="3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5"/>
      <c r="O658" s="10"/>
      <c r="P658" s="10"/>
      <c r="Q658" s="10"/>
    </row>
    <row r="659" spans="1:17">
      <c r="A659" s="3"/>
      <c r="B659" s="3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5"/>
      <c r="O659" s="10"/>
      <c r="P659" s="10"/>
      <c r="Q659" s="10"/>
    </row>
    <row r="660" spans="1:17">
      <c r="A660" s="3"/>
      <c r="B660" s="3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5"/>
      <c r="O660" s="10"/>
      <c r="P660" s="10"/>
      <c r="Q660" s="10"/>
    </row>
    <row r="661" spans="1:17">
      <c r="A661" s="3"/>
      <c r="B661" s="3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5"/>
      <c r="O661" s="10"/>
      <c r="P661" s="10"/>
      <c r="Q661" s="10"/>
    </row>
    <row r="662" spans="1:17">
      <c r="A662" s="3"/>
      <c r="B662" s="3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5"/>
      <c r="O662" s="10"/>
      <c r="P662" s="10"/>
      <c r="Q662" s="10"/>
    </row>
    <row r="663" spans="1:17">
      <c r="A663" s="3"/>
      <c r="B663" s="3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5"/>
      <c r="O663" s="10"/>
      <c r="P663" s="10"/>
      <c r="Q663" s="10"/>
    </row>
    <row r="664" spans="1:17">
      <c r="A664" s="3"/>
      <c r="B664" s="3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5"/>
      <c r="O664" s="10"/>
      <c r="P664" s="10"/>
      <c r="Q664" s="10"/>
    </row>
    <row r="665" spans="1:17">
      <c r="A665" s="3"/>
      <c r="B665" s="3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5"/>
      <c r="O665" s="10"/>
      <c r="P665" s="10"/>
      <c r="Q665" s="10"/>
    </row>
    <row r="666" spans="1:17">
      <c r="A666" s="3"/>
      <c r="B666" s="3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5"/>
      <c r="O666" s="10"/>
      <c r="P666" s="10"/>
      <c r="Q666" s="10"/>
    </row>
    <row r="667" spans="1:17">
      <c r="A667" s="3"/>
      <c r="B667" s="3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5"/>
      <c r="O667" s="10"/>
      <c r="P667" s="10"/>
      <c r="Q667" s="10"/>
    </row>
    <row r="668" spans="1:17">
      <c r="A668" s="3"/>
      <c r="B668" s="3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5"/>
      <c r="O668" s="10"/>
      <c r="P668" s="10"/>
      <c r="Q668" s="10"/>
    </row>
    <row r="669" spans="1:17">
      <c r="A669" s="3"/>
      <c r="B669" s="3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5"/>
      <c r="O669" s="10"/>
      <c r="P669" s="10"/>
      <c r="Q669" s="10"/>
    </row>
    <row r="670" spans="1:17">
      <c r="A670" s="3"/>
      <c r="B670" s="3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5"/>
      <c r="O670" s="10"/>
      <c r="P670" s="10"/>
      <c r="Q670" s="10"/>
    </row>
    <row r="671" spans="1:17">
      <c r="A671" s="3"/>
      <c r="B671" s="3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5"/>
      <c r="O671" s="10"/>
      <c r="P671" s="10"/>
      <c r="Q671" s="10"/>
    </row>
    <row r="672" spans="1:17">
      <c r="A672" s="3"/>
      <c r="B672" s="3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5"/>
      <c r="O672" s="10"/>
      <c r="P672" s="10"/>
      <c r="Q672" s="10"/>
    </row>
    <row r="673" spans="1:17">
      <c r="A673" s="3"/>
      <c r="B673" s="3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5"/>
      <c r="O673" s="10"/>
      <c r="P673" s="10"/>
      <c r="Q673" s="10"/>
    </row>
    <row r="674" spans="1:17">
      <c r="A674" s="3"/>
      <c r="B674" s="3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5"/>
      <c r="O674" s="10"/>
      <c r="P674" s="10"/>
      <c r="Q674" s="10"/>
    </row>
    <row r="675" spans="1:17">
      <c r="A675" s="3"/>
      <c r="B675" s="3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5"/>
      <c r="O675" s="10"/>
      <c r="P675" s="10"/>
      <c r="Q675" s="10"/>
    </row>
    <row r="676" spans="1:17">
      <c r="A676" s="3"/>
      <c r="B676" s="3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5"/>
      <c r="O676" s="10"/>
      <c r="P676" s="10"/>
      <c r="Q676" s="10"/>
    </row>
    <row r="677" spans="1:17">
      <c r="A677" s="3"/>
      <c r="B677" s="3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5"/>
      <c r="O677" s="10"/>
      <c r="P677" s="10"/>
      <c r="Q677" s="10"/>
    </row>
    <row r="678" spans="1:17">
      <c r="A678" s="3"/>
      <c r="B678" s="3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5"/>
      <c r="O678" s="10"/>
      <c r="P678" s="10"/>
      <c r="Q678" s="10"/>
    </row>
    <row r="679" spans="1:17">
      <c r="A679" s="3"/>
      <c r="B679" s="3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5"/>
      <c r="O679" s="10"/>
      <c r="P679" s="10"/>
      <c r="Q679" s="10"/>
    </row>
    <row r="680" spans="1:17">
      <c r="A680" s="3"/>
      <c r="B680" s="3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5"/>
      <c r="O680" s="10"/>
      <c r="P680" s="10"/>
      <c r="Q680" s="10"/>
    </row>
    <row r="681" spans="1:17">
      <c r="A681" s="3"/>
      <c r="B681" s="3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5"/>
      <c r="O681" s="10"/>
      <c r="P681" s="10"/>
      <c r="Q681" s="10"/>
    </row>
    <row r="682" spans="1:17">
      <c r="A682" s="3"/>
      <c r="B682" s="3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5"/>
      <c r="O682" s="10"/>
      <c r="P682" s="10"/>
      <c r="Q682" s="10"/>
    </row>
    <row r="683" spans="1:17">
      <c r="A683" s="3"/>
      <c r="B683" s="3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5"/>
      <c r="O683" s="10"/>
      <c r="P683" s="10"/>
      <c r="Q683" s="10"/>
    </row>
    <row r="684" spans="1:17">
      <c r="A684" s="3"/>
      <c r="B684" s="3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5"/>
      <c r="O684" s="10"/>
      <c r="P684" s="10"/>
      <c r="Q684" s="10"/>
    </row>
    <row r="685" spans="1:17">
      <c r="A685" s="3"/>
      <c r="B685" s="3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5"/>
      <c r="O685" s="10"/>
      <c r="P685" s="10"/>
      <c r="Q685" s="10"/>
    </row>
    <row r="686" spans="1:17">
      <c r="A686" s="3"/>
      <c r="B686" s="3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5"/>
      <c r="O686" s="10"/>
      <c r="P686" s="10"/>
      <c r="Q686" s="10"/>
    </row>
    <row r="687" spans="1:17">
      <c r="A687" s="3"/>
      <c r="B687" s="3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5"/>
      <c r="O687" s="10"/>
      <c r="P687" s="10"/>
      <c r="Q687" s="10"/>
    </row>
    <row r="688" spans="1:17">
      <c r="A688" s="3"/>
      <c r="B688" s="3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5"/>
      <c r="O688" s="10"/>
      <c r="P688" s="10"/>
      <c r="Q688" s="10"/>
    </row>
    <row r="689" spans="1:17">
      <c r="A689" s="3"/>
      <c r="B689" s="3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5"/>
      <c r="O689" s="10"/>
      <c r="P689" s="10"/>
      <c r="Q689" s="10"/>
    </row>
    <row r="690" spans="1:17">
      <c r="A690" s="3"/>
      <c r="B690" s="3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5"/>
      <c r="O690" s="10"/>
      <c r="P690" s="10"/>
      <c r="Q690" s="10"/>
    </row>
    <row r="691" spans="1:17">
      <c r="A691" s="3"/>
      <c r="B691" s="3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5"/>
      <c r="O691" s="10"/>
      <c r="P691" s="10"/>
      <c r="Q691" s="10"/>
    </row>
    <row r="692" spans="1:17">
      <c r="A692" s="3"/>
      <c r="B692" s="3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5"/>
      <c r="O692" s="10"/>
      <c r="P692" s="10"/>
      <c r="Q692" s="10"/>
    </row>
    <row r="693" spans="1:17">
      <c r="A693" s="3"/>
      <c r="B693" s="3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5"/>
      <c r="O693" s="10"/>
      <c r="P693" s="10"/>
      <c r="Q693" s="10"/>
    </row>
    <row r="694" spans="1:17">
      <c r="A694" s="3"/>
      <c r="B694" s="3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5"/>
      <c r="O694" s="10"/>
      <c r="P694" s="10"/>
      <c r="Q694" s="10"/>
    </row>
    <row r="695" spans="1:17">
      <c r="A695" s="3"/>
      <c r="B695" s="3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5"/>
      <c r="O695" s="10"/>
      <c r="P695" s="10"/>
      <c r="Q695" s="10"/>
    </row>
    <row r="696" spans="1:17">
      <c r="A696" s="3"/>
      <c r="B696" s="3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5"/>
      <c r="O696" s="10"/>
      <c r="P696" s="10"/>
      <c r="Q696" s="10"/>
    </row>
    <row r="697" spans="1:17">
      <c r="A697" s="3"/>
      <c r="B697" s="3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5"/>
      <c r="O697" s="10"/>
      <c r="P697" s="10"/>
      <c r="Q697" s="10"/>
    </row>
    <row r="698" spans="1:17">
      <c r="A698" s="3"/>
      <c r="B698" s="3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5"/>
      <c r="O698" s="10"/>
      <c r="P698" s="10"/>
      <c r="Q698" s="10"/>
    </row>
    <row r="699" spans="1:17">
      <c r="A699" s="3"/>
      <c r="B699" s="3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5"/>
      <c r="O699" s="10"/>
      <c r="P699" s="10"/>
      <c r="Q699" s="10"/>
    </row>
    <row r="700" spans="1:17">
      <c r="A700" s="3"/>
      <c r="B700" s="3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5"/>
      <c r="O700" s="10"/>
      <c r="P700" s="10"/>
      <c r="Q700" s="10"/>
    </row>
    <row r="701" spans="1:17">
      <c r="A701" s="3"/>
      <c r="B701" s="3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5"/>
      <c r="O701" s="10"/>
      <c r="P701" s="10"/>
      <c r="Q701" s="10"/>
    </row>
    <row r="702" spans="1:17">
      <c r="A702" s="3"/>
      <c r="B702" s="3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5"/>
      <c r="O702" s="10"/>
      <c r="P702" s="10"/>
      <c r="Q702" s="10"/>
    </row>
    <row r="703" spans="1:17">
      <c r="A703" s="3"/>
      <c r="B703" s="3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5"/>
      <c r="O703" s="10"/>
      <c r="P703" s="10"/>
      <c r="Q703" s="10"/>
    </row>
    <row r="704" spans="1:17">
      <c r="A704" s="3"/>
      <c r="B704" s="3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5"/>
      <c r="O704" s="10"/>
      <c r="P704" s="10"/>
      <c r="Q704" s="10"/>
    </row>
    <row r="705" spans="1:17">
      <c r="A705" s="3"/>
      <c r="B705" s="3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5"/>
      <c r="O705" s="10"/>
      <c r="P705" s="10"/>
      <c r="Q705" s="10"/>
    </row>
    <row r="706" spans="1:17">
      <c r="A706" s="3"/>
      <c r="B706" s="3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5"/>
      <c r="O706" s="10"/>
      <c r="P706" s="10"/>
      <c r="Q706" s="10"/>
    </row>
    <row r="707" spans="1:17">
      <c r="A707" s="3"/>
      <c r="B707" s="3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5"/>
      <c r="O707" s="10"/>
      <c r="P707" s="10"/>
      <c r="Q707" s="10"/>
    </row>
    <row r="708" spans="1:17">
      <c r="A708" s="3"/>
      <c r="B708" s="3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5"/>
      <c r="O708" s="10"/>
      <c r="P708" s="10"/>
      <c r="Q708" s="10"/>
    </row>
    <row r="709" spans="1:17">
      <c r="A709" s="3"/>
      <c r="B709" s="3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5"/>
      <c r="O709" s="10"/>
      <c r="P709" s="10"/>
      <c r="Q709" s="10"/>
    </row>
    <row r="710" spans="1:17">
      <c r="A710" s="3"/>
      <c r="B710" s="3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5"/>
      <c r="O710" s="10"/>
      <c r="P710" s="10"/>
      <c r="Q710" s="10"/>
    </row>
    <row r="711" spans="1:17">
      <c r="A711" s="3"/>
      <c r="B711" s="3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5"/>
      <c r="O711" s="10"/>
      <c r="P711" s="10"/>
      <c r="Q711" s="10"/>
    </row>
    <row r="712" spans="1:17">
      <c r="A712" s="3"/>
      <c r="B712" s="3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5"/>
      <c r="O712" s="10"/>
      <c r="P712" s="10"/>
      <c r="Q712" s="10"/>
    </row>
    <row r="713" spans="1:17">
      <c r="A713" s="3"/>
      <c r="B713" s="3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5"/>
      <c r="O713" s="10"/>
      <c r="P713" s="10"/>
      <c r="Q713" s="10"/>
    </row>
    <row r="714" spans="1:17">
      <c r="A714" s="3"/>
      <c r="B714" s="3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5"/>
      <c r="O714" s="10"/>
      <c r="P714" s="10"/>
      <c r="Q714" s="10"/>
    </row>
  </sheetData>
  <sortState ref="A2:U715">
    <sortCondition descending="1" ref="R2:R715"/>
  </sortState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S721"/>
  <sheetViews>
    <sheetView topLeftCell="A661" workbookViewId="0">
      <selection activeCell="L685" sqref="L685"/>
    </sheetView>
  </sheetViews>
  <sheetFormatPr defaultRowHeight="15"/>
  <cols>
    <col min="2" max="2" width="9.140625" style="15"/>
    <col min="5" max="5" width="6.7109375" customWidth="1"/>
    <col min="6" max="6" width="6.140625" customWidth="1"/>
    <col min="7" max="7" width="7.28515625" customWidth="1"/>
    <col min="8" max="8" width="7.7109375" customWidth="1"/>
    <col min="9" max="9" width="7.28515625" customWidth="1"/>
    <col min="10" max="10" width="6.85546875" customWidth="1"/>
    <col min="11" max="11" width="5.7109375" customWidth="1"/>
    <col min="12" max="12" width="7.5703125" customWidth="1"/>
    <col min="13" max="13" width="7.42578125" customWidth="1"/>
    <col min="14" max="14" width="7.85546875" customWidth="1"/>
  </cols>
  <sheetData>
    <row r="1" spans="1:19">
      <c r="A1" s="1" t="s">
        <v>22</v>
      </c>
      <c r="B1" s="1" t="s">
        <v>2027</v>
      </c>
      <c r="C1" s="14" t="s">
        <v>1824</v>
      </c>
      <c r="D1" s="14" t="s">
        <v>887</v>
      </c>
      <c r="E1" s="38" t="s">
        <v>21</v>
      </c>
      <c r="F1" s="38" t="s">
        <v>19</v>
      </c>
      <c r="G1" s="39" t="s">
        <v>533</v>
      </c>
      <c r="H1" s="38" t="s">
        <v>25</v>
      </c>
      <c r="I1" s="38" t="s">
        <v>530</v>
      </c>
      <c r="J1" s="38" t="s">
        <v>886</v>
      </c>
      <c r="K1" s="40" t="s">
        <v>531</v>
      </c>
      <c r="L1" s="38" t="s">
        <v>532</v>
      </c>
      <c r="M1" s="38" t="s">
        <v>15</v>
      </c>
      <c r="N1" s="38" t="s">
        <v>4</v>
      </c>
      <c r="O1" s="38" t="s">
        <v>857</v>
      </c>
      <c r="P1" s="2" t="s">
        <v>11</v>
      </c>
      <c r="Q1" s="2" t="s">
        <v>993</v>
      </c>
      <c r="R1" s="2" t="s">
        <v>994</v>
      </c>
      <c r="S1" s="2" t="s">
        <v>995</v>
      </c>
    </row>
    <row r="2" spans="1:19">
      <c r="A2" s="34" t="s">
        <v>684</v>
      </c>
      <c r="B2" s="34" t="s">
        <v>685</v>
      </c>
      <c r="C2" s="33" t="s">
        <v>874</v>
      </c>
      <c r="D2" s="33" t="s">
        <v>1360</v>
      </c>
      <c r="E2" s="35">
        <v>18.258440348105854</v>
      </c>
      <c r="F2" s="35">
        <v>6.3455631635342495</v>
      </c>
      <c r="G2" s="36">
        <v>2.1709880479512798</v>
      </c>
      <c r="H2" s="35">
        <v>30.125</v>
      </c>
      <c r="I2" s="35">
        <v>30.75</v>
      </c>
      <c r="J2" s="35">
        <v>0</v>
      </c>
      <c r="K2" s="37">
        <v>219.47647021650883</v>
      </c>
      <c r="L2" s="35">
        <v>163.03222419947318</v>
      </c>
      <c r="M2" s="35">
        <v>52.942310405175071</v>
      </c>
      <c r="N2" s="35">
        <v>44.58225704535986</v>
      </c>
      <c r="O2" s="35">
        <v>237.69176887157536</v>
      </c>
      <c r="P2" s="15">
        <f t="shared" ref="P2:P65" si="0">(10*E2)-(3*F2)+(7*J2)+K2-(L2*0.5)-(M2*0.5)-N2+O2</f>
        <v>468.14642873085603</v>
      </c>
      <c r="Q2" s="15">
        <f t="shared" ref="Q2:Q65" si="1">P2/16.875</f>
        <v>27.742010591458136</v>
      </c>
      <c r="R2" s="15">
        <f t="shared" ref="R2:R65" si="2">IF(P2 &gt;= 400,Q2*1.2,IF(P2 &gt; 300,Q2,IF(P2&gt;200,Q2*0.8,IF(P2&gt;100,Q2*0.6,Q2*0.5))))</f>
        <v>33.290412709749759</v>
      </c>
      <c r="S2" s="15">
        <f t="shared" ref="S2:S65" si="3">IF(R2 &lt; 1.5,1,R2)</f>
        <v>33.290412709749759</v>
      </c>
    </row>
    <row r="3" spans="1:19">
      <c r="A3" s="34" t="s">
        <v>803</v>
      </c>
      <c r="B3" s="34" t="s">
        <v>804</v>
      </c>
      <c r="C3" s="33" t="s">
        <v>893</v>
      </c>
      <c r="D3" s="33" t="s">
        <v>1360</v>
      </c>
      <c r="E3" s="35">
        <v>16.277028688053392</v>
      </c>
      <c r="F3" s="35">
        <v>7.1860116541941492</v>
      </c>
      <c r="G3" s="36">
        <v>2.9770431016351817</v>
      </c>
      <c r="H3" s="35">
        <v>31.25</v>
      </c>
      <c r="I3" s="35">
        <v>31.25</v>
      </c>
      <c r="J3" s="35">
        <v>0</v>
      </c>
      <c r="K3" s="37">
        <v>210.33497882933111</v>
      </c>
      <c r="L3" s="35">
        <v>175.16152704989165</v>
      </c>
      <c r="M3" s="35">
        <v>69.575144195160249</v>
      </c>
      <c r="N3" s="35">
        <v>57.414163135923239</v>
      </c>
      <c r="O3" s="35">
        <v>244.88473711845083</v>
      </c>
      <c r="P3" s="15">
        <f t="shared" si="0"/>
        <v>416.64946910728418</v>
      </c>
      <c r="Q3" s="15">
        <f t="shared" si="1"/>
        <v>24.690338910061286</v>
      </c>
      <c r="R3" s="15">
        <f t="shared" si="2"/>
        <v>29.62840669207354</v>
      </c>
      <c r="S3" s="15">
        <f t="shared" si="3"/>
        <v>29.62840669207354</v>
      </c>
    </row>
    <row r="4" spans="1:19">
      <c r="A4" s="34" t="s">
        <v>686</v>
      </c>
      <c r="B4" s="34" t="s">
        <v>149</v>
      </c>
      <c r="C4" s="33" t="s">
        <v>885</v>
      </c>
      <c r="D4" s="33" t="s">
        <v>1360</v>
      </c>
      <c r="E4" s="35">
        <v>3.456485990932499</v>
      </c>
      <c r="F4" s="35">
        <v>2.434932939132342</v>
      </c>
      <c r="G4" s="36">
        <v>1.9361561395560358</v>
      </c>
      <c r="H4" s="35">
        <v>62</v>
      </c>
      <c r="I4" s="35">
        <v>0</v>
      </c>
      <c r="J4" s="35">
        <v>40</v>
      </c>
      <c r="K4" s="37">
        <v>63.630876189063208</v>
      </c>
      <c r="L4" s="35">
        <v>38.623298688549689</v>
      </c>
      <c r="M4" s="35">
        <v>13.688812399864966</v>
      </c>
      <c r="N4" s="35">
        <v>22.242951503277748</v>
      </c>
      <c r="O4" s="35">
        <v>92.927849242353659</v>
      </c>
      <c r="P4" s="15">
        <f t="shared" si="0"/>
        <v>415.41977947585974</v>
      </c>
      <c r="Q4" s="15">
        <f t="shared" si="1"/>
        <v>24.61746841338428</v>
      </c>
      <c r="R4" s="15">
        <f t="shared" si="2"/>
        <v>29.540962096061136</v>
      </c>
      <c r="S4" s="15">
        <f t="shared" si="3"/>
        <v>29.540962096061136</v>
      </c>
    </row>
    <row r="5" spans="1:19">
      <c r="A5" s="34" t="s">
        <v>261</v>
      </c>
      <c r="B5" s="34" t="s">
        <v>403</v>
      </c>
      <c r="C5" s="33" t="s">
        <v>861</v>
      </c>
      <c r="D5" s="33" t="s">
        <v>1360</v>
      </c>
      <c r="E5" s="35">
        <v>15.796902241439955</v>
      </c>
      <c r="F5" s="35">
        <v>8.152807248565642</v>
      </c>
      <c r="G5" s="36">
        <v>2.6345908362824986</v>
      </c>
      <c r="H5" s="35">
        <v>32.125</v>
      </c>
      <c r="I5" s="35">
        <v>32</v>
      </c>
      <c r="J5" s="35">
        <v>0</v>
      </c>
      <c r="K5" s="37">
        <v>223.53938213470124</v>
      </c>
      <c r="L5" s="35">
        <v>185.30021860776841</v>
      </c>
      <c r="M5" s="35">
        <v>65.437200857815071</v>
      </c>
      <c r="N5" s="35">
        <v>47.93133695089417</v>
      </c>
      <c r="O5" s="35">
        <v>227.84068765808252</v>
      </c>
      <c r="P5" s="15">
        <f t="shared" si="0"/>
        <v>411.59062377780043</v>
      </c>
      <c r="Q5" s="15">
        <f t="shared" si="1"/>
        <v>24.390555483128914</v>
      </c>
      <c r="R5" s="15">
        <f t="shared" si="2"/>
        <v>29.268666579754694</v>
      </c>
      <c r="S5" s="15">
        <f t="shared" si="3"/>
        <v>29.268666579754694</v>
      </c>
    </row>
    <row r="6" spans="1:19">
      <c r="A6" s="34" t="s">
        <v>590</v>
      </c>
      <c r="B6" s="34" t="s">
        <v>591</v>
      </c>
      <c r="C6" s="33" t="s">
        <v>864</v>
      </c>
      <c r="D6" s="33" t="s">
        <v>1360</v>
      </c>
      <c r="E6" s="35">
        <v>3.6404057012951454</v>
      </c>
      <c r="F6" s="35">
        <v>2.8026212577334308</v>
      </c>
      <c r="G6" s="36">
        <v>2.1500183299892108</v>
      </c>
      <c r="H6" s="35">
        <v>60.875</v>
      </c>
      <c r="I6" s="35">
        <v>0.125</v>
      </c>
      <c r="J6" s="35">
        <v>37</v>
      </c>
      <c r="K6" s="37">
        <v>62.60520125903227</v>
      </c>
      <c r="L6" s="35">
        <v>34.783751412487213</v>
      </c>
      <c r="M6" s="35">
        <v>14.955814473286999</v>
      </c>
      <c r="N6" s="35">
        <v>26.340716995253775</v>
      </c>
      <c r="O6" s="35">
        <v>105.54093411218413</v>
      </c>
      <c r="P6" s="15">
        <f t="shared" si="0"/>
        <v>403.93182867282667</v>
      </c>
      <c r="Q6" s="15">
        <f t="shared" si="1"/>
        <v>23.936700958389729</v>
      </c>
      <c r="R6" s="15">
        <f t="shared" si="2"/>
        <v>28.724041150067674</v>
      </c>
      <c r="S6" s="15">
        <f t="shared" si="3"/>
        <v>28.724041150067674</v>
      </c>
    </row>
    <row r="7" spans="1:19">
      <c r="A7" s="34" t="s">
        <v>672</v>
      </c>
      <c r="B7" s="34" t="s">
        <v>673</v>
      </c>
      <c r="C7" s="33" t="s">
        <v>874</v>
      </c>
      <c r="D7" s="33" t="s">
        <v>1360</v>
      </c>
      <c r="E7" s="35">
        <v>3.5848172780160827</v>
      </c>
      <c r="F7" s="35">
        <v>2.6137685233403993</v>
      </c>
      <c r="G7" s="36">
        <v>2.342047312698853</v>
      </c>
      <c r="H7" s="35">
        <v>62.875</v>
      </c>
      <c r="I7" s="35">
        <v>0</v>
      </c>
      <c r="J7" s="35">
        <v>38</v>
      </c>
      <c r="K7" s="37">
        <v>65.105775281006743</v>
      </c>
      <c r="L7" s="35">
        <v>46.341123086834465</v>
      </c>
      <c r="M7" s="35">
        <v>16.942311782006364</v>
      </c>
      <c r="N7" s="35">
        <v>18.259008630011085</v>
      </c>
      <c r="O7" s="35">
        <v>93.597764199804331</v>
      </c>
      <c r="P7" s="15">
        <f t="shared" si="0"/>
        <v>402.80968062651914</v>
      </c>
      <c r="Q7" s="15">
        <f t="shared" si="1"/>
        <v>23.870203296386318</v>
      </c>
      <c r="R7" s="15">
        <f t="shared" si="2"/>
        <v>28.64424395566358</v>
      </c>
      <c r="S7" s="15">
        <f t="shared" si="3"/>
        <v>28.64424395566358</v>
      </c>
    </row>
    <row r="8" spans="1:19">
      <c r="A8" s="34" t="s">
        <v>668</v>
      </c>
      <c r="B8" s="34" t="s">
        <v>899</v>
      </c>
      <c r="C8" s="33" t="s">
        <v>871</v>
      </c>
      <c r="D8" s="33" t="s">
        <v>1360</v>
      </c>
      <c r="E8" s="35">
        <v>3.2167242302435231</v>
      </c>
      <c r="F8" s="35">
        <v>2.3586708758902146</v>
      </c>
      <c r="G8" s="36">
        <v>2.0833166620828547</v>
      </c>
      <c r="H8" s="35">
        <v>61.375</v>
      </c>
      <c r="I8" s="35">
        <v>0</v>
      </c>
      <c r="J8" s="35">
        <v>39.363636363636367</v>
      </c>
      <c r="K8" s="37">
        <v>63.517683544955624</v>
      </c>
      <c r="L8" s="35">
        <v>43.602051258461053</v>
      </c>
      <c r="M8" s="35">
        <v>14.703049829568002</v>
      </c>
      <c r="N8" s="35">
        <v>21.070759449368197</v>
      </c>
      <c r="O8" s="35">
        <v>85.736684686578727</v>
      </c>
      <c r="P8" s="15">
        <f t="shared" si="0"/>
        <v>399.6677424583707</v>
      </c>
      <c r="Q8" s="15">
        <f t="shared" si="1"/>
        <v>23.684014367903448</v>
      </c>
      <c r="R8" s="15">
        <f t="shared" si="2"/>
        <v>23.684014367903448</v>
      </c>
      <c r="S8" s="15">
        <f t="shared" si="3"/>
        <v>23.684014367903448</v>
      </c>
    </row>
    <row r="9" spans="1:19">
      <c r="A9" s="34" t="s">
        <v>776</v>
      </c>
      <c r="B9" s="34" t="s">
        <v>172</v>
      </c>
      <c r="C9" s="33" t="s">
        <v>872</v>
      </c>
      <c r="D9" s="33" t="s">
        <v>1360</v>
      </c>
      <c r="E9" s="35">
        <v>15.806788451309076</v>
      </c>
      <c r="F9" s="35">
        <v>8.7323802500107064</v>
      </c>
      <c r="G9" s="36">
        <v>3.128051074333476</v>
      </c>
      <c r="H9" s="35">
        <v>31.25</v>
      </c>
      <c r="I9" s="35">
        <v>31.375</v>
      </c>
      <c r="J9" s="35">
        <v>0</v>
      </c>
      <c r="K9" s="37">
        <v>220.99687351761915</v>
      </c>
      <c r="L9" s="35">
        <v>202.834176484815</v>
      </c>
      <c r="M9" s="35">
        <v>76.80994529234755</v>
      </c>
      <c r="N9" s="35">
        <v>40.874765074738384</v>
      </c>
      <c r="O9" s="35">
        <v>216.55767687691136</v>
      </c>
      <c r="P9" s="15">
        <f t="shared" si="0"/>
        <v>388.72846819426951</v>
      </c>
      <c r="Q9" s="15">
        <f t="shared" si="1"/>
        <v>23.035761078178933</v>
      </c>
      <c r="R9" s="15">
        <f t="shared" si="2"/>
        <v>23.035761078178933</v>
      </c>
      <c r="S9" s="15">
        <f t="shared" si="3"/>
        <v>23.035761078178933</v>
      </c>
    </row>
    <row r="10" spans="1:19">
      <c r="A10" s="34" t="s">
        <v>797</v>
      </c>
      <c r="B10" s="34" t="s">
        <v>128</v>
      </c>
      <c r="C10" s="33" t="s">
        <v>879</v>
      </c>
      <c r="D10" s="33" t="s">
        <v>1360</v>
      </c>
      <c r="E10" s="35">
        <v>14.527667159677499</v>
      </c>
      <c r="F10" s="35">
        <v>8.36165283231092</v>
      </c>
      <c r="G10" s="36">
        <v>2.7369659564181945</v>
      </c>
      <c r="H10" s="35">
        <v>29.625</v>
      </c>
      <c r="I10" s="35">
        <v>29.25</v>
      </c>
      <c r="J10" s="35">
        <v>0</v>
      </c>
      <c r="K10" s="37">
        <v>202.90973818948726</v>
      </c>
      <c r="L10" s="35">
        <v>166.55835648737312</v>
      </c>
      <c r="M10" s="35">
        <v>61.706338405595041</v>
      </c>
      <c r="N10" s="35">
        <v>45.797252367257443</v>
      </c>
      <c r="O10" s="35">
        <v>225.42859928769303</v>
      </c>
      <c r="P10" s="15">
        <f t="shared" si="0"/>
        <v>388.600450763281</v>
      </c>
      <c r="Q10" s="15">
        <f t="shared" si="1"/>
        <v>23.028174860046281</v>
      </c>
      <c r="R10" s="15">
        <f t="shared" si="2"/>
        <v>23.028174860046281</v>
      </c>
      <c r="S10" s="15">
        <f t="shared" si="3"/>
        <v>23.028174860046281</v>
      </c>
    </row>
    <row r="11" spans="1:19">
      <c r="A11" s="34" t="s">
        <v>816</v>
      </c>
      <c r="B11" s="34" t="s">
        <v>188</v>
      </c>
      <c r="C11" s="33" t="s">
        <v>893</v>
      </c>
      <c r="D11" s="33" t="s">
        <v>1360</v>
      </c>
      <c r="E11" s="35">
        <v>14.87406226632195</v>
      </c>
      <c r="F11" s="35">
        <v>8.2997225503998315</v>
      </c>
      <c r="G11" s="36">
        <v>2.9879779400261168</v>
      </c>
      <c r="H11" s="35">
        <v>30.875</v>
      </c>
      <c r="I11" s="35">
        <v>31.125</v>
      </c>
      <c r="J11" s="35">
        <v>0</v>
      </c>
      <c r="K11" s="37">
        <v>201.18832207455148</v>
      </c>
      <c r="L11" s="35">
        <v>171.53685655543214</v>
      </c>
      <c r="M11" s="35">
        <v>66.794029794403244</v>
      </c>
      <c r="N11" s="35">
        <v>48.26458616056609</v>
      </c>
      <c r="O11" s="35">
        <v>222.11026446531415</v>
      </c>
      <c r="P11" s="15">
        <f t="shared" si="0"/>
        <v>379.71001221640188</v>
      </c>
      <c r="Q11" s="15">
        <f t="shared" si="1"/>
        <v>22.501334057268259</v>
      </c>
      <c r="R11" s="15">
        <f t="shared" si="2"/>
        <v>22.501334057268259</v>
      </c>
      <c r="S11" s="15">
        <f t="shared" si="3"/>
        <v>22.501334057268259</v>
      </c>
    </row>
    <row r="12" spans="1:19">
      <c r="A12" s="34" t="s">
        <v>573</v>
      </c>
      <c r="B12" s="34" t="s">
        <v>574</v>
      </c>
      <c r="C12" s="33" t="s">
        <v>858</v>
      </c>
      <c r="D12" s="33" t="s">
        <v>1360</v>
      </c>
      <c r="E12" s="35">
        <v>14.823076960963631</v>
      </c>
      <c r="F12" s="35">
        <v>9.3758063862939824</v>
      </c>
      <c r="G12" s="36">
        <v>3.004388836200345</v>
      </c>
      <c r="H12" s="35">
        <v>30.875</v>
      </c>
      <c r="I12" s="35">
        <v>31.125</v>
      </c>
      <c r="J12" s="35">
        <v>0</v>
      </c>
      <c r="K12" s="37">
        <v>207.01958961185156</v>
      </c>
      <c r="L12" s="35">
        <v>178.30688285535004</v>
      </c>
      <c r="M12" s="35">
        <v>69.107482656069294</v>
      </c>
      <c r="N12" s="35">
        <v>47.646068090976058</v>
      </c>
      <c r="O12" s="35">
        <v>204.58323101371715</v>
      </c>
      <c r="P12" s="15">
        <f t="shared" si="0"/>
        <v>360.35292022963733</v>
      </c>
      <c r="Q12" s="15">
        <f t="shared" si="1"/>
        <v>21.354247124719251</v>
      </c>
      <c r="R12" s="15">
        <f t="shared" si="2"/>
        <v>21.354247124719251</v>
      </c>
      <c r="S12" s="15">
        <f t="shared" si="3"/>
        <v>21.354247124719251</v>
      </c>
    </row>
    <row r="13" spans="1:19">
      <c r="A13" s="34" t="s">
        <v>783</v>
      </c>
      <c r="B13" s="34" t="s">
        <v>172</v>
      </c>
      <c r="C13" s="33" t="s">
        <v>879</v>
      </c>
      <c r="D13" s="33" t="s">
        <v>1360</v>
      </c>
      <c r="E13" s="35">
        <v>3.9081821255055669</v>
      </c>
      <c r="F13" s="35">
        <v>3.1180671911019679</v>
      </c>
      <c r="G13" s="36">
        <v>2.8410636618909666</v>
      </c>
      <c r="H13" s="35">
        <v>60.75</v>
      </c>
      <c r="I13" s="35">
        <v>0.125</v>
      </c>
      <c r="J13" s="35">
        <v>34.18181818181818</v>
      </c>
      <c r="K13" s="37">
        <v>63.523458010310243</v>
      </c>
      <c r="L13" s="35">
        <v>49.766743967708464</v>
      </c>
      <c r="M13" s="35">
        <v>20.052687581194341</v>
      </c>
      <c r="N13" s="35">
        <v>21.430630128195805</v>
      </c>
      <c r="O13" s="35">
        <v>81.232511606754528</v>
      </c>
      <c r="P13" s="15">
        <f t="shared" si="0"/>
        <v>357.4159706688946</v>
      </c>
      <c r="Q13" s="15">
        <f t="shared" si="1"/>
        <v>21.180205669267828</v>
      </c>
      <c r="R13" s="15">
        <f t="shared" si="2"/>
        <v>21.180205669267828</v>
      </c>
      <c r="S13" s="15">
        <f t="shared" si="3"/>
        <v>21.180205669267828</v>
      </c>
    </row>
    <row r="14" spans="1:19">
      <c r="A14" s="34" t="s">
        <v>1161</v>
      </c>
      <c r="B14" s="34" t="s">
        <v>256</v>
      </c>
      <c r="C14" s="33" t="s">
        <v>883</v>
      </c>
      <c r="D14" s="33" t="s">
        <v>1360</v>
      </c>
      <c r="E14" s="35">
        <v>14.409365188444086</v>
      </c>
      <c r="F14" s="35">
        <v>9.3104415037643857</v>
      </c>
      <c r="G14" s="36">
        <v>3.1631676096050327</v>
      </c>
      <c r="H14" s="35">
        <v>31.375</v>
      </c>
      <c r="I14" s="35">
        <v>31</v>
      </c>
      <c r="J14" s="35">
        <v>0</v>
      </c>
      <c r="K14" s="37">
        <v>208.71606819813815</v>
      </c>
      <c r="L14" s="35">
        <v>194.03027618745924</v>
      </c>
      <c r="M14" s="35">
        <v>73.355989614273952</v>
      </c>
      <c r="N14" s="35">
        <v>49.750527903766177</v>
      </c>
      <c r="O14" s="35">
        <v>214.19819431057863</v>
      </c>
      <c r="P14" s="15">
        <f t="shared" si="0"/>
        <v>355.63292907723178</v>
      </c>
      <c r="Q14" s="15">
        <f t="shared" si="1"/>
        <v>21.074543945317437</v>
      </c>
      <c r="R14" s="15">
        <f t="shared" si="2"/>
        <v>21.074543945317437</v>
      </c>
      <c r="S14" s="15">
        <f t="shared" si="3"/>
        <v>21.074543945317437</v>
      </c>
    </row>
    <row r="15" spans="1:19">
      <c r="A15" s="34" t="s">
        <v>1647</v>
      </c>
      <c r="B15" s="34" t="s">
        <v>158</v>
      </c>
      <c r="C15" s="33" t="s">
        <v>866</v>
      </c>
      <c r="D15" s="33" t="s">
        <v>1360</v>
      </c>
      <c r="E15" s="35">
        <v>3.3169384201767658</v>
      </c>
      <c r="F15" s="35">
        <v>3.5974404615142701</v>
      </c>
      <c r="G15" s="36">
        <v>3.0343801918467839</v>
      </c>
      <c r="H15" s="35">
        <v>61.5</v>
      </c>
      <c r="I15" s="35">
        <v>0.375</v>
      </c>
      <c r="J15" s="35">
        <v>35.545454545454547</v>
      </c>
      <c r="K15" s="37">
        <v>69.242424829320939</v>
      </c>
      <c r="L15" s="35">
        <v>54.202829057845861</v>
      </c>
      <c r="M15" s="35">
        <v>23.345315815281264</v>
      </c>
      <c r="N15" s="35">
        <v>29.033845753620255</v>
      </c>
      <c r="O15" s="35">
        <v>82.033025207007782</v>
      </c>
      <c r="P15" s="15">
        <f t="shared" si="0"/>
        <v>354.66277648155153</v>
      </c>
      <c r="Q15" s="15">
        <f t="shared" si="1"/>
        <v>21.017053421128981</v>
      </c>
      <c r="R15" s="15">
        <f t="shared" si="2"/>
        <v>21.017053421128981</v>
      </c>
      <c r="S15" s="15">
        <f t="shared" si="3"/>
        <v>21.017053421128981</v>
      </c>
    </row>
    <row r="16" spans="1:19">
      <c r="A16" s="34" t="s">
        <v>784</v>
      </c>
      <c r="B16" s="34" t="s">
        <v>535</v>
      </c>
      <c r="C16" s="33" t="s">
        <v>861</v>
      </c>
      <c r="D16" s="33" t="s">
        <v>1360</v>
      </c>
      <c r="E16" s="35">
        <v>3.0841475033153163</v>
      </c>
      <c r="F16" s="35">
        <v>3.3145052755112432</v>
      </c>
      <c r="G16" s="36">
        <v>3.0424059530684286</v>
      </c>
      <c r="H16" s="35">
        <v>61.25</v>
      </c>
      <c r="I16" s="35">
        <v>0</v>
      </c>
      <c r="J16" s="35">
        <v>38</v>
      </c>
      <c r="K16" s="37">
        <v>62.64646625211865</v>
      </c>
      <c r="L16" s="35">
        <v>53.580228916332224</v>
      </c>
      <c r="M16" s="35">
        <v>21.177331318238465</v>
      </c>
      <c r="N16" s="35">
        <v>26.016330453621844</v>
      </c>
      <c r="O16" s="35">
        <v>66.517581746558164</v>
      </c>
      <c r="P16" s="15">
        <f t="shared" si="0"/>
        <v>352.6668966343891</v>
      </c>
      <c r="Q16" s="15">
        <f t="shared" si="1"/>
        <v>20.898779059815652</v>
      </c>
      <c r="R16" s="15">
        <f t="shared" si="2"/>
        <v>20.898779059815652</v>
      </c>
      <c r="S16" s="15">
        <f t="shared" si="3"/>
        <v>20.898779059815652</v>
      </c>
    </row>
    <row r="17" spans="1:19">
      <c r="A17" s="34" t="s">
        <v>732</v>
      </c>
      <c r="B17" s="34" t="s">
        <v>174</v>
      </c>
      <c r="C17" s="33" t="s">
        <v>865</v>
      </c>
      <c r="D17" s="33" t="s">
        <v>1360</v>
      </c>
      <c r="E17" s="35">
        <v>3.5713235839997193</v>
      </c>
      <c r="F17" s="35">
        <v>3.067616781309022</v>
      </c>
      <c r="G17" s="36">
        <v>2.44334730805457</v>
      </c>
      <c r="H17" s="35">
        <v>63.875</v>
      </c>
      <c r="I17" s="35">
        <v>0</v>
      </c>
      <c r="J17" s="35">
        <v>34.454545454545453</v>
      </c>
      <c r="K17" s="37">
        <v>66.96863606178475</v>
      </c>
      <c r="L17" s="35">
        <v>56.473695974509916</v>
      </c>
      <c r="M17" s="35">
        <v>18.180848516183108</v>
      </c>
      <c r="N17" s="35">
        <v>12.124628057485106</v>
      </c>
      <c r="O17" s="35">
        <v>65.213053843211696</v>
      </c>
      <c r="P17" s="15">
        <f t="shared" si="0"/>
        <v>350.42199328005313</v>
      </c>
      <c r="Q17" s="15">
        <f t="shared" si="1"/>
        <v>20.765747749929073</v>
      </c>
      <c r="R17" s="15">
        <f t="shared" si="2"/>
        <v>20.765747749929073</v>
      </c>
      <c r="S17" s="15">
        <f t="shared" si="3"/>
        <v>20.765747749929073</v>
      </c>
    </row>
    <row r="18" spans="1:19">
      <c r="A18" s="34" t="s">
        <v>1039</v>
      </c>
      <c r="B18" s="34" t="s">
        <v>904</v>
      </c>
      <c r="C18" s="33" t="s">
        <v>1068</v>
      </c>
      <c r="D18" s="33" t="s">
        <v>1360</v>
      </c>
      <c r="E18" s="35">
        <v>3.5429867920142057</v>
      </c>
      <c r="F18" s="35">
        <v>3.5397820579424648</v>
      </c>
      <c r="G18" s="36">
        <v>2.8645202060239203</v>
      </c>
      <c r="H18" s="35">
        <v>65.75</v>
      </c>
      <c r="I18" s="35">
        <v>0</v>
      </c>
      <c r="J18" s="35">
        <v>34.272727272727273</v>
      </c>
      <c r="K18" s="37">
        <v>65.873939523754458</v>
      </c>
      <c r="L18" s="35">
        <v>54.144302823151087</v>
      </c>
      <c r="M18" s="35">
        <v>20.966358979576931</v>
      </c>
      <c r="N18" s="35">
        <v>21.860278636544496</v>
      </c>
      <c r="O18" s="35">
        <v>74.405364352282334</v>
      </c>
      <c r="P18" s="15">
        <f t="shared" si="0"/>
        <v>345.58330699353388</v>
      </c>
      <c r="Q18" s="15">
        <f t="shared" si="1"/>
        <v>20.479010784802007</v>
      </c>
      <c r="R18" s="15">
        <f t="shared" si="2"/>
        <v>20.479010784802007</v>
      </c>
      <c r="S18" s="15">
        <f t="shared" si="3"/>
        <v>20.479010784802007</v>
      </c>
    </row>
    <row r="19" spans="1:19">
      <c r="A19" s="34" t="s">
        <v>1145</v>
      </c>
      <c r="B19" s="34" t="s">
        <v>1264</v>
      </c>
      <c r="C19" s="33" t="s">
        <v>869</v>
      </c>
      <c r="D19" s="33" t="s">
        <v>1360</v>
      </c>
      <c r="E19" s="35">
        <v>13.247693225173306</v>
      </c>
      <c r="F19" s="35">
        <v>8.7400719925666284</v>
      </c>
      <c r="G19" s="36">
        <v>3.1447015985556752</v>
      </c>
      <c r="H19" s="35">
        <v>27.5</v>
      </c>
      <c r="I19" s="35">
        <v>27.5</v>
      </c>
      <c r="J19" s="35">
        <v>0</v>
      </c>
      <c r="K19" s="37">
        <v>188.54497549533059</v>
      </c>
      <c r="L19" s="35">
        <v>156.29614513351314</v>
      </c>
      <c r="M19" s="35">
        <v>65.879742871089633</v>
      </c>
      <c r="N19" s="35">
        <v>65.551526293699922</v>
      </c>
      <c r="O19" s="35">
        <v>224.36870813943278</v>
      </c>
      <c r="P19" s="15">
        <f t="shared" si="0"/>
        <v>342.53092961279521</v>
      </c>
      <c r="Q19" s="15">
        <f t="shared" si="1"/>
        <v>20.298129162239714</v>
      </c>
      <c r="R19" s="15">
        <f t="shared" si="2"/>
        <v>20.298129162239714</v>
      </c>
      <c r="S19" s="15">
        <f t="shared" si="3"/>
        <v>20.298129162239714</v>
      </c>
    </row>
    <row r="20" spans="1:19">
      <c r="A20" s="34" t="s">
        <v>827</v>
      </c>
      <c r="B20" s="34" t="s">
        <v>828</v>
      </c>
      <c r="C20" s="33" t="s">
        <v>867</v>
      </c>
      <c r="D20" s="33" t="s">
        <v>1360</v>
      </c>
      <c r="E20" s="35">
        <v>3.9692925035520843</v>
      </c>
      <c r="F20" s="35">
        <v>2.420845775250799</v>
      </c>
      <c r="G20" s="36">
        <v>2.4129379941256146</v>
      </c>
      <c r="H20" s="35">
        <v>61</v>
      </c>
      <c r="I20" s="35">
        <v>0</v>
      </c>
      <c r="J20" s="35">
        <v>30.818181818181817</v>
      </c>
      <c r="K20" s="37">
        <v>61.751300273710683</v>
      </c>
      <c r="L20" s="35">
        <v>47.001782491868653</v>
      </c>
      <c r="M20" s="35">
        <v>16.555784290788441</v>
      </c>
      <c r="N20" s="35">
        <v>9.3587279367501832</v>
      </c>
      <c r="O20" s="35">
        <v>73.338131169673673</v>
      </c>
      <c r="P20" s="15">
        <f t="shared" si="0"/>
        <v>342.10958055234676</v>
      </c>
      <c r="Q20" s="15">
        <f t="shared" si="1"/>
        <v>20.273160329027956</v>
      </c>
      <c r="R20" s="15">
        <f t="shared" si="2"/>
        <v>20.273160329027956</v>
      </c>
      <c r="S20" s="15">
        <f t="shared" si="3"/>
        <v>20.273160329027956</v>
      </c>
    </row>
    <row r="21" spans="1:19">
      <c r="A21" s="34" t="s">
        <v>604</v>
      </c>
      <c r="B21" s="34" t="s">
        <v>165</v>
      </c>
      <c r="C21" s="33" t="s">
        <v>864</v>
      </c>
      <c r="D21" s="33" t="s">
        <v>1360</v>
      </c>
      <c r="E21" s="35">
        <v>14.832350588752995</v>
      </c>
      <c r="F21" s="35">
        <v>9.1565010603278765</v>
      </c>
      <c r="G21" s="36">
        <v>2.9262329096949538</v>
      </c>
      <c r="H21" s="35">
        <v>29.75</v>
      </c>
      <c r="I21" s="35">
        <v>29.75</v>
      </c>
      <c r="J21" s="35">
        <v>0</v>
      </c>
      <c r="K21" s="37">
        <v>204.63500058700416</v>
      </c>
      <c r="L21" s="35">
        <v>169.5016828139338</v>
      </c>
      <c r="M21" s="35">
        <v>66.53440813257086</v>
      </c>
      <c r="N21" s="35">
        <v>54.460560385542067</v>
      </c>
      <c r="O21" s="35">
        <v>187.17818446036327</v>
      </c>
      <c r="P21" s="15">
        <f t="shared" si="0"/>
        <v>340.18858189511934</v>
      </c>
      <c r="Q21" s="15">
        <f t="shared" si="1"/>
        <v>20.159323371562628</v>
      </c>
      <c r="R21" s="15">
        <f t="shared" si="2"/>
        <v>20.159323371562628</v>
      </c>
      <c r="S21" s="15">
        <f t="shared" si="3"/>
        <v>20.159323371562628</v>
      </c>
    </row>
    <row r="22" spans="1:19">
      <c r="A22" s="34" t="s">
        <v>839</v>
      </c>
      <c r="B22" s="34" t="s">
        <v>193</v>
      </c>
      <c r="C22" s="33" t="s">
        <v>866</v>
      </c>
      <c r="D22" s="33" t="s">
        <v>1360</v>
      </c>
      <c r="E22" s="35">
        <v>15.630230598909215</v>
      </c>
      <c r="F22" s="35">
        <v>9.7879373845538407</v>
      </c>
      <c r="G22" s="36">
        <v>3.0409176582271424</v>
      </c>
      <c r="H22" s="35">
        <v>31.375</v>
      </c>
      <c r="I22" s="35">
        <v>31.375</v>
      </c>
      <c r="J22" s="35">
        <v>0</v>
      </c>
      <c r="K22" s="37">
        <v>212.59826930501762</v>
      </c>
      <c r="L22" s="35">
        <v>190.82550715978201</v>
      </c>
      <c r="M22" s="35">
        <v>71.832647915350833</v>
      </c>
      <c r="N22" s="35">
        <v>46.974681217165219</v>
      </c>
      <c r="O22" s="35">
        <v>177.67832960770718</v>
      </c>
      <c r="P22" s="15">
        <f t="shared" si="0"/>
        <v>338.9113339934238</v>
      </c>
      <c r="Q22" s="15">
        <f t="shared" si="1"/>
        <v>20.083634607017707</v>
      </c>
      <c r="R22" s="15">
        <f t="shared" si="2"/>
        <v>20.083634607017707</v>
      </c>
      <c r="S22" s="15">
        <f t="shared" si="3"/>
        <v>20.083634607017707</v>
      </c>
    </row>
    <row r="23" spans="1:19">
      <c r="A23" s="34" t="s">
        <v>699</v>
      </c>
      <c r="B23" s="34" t="s">
        <v>263</v>
      </c>
      <c r="C23" s="33" t="s">
        <v>873</v>
      </c>
      <c r="D23" s="33" t="s">
        <v>1360</v>
      </c>
      <c r="E23" s="35">
        <v>14.429392543513767</v>
      </c>
      <c r="F23" s="35">
        <v>10.098411413187737</v>
      </c>
      <c r="G23" s="36">
        <v>3.2920603450933901</v>
      </c>
      <c r="H23" s="35">
        <v>31.25</v>
      </c>
      <c r="I23" s="35">
        <v>31.25</v>
      </c>
      <c r="J23" s="35">
        <v>0</v>
      </c>
      <c r="K23" s="37">
        <v>210.54598726286926</v>
      </c>
      <c r="L23" s="35">
        <v>193.17390389419333</v>
      </c>
      <c r="M23" s="35">
        <v>77.014455054069984</v>
      </c>
      <c r="N23" s="35">
        <v>55.315621624808898</v>
      </c>
      <c r="O23" s="35">
        <v>199.2740922150507</v>
      </c>
      <c r="P23" s="15">
        <f t="shared" si="0"/>
        <v>333.40896957455391</v>
      </c>
      <c r="Q23" s="15">
        <f t="shared" si="1"/>
        <v>19.757568567380972</v>
      </c>
      <c r="R23" s="15">
        <f t="shared" si="2"/>
        <v>19.757568567380972</v>
      </c>
      <c r="S23" s="15">
        <f t="shared" si="3"/>
        <v>19.757568567380972</v>
      </c>
    </row>
    <row r="24" spans="1:19">
      <c r="A24" s="34" t="s">
        <v>648</v>
      </c>
      <c r="B24" s="34" t="s">
        <v>649</v>
      </c>
      <c r="C24" s="33" t="s">
        <v>874</v>
      </c>
      <c r="D24" s="33" t="s">
        <v>1360</v>
      </c>
      <c r="E24" s="35">
        <v>14.355070141886555</v>
      </c>
      <c r="F24" s="35">
        <v>8.3715095518809584</v>
      </c>
      <c r="G24" s="36">
        <v>3.0574066240266693</v>
      </c>
      <c r="H24" s="35">
        <v>30.875</v>
      </c>
      <c r="I24" s="35">
        <v>31</v>
      </c>
      <c r="J24" s="35">
        <v>0</v>
      </c>
      <c r="K24" s="37">
        <v>197.32269235749186</v>
      </c>
      <c r="L24" s="35">
        <v>179.89557941988838</v>
      </c>
      <c r="M24" s="35">
        <v>67.032856298285807</v>
      </c>
      <c r="N24" s="35">
        <v>46.115249505994427</v>
      </c>
      <c r="O24" s="35">
        <v>187.08598861975108</v>
      </c>
      <c r="P24" s="15">
        <f t="shared" si="0"/>
        <v>333.26538637538408</v>
      </c>
      <c r="Q24" s="15">
        <f t="shared" si="1"/>
        <v>19.749059933356094</v>
      </c>
      <c r="R24" s="15">
        <f t="shared" si="2"/>
        <v>19.749059933356094</v>
      </c>
      <c r="S24" s="15">
        <f t="shared" si="3"/>
        <v>19.749059933356094</v>
      </c>
    </row>
    <row r="25" spans="1:19">
      <c r="A25" s="34" t="s">
        <v>817</v>
      </c>
      <c r="B25" s="34" t="s">
        <v>818</v>
      </c>
      <c r="C25" s="33" t="s">
        <v>859</v>
      </c>
      <c r="D25" s="33" t="s">
        <v>1360</v>
      </c>
      <c r="E25" s="35">
        <v>3.0630191442643193</v>
      </c>
      <c r="F25" s="35">
        <v>2.7587412759167176</v>
      </c>
      <c r="G25" s="36">
        <v>2.7748222416213437</v>
      </c>
      <c r="H25" s="35">
        <v>55.125</v>
      </c>
      <c r="I25" s="35">
        <v>0</v>
      </c>
      <c r="J25" s="35">
        <v>35.090909090909093</v>
      </c>
      <c r="K25" s="37">
        <v>56.931236000873817</v>
      </c>
      <c r="L25" s="35">
        <v>47.622915189193236</v>
      </c>
      <c r="M25" s="35">
        <v>17.552673322024269</v>
      </c>
      <c r="N25" s="35">
        <v>14.419495480882853</v>
      </c>
      <c r="O25" s="35">
        <v>53.408734907560479</v>
      </c>
      <c r="P25" s="15">
        <f t="shared" si="0"/>
        <v>331.32301242319937</v>
      </c>
      <c r="Q25" s="15">
        <f t="shared" si="1"/>
        <v>19.633956291745147</v>
      </c>
      <c r="R25" s="15">
        <f t="shared" si="2"/>
        <v>19.633956291745147</v>
      </c>
      <c r="S25" s="15">
        <f t="shared" si="3"/>
        <v>19.633956291745147</v>
      </c>
    </row>
    <row r="26" spans="1:19">
      <c r="A26" s="34" t="s">
        <v>32</v>
      </c>
      <c r="B26" s="34" t="s">
        <v>442</v>
      </c>
      <c r="C26" s="33" t="s">
        <v>883</v>
      </c>
      <c r="D26" s="33" t="s">
        <v>1360</v>
      </c>
      <c r="E26" s="35">
        <v>3.8605399363047312</v>
      </c>
      <c r="F26" s="35">
        <v>3.1794787937735087</v>
      </c>
      <c r="G26" s="36">
        <v>2.8625677334325421</v>
      </c>
      <c r="H26" s="35">
        <v>65.25</v>
      </c>
      <c r="I26" s="35">
        <v>0</v>
      </c>
      <c r="J26" s="35">
        <v>30.90909090909091</v>
      </c>
      <c r="K26" s="37">
        <v>67.121618871027366</v>
      </c>
      <c r="L26" s="35">
        <v>53.405182324746789</v>
      </c>
      <c r="M26" s="35">
        <v>21.348908932884417</v>
      </c>
      <c r="N26" s="35">
        <v>23.962631103820314</v>
      </c>
      <c r="O26" s="35">
        <v>79.363923072836528</v>
      </c>
      <c r="P26" s="15">
        <f t="shared" si="0"/>
        <v>330.57646455659113</v>
      </c>
      <c r="Q26" s="15">
        <f t="shared" si="1"/>
        <v>19.589716418168365</v>
      </c>
      <c r="R26" s="15">
        <f t="shared" si="2"/>
        <v>19.589716418168365</v>
      </c>
      <c r="S26" s="15">
        <f t="shared" si="3"/>
        <v>19.589716418168365</v>
      </c>
    </row>
    <row r="27" spans="1:19">
      <c r="A27" s="34" t="s">
        <v>1029</v>
      </c>
      <c r="B27" s="34" t="s">
        <v>1000</v>
      </c>
      <c r="C27" s="33" t="s">
        <v>884</v>
      </c>
      <c r="D27" s="33" t="s">
        <v>1360</v>
      </c>
      <c r="E27" s="35">
        <v>3.28544192951877</v>
      </c>
      <c r="F27" s="35">
        <v>2.8730814066874437</v>
      </c>
      <c r="G27" s="36">
        <v>3.1244349407531327</v>
      </c>
      <c r="H27" s="35">
        <v>61.5</v>
      </c>
      <c r="I27" s="35">
        <v>0</v>
      </c>
      <c r="J27" s="35">
        <v>32.81818181818182</v>
      </c>
      <c r="K27" s="37">
        <v>62.410326839498431</v>
      </c>
      <c r="L27" s="35">
        <v>56.290718511152953</v>
      </c>
      <c r="M27" s="35">
        <v>21.666333982350213</v>
      </c>
      <c r="N27" s="35">
        <v>13.28718198588003</v>
      </c>
      <c r="O27" s="35">
        <v>65.722367014904137</v>
      </c>
      <c r="P27" s="15">
        <f t="shared" si="0"/>
        <v>329.82943342416911</v>
      </c>
      <c r="Q27" s="15">
        <f t="shared" si="1"/>
        <v>19.545447906617429</v>
      </c>
      <c r="R27" s="15">
        <f t="shared" si="2"/>
        <v>19.545447906617429</v>
      </c>
      <c r="S27" s="15">
        <f t="shared" si="3"/>
        <v>19.545447906617429</v>
      </c>
    </row>
    <row r="28" spans="1:19">
      <c r="A28" s="34" t="s">
        <v>767</v>
      </c>
      <c r="B28" s="34" t="s">
        <v>329</v>
      </c>
      <c r="C28" s="33" t="s">
        <v>882</v>
      </c>
      <c r="D28" s="33" t="s">
        <v>1360</v>
      </c>
      <c r="E28" s="35">
        <v>3.1895060340986392</v>
      </c>
      <c r="F28" s="35">
        <v>2.9286108916495879</v>
      </c>
      <c r="G28" s="36">
        <v>2.8247540250576075</v>
      </c>
      <c r="H28" s="35">
        <v>61.875</v>
      </c>
      <c r="I28" s="35">
        <v>0</v>
      </c>
      <c r="J28" s="35">
        <v>33.090909090909093</v>
      </c>
      <c r="K28" s="37">
        <v>63.289875381486489</v>
      </c>
      <c r="L28" s="35">
        <v>53.547263319182832</v>
      </c>
      <c r="M28" s="35">
        <v>19.864258914360928</v>
      </c>
      <c r="N28" s="35">
        <v>14.818091074346846</v>
      </c>
      <c r="O28" s="35">
        <v>63.248665985247101</v>
      </c>
      <c r="P28" s="15">
        <f t="shared" si="0"/>
        <v>329.76028047801617</v>
      </c>
      <c r="Q28" s="15">
        <f t="shared" si="1"/>
        <v>19.541349954252809</v>
      </c>
      <c r="R28" s="15">
        <f t="shared" si="2"/>
        <v>19.541349954252809</v>
      </c>
      <c r="S28" s="15">
        <f t="shared" si="3"/>
        <v>19.541349954252809</v>
      </c>
    </row>
    <row r="29" spans="1:19">
      <c r="A29" s="34" t="s">
        <v>855</v>
      </c>
      <c r="B29" s="34" t="s">
        <v>714</v>
      </c>
      <c r="C29" s="33" t="s">
        <v>893</v>
      </c>
      <c r="D29" s="33" t="s">
        <v>1360</v>
      </c>
      <c r="E29" s="35">
        <v>14.348122324268758</v>
      </c>
      <c r="F29" s="35">
        <v>8.1491521512605338</v>
      </c>
      <c r="G29" s="36">
        <v>3.0886568760871245</v>
      </c>
      <c r="H29" s="35">
        <v>30.75</v>
      </c>
      <c r="I29" s="35">
        <v>31.125</v>
      </c>
      <c r="J29" s="35">
        <v>0</v>
      </c>
      <c r="K29" s="37">
        <v>200.0495470348599</v>
      </c>
      <c r="L29" s="35">
        <v>185.68805605798002</v>
      </c>
      <c r="M29" s="35">
        <v>68.653823223037179</v>
      </c>
      <c r="N29" s="35">
        <v>35.098287974828082</v>
      </c>
      <c r="O29" s="35">
        <v>171.2721493175768</v>
      </c>
      <c r="P29" s="15">
        <f t="shared" si="0"/>
        <v>328.08623552600602</v>
      </c>
      <c r="Q29" s="15">
        <f t="shared" si="1"/>
        <v>19.442147290429986</v>
      </c>
      <c r="R29" s="15">
        <f t="shared" si="2"/>
        <v>19.442147290429986</v>
      </c>
      <c r="S29" s="15">
        <f t="shared" si="3"/>
        <v>19.442147290429986</v>
      </c>
    </row>
    <row r="30" spans="1:19">
      <c r="A30" s="34" t="s">
        <v>567</v>
      </c>
      <c r="B30" s="34" t="s">
        <v>152</v>
      </c>
      <c r="C30" s="33" t="s">
        <v>868</v>
      </c>
      <c r="D30" s="33" t="s">
        <v>1360</v>
      </c>
      <c r="E30" s="35">
        <v>3.3630274387960033</v>
      </c>
      <c r="F30" s="35">
        <v>3.0667425410331086</v>
      </c>
      <c r="G30" s="36">
        <v>3.0462482856471054</v>
      </c>
      <c r="H30" s="35">
        <v>46.125</v>
      </c>
      <c r="I30" s="35">
        <v>2.25</v>
      </c>
      <c r="J30" s="35">
        <v>33.909090909090907</v>
      </c>
      <c r="K30" s="37">
        <v>71.589618873299841</v>
      </c>
      <c r="L30" s="35">
        <v>60.051084344260794</v>
      </c>
      <c r="M30" s="35">
        <v>24.231083751435477</v>
      </c>
      <c r="N30" s="35">
        <v>25.217675449959042</v>
      </c>
      <c r="O30" s="35">
        <v>57.553288471060519</v>
      </c>
      <c r="P30" s="15">
        <f t="shared" si="0"/>
        <v>323.57783097505029</v>
      </c>
      <c r="Q30" s="15">
        <f t="shared" si="1"/>
        <v>19.174982576299275</v>
      </c>
      <c r="R30" s="15">
        <f t="shared" si="2"/>
        <v>19.174982576299275</v>
      </c>
      <c r="S30" s="15">
        <f t="shared" si="3"/>
        <v>19.174982576299275</v>
      </c>
    </row>
    <row r="31" spans="1:19">
      <c r="A31" s="34" t="s">
        <v>293</v>
      </c>
      <c r="B31" s="34" t="s">
        <v>1228</v>
      </c>
      <c r="C31" s="33" t="s">
        <v>860</v>
      </c>
      <c r="D31" s="33" t="s">
        <v>1360</v>
      </c>
      <c r="E31" s="35">
        <v>2.772043395153684</v>
      </c>
      <c r="F31" s="35">
        <v>4.0078197944890386</v>
      </c>
      <c r="G31" s="36">
        <v>3.6745879075042081</v>
      </c>
      <c r="H31" s="35">
        <v>63.625</v>
      </c>
      <c r="I31" s="35">
        <v>0</v>
      </c>
      <c r="J31" s="35">
        <v>32.272727272727273</v>
      </c>
      <c r="K31" s="37">
        <v>63.835545800954172</v>
      </c>
      <c r="L31" s="35">
        <v>57.660582030673055</v>
      </c>
      <c r="M31" s="35">
        <v>26.063258296568581</v>
      </c>
      <c r="N31" s="35">
        <v>17.291800624824841</v>
      </c>
      <c r="O31" s="35">
        <v>67.459601204421276</v>
      </c>
      <c r="P31" s="15">
        <f t="shared" si="0"/>
        <v>313.7474916940904</v>
      </c>
      <c r="Q31" s="15">
        <f t="shared" si="1"/>
        <v>18.592443952242395</v>
      </c>
      <c r="R31" s="15">
        <f t="shared" si="2"/>
        <v>18.592443952242395</v>
      </c>
      <c r="S31" s="15">
        <f t="shared" si="3"/>
        <v>18.592443952242395</v>
      </c>
    </row>
    <row r="32" spans="1:19">
      <c r="A32" s="34" t="s">
        <v>652</v>
      </c>
      <c r="B32" s="34" t="s">
        <v>234</v>
      </c>
      <c r="C32" s="33" t="s">
        <v>882</v>
      </c>
      <c r="D32" s="33" t="s">
        <v>1360</v>
      </c>
      <c r="E32" s="35">
        <v>12.299715931997076</v>
      </c>
      <c r="F32" s="35">
        <v>10.501503518157195</v>
      </c>
      <c r="G32" s="36">
        <v>3.198517677735512</v>
      </c>
      <c r="H32" s="35">
        <v>30.375</v>
      </c>
      <c r="I32" s="35">
        <v>30.875</v>
      </c>
      <c r="J32" s="35">
        <v>0</v>
      </c>
      <c r="K32" s="37">
        <v>208.39084307974994</v>
      </c>
      <c r="L32" s="35">
        <v>186.91280522420743</v>
      </c>
      <c r="M32" s="35">
        <v>74.060199496531922</v>
      </c>
      <c r="N32" s="35">
        <v>53.561028611832228</v>
      </c>
      <c r="O32" s="35">
        <v>196.97341326082832</v>
      </c>
      <c r="P32" s="15">
        <f t="shared" si="0"/>
        <v>312.80937413387551</v>
      </c>
      <c r="Q32" s="15">
        <f t="shared" si="1"/>
        <v>18.536851800525955</v>
      </c>
      <c r="R32" s="15">
        <f t="shared" si="2"/>
        <v>18.536851800525955</v>
      </c>
      <c r="S32" s="15">
        <f t="shared" si="3"/>
        <v>18.536851800525955</v>
      </c>
    </row>
    <row r="33" spans="1:19">
      <c r="A33" s="34" t="s">
        <v>815</v>
      </c>
      <c r="B33" s="34" t="s">
        <v>187</v>
      </c>
      <c r="C33" s="33" t="s">
        <v>893</v>
      </c>
      <c r="D33" s="33" t="s">
        <v>1360</v>
      </c>
      <c r="E33" s="35">
        <v>3.0307770001304557</v>
      </c>
      <c r="F33" s="35">
        <v>2.2742076344639672</v>
      </c>
      <c r="G33" s="36">
        <v>2.9065793496622923</v>
      </c>
      <c r="H33" s="35">
        <v>58.875</v>
      </c>
      <c r="I33" s="35">
        <v>0.125</v>
      </c>
      <c r="J33" s="35">
        <v>32.636363636363633</v>
      </c>
      <c r="K33" s="37">
        <v>59.207568654703294</v>
      </c>
      <c r="L33" s="35">
        <v>52.187341173269722</v>
      </c>
      <c r="M33" s="35">
        <v>19.121277377274779</v>
      </c>
      <c r="N33" s="35">
        <v>15.098530662171839</v>
      </c>
      <c r="O33" s="35">
        <v>52.183703514612922</v>
      </c>
      <c r="P33" s="15">
        <f t="shared" si="0"/>
        <v>312.57812478433027</v>
      </c>
      <c r="Q33" s="15">
        <f t="shared" si="1"/>
        <v>18.52314813536772</v>
      </c>
      <c r="R33" s="15">
        <f t="shared" si="2"/>
        <v>18.52314813536772</v>
      </c>
      <c r="S33" s="15">
        <f t="shared" si="3"/>
        <v>18.52314813536772</v>
      </c>
    </row>
    <row r="34" spans="1:19">
      <c r="A34" s="34" t="s">
        <v>798</v>
      </c>
      <c r="B34" s="34" t="s">
        <v>48</v>
      </c>
      <c r="C34" s="33" t="s">
        <v>879</v>
      </c>
      <c r="D34" s="33" t="s">
        <v>1360</v>
      </c>
      <c r="E34" s="35">
        <v>12.578815246307299</v>
      </c>
      <c r="F34" s="35">
        <v>10.394494272415951</v>
      </c>
      <c r="G34" s="36">
        <v>3.5914863797124648</v>
      </c>
      <c r="H34" s="35">
        <v>31.625</v>
      </c>
      <c r="I34" s="35">
        <v>31.25</v>
      </c>
      <c r="J34" s="35">
        <v>0</v>
      </c>
      <c r="K34" s="37">
        <v>206.62217965507583</v>
      </c>
      <c r="L34" s="35">
        <v>190.92260483239374</v>
      </c>
      <c r="M34" s="35">
        <v>82.453415997522981</v>
      </c>
      <c r="N34" s="35">
        <v>56.557450466984086</v>
      </c>
      <c r="O34" s="35">
        <v>197.43986090081876</v>
      </c>
      <c r="P34" s="15">
        <f t="shared" si="0"/>
        <v>305.4212493197773</v>
      </c>
      <c r="Q34" s="15">
        <f t="shared" si="1"/>
        <v>18.099036996727545</v>
      </c>
      <c r="R34" s="15">
        <f t="shared" si="2"/>
        <v>18.099036996727545</v>
      </c>
      <c r="S34" s="15">
        <f t="shared" si="3"/>
        <v>18.099036996727545</v>
      </c>
    </row>
    <row r="35" spans="1:19">
      <c r="A35" s="34" t="s">
        <v>1267</v>
      </c>
      <c r="B35" s="34" t="s">
        <v>1268</v>
      </c>
      <c r="C35" s="33" t="s">
        <v>861</v>
      </c>
      <c r="D35" s="33" t="s">
        <v>1360</v>
      </c>
      <c r="E35" s="35">
        <v>13.349537491259145</v>
      </c>
      <c r="F35" s="35">
        <v>9.6171476352700136</v>
      </c>
      <c r="G35" s="36">
        <v>3.3074244646375095</v>
      </c>
      <c r="H35" s="35">
        <v>30.125</v>
      </c>
      <c r="I35" s="35">
        <v>29.125</v>
      </c>
      <c r="J35" s="35">
        <v>0</v>
      </c>
      <c r="K35" s="37">
        <v>194.88920503455935</v>
      </c>
      <c r="L35" s="35">
        <v>179.0303849471683</v>
      </c>
      <c r="M35" s="35">
        <v>71.620147180561915</v>
      </c>
      <c r="N35" s="35">
        <v>34.478337649123972</v>
      </c>
      <c r="O35" s="35">
        <v>162.29576092342089</v>
      </c>
      <c r="P35" s="15">
        <f t="shared" si="0"/>
        <v>302.02529425177261</v>
      </c>
      <c r="Q35" s="15">
        <f t="shared" si="1"/>
        <v>17.897795214919856</v>
      </c>
      <c r="R35" s="15">
        <f t="shared" si="2"/>
        <v>17.897795214919856</v>
      </c>
      <c r="S35" s="15">
        <f t="shared" si="3"/>
        <v>17.897795214919856</v>
      </c>
    </row>
    <row r="36" spans="1:19">
      <c r="A36" s="34" t="s">
        <v>561</v>
      </c>
      <c r="B36" s="34" t="s">
        <v>562</v>
      </c>
      <c r="C36" s="33" t="s">
        <v>876</v>
      </c>
      <c r="D36" s="33" t="s">
        <v>1360</v>
      </c>
      <c r="E36" s="35">
        <v>3.6481557990419087</v>
      </c>
      <c r="F36" s="35">
        <v>2.4940961502119916</v>
      </c>
      <c r="G36" s="36">
        <v>2.4810800923613692</v>
      </c>
      <c r="H36" s="35">
        <v>59.125</v>
      </c>
      <c r="I36" s="35">
        <v>0</v>
      </c>
      <c r="J36" s="35">
        <v>26.90909090909091</v>
      </c>
      <c r="K36" s="37">
        <v>59.512702938181121</v>
      </c>
      <c r="L36" s="35">
        <v>43.633202806410715</v>
      </c>
      <c r="M36" s="35">
        <v>16.406198055837461</v>
      </c>
      <c r="N36" s="35">
        <v>17.644094122850312</v>
      </c>
      <c r="O36" s="35">
        <v>67.894242826976594</v>
      </c>
      <c r="P36" s="15">
        <f t="shared" si="0"/>
        <v>297.10605711460283</v>
      </c>
      <c r="Q36" s="15">
        <f t="shared" si="1"/>
        <v>17.606284866050537</v>
      </c>
      <c r="R36" s="15">
        <f t="shared" si="2"/>
        <v>14.085027892840429</v>
      </c>
      <c r="S36" s="15">
        <f t="shared" si="3"/>
        <v>14.085027892840429</v>
      </c>
    </row>
    <row r="37" spans="1:19">
      <c r="A37" s="34" t="s">
        <v>1631</v>
      </c>
      <c r="B37" s="34" t="s">
        <v>1823</v>
      </c>
      <c r="C37" s="33" t="s">
        <v>880</v>
      </c>
      <c r="D37" s="33" t="s">
        <v>1360</v>
      </c>
      <c r="E37" s="35">
        <v>12.559906185637287</v>
      </c>
      <c r="F37" s="35">
        <v>7.8515638913683032</v>
      </c>
      <c r="G37" s="36">
        <v>3.0712018291869132</v>
      </c>
      <c r="H37" s="35">
        <v>24.25</v>
      </c>
      <c r="I37" s="35">
        <v>24.625</v>
      </c>
      <c r="J37" s="35">
        <v>0</v>
      </c>
      <c r="K37" s="37">
        <v>167.03119723933094</v>
      </c>
      <c r="L37" s="35">
        <v>152.32402310403435</v>
      </c>
      <c r="M37" s="35">
        <v>56.99850205474592</v>
      </c>
      <c r="N37" s="35">
        <v>29.824487908078169</v>
      </c>
      <c r="O37" s="35">
        <v>159.91002772677888</v>
      </c>
      <c r="P37" s="15">
        <f t="shared" si="0"/>
        <v>294.49984466090939</v>
      </c>
      <c r="Q37" s="15">
        <f t="shared" si="1"/>
        <v>17.451842646572409</v>
      </c>
      <c r="R37" s="15">
        <f t="shared" si="2"/>
        <v>13.961474117257929</v>
      </c>
      <c r="S37" s="15">
        <f t="shared" si="3"/>
        <v>13.961474117257929</v>
      </c>
    </row>
    <row r="38" spans="1:19">
      <c r="A38" s="34" t="s">
        <v>806</v>
      </c>
      <c r="B38" s="34" t="s">
        <v>321</v>
      </c>
      <c r="C38" s="33" t="s">
        <v>876</v>
      </c>
      <c r="D38" s="33" t="s">
        <v>1360</v>
      </c>
      <c r="E38" s="35">
        <v>11.855555555555556</v>
      </c>
      <c r="F38" s="35">
        <v>8.625</v>
      </c>
      <c r="G38" s="36">
        <v>3.5539400827653016</v>
      </c>
      <c r="H38" s="35">
        <v>31.833333333333332</v>
      </c>
      <c r="I38" s="35">
        <v>32</v>
      </c>
      <c r="J38" s="35">
        <v>0</v>
      </c>
      <c r="K38" s="37">
        <v>214.65181173410511</v>
      </c>
      <c r="L38" s="35">
        <v>206.83901571005146</v>
      </c>
      <c r="M38" s="35">
        <v>84.762186395558601</v>
      </c>
      <c r="N38" s="35">
        <v>51.682431197487176</v>
      </c>
      <c r="O38" s="35">
        <v>182.47503971246812</v>
      </c>
      <c r="P38" s="15">
        <f t="shared" si="0"/>
        <v>292.32437475183656</v>
      </c>
      <c r="Q38" s="15">
        <f t="shared" si="1"/>
        <v>17.322925911219944</v>
      </c>
      <c r="R38" s="15">
        <f t="shared" si="2"/>
        <v>13.858340728975955</v>
      </c>
      <c r="S38" s="15">
        <f t="shared" si="3"/>
        <v>13.858340728975955</v>
      </c>
    </row>
    <row r="39" spans="1:19">
      <c r="A39" s="34" t="s">
        <v>1634</v>
      </c>
      <c r="B39" s="34" t="s">
        <v>908</v>
      </c>
      <c r="C39" s="33" t="s">
        <v>873</v>
      </c>
      <c r="D39" s="33" t="s">
        <v>1360</v>
      </c>
      <c r="E39" s="35">
        <v>3.1304641017127817</v>
      </c>
      <c r="F39" s="35">
        <v>3.2035570172740315</v>
      </c>
      <c r="G39" s="36">
        <v>3.1538140503483416</v>
      </c>
      <c r="H39" s="35">
        <v>52.875</v>
      </c>
      <c r="I39" s="35">
        <v>0.125</v>
      </c>
      <c r="J39" s="35">
        <v>29.545454545454547</v>
      </c>
      <c r="K39" s="37">
        <v>60.220342184793388</v>
      </c>
      <c r="L39" s="35">
        <v>52.454611492224636</v>
      </c>
      <c r="M39" s="35">
        <v>21.102640144354037</v>
      </c>
      <c r="N39" s="35">
        <v>18.062134170879457</v>
      </c>
      <c r="O39" s="35">
        <v>56.872302247959475</v>
      </c>
      <c r="P39" s="15">
        <f t="shared" si="0"/>
        <v>290.76403622707153</v>
      </c>
      <c r="Q39" s="15">
        <f t="shared" si="1"/>
        <v>17.230461406048683</v>
      </c>
      <c r="R39" s="15">
        <f t="shared" si="2"/>
        <v>13.784369124838946</v>
      </c>
      <c r="S39" s="15">
        <f t="shared" si="3"/>
        <v>13.784369124838946</v>
      </c>
    </row>
    <row r="40" spans="1:19">
      <c r="A40" s="34" t="s">
        <v>1165</v>
      </c>
      <c r="B40" s="34" t="s">
        <v>68</v>
      </c>
      <c r="C40" s="33" t="s">
        <v>866</v>
      </c>
      <c r="D40" s="33" t="s">
        <v>1360</v>
      </c>
      <c r="E40" s="35">
        <v>13.612395735831798</v>
      </c>
      <c r="F40" s="35">
        <v>9.9288992308422852</v>
      </c>
      <c r="G40" s="36">
        <v>3.5041851704471747</v>
      </c>
      <c r="H40" s="35">
        <v>31.5</v>
      </c>
      <c r="I40" s="35">
        <v>30.875</v>
      </c>
      <c r="J40" s="35">
        <v>0</v>
      </c>
      <c r="K40" s="37">
        <v>195.60084959506347</v>
      </c>
      <c r="L40" s="35">
        <v>178.95663728708664</v>
      </c>
      <c r="M40" s="35">
        <v>76.157955164209966</v>
      </c>
      <c r="N40" s="35">
        <v>68.851593938861242</v>
      </c>
      <c r="O40" s="35">
        <v>179.88578322371731</v>
      </c>
      <c r="P40" s="15">
        <f t="shared" si="0"/>
        <v>285.4150023200624</v>
      </c>
      <c r="Q40" s="15">
        <f t="shared" si="1"/>
        <v>16.91348161896666</v>
      </c>
      <c r="R40" s="15">
        <f t="shared" si="2"/>
        <v>13.530785295173329</v>
      </c>
      <c r="S40" s="15">
        <f t="shared" si="3"/>
        <v>13.530785295173329</v>
      </c>
    </row>
    <row r="41" spans="1:19">
      <c r="A41" s="34" t="s">
        <v>671</v>
      </c>
      <c r="B41" s="34" t="s">
        <v>597</v>
      </c>
      <c r="C41" s="33" t="s">
        <v>884</v>
      </c>
      <c r="D41" s="33" t="s">
        <v>1360</v>
      </c>
      <c r="E41" s="35">
        <v>12.565393093020628</v>
      </c>
      <c r="F41" s="35">
        <v>10.850154305633477</v>
      </c>
      <c r="G41" s="36">
        <v>3.7556924535691807</v>
      </c>
      <c r="H41" s="35">
        <v>31</v>
      </c>
      <c r="I41" s="35">
        <v>30.875</v>
      </c>
      <c r="J41" s="35">
        <v>0</v>
      </c>
      <c r="K41" s="37">
        <v>194.61199645075294</v>
      </c>
      <c r="L41" s="35">
        <v>200.4669880911797</v>
      </c>
      <c r="M41" s="35">
        <v>81.211422938236112</v>
      </c>
      <c r="N41" s="35">
        <v>29.402201728334973</v>
      </c>
      <c r="O41" s="35">
        <v>166.57165192549041</v>
      </c>
      <c r="P41" s="15">
        <f t="shared" si="0"/>
        <v>284.04570914650634</v>
      </c>
      <c r="Q41" s="15">
        <f t="shared" si="1"/>
        <v>16.832338319792967</v>
      </c>
      <c r="R41" s="15">
        <f t="shared" si="2"/>
        <v>13.465870655834374</v>
      </c>
      <c r="S41" s="15">
        <f t="shared" si="3"/>
        <v>13.465870655834374</v>
      </c>
    </row>
    <row r="42" spans="1:19">
      <c r="A42" s="34" t="s">
        <v>1191</v>
      </c>
      <c r="B42" s="34" t="s">
        <v>87</v>
      </c>
      <c r="C42" s="33" t="s">
        <v>885</v>
      </c>
      <c r="D42" s="33" t="s">
        <v>1360</v>
      </c>
      <c r="E42" s="35">
        <v>12.204269254409811</v>
      </c>
      <c r="F42" s="35">
        <v>11.276942695804284</v>
      </c>
      <c r="G42" s="36">
        <v>3.4596046138980228</v>
      </c>
      <c r="H42" s="35">
        <v>30.25</v>
      </c>
      <c r="I42" s="35">
        <v>30.5</v>
      </c>
      <c r="J42" s="35">
        <v>0</v>
      </c>
      <c r="K42" s="37">
        <v>199.95434002586774</v>
      </c>
      <c r="L42" s="35">
        <v>184.26810095058386</v>
      </c>
      <c r="M42" s="35">
        <v>76.862550813602908</v>
      </c>
      <c r="N42" s="35">
        <v>49.307636508753681</v>
      </c>
      <c r="O42" s="35">
        <v>173.99682740439269</v>
      </c>
      <c r="P42" s="15">
        <f t="shared" si="0"/>
        <v>282.29006949609857</v>
      </c>
      <c r="Q42" s="15">
        <f t="shared" si="1"/>
        <v>16.728300414583618</v>
      </c>
      <c r="R42" s="15">
        <f t="shared" si="2"/>
        <v>13.382640331666895</v>
      </c>
      <c r="S42" s="15">
        <f t="shared" si="3"/>
        <v>13.382640331666895</v>
      </c>
    </row>
    <row r="43" spans="1:19">
      <c r="A43" s="34" t="s">
        <v>835</v>
      </c>
      <c r="B43" s="34" t="s">
        <v>344</v>
      </c>
      <c r="C43" s="33" t="s">
        <v>872</v>
      </c>
      <c r="D43" s="33" t="s">
        <v>1360</v>
      </c>
      <c r="E43" s="35">
        <v>13.426281091761636</v>
      </c>
      <c r="F43" s="35">
        <v>10.612729674717274</v>
      </c>
      <c r="G43" s="36">
        <v>3.7722433585874651</v>
      </c>
      <c r="H43" s="35">
        <v>31.625</v>
      </c>
      <c r="I43" s="35">
        <v>31.625</v>
      </c>
      <c r="J43" s="35">
        <v>0</v>
      </c>
      <c r="K43" s="37">
        <v>207.5340943387325</v>
      </c>
      <c r="L43" s="35">
        <v>203.17511030931607</v>
      </c>
      <c r="M43" s="35">
        <v>86.985456561083126</v>
      </c>
      <c r="N43" s="35">
        <v>61.966222531738367</v>
      </c>
      <c r="O43" s="35">
        <v>179.13726579170898</v>
      </c>
      <c r="P43" s="15">
        <f t="shared" si="0"/>
        <v>282.04947605696805</v>
      </c>
      <c r="Q43" s="15">
        <f t="shared" si="1"/>
        <v>16.714043025598105</v>
      </c>
      <c r="R43" s="15">
        <f t="shared" si="2"/>
        <v>13.371234420478485</v>
      </c>
      <c r="S43" s="15">
        <f t="shared" si="3"/>
        <v>13.371234420478485</v>
      </c>
    </row>
    <row r="44" spans="1:19">
      <c r="A44" s="34" t="s">
        <v>1656</v>
      </c>
      <c r="B44" s="34" t="s">
        <v>437</v>
      </c>
      <c r="C44" s="33" t="s">
        <v>877</v>
      </c>
      <c r="D44" s="33" t="s">
        <v>1360</v>
      </c>
      <c r="E44" s="35">
        <v>3.3705166137533298</v>
      </c>
      <c r="F44" s="35">
        <v>2.7114888649281834</v>
      </c>
      <c r="G44" s="36">
        <v>2.6192334288342489</v>
      </c>
      <c r="H44" s="35">
        <v>56.125</v>
      </c>
      <c r="I44" s="35">
        <v>0.125</v>
      </c>
      <c r="J44" s="35">
        <v>24.818181818181817</v>
      </c>
      <c r="K44" s="37">
        <v>56.615758265383938</v>
      </c>
      <c r="L44" s="35">
        <v>42.799526035999797</v>
      </c>
      <c r="M44" s="35">
        <v>16.476654071943617</v>
      </c>
      <c r="N44" s="35">
        <v>10.540215512149528</v>
      </c>
      <c r="O44" s="35">
        <v>65.9139065741618</v>
      </c>
      <c r="P44" s="15">
        <f t="shared" si="0"/>
        <v>281.64933154344595</v>
      </c>
      <c r="Q44" s="15">
        <f t="shared" si="1"/>
        <v>16.690330758130131</v>
      </c>
      <c r="R44" s="15">
        <f t="shared" si="2"/>
        <v>13.352264606504106</v>
      </c>
      <c r="S44" s="15">
        <f t="shared" si="3"/>
        <v>13.352264606504106</v>
      </c>
    </row>
    <row r="45" spans="1:19">
      <c r="A45" s="34" t="s">
        <v>240</v>
      </c>
      <c r="B45" s="34" t="s">
        <v>643</v>
      </c>
      <c r="C45" s="33" t="s">
        <v>893</v>
      </c>
      <c r="D45" s="33" t="s">
        <v>1360</v>
      </c>
      <c r="E45" s="35">
        <v>12.496555431239047</v>
      </c>
      <c r="F45" s="35">
        <v>8.647219230496507</v>
      </c>
      <c r="G45" s="36">
        <v>3.3511931121029832</v>
      </c>
      <c r="H45" s="35">
        <v>28.375</v>
      </c>
      <c r="I45" s="35">
        <v>28.625</v>
      </c>
      <c r="J45" s="35">
        <v>0</v>
      </c>
      <c r="K45" s="37">
        <v>180.1291199160672</v>
      </c>
      <c r="L45" s="35">
        <v>154.32228272526604</v>
      </c>
      <c r="M45" s="35">
        <v>67.071940661321861</v>
      </c>
      <c r="N45" s="35">
        <v>65.113032661676399</v>
      </c>
      <c r="O45" s="35">
        <v>177.52465476026541</v>
      </c>
      <c r="P45" s="15">
        <f t="shared" si="0"/>
        <v>280.86752694226323</v>
      </c>
      <c r="Q45" s="15">
        <f t="shared" si="1"/>
        <v>16.644001596578562</v>
      </c>
      <c r="R45" s="15">
        <f t="shared" si="2"/>
        <v>13.315201277262851</v>
      </c>
      <c r="S45" s="15">
        <f t="shared" si="3"/>
        <v>13.315201277262851</v>
      </c>
    </row>
    <row r="46" spans="1:19">
      <c r="A46" s="34" t="s">
        <v>1639</v>
      </c>
      <c r="B46" s="34" t="s">
        <v>1640</v>
      </c>
      <c r="C46" s="33" t="s">
        <v>874</v>
      </c>
      <c r="D46" s="33" t="s">
        <v>1360</v>
      </c>
      <c r="E46" s="35">
        <v>12.631613792093981</v>
      </c>
      <c r="F46" s="35">
        <v>8.7286550335560769</v>
      </c>
      <c r="G46" s="36">
        <v>3.2681508711360818</v>
      </c>
      <c r="H46" s="35">
        <v>27.75</v>
      </c>
      <c r="I46" s="35">
        <v>28.375</v>
      </c>
      <c r="J46" s="35">
        <v>0</v>
      </c>
      <c r="K46" s="37">
        <v>179.67078491532791</v>
      </c>
      <c r="L46" s="35">
        <v>168.98008381765268</v>
      </c>
      <c r="M46" s="35">
        <v>65.243470248748054</v>
      </c>
      <c r="N46" s="35">
        <v>39.867274439242117</v>
      </c>
      <c r="O46" s="35">
        <v>156.86439572539913</v>
      </c>
      <c r="P46" s="15">
        <f t="shared" si="0"/>
        <v>279.68630198855612</v>
      </c>
      <c r="Q46" s="15">
        <f t="shared" si="1"/>
        <v>16.574003080803326</v>
      </c>
      <c r="R46" s="15">
        <f t="shared" si="2"/>
        <v>13.259202464642662</v>
      </c>
      <c r="S46" s="15">
        <f t="shared" si="3"/>
        <v>13.259202464642662</v>
      </c>
    </row>
    <row r="47" spans="1:19">
      <c r="A47" s="34" t="s">
        <v>747</v>
      </c>
      <c r="B47" s="34" t="s">
        <v>340</v>
      </c>
      <c r="C47" s="33" t="s">
        <v>872</v>
      </c>
      <c r="D47" s="33" t="s">
        <v>1360</v>
      </c>
      <c r="E47" s="35">
        <v>3.2611276563768516</v>
      </c>
      <c r="F47" s="35">
        <v>3.4008219125929315</v>
      </c>
      <c r="G47" s="36">
        <v>3.682056338166936</v>
      </c>
      <c r="H47" s="35">
        <v>55.5</v>
      </c>
      <c r="I47" s="35">
        <v>0</v>
      </c>
      <c r="J47" s="35">
        <v>29.272727272727273</v>
      </c>
      <c r="K47" s="37">
        <v>56.038773997920146</v>
      </c>
      <c r="L47" s="35">
        <v>51.096335139127682</v>
      </c>
      <c r="M47" s="35">
        <v>22.92643588690515</v>
      </c>
      <c r="N47" s="35">
        <v>21.823243257333655</v>
      </c>
      <c r="O47" s="35">
        <v>54.294426884885297</v>
      </c>
      <c r="P47" s="15">
        <f t="shared" si="0"/>
        <v>278.81647384753603</v>
      </c>
      <c r="Q47" s="15">
        <f t="shared" si="1"/>
        <v>16.522457709483618</v>
      </c>
      <c r="R47" s="15">
        <f t="shared" si="2"/>
        <v>13.217966167586894</v>
      </c>
      <c r="S47" s="15">
        <f t="shared" si="3"/>
        <v>13.217966167586894</v>
      </c>
    </row>
    <row r="48" spans="1:19">
      <c r="A48" s="34" t="s">
        <v>1141</v>
      </c>
      <c r="B48" s="34" t="s">
        <v>42</v>
      </c>
      <c r="C48" s="33" t="s">
        <v>856</v>
      </c>
      <c r="D48" s="33" t="s">
        <v>1360</v>
      </c>
      <c r="E48" s="35">
        <v>12.352459162954533</v>
      </c>
      <c r="F48" s="35">
        <v>9.4152772933083764</v>
      </c>
      <c r="G48" s="36">
        <v>3.1891466610767982</v>
      </c>
      <c r="H48" s="35">
        <v>27.625</v>
      </c>
      <c r="I48" s="35">
        <v>28.125</v>
      </c>
      <c r="J48" s="35">
        <v>0</v>
      </c>
      <c r="K48" s="37">
        <v>185.14613607561901</v>
      </c>
      <c r="L48" s="35">
        <v>165.06110196741028</v>
      </c>
      <c r="M48" s="35">
        <v>65.606464630758992</v>
      </c>
      <c r="N48" s="35">
        <v>53.546307420099026</v>
      </c>
      <c r="O48" s="35">
        <v>166.10937474520273</v>
      </c>
      <c r="P48" s="15">
        <f t="shared" si="0"/>
        <v>277.65417985125828</v>
      </c>
      <c r="Q48" s="15">
        <f t="shared" si="1"/>
        <v>16.453581028222711</v>
      </c>
      <c r="R48" s="15">
        <f t="shared" si="2"/>
        <v>13.16286482257817</v>
      </c>
      <c r="S48" s="15">
        <f t="shared" si="3"/>
        <v>13.16286482257817</v>
      </c>
    </row>
    <row r="49" spans="1:19">
      <c r="A49" s="34" t="s">
        <v>1133</v>
      </c>
      <c r="B49" s="34" t="s">
        <v>1352</v>
      </c>
      <c r="C49" s="33" t="s">
        <v>880</v>
      </c>
      <c r="D49" s="33" t="s">
        <v>1360</v>
      </c>
      <c r="E49" s="35">
        <v>4.1809927413258734</v>
      </c>
      <c r="F49" s="35">
        <v>2.4069807082502521</v>
      </c>
      <c r="G49" s="36">
        <v>2.6602259917881845</v>
      </c>
      <c r="H49" s="35">
        <v>48.5</v>
      </c>
      <c r="I49" s="35">
        <v>0.625</v>
      </c>
      <c r="J49" s="35">
        <v>20.09090909090909</v>
      </c>
      <c r="K49" s="37">
        <v>72.719629359842813</v>
      </c>
      <c r="L49" s="35">
        <v>52.644702879252598</v>
      </c>
      <c r="M49" s="35">
        <v>21.494516459584116</v>
      </c>
      <c r="N49" s="35">
        <v>26.743641838285868</v>
      </c>
      <c r="O49" s="35">
        <v>93.503387829560097</v>
      </c>
      <c r="P49" s="15">
        <f t="shared" si="0"/>
        <v>277.63511460657026</v>
      </c>
      <c r="Q49" s="15">
        <f t="shared" si="1"/>
        <v>16.452451235944903</v>
      </c>
      <c r="R49" s="15">
        <f t="shared" si="2"/>
        <v>13.161960988755922</v>
      </c>
      <c r="S49" s="15">
        <f t="shared" si="3"/>
        <v>13.161960988755922</v>
      </c>
    </row>
    <row r="50" spans="1:19">
      <c r="A50" s="34" t="s">
        <v>843</v>
      </c>
      <c r="B50" s="34" t="s">
        <v>844</v>
      </c>
      <c r="C50" s="33" t="s">
        <v>859</v>
      </c>
      <c r="D50" s="33" t="s">
        <v>1360</v>
      </c>
      <c r="E50" s="35">
        <v>13.838060778141736</v>
      </c>
      <c r="F50" s="35">
        <v>10.010219852000262</v>
      </c>
      <c r="G50" s="36">
        <v>3.6069745405184714</v>
      </c>
      <c r="H50" s="35">
        <v>30.75</v>
      </c>
      <c r="I50" s="35">
        <v>30.875</v>
      </c>
      <c r="J50" s="35">
        <v>0</v>
      </c>
      <c r="K50" s="37">
        <v>195.36712703113426</v>
      </c>
      <c r="L50" s="35">
        <v>180.35737455991224</v>
      </c>
      <c r="M50" s="35">
        <v>78.298250361726602</v>
      </c>
      <c r="N50" s="35">
        <v>54.453386249163032</v>
      </c>
      <c r="O50" s="35">
        <v>154.67480661518542</v>
      </c>
      <c r="P50" s="15">
        <f t="shared" si="0"/>
        <v>274.6106831617538</v>
      </c>
      <c r="Q50" s="15">
        <f t="shared" si="1"/>
        <v>16.27322566884467</v>
      </c>
      <c r="R50" s="15">
        <f t="shared" si="2"/>
        <v>13.018580535075737</v>
      </c>
      <c r="S50" s="15">
        <f t="shared" si="3"/>
        <v>13.018580535075737</v>
      </c>
    </row>
    <row r="51" spans="1:19">
      <c r="A51" s="34" t="s">
        <v>1467</v>
      </c>
      <c r="B51" s="34" t="s">
        <v>181</v>
      </c>
      <c r="C51" s="33" t="s">
        <v>878</v>
      </c>
      <c r="D51" s="33" t="s">
        <v>1360</v>
      </c>
      <c r="E51" s="35">
        <v>10.85909236678507</v>
      </c>
      <c r="F51" s="35">
        <v>7.5360958180648572</v>
      </c>
      <c r="G51" s="36">
        <v>3.051806243918898</v>
      </c>
      <c r="H51" s="35">
        <v>25.166666666666668</v>
      </c>
      <c r="I51" s="35">
        <v>25.833333333333332</v>
      </c>
      <c r="J51" s="35">
        <v>0</v>
      </c>
      <c r="K51" s="37">
        <v>164.01848196289862</v>
      </c>
      <c r="L51" s="35">
        <v>139.86674948760054</v>
      </c>
      <c r="M51" s="35">
        <v>55.616958596941458</v>
      </c>
      <c r="N51" s="35">
        <v>45.483993461618155</v>
      </c>
      <c r="O51" s="35">
        <v>167.75778086758754</v>
      </c>
      <c r="P51" s="15">
        <f t="shared" si="0"/>
        <v>274.53305154025315</v>
      </c>
      <c r="Q51" s="15">
        <f t="shared" si="1"/>
        <v>16.268625276459446</v>
      </c>
      <c r="R51" s="15">
        <f t="shared" si="2"/>
        <v>13.014900221167558</v>
      </c>
      <c r="S51" s="15">
        <f t="shared" si="3"/>
        <v>13.014900221167558</v>
      </c>
    </row>
    <row r="52" spans="1:19">
      <c r="A52" s="34" t="s">
        <v>540</v>
      </c>
      <c r="B52" s="34" t="s">
        <v>220</v>
      </c>
      <c r="C52" s="33" t="s">
        <v>873</v>
      </c>
      <c r="D52" s="33" t="s">
        <v>1360</v>
      </c>
      <c r="E52" s="35">
        <v>11.648116790478495</v>
      </c>
      <c r="F52" s="35">
        <v>8.1809495676342063</v>
      </c>
      <c r="G52" s="36">
        <v>3.3426424892417317</v>
      </c>
      <c r="H52" s="35">
        <v>26.875</v>
      </c>
      <c r="I52" s="35">
        <v>26.625</v>
      </c>
      <c r="J52" s="35">
        <v>0</v>
      </c>
      <c r="K52" s="37">
        <v>176.01841286608342</v>
      </c>
      <c r="L52" s="35">
        <v>150.97868830600797</v>
      </c>
      <c r="M52" s="35">
        <v>65.37406952611822</v>
      </c>
      <c r="N52" s="35">
        <v>56.601332212106058</v>
      </c>
      <c r="O52" s="35">
        <v>170.34425628809578</v>
      </c>
      <c r="P52" s="15">
        <f t="shared" si="0"/>
        <v>273.52327722789238</v>
      </c>
      <c r="Q52" s="15">
        <f t="shared" si="1"/>
        <v>16.208786798689918</v>
      </c>
      <c r="R52" s="15">
        <f t="shared" si="2"/>
        <v>12.967029438951934</v>
      </c>
      <c r="S52" s="15">
        <f t="shared" si="3"/>
        <v>12.967029438951934</v>
      </c>
    </row>
    <row r="53" spans="1:19">
      <c r="A53" s="34" t="s">
        <v>971</v>
      </c>
      <c r="B53" s="34" t="s">
        <v>1780</v>
      </c>
      <c r="C53" s="33" t="s">
        <v>877</v>
      </c>
      <c r="D53" s="33" t="s">
        <v>1360</v>
      </c>
      <c r="E53" s="35">
        <v>12.833718462801015</v>
      </c>
      <c r="F53" s="35">
        <v>10.154548566573958</v>
      </c>
      <c r="G53" s="36">
        <v>3.4075933308720399</v>
      </c>
      <c r="H53" s="35">
        <v>30.125</v>
      </c>
      <c r="I53" s="35">
        <v>29.875</v>
      </c>
      <c r="J53" s="35">
        <v>0</v>
      </c>
      <c r="K53" s="37">
        <v>200.74198006473492</v>
      </c>
      <c r="L53" s="35">
        <v>180.05883579114735</v>
      </c>
      <c r="M53" s="35">
        <v>76.005225832737622</v>
      </c>
      <c r="N53" s="35">
        <v>67.693625946184213</v>
      </c>
      <c r="O53" s="35">
        <v>170.09865537568575</v>
      </c>
      <c r="P53" s="15">
        <f t="shared" si="0"/>
        <v>272.98851761058228</v>
      </c>
      <c r="Q53" s="15">
        <f t="shared" si="1"/>
        <v>16.177097339886359</v>
      </c>
      <c r="R53" s="15">
        <f t="shared" si="2"/>
        <v>12.941677871909087</v>
      </c>
      <c r="S53" s="15">
        <f t="shared" si="3"/>
        <v>12.941677871909087</v>
      </c>
    </row>
    <row r="54" spans="1:19">
      <c r="A54" s="34" t="s">
        <v>234</v>
      </c>
      <c r="B54" s="34" t="s">
        <v>1653</v>
      </c>
      <c r="C54" s="33" t="s">
        <v>865</v>
      </c>
      <c r="D54" s="33" t="s">
        <v>1360</v>
      </c>
      <c r="E54" s="35">
        <v>12.005010564297974</v>
      </c>
      <c r="F54" s="35">
        <v>8.977470751830591</v>
      </c>
      <c r="G54" s="36">
        <v>3.3980253519552339</v>
      </c>
      <c r="H54" s="35">
        <v>26.625</v>
      </c>
      <c r="I54" s="35">
        <v>26.5</v>
      </c>
      <c r="J54" s="35">
        <v>0</v>
      </c>
      <c r="K54" s="37">
        <v>175.690267345823</v>
      </c>
      <c r="L54" s="35">
        <v>159.1279898213335</v>
      </c>
      <c r="M54" s="35">
        <v>66.33333139254438</v>
      </c>
      <c r="N54" s="35">
        <v>50.301044388382174</v>
      </c>
      <c r="O54" s="35">
        <v>160.84960570523316</v>
      </c>
      <c r="P54" s="15">
        <f t="shared" si="0"/>
        <v>266.62586144322307</v>
      </c>
      <c r="Q54" s="15">
        <f t="shared" si="1"/>
        <v>15.800051048487294</v>
      </c>
      <c r="R54" s="15">
        <f t="shared" si="2"/>
        <v>12.640040838789837</v>
      </c>
      <c r="S54" s="15">
        <f t="shared" si="3"/>
        <v>12.640040838789837</v>
      </c>
    </row>
    <row r="55" spans="1:19">
      <c r="A55" s="34" t="s">
        <v>303</v>
      </c>
      <c r="B55" s="34" t="s">
        <v>178</v>
      </c>
      <c r="C55" s="33" t="s">
        <v>876</v>
      </c>
      <c r="D55" s="33" t="s">
        <v>1360</v>
      </c>
      <c r="E55" s="35">
        <v>11.368727985940033</v>
      </c>
      <c r="F55" s="35">
        <v>11.626485923422132</v>
      </c>
      <c r="G55" s="36">
        <v>3.734939558569689</v>
      </c>
      <c r="H55" s="35">
        <v>30.5</v>
      </c>
      <c r="I55" s="35">
        <v>30.625</v>
      </c>
      <c r="J55" s="35">
        <v>0</v>
      </c>
      <c r="K55" s="37">
        <v>193.27267232576682</v>
      </c>
      <c r="L55" s="35">
        <v>179.52036901475708</v>
      </c>
      <c r="M55" s="35">
        <v>80.2068610511093</v>
      </c>
      <c r="N55" s="35">
        <v>63.444403283702023</v>
      </c>
      <c r="O55" s="35">
        <v>186.0017126492165</v>
      </c>
      <c r="P55" s="15">
        <f t="shared" si="0"/>
        <v>264.77418874748201</v>
      </c>
      <c r="Q55" s="15">
        <f t="shared" si="1"/>
        <v>15.690322296147082</v>
      </c>
      <c r="R55" s="15">
        <f t="shared" si="2"/>
        <v>12.552257836917667</v>
      </c>
      <c r="S55" s="15">
        <f t="shared" si="3"/>
        <v>12.552257836917667</v>
      </c>
    </row>
    <row r="56" spans="1:19">
      <c r="A56" s="34" t="s">
        <v>728</v>
      </c>
      <c r="B56" s="34" t="s">
        <v>220</v>
      </c>
      <c r="C56" s="33" t="s">
        <v>856</v>
      </c>
      <c r="D56" s="33" t="s">
        <v>1360</v>
      </c>
      <c r="E56" s="35">
        <v>3.8274859811444482</v>
      </c>
      <c r="F56" s="35">
        <v>2.4998173662473309</v>
      </c>
      <c r="G56" s="36">
        <v>2.6008391233368728</v>
      </c>
      <c r="H56" s="35">
        <v>58.75</v>
      </c>
      <c r="I56" s="35">
        <v>0.125</v>
      </c>
      <c r="J56" s="35">
        <v>21.818181818181817</v>
      </c>
      <c r="K56" s="37">
        <v>58.967472798931276</v>
      </c>
      <c r="L56" s="35">
        <v>45.794478057746879</v>
      </c>
      <c r="M56" s="35">
        <v>17.040545584418147</v>
      </c>
      <c r="N56" s="35">
        <v>15.827025048495152</v>
      </c>
      <c r="O56" s="35">
        <v>69.243762087541583</v>
      </c>
      <c r="P56" s="15">
        <f t="shared" si="0"/>
        <v>264.4693784568704</v>
      </c>
      <c r="Q56" s="15">
        <f t="shared" si="1"/>
        <v>15.672259464110839</v>
      </c>
      <c r="R56" s="15">
        <f t="shared" si="2"/>
        <v>12.537807571288672</v>
      </c>
      <c r="S56" s="15">
        <f t="shared" si="3"/>
        <v>12.537807571288672</v>
      </c>
    </row>
    <row r="57" spans="1:19">
      <c r="A57" s="34" t="s">
        <v>448</v>
      </c>
      <c r="B57" s="34" t="s">
        <v>800</v>
      </c>
      <c r="C57" s="33" t="s">
        <v>872</v>
      </c>
      <c r="D57" s="33" t="s">
        <v>1360</v>
      </c>
      <c r="E57" s="35">
        <v>11.787203672264525</v>
      </c>
      <c r="F57" s="35">
        <v>8.647953997669573</v>
      </c>
      <c r="G57" s="36">
        <v>3.478735780620529</v>
      </c>
      <c r="H57" s="35">
        <v>27.75</v>
      </c>
      <c r="I57" s="35">
        <v>26.875</v>
      </c>
      <c r="J57" s="35">
        <v>0</v>
      </c>
      <c r="K57" s="37">
        <v>176.91469918681435</v>
      </c>
      <c r="L57" s="35">
        <v>164.36966335552953</v>
      </c>
      <c r="M57" s="35">
        <v>68.382166019876522</v>
      </c>
      <c r="N57" s="35">
        <v>45.759562513587156</v>
      </c>
      <c r="O57" s="35">
        <v>154.76826245272397</v>
      </c>
      <c r="P57" s="15">
        <f t="shared" si="0"/>
        <v>261.47565916788471</v>
      </c>
      <c r="Q57" s="15">
        <f t="shared" si="1"/>
        <v>15.494853876615391</v>
      </c>
      <c r="R57" s="15">
        <f t="shared" si="2"/>
        <v>12.395883101292313</v>
      </c>
      <c r="S57" s="15">
        <f t="shared" si="3"/>
        <v>12.395883101292313</v>
      </c>
    </row>
    <row r="58" spans="1:19">
      <c r="A58" s="34" t="s">
        <v>210</v>
      </c>
      <c r="B58" s="34" t="s">
        <v>625</v>
      </c>
      <c r="C58" s="33" t="s">
        <v>869</v>
      </c>
      <c r="D58" s="33" t="s">
        <v>1360</v>
      </c>
      <c r="E58" s="35">
        <v>2.8635625479749121</v>
      </c>
      <c r="F58" s="35">
        <v>2.9171487263856877</v>
      </c>
      <c r="G58" s="36">
        <v>3.3600150544594429</v>
      </c>
      <c r="H58" s="35">
        <v>41.5</v>
      </c>
      <c r="I58" s="35">
        <v>0.375</v>
      </c>
      <c r="J58" s="35">
        <v>27.454545454545453</v>
      </c>
      <c r="K58" s="37">
        <v>54.693767008971498</v>
      </c>
      <c r="L58" s="35">
        <v>45.116373027616021</v>
      </c>
      <c r="M58" s="35">
        <v>20.419097837249051</v>
      </c>
      <c r="N58" s="35">
        <v>19.790010869924469</v>
      </c>
      <c r="O58" s="35">
        <v>46.550439810158025</v>
      </c>
      <c r="P58" s="15">
        <f t="shared" si="0"/>
        <v>260.75245799918275</v>
      </c>
      <c r="Q58" s="15">
        <f t="shared" si="1"/>
        <v>15.451997511062682</v>
      </c>
      <c r="R58" s="15">
        <f t="shared" si="2"/>
        <v>12.361598008850146</v>
      </c>
      <c r="S58" s="15">
        <f t="shared" si="3"/>
        <v>12.361598008850146</v>
      </c>
    </row>
    <row r="59" spans="1:19">
      <c r="A59" s="34" t="s">
        <v>315</v>
      </c>
      <c r="B59" s="34" t="s">
        <v>397</v>
      </c>
      <c r="C59" s="33" t="s">
        <v>882</v>
      </c>
      <c r="D59" s="33" t="s">
        <v>1360</v>
      </c>
      <c r="E59" s="35">
        <v>10.132395521348931</v>
      </c>
      <c r="F59" s="35">
        <v>9.3391386282789206</v>
      </c>
      <c r="G59" s="36">
        <v>3.2877518568663078</v>
      </c>
      <c r="H59" s="35">
        <v>24.75</v>
      </c>
      <c r="I59" s="35">
        <v>25.5</v>
      </c>
      <c r="J59" s="35">
        <v>0</v>
      </c>
      <c r="K59" s="37">
        <v>175.0656564414071</v>
      </c>
      <c r="L59" s="35">
        <v>168.59162761314528</v>
      </c>
      <c r="M59" s="35">
        <v>63.952493004306142</v>
      </c>
      <c r="N59" s="35">
        <v>27.834480763191056</v>
      </c>
      <c r="O59" s="35">
        <v>156.44597048760076</v>
      </c>
      <c r="P59" s="15">
        <f t="shared" si="0"/>
        <v>260.71162518574363</v>
      </c>
      <c r="Q59" s="15">
        <f t="shared" si="1"/>
        <v>15.449577788784808</v>
      </c>
      <c r="R59" s="15">
        <f t="shared" si="2"/>
        <v>12.359662231027848</v>
      </c>
      <c r="S59" s="15">
        <f t="shared" si="3"/>
        <v>12.359662231027848</v>
      </c>
    </row>
    <row r="60" spans="1:19">
      <c r="A60" s="34" t="s">
        <v>613</v>
      </c>
      <c r="B60" s="34" t="s">
        <v>614</v>
      </c>
      <c r="C60" s="33" t="s">
        <v>870</v>
      </c>
      <c r="D60" s="33" t="s">
        <v>1360</v>
      </c>
      <c r="E60" s="35">
        <v>13.021164632794477</v>
      </c>
      <c r="F60" s="35">
        <v>11.737909947280055</v>
      </c>
      <c r="G60" s="36">
        <v>3.9799224770821895</v>
      </c>
      <c r="H60" s="35">
        <v>31.875</v>
      </c>
      <c r="I60" s="35">
        <v>32.125</v>
      </c>
      <c r="J60" s="35">
        <v>0</v>
      </c>
      <c r="K60" s="37">
        <v>208.4965158247243</v>
      </c>
      <c r="L60" s="35">
        <v>196.86832168095944</v>
      </c>
      <c r="M60" s="35">
        <v>92.199996636015854</v>
      </c>
      <c r="N60" s="35">
        <v>65.783537791554224</v>
      </c>
      <c r="O60" s="35">
        <v>166.73952588386331</v>
      </c>
      <c r="P60" s="15">
        <f t="shared" si="0"/>
        <v>259.9162612446504</v>
      </c>
      <c r="Q60" s="15">
        <f t="shared" si="1"/>
        <v>15.402445110794098</v>
      </c>
      <c r="R60" s="15">
        <f t="shared" si="2"/>
        <v>12.321956088635279</v>
      </c>
      <c r="S60" s="15">
        <f t="shared" si="3"/>
        <v>12.321956088635279</v>
      </c>
    </row>
    <row r="61" spans="1:19">
      <c r="A61" s="34" t="s">
        <v>1489</v>
      </c>
      <c r="B61" s="34" t="s">
        <v>58</v>
      </c>
      <c r="C61" s="33" t="s">
        <v>879</v>
      </c>
      <c r="D61" s="33" t="s">
        <v>1360</v>
      </c>
      <c r="E61" s="35">
        <v>11.441647335073618</v>
      </c>
      <c r="F61" s="35">
        <v>9.9267224716762836</v>
      </c>
      <c r="G61" s="36">
        <v>3.5711392793457546</v>
      </c>
      <c r="H61" s="35">
        <v>31.5</v>
      </c>
      <c r="I61" s="35">
        <v>31.125</v>
      </c>
      <c r="J61" s="35">
        <v>0</v>
      </c>
      <c r="K61" s="37">
        <v>196.60037012000259</v>
      </c>
      <c r="L61" s="35">
        <v>191.38722966722432</v>
      </c>
      <c r="M61" s="35">
        <v>78.009700452161638</v>
      </c>
      <c r="N61" s="35">
        <v>53.672645019690869</v>
      </c>
      <c r="O61" s="35">
        <v>166.27152183978461</v>
      </c>
      <c r="P61" s="15">
        <f t="shared" si="0"/>
        <v>259.13708781611069</v>
      </c>
      <c r="Q61" s="15">
        <f t="shared" si="1"/>
        <v>15.356271870584337</v>
      </c>
      <c r="R61" s="15">
        <f t="shared" si="2"/>
        <v>12.28501749646747</v>
      </c>
      <c r="S61" s="15">
        <f t="shared" si="3"/>
        <v>12.28501749646747</v>
      </c>
    </row>
    <row r="62" spans="1:19">
      <c r="A62" s="34" t="s">
        <v>129</v>
      </c>
      <c r="B62" s="34" t="s">
        <v>454</v>
      </c>
      <c r="C62" s="33" t="s">
        <v>858</v>
      </c>
      <c r="D62" s="33" t="s">
        <v>1360</v>
      </c>
      <c r="E62" s="35">
        <v>3.4677908887014395</v>
      </c>
      <c r="F62" s="35">
        <v>3.1834923570358855</v>
      </c>
      <c r="G62" s="36">
        <v>2.9792991609598864</v>
      </c>
      <c r="H62" s="35">
        <v>56</v>
      </c>
      <c r="I62" s="35">
        <v>0.25</v>
      </c>
      <c r="J62" s="35">
        <v>25.90909090909091</v>
      </c>
      <c r="K62" s="37">
        <v>57.423900843959878</v>
      </c>
      <c r="L62" s="35">
        <v>48.215446435035169</v>
      </c>
      <c r="M62" s="35">
        <v>19.009219955939262</v>
      </c>
      <c r="N62" s="35">
        <v>20.038222763842434</v>
      </c>
      <c r="O62" s="35">
        <v>47.091525622319686</v>
      </c>
      <c r="P62" s="15">
        <f t="shared" si="0"/>
        <v>257.355938686493</v>
      </c>
      <c r="Q62" s="15">
        <f t="shared" si="1"/>
        <v>15.250722292532918</v>
      </c>
      <c r="R62" s="15">
        <f t="shared" si="2"/>
        <v>12.200577834026335</v>
      </c>
      <c r="S62" s="15">
        <f t="shared" si="3"/>
        <v>12.200577834026335</v>
      </c>
    </row>
    <row r="63" spans="1:19">
      <c r="A63" s="34" t="s">
        <v>692</v>
      </c>
      <c r="B63" s="34" t="s">
        <v>93</v>
      </c>
      <c r="C63" s="33" t="s">
        <v>866</v>
      </c>
      <c r="D63" s="33" t="s">
        <v>1360</v>
      </c>
      <c r="E63" s="35">
        <v>12.225044049991652</v>
      </c>
      <c r="F63" s="35">
        <v>10.635433917567546</v>
      </c>
      <c r="G63" s="36">
        <v>3.7561249980996534</v>
      </c>
      <c r="H63" s="35">
        <v>30.125</v>
      </c>
      <c r="I63" s="35">
        <v>30</v>
      </c>
      <c r="J63" s="35">
        <v>0</v>
      </c>
      <c r="K63" s="37">
        <v>191.28179567072416</v>
      </c>
      <c r="L63" s="35">
        <v>189.61482912245296</v>
      </c>
      <c r="M63" s="35">
        <v>79.830926044466352</v>
      </c>
      <c r="N63" s="35">
        <v>46.518559898520898</v>
      </c>
      <c r="O63" s="35">
        <v>155.49022297019451</v>
      </c>
      <c r="P63" s="15">
        <f t="shared" si="0"/>
        <v>255.87471990615202</v>
      </c>
      <c r="Q63" s="15">
        <f t="shared" si="1"/>
        <v>15.162946364809009</v>
      </c>
      <c r="R63" s="15">
        <f t="shared" si="2"/>
        <v>12.130357091847209</v>
      </c>
      <c r="S63" s="15">
        <f t="shared" si="3"/>
        <v>12.130357091847209</v>
      </c>
    </row>
    <row r="64" spans="1:19">
      <c r="A64" s="34" t="s">
        <v>568</v>
      </c>
      <c r="B64" s="34" t="s">
        <v>329</v>
      </c>
      <c r="C64" s="33" t="s">
        <v>881</v>
      </c>
      <c r="D64" s="33" t="s">
        <v>1360</v>
      </c>
      <c r="E64" s="35">
        <v>3.2458443575656561</v>
      </c>
      <c r="F64" s="35">
        <v>3.2276335412852468</v>
      </c>
      <c r="G64" s="36">
        <v>3.2702742277071715</v>
      </c>
      <c r="H64" s="35">
        <v>57.375</v>
      </c>
      <c r="I64" s="35">
        <v>0</v>
      </c>
      <c r="J64" s="35">
        <v>25.90909090909091</v>
      </c>
      <c r="K64" s="37">
        <v>56.096151395710876</v>
      </c>
      <c r="L64" s="35">
        <v>49.132823762710899</v>
      </c>
      <c r="M64" s="35">
        <v>20.383310909216995</v>
      </c>
      <c r="N64" s="35">
        <v>18.941042612954366</v>
      </c>
      <c r="O64" s="35">
        <v>48.616745581114365</v>
      </c>
      <c r="P64" s="15">
        <f t="shared" si="0"/>
        <v>255.15296634334413</v>
      </c>
      <c r="Q64" s="15">
        <f t="shared" si="1"/>
        <v>15.120175783309282</v>
      </c>
      <c r="R64" s="15">
        <f t="shared" si="2"/>
        <v>12.096140626647426</v>
      </c>
      <c r="S64" s="15">
        <f t="shared" si="3"/>
        <v>12.096140626647426</v>
      </c>
    </row>
    <row r="65" spans="1:19">
      <c r="A65" s="34" t="s">
        <v>682</v>
      </c>
      <c r="B65" s="34" t="s">
        <v>151</v>
      </c>
      <c r="C65" s="33" t="s">
        <v>877</v>
      </c>
      <c r="D65" s="33" t="s">
        <v>1360</v>
      </c>
      <c r="E65" s="35">
        <v>11.771233438369261</v>
      </c>
      <c r="F65" s="35">
        <v>10.00507342265327</v>
      </c>
      <c r="G65" s="36">
        <v>3.6576003734107045</v>
      </c>
      <c r="H65" s="35">
        <v>28.875</v>
      </c>
      <c r="I65" s="35">
        <v>28.875</v>
      </c>
      <c r="J65" s="35">
        <v>0</v>
      </c>
      <c r="K65" s="37">
        <v>177.72142282636386</v>
      </c>
      <c r="L65" s="35">
        <v>165.30374100486009</v>
      </c>
      <c r="M65" s="35">
        <v>72.225993610310013</v>
      </c>
      <c r="N65" s="35">
        <v>49.699315294682968</v>
      </c>
      <c r="O65" s="35">
        <v>158.0544017967851</v>
      </c>
      <c r="P65" s="15">
        <f t="shared" si="0"/>
        <v>255.00875613661378</v>
      </c>
      <c r="Q65" s="15">
        <f t="shared" si="1"/>
        <v>15.111629993280816</v>
      </c>
      <c r="R65" s="15">
        <f t="shared" si="2"/>
        <v>12.089303994624654</v>
      </c>
      <c r="S65" s="15">
        <f t="shared" si="3"/>
        <v>12.089303994624654</v>
      </c>
    </row>
    <row r="66" spans="1:19">
      <c r="A66" s="34" t="s">
        <v>523</v>
      </c>
      <c r="B66" s="34" t="s">
        <v>42</v>
      </c>
      <c r="C66" s="33" t="s">
        <v>885</v>
      </c>
      <c r="D66" s="33" t="s">
        <v>1360</v>
      </c>
      <c r="E66" s="35">
        <v>10.574761450389031</v>
      </c>
      <c r="F66" s="35">
        <v>9.700744777130426</v>
      </c>
      <c r="G66" s="36">
        <v>3.276191032381635</v>
      </c>
      <c r="H66" s="35">
        <v>30.625</v>
      </c>
      <c r="I66" s="35">
        <v>24.5</v>
      </c>
      <c r="J66" s="35">
        <v>0</v>
      </c>
      <c r="K66" s="37">
        <v>171.49023597906481</v>
      </c>
      <c r="L66" s="35">
        <v>155.70138025838011</v>
      </c>
      <c r="M66" s="35">
        <v>62.426085917291395</v>
      </c>
      <c r="N66" s="35">
        <v>48.11169417429462</v>
      </c>
      <c r="O66" s="35">
        <v>163.51233015084327</v>
      </c>
      <c r="P66" s="15">
        <f t="shared" ref="P66:P129" si="4">(10*E66)-(3*F66)+(7*J66)+K66-(L66*0.5)-(M66*0.5)-N66+O66</f>
        <v>254.47251904027672</v>
      </c>
      <c r="Q66" s="15">
        <f t="shared" ref="Q66:Q129" si="5">P66/16.875</f>
        <v>15.079852980164546</v>
      </c>
      <c r="R66" s="15">
        <f t="shared" ref="R66:R129" si="6">IF(P66 &gt;= 400,Q66*1.2,IF(P66 &gt; 300,Q66,IF(P66&gt;200,Q66*0.8,IF(P66&gt;100,Q66*0.6,Q66*0.5))))</f>
        <v>12.063882384131638</v>
      </c>
      <c r="S66" s="15">
        <f t="shared" ref="S66:S129" si="7">IF(R66 &lt; 1.5,1,R66)</f>
        <v>12.063882384131638</v>
      </c>
    </row>
    <row r="67" spans="1:19">
      <c r="A67" s="34" t="s">
        <v>236</v>
      </c>
      <c r="B67" s="34" t="s">
        <v>912</v>
      </c>
      <c r="C67" s="33" t="s">
        <v>876</v>
      </c>
      <c r="D67" s="33" t="s">
        <v>1360</v>
      </c>
      <c r="E67" s="35">
        <v>11.178909371720016</v>
      </c>
      <c r="F67" s="35">
        <v>10.617973392870727</v>
      </c>
      <c r="G67" s="36">
        <v>3.3363063619338202</v>
      </c>
      <c r="H67" s="35">
        <v>29.25</v>
      </c>
      <c r="I67" s="35">
        <v>27.625</v>
      </c>
      <c r="J67" s="35">
        <v>0</v>
      </c>
      <c r="K67" s="37">
        <v>180.46144064676977</v>
      </c>
      <c r="L67" s="35">
        <v>157.78312392469309</v>
      </c>
      <c r="M67" s="35">
        <v>66.897183612617837</v>
      </c>
      <c r="N67" s="35">
        <v>64.647532273845911</v>
      </c>
      <c r="O67" s="35">
        <v>170.28203824451012</v>
      </c>
      <c r="P67" s="15">
        <f t="shared" si="4"/>
        <v>253.6909663873665</v>
      </c>
      <c r="Q67" s="15">
        <f t="shared" si="5"/>
        <v>15.033538748880979</v>
      </c>
      <c r="R67" s="15">
        <f t="shared" si="6"/>
        <v>12.026830999104783</v>
      </c>
      <c r="S67" s="15">
        <f t="shared" si="7"/>
        <v>12.026830999104783</v>
      </c>
    </row>
    <row r="68" spans="1:19">
      <c r="A68" s="34" t="s">
        <v>1752</v>
      </c>
      <c r="B68" s="34" t="s">
        <v>488</v>
      </c>
      <c r="C68" s="33" t="s">
        <v>870</v>
      </c>
      <c r="D68" s="33" t="s">
        <v>1360</v>
      </c>
      <c r="E68" s="35">
        <v>11.544872232839152</v>
      </c>
      <c r="F68" s="35">
        <v>8.3240707487363892</v>
      </c>
      <c r="G68" s="36">
        <v>3.5466217819907753</v>
      </c>
      <c r="H68" s="35">
        <v>28</v>
      </c>
      <c r="I68" s="35">
        <v>24.125</v>
      </c>
      <c r="J68" s="35">
        <v>0.18181818181818182</v>
      </c>
      <c r="K68" s="37">
        <v>166.25172644357485</v>
      </c>
      <c r="L68" s="35">
        <v>157.94625603600687</v>
      </c>
      <c r="M68" s="35">
        <v>65.51466603315049</v>
      </c>
      <c r="N68" s="35">
        <v>40.574133561935476</v>
      </c>
      <c r="O68" s="35">
        <v>146.51845747049956</v>
      </c>
      <c r="P68" s="15">
        <f t="shared" si="4"/>
        <v>252.21482667246988</v>
      </c>
      <c r="Q68" s="15">
        <f t="shared" si="5"/>
        <v>14.946063802813031</v>
      </c>
      <c r="R68" s="15">
        <f t="shared" si="6"/>
        <v>11.956851042250426</v>
      </c>
      <c r="S68" s="15">
        <f t="shared" si="7"/>
        <v>11.956851042250426</v>
      </c>
    </row>
    <row r="69" spans="1:19">
      <c r="A69" s="34" t="s">
        <v>1877</v>
      </c>
      <c r="B69" s="34" t="s">
        <v>1269</v>
      </c>
      <c r="C69" s="33" t="s">
        <v>878</v>
      </c>
      <c r="D69" s="33" t="s">
        <v>1360</v>
      </c>
      <c r="E69" s="35">
        <v>10.785659246039049</v>
      </c>
      <c r="F69" s="35">
        <v>8.7401006988186936</v>
      </c>
      <c r="G69" s="36">
        <v>3.2413492362300138</v>
      </c>
      <c r="H69" s="35">
        <v>25.875</v>
      </c>
      <c r="I69" s="35">
        <v>26</v>
      </c>
      <c r="J69" s="35">
        <v>0</v>
      </c>
      <c r="K69" s="37">
        <v>170.06841792354533</v>
      </c>
      <c r="L69" s="35">
        <v>151.72737333298491</v>
      </c>
      <c r="M69" s="35">
        <v>61.250126282592269</v>
      </c>
      <c r="N69" s="35">
        <v>49.88738472068858</v>
      </c>
      <c r="O69" s="35">
        <v>156.58997441685165</v>
      </c>
      <c r="P69" s="15">
        <f t="shared" si="4"/>
        <v>251.9185481758542</v>
      </c>
      <c r="Q69" s="15">
        <f t="shared" si="5"/>
        <v>14.928506558569138</v>
      </c>
      <c r="R69" s="15">
        <f t="shared" si="6"/>
        <v>11.942805246855311</v>
      </c>
      <c r="S69" s="15">
        <f t="shared" si="7"/>
        <v>11.942805246855311</v>
      </c>
    </row>
    <row r="70" spans="1:19">
      <c r="A70" s="34" t="s">
        <v>436</v>
      </c>
      <c r="B70" s="34" t="s">
        <v>139</v>
      </c>
      <c r="C70" s="33" t="s">
        <v>1069</v>
      </c>
      <c r="D70" s="33" t="s">
        <v>1360</v>
      </c>
      <c r="E70" s="35">
        <v>3.2749999999999999</v>
      </c>
      <c r="F70" s="35">
        <v>3.4857142857142853</v>
      </c>
      <c r="G70" s="36">
        <v>3.3468831504335914</v>
      </c>
      <c r="H70" s="35">
        <v>63.416666666666664</v>
      </c>
      <c r="I70" s="35">
        <v>0</v>
      </c>
      <c r="J70" s="35">
        <v>22.875</v>
      </c>
      <c r="K70" s="37">
        <v>61.371549507950853</v>
      </c>
      <c r="L70" s="35">
        <v>53.509209620807376</v>
      </c>
      <c r="M70" s="35">
        <v>22.822600551573519</v>
      </c>
      <c r="N70" s="35">
        <v>19.265107308635233</v>
      </c>
      <c r="O70" s="35">
        <v>64.022871512019563</v>
      </c>
      <c r="P70" s="15">
        <f t="shared" si="4"/>
        <v>250.38126576800187</v>
      </c>
      <c r="Q70" s="15">
        <f t="shared" si="5"/>
        <v>14.837408341807517</v>
      </c>
      <c r="R70" s="15">
        <f t="shared" si="6"/>
        <v>11.869926673446015</v>
      </c>
      <c r="S70" s="15">
        <f t="shared" si="7"/>
        <v>11.869926673446015</v>
      </c>
    </row>
    <row r="71" spans="1:19">
      <c r="A71" s="34" t="s">
        <v>825</v>
      </c>
      <c r="B71" s="34" t="s">
        <v>128</v>
      </c>
      <c r="C71" s="33" t="s">
        <v>868</v>
      </c>
      <c r="D71" s="33" t="s">
        <v>1360</v>
      </c>
      <c r="E71" s="35">
        <v>12.187408924953967</v>
      </c>
      <c r="F71" s="35">
        <v>10.125489058205709</v>
      </c>
      <c r="G71" s="36">
        <v>3.7833948895095428</v>
      </c>
      <c r="H71" s="35">
        <v>31.375</v>
      </c>
      <c r="I71" s="35">
        <v>31.125</v>
      </c>
      <c r="J71" s="35">
        <v>0</v>
      </c>
      <c r="K71" s="37">
        <v>196.96788757349532</v>
      </c>
      <c r="L71" s="35">
        <v>185.44426498166726</v>
      </c>
      <c r="M71" s="35">
        <v>82.800811027005821</v>
      </c>
      <c r="N71" s="35">
        <v>61.738638498253664</v>
      </c>
      <c r="O71" s="35">
        <v>155.89199634809688</v>
      </c>
      <c r="P71" s="15">
        <f t="shared" si="4"/>
        <v>248.49632949392455</v>
      </c>
      <c r="Q71" s="15">
        <f t="shared" si="5"/>
        <v>14.725708414454788</v>
      </c>
      <c r="R71" s="15">
        <f t="shared" si="6"/>
        <v>11.78056673156383</v>
      </c>
      <c r="S71" s="15">
        <f t="shared" si="7"/>
        <v>11.78056673156383</v>
      </c>
    </row>
    <row r="72" spans="1:19">
      <c r="A72" s="34" t="s">
        <v>703</v>
      </c>
      <c r="B72" s="34" t="s">
        <v>139</v>
      </c>
      <c r="C72" s="33" t="s">
        <v>865</v>
      </c>
      <c r="D72" s="33" t="s">
        <v>1360</v>
      </c>
      <c r="E72" s="35">
        <v>10.946863316757511</v>
      </c>
      <c r="F72" s="35">
        <v>9.0632240533294812</v>
      </c>
      <c r="G72" s="36">
        <v>3.5226317950534951</v>
      </c>
      <c r="H72" s="35">
        <v>29.25</v>
      </c>
      <c r="I72" s="35">
        <v>27.875</v>
      </c>
      <c r="J72" s="35">
        <v>0</v>
      </c>
      <c r="K72" s="37">
        <v>169.39227193403059</v>
      </c>
      <c r="L72" s="35">
        <v>144.39966414291848</v>
      </c>
      <c r="M72" s="35">
        <v>66.300733661240443</v>
      </c>
      <c r="N72" s="35">
        <v>73.86117253065224</v>
      </c>
      <c r="O72" s="35">
        <v>175.33591465183312</v>
      </c>
      <c r="P72" s="15">
        <f t="shared" si="4"/>
        <v>247.79577616071867</v>
      </c>
      <c r="Q72" s="15">
        <f t="shared" si="5"/>
        <v>14.684194142857402</v>
      </c>
      <c r="R72" s="15">
        <f t="shared" si="6"/>
        <v>11.747355314285922</v>
      </c>
      <c r="S72" s="15">
        <f t="shared" si="7"/>
        <v>11.747355314285922</v>
      </c>
    </row>
    <row r="73" spans="1:19">
      <c r="A73" s="34" t="s">
        <v>626</v>
      </c>
      <c r="B73" s="34" t="s">
        <v>627</v>
      </c>
      <c r="C73" s="33" t="s">
        <v>893</v>
      </c>
      <c r="D73" s="33" t="s">
        <v>1360</v>
      </c>
      <c r="E73" s="35">
        <v>12.450249459752389</v>
      </c>
      <c r="F73" s="35">
        <v>9.3381557991318278</v>
      </c>
      <c r="G73" s="36">
        <v>3.462319583596368</v>
      </c>
      <c r="H73" s="35">
        <v>28.25</v>
      </c>
      <c r="I73" s="35">
        <v>28.5</v>
      </c>
      <c r="J73" s="35">
        <v>0</v>
      </c>
      <c r="K73" s="37">
        <v>184.61467562248527</v>
      </c>
      <c r="L73" s="35">
        <v>184.81560243988176</v>
      </c>
      <c r="M73" s="35">
        <v>71.021667425224635</v>
      </c>
      <c r="N73" s="35">
        <v>34.143795255672671</v>
      </c>
      <c r="O73" s="35">
        <v>128.70323340179351</v>
      </c>
      <c r="P73" s="15">
        <f t="shared" si="4"/>
        <v>247.74350603618129</v>
      </c>
      <c r="Q73" s="15">
        <f t="shared" si="5"/>
        <v>14.681096653995928</v>
      </c>
      <c r="R73" s="15">
        <f t="shared" si="6"/>
        <v>11.744877323196743</v>
      </c>
      <c r="S73" s="15">
        <f t="shared" si="7"/>
        <v>11.744877323196743</v>
      </c>
    </row>
    <row r="74" spans="1:19">
      <c r="A74" s="34" t="s">
        <v>548</v>
      </c>
      <c r="B74" s="34" t="s">
        <v>549</v>
      </c>
      <c r="C74" s="33" t="s">
        <v>864</v>
      </c>
      <c r="D74" s="33" t="s">
        <v>1360</v>
      </c>
      <c r="E74" s="35">
        <v>10.408601970089457</v>
      </c>
      <c r="F74" s="35">
        <v>9.3748637023632444</v>
      </c>
      <c r="G74" s="36">
        <v>3.6039029915046972</v>
      </c>
      <c r="H74" s="35">
        <v>26.125</v>
      </c>
      <c r="I74" s="35">
        <v>26.5</v>
      </c>
      <c r="J74" s="35">
        <v>0</v>
      </c>
      <c r="K74" s="37">
        <v>178.06926298360486</v>
      </c>
      <c r="L74" s="35">
        <v>162.77714323185373</v>
      </c>
      <c r="M74" s="35">
        <v>71.304927729072247</v>
      </c>
      <c r="N74" s="35">
        <v>48.645021505010028</v>
      </c>
      <c r="O74" s="35">
        <v>155.41397748823917</v>
      </c>
      <c r="P74" s="15">
        <f t="shared" si="4"/>
        <v>243.75861208017585</v>
      </c>
      <c r="Q74" s="15">
        <f t="shared" si="5"/>
        <v>14.444954789936347</v>
      </c>
      <c r="R74" s="15">
        <f t="shared" si="6"/>
        <v>11.555963831949079</v>
      </c>
      <c r="S74" s="15">
        <f t="shared" si="7"/>
        <v>11.555963831949079</v>
      </c>
    </row>
    <row r="75" spans="1:19">
      <c r="A75" s="34" t="s">
        <v>1654</v>
      </c>
      <c r="B75" s="34" t="s">
        <v>187</v>
      </c>
      <c r="C75" s="33" t="s">
        <v>870</v>
      </c>
      <c r="D75" s="33" t="s">
        <v>1360</v>
      </c>
      <c r="E75" s="35">
        <v>11.164992232125099</v>
      </c>
      <c r="F75" s="35">
        <v>9.9214909172207495</v>
      </c>
      <c r="G75" s="36">
        <v>4.0186863529117556</v>
      </c>
      <c r="H75" s="35">
        <v>27.25</v>
      </c>
      <c r="I75" s="35">
        <v>26.875</v>
      </c>
      <c r="J75" s="35">
        <v>0</v>
      </c>
      <c r="K75" s="37">
        <v>168.08250446720817</v>
      </c>
      <c r="L75" s="35">
        <v>157.56425387028537</v>
      </c>
      <c r="M75" s="35">
        <v>75.052318540622068</v>
      </c>
      <c r="N75" s="35">
        <v>53.746712523556091</v>
      </c>
      <c r="O75" s="35">
        <v>163.47605666863117</v>
      </c>
      <c r="P75" s="15">
        <f t="shared" si="4"/>
        <v>243.38901197641829</v>
      </c>
      <c r="Q75" s="15">
        <f t="shared" si="5"/>
        <v>14.423052561565529</v>
      </c>
      <c r="R75" s="15">
        <f t="shared" si="6"/>
        <v>11.538442049252424</v>
      </c>
      <c r="S75" s="15">
        <f t="shared" si="7"/>
        <v>11.538442049252424</v>
      </c>
    </row>
    <row r="76" spans="1:19">
      <c r="A76" s="34" t="s">
        <v>1655</v>
      </c>
      <c r="B76" s="34" t="s">
        <v>128</v>
      </c>
      <c r="C76" s="33" t="s">
        <v>856</v>
      </c>
      <c r="D76" s="33" t="s">
        <v>1360</v>
      </c>
      <c r="E76" s="35">
        <v>11.12181581264813</v>
      </c>
      <c r="F76" s="35">
        <v>10.449432810946513</v>
      </c>
      <c r="G76" s="36">
        <v>3.6124108640773227</v>
      </c>
      <c r="H76" s="35">
        <v>30.25</v>
      </c>
      <c r="I76" s="35">
        <v>30</v>
      </c>
      <c r="J76" s="35">
        <v>0</v>
      </c>
      <c r="K76" s="37">
        <v>187.16493256262902</v>
      </c>
      <c r="L76" s="35">
        <v>170.28499466141088</v>
      </c>
      <c r="M76" s="35">
        <v>75.124070640393398</v>
      </c>
      <c r="N76" s="35">
        <v>69.140156744548321</v>
      </c>
      <c r="O76" s="35">
        <v>167.0711907007607</v>
      </c>
      <c r="P76" s="15">
        <f t="shared" si="4"/>
        <v>242.261293561581</v>
      </c>
      <c r="Q76" s="15">
        <f t="shared" si="5"/>
        <v>14.356224803649244</v>
      </c>
      <c r="R76" s="15">
        <f t="shared" si="6"/>
        <v>11.484979842919396</v>
      </c>
      <c r="S76" s="15">
        <f t="shared" si="7"/>
        <v>11.484979842919396</v>
      </c>
    </row>
    <row r="77" spans="1:19">
      <c r="A77" s="34" t="s">
        <v>731</v>
      </c>
      <c r="B77" s="34" t="s">
        <v>1301</v>
      </c>
      <c r="C77" s="33" t="s">
        <v>878</v>
      </c>
      <c r="D77" s="33" t="s">
        <v>1360</v>
      </c>
      <c r="E77" s="35">
        <v>3.3301535367518822</v>
      </c>
      <c r="F77" s="35">
        <v>3.7829038332816429</v>
      </c>
      <c r="G77" s="36">
        <v>3.4297775409582245</v>
      </c>
      <c r="H77" s="35">
        <v>44.375</v>
      </c>
      <c r="I77" s="35">
        <v>2.625</v>
      </c>
      <c r="J77" s="35">
        <v>22.272727272727273</v>
      </c>
      <c r="K77" s="37">
        <v>69.996322408603547</v>
      </c>
      <c r="L77" s="35">
        <v>65.557679693585072</v>
      </c>
      <c r="M77" s="35">
        <v>26.674646060744369</v>
      </c>
      <c r="N77" s="35">
        <v>26.043799131628049</v>
      </c>
      <c r="O77" s="35">
        <v>65.973012101194868</v>
      </c>
      <c r="P77" s="15">
        <f t="shared" si="4"/>
        <v>241.67128727777043</v>
      </c>
      <c r="Q77" s="15">
        <f t="shared" si="5"/>
        <v>14.321261468312322</v>
      </c>
      <c r="R77" s="15">
        <f t="shared" si="6"/>
        <v>11.457009174649858</v>
      </c>
      <c r="S77" s="15">
        <f t="shared" si="7"/>
        <v>11.457009174649858</v>
      </c>
    </row>
    <row r="78" spans="1:19">
      <c r="A78" s="34" t="s">
        <v>847</v>
      </c>
      <c r="B78" s="34" t="s">
        <v>649</v>
      </c>
      <c r="C78" s="33" t="s">
        <v>878</v>
      </c>
      <c r="D78" s="33" t="s">
        <v>1360</v>
      </c>
      <c r="E78" s="35">
        <v>10.941022251456239</v>
      </c>
      <c r="F78" s="35">
        <v>9.7278578959564967</v>
      </c>
      <c r="G78" s="36">
        <v>3.5837731832020685</v>
      </c>
      <c r="H78" s="35">
        <v>28.125</v>
      </c>
      <c r="I78" s="35">
        <v>28.25</v>
      </c>
      <c r="J78" s="35">
        <v>0</v>
      </c>
      <c r="K78" s="37">
        <v>173.36616366826925</v>
      </c>
      <c r="L78" s="35">
        <v>154.15261703793911</v>
      </c>
      <c r="M78" s="35">
        <v>69.03388980321823</v>
      </c>
      <c r="N78" s="35">
        <v>70.904551349340139</v>
      </c>
      <c r="O78" s="35">
        <v>169.35155798998619</v>
      </c>
      <c r="P78" s="15">
        <f t="shared" si="4"/>
        <v>240.44656571502952</v>
      </c>
      <c r="Q78" s="15">
        <f t="shared" si="5"/>
        <v>14.248685375705453</v>
      </c>
      <c r="R78" s="15">
        <f t="shared" si="6"/>
        <v>11.398948300564363</v>
      </c>
      <c r="S78" s="15">
        <f t="shared" si="7"/>
        <v>11.398948300564363</v>
      </c>
    </row>
    <row r="79" spans="1:19">
      <c r="A79" s="34" t="s">
        <v>582</v>
      </c>
      <c r="B79" s="34" t="s">
        <v>65</v>
      </c>
      <c r="C79" s="33" t="s">
        <v>883</v>
      </c>
      <c r="D79" s="33" t="s">
        <v>1360</v>
      </c>
      <c r="E79" s="35">
        <v>10.363406689163089</v>
      </c>
      <c r="F79" s="35">
        <v>7.8641306790811543</v>
      </c>
      <c r="G79" s="36">
        <v>3.4056261315486838</v>
      </c>
      <c r="H79" s="35">
        <v>28.375</v>
      </c>
      <c r="I79" s="35">
        <v>21</v>
      </c>
      <c r="J79" s="35">
        <v>0.18181818181818182</v>
      </c>
      <c r="K79" s="37">
        <v>155.57508672815058</v>
      </c>
      <c r="L79" s="35">
        <v>144.37584932971978</v>
      </c>
      <c r="M79" s="35">
        <v>58.870064531038054</v>
      </c>
      <c r="N79" s="35">
        <v>40.984627593299344</v>
      </c>
      <c r="O79" s="35">
        <v>145.69319745858164</v>
      </c>
      <c r="P79" s="15">
        <f t="shared" si="4"/>
        <v>239.97510179016862</v>
      </c>
      <c r="Q79" s="15">
        <f t="shared" si="5"/>
        <v>14.220746772750733</v>
      </c>
      <c r="R79" s="15">
        <f t="shared" si="6"/>
        <v>11.376597418200587</v>
      </c>
      <c r="S79" s="15">
        <f t="shared" si="7"/>
        <v>11.376597418200587</v>
      </c>
    </row>
    <row r="80" spans="1:19">
      <c r="A80" s="34" t="s">
        <v>775</v>
      </c>
      <c r="B80" s="34" t="s">
        <v>38</v>
      </c>
      <c r="C80" s="33" t="s">
        <v>867</v>
      </c>
      <c r="D80" s="33" t="s">
        <v>1360</v>
      </c>
      <c r="E80" s="35">
        <v>12.778362467423888</v>
      </c>
      <c r="F80" s="35">
        <v>10.516335826090989</v>
      </c>
      <c r="G80" s="36">
        <v>3.875420462799132</v>
      </c>
      <c r="H80" s="35">
        <v>30.75</v>
      </c>
      <c r="I80" s="35">
        <v>30.375</v>
      </c>
      <c r="J80" s="35">
        <v>0</v>
      </c>
      <c r="K80" s="37">
        <v>195.88554197143569</v>
      </c>
      <c r="L80" s="35">
        <v>207.17477229327221</v>
      </c>
      <c r="M80" s="35">
        <v>84.348759746955565</v>
      </c>
      <c r="N80" s="35">
        <v>43.543578450605558</v>
      </c>
      <c r="O80" s="35">
        <v>135.20833542592152</v>
      </c>
      <c r="P80" s="15">
        <f t="shared" si="4"/>
        <v>238.02315012260365</v>
      </c>
      <c r="Q80" s="15">
        <f t="shared" si="5"/>
        <v>14.105075562820957</v>
      </c>
      <c r="R80" s="15">
        <f t="shared" si="6"/>
        <v>11.284060450256767</v>
      </c>
      <c r="S80" s="15">
        <f t="shared" si="7"/>
        <v>11.284060450256767</v>
      </c>
    </row>
    <row r="81" spans="1:19">
      <c r="A81" s="34" t="s">
        <v>690</v>
      </c>
      <c r="B81" s="34" t="s">
        <v>691</v>
      </c>
      <c r="C81" s="33" t="s">
        <v>1069</v>
      </c>
      <c r="D81" s="33" t="s">
        <v>1360</v>
      </c>
      <c r="E81" s="35">
        <v>11.574194640047699</v>
      </c>
      <c r="F81" s="35">
        <v>10.01471263133628</v>
      </c>
      <c r="G81" s="36">
        <v>3.6572984747868156</v>
      </c>
      <c r="H81" s="35">
        <v>29.475000000000001</v>
      </c>
      <c r="I81" s="35">
        <v>29.475000000000001</v>
      </c>
      <c r="J81" s="35">
        <v>0</v>
      </c>
      <c r="K81" s="37">
        <v>187.12471386183816</v>
      </c>
      <c r="L81" s="35">
        <v>182.65901102305054</v>
      </c>
      <c r="M81" s="35">
        <v>76.041214511313328</v>
      </c>
      <c r="N81" s="35">
        <v>40.16499090280454</v>
      </c>
      <c r="O81" s="35">
        <v>133.06326483018861</v>
      </c>
      <c r="P81" s="15">
        <f t="shared" si="4"/>
        <v>236.37068352850844</v>
      </c>
      <c r="Q81" s="15">
        <f t="shared" si="5"/>
        <v>14.007151616504204</v>
      </c>
      <c r="R81" s="15">
        <f t="shared" si="6"/>
        <v>11.205721293203364</v>
      </c>
      <c r="S81" s="15">
        <f t="shared" si="7"/>
        <v>11.205721293203364</v>
      </c>
    </row>
    <row r="82" spans="1:19">
      <c r="A82" s="34" t="s">
        <v>694</v>
      </c>
      <c r="B82" s="34" t="s">
        <v>230</v>
      </c>
      <c r="C82" s="33" t="s">
        <v>1068</v>
      </c>
      <c r="D82" s="33" t="s">
        <v>1360</v>
      </c>
      <c r="E82" s="35">
        <v>10.627751565307493</v>
      </c>
      <c r="F82" s="35">
        <v>9.0137991476234074</v>
      </c>
      <c r="G82" s="36">
        <v>3.5239563634500595</v>
      </c>
      <c r="H82" s="35">
        <v>26.75</v>
      </c>
      <c r="I82" s="35">
        <v>26.75</v>
      </c>
      <c r="J82" s="35">
        <v>0</v>
      </c>
      <c r="K82" s="37">
        <v>177.70792938481608</v>
      </c>
      <c r="L82" s="35">
        <v>166.23117093405577</v>
      </c>
      <c r="M82" s="35">
        <v>69.581665399017382</v>
      </c>
      <c r="N82" s="35">
        <v>48.275098437818976</v>
      </c>
      <c r="O82" s="35">
        <v>144.46461827203075</v>
      </c>
      <c r="P82" s="15">
        <f t="shared" si="4"/>
        <v>235.227149262696</v>
      </c>
      <c r="Q82" s="15">
        <f t="shared" si="5"/>
        <v>13.939386622974578</v>
      </c>
      <c r="R82" s="15">
        <f t="shared" si="6"/>
        <v>11.151509298379663</v>
      </c>
      <c r="S82" s="15">
        <f t="shared" si="7"/>
        <v>11.151509298379663</v>
      </c>
    </row>
    <row r="83" spans="1:19">
      <c r="A83" s="34" t="s">
        <v>1797</v>
      </c>
      <c r="B83" s="34" t="s">
        <v>915</v>
      </c>
      <c r="C83" s="33" t="s">
        <v>875</v>
      </c>
      <c r="D83" s="33" t="s">
        <v>1360</v>
      </c>
      <c r="E83" s="35">
        <v>10.359058755616811</v>
      </c>
      <c r="F83" s="35">
        <v>9.6784655736809651</v>
      </c>
      <c r="G83" s="36">
        <v>3.6750643708406896</v>
      </c>
      <c r="H83" s="35">
        <v>27.375</v>
      </c>
      <c r="I83" s="35">
        <v>26.375</v>
      </c>
      <c r="J83" s="35">
        <v>0</v>
      </c>
      <c r="K83" s="37">
        <v>169.64665722734276</v>
      </c>
      <c r="L83" s="35">
        <v>157.30986241913379</v>
      </c>
      <c r="M83" s="35">
        <v>69.27359840093672</v>
      </c>
      <c r="N83" s="35">
        <v>48.277004961972899</v>
      </c>
      <c r="O83" s="35">
        <v>152.44351667476388</v>
      </c>
      <c r="P83" s="15">
        <f t="shared" si="4"/>
        <v>235.07662936522368</v>
      </c>
      <c r="Q83" s="15">
        <f t="shared" si="5"/>
        <v>13.930466925346588</v>
      </c>
      <c r="R83" s="15">
        <f t="shared" si="6"/>
        <v>11.144373540277272</v>
      </c>
      <c r="S83" s="15">
        <f t="shared" si="7"/>
        <v>11.144373540277272</v>
      </c>
    </row>
    <row r="84" spans="1:19">
      <c r="A84" s="34" t="s">
        <v>727</v>
      </c>
      <c r="B84" s="34" t="s">
        <v>33</v>
      </c>
      <c r="C84" s="33" t="s">
        <v>874</v>
      </c>
      <c r="D84" s="33" t="s">
        <v>1360</v>
      </c>
      <c r="E84" s="35">
        <v>11.004245291912639</v>
      </c>
      <c r="F84" s="35">
        <v>9.8787603837555533</v>
      </c>
      <c r="G84" s="36">
        <v>3.7385012162123568</v>
      </c>
      <c r="H84" s="35">
        <v>28.125</v>
      </c>
      <c r="I84" s="35">
        <v>27.75</v>
      </c>
      <c r="J84" s="35">
        <v>0</v>
      </c>
      <c r="K84" s="37">
        <v>174.55327764541525</v>
      </c>
      <c r="L84" s="35">
        <v>181.83813615691906</v>
      </c>
      <c r="M84" s="35">
        <v>72.507515641248673</v>
      </c>
      <c r="N84" s="35">
        <v>30.887518658305208</v>
      </c>
      <c r="O84" s="35">
        <v>137.04829122842327</v>
      </c>
      <c r="P84" s="15">
        <f t="shared" si="4"/>
        <v>233.94739608430916</v>
      </c>
      <c r="Q84" s="15">
        <f t="shared" si="5"/>
        <v>13.863549397588692</v>
      </c>
      <c r="R84" s="15">
        <f t="shared" si="6"/>
        <v>11.090839518070954</v>
      </c>
      <c r="S84" s="15">
        <f t="shared" si="7"/>
        <v>11.090839518070954</v>
      </c>
    </row>
    <row r="85" spans="1:19">
      <c r="A85" s="34" t="s">
        <v>575</v>
      </c>
      <c r="B85" s="34" t="s">
        <v>195</v>
      </c>
      <c r="C85" s="33" t="s">
        <v>865</v>
      </c>
      <c r="D85" s="33" t="s">
        <v>1360</v>
      </c>
      <c r="E85" s="35">
        <v>11.09153188069407</v>
      </c>
      <c r="F85" s="35">
        <v>11.742297303794885</v>
      </c>
      <c r="G85" s="36">
        <v>3.979931399302076</v>
      </c>
      <c r="H85" s="35">
        <v>30.5</v>
      </c>
      <c r="I85" s="35">
        <v>30.875</v>
      </c>
      <c r="J85" s="35">
        <v>0</v>
      </c>
      <c r="K85" s="37">
        <v>195.23638729809849</v>
      </c>
      <c r="L85" s="35">
        <v>185.72726314481372</v>
      </c>
      <c r="M85" s="35">
        <v>86.33638089933369</v>
      </c>
      <c r="N85" s="35">
        <v>74.328748243643545</v>
      </c>
      <c r="O85" s="35">
        <v>171.76007494345308</v>
      </c>
      <c r="P85" s="15">
        <f t="shared" si="4"/>
        <v>232.32431887139035</v>
      </c>
      <c r="Q85" s="15">
        <f t="shared" si="5"/>
        <v>13.767367044230539</v>
      </c>
      <c r="R85" s="15">
        <f t="shared" si="6"/>
        <v>11.013893635384433</v>
      </c>
      <c r="S85" s="15">
        <f t="shared" si="7"/>
        <v>11.013893635384433</v>
      </c>
    </row>
    <row r="86" spans="1:19">
      <c r="A86" s="34" t="s">
        <v>1168</v>
      </c>
      <c r="B86" s="34" t="s">
        <v>607</v>
      </c>
      <c r="C86" s="33" t="s">
        <v>867</v>
      </c>
      <c r="D86" s="33" t="s">
        <v>1360</v>
      </c>
      <c r="E86" s="35">
        <v>11.765121766015627</v>
      </c>
      <c r="F86" s="35">
        <v>10.430452765338979</v>
      </c>
      <c r="G86" s="36">
        <v>3.9648822471105691</v>
      </c>
      <c r="H86" s="35">
        <v>31.625</v>
      </c>
      <c r="I86" s="35">
        <v>31.5</v>
      </c>
      <c r="J86" s="35">
        <v>0</v>
      </c>
      <c r="K86" s="37">
        <v>195.0565827713115</v>
      </c>
      <c r="L86" s="35">
        <v>197.58075501129122</v>
      </c>
      <c r="M86" s="35">
        <v>85.930709134669584</v>
      </c>
      <c r="N86" s="35">
        <v>66.589599223265722</v>
      </c>
      <c r="O86" s="35">
        <v>158.82298939787071</v>
      </c>
      <c r="P86" s="15">
        <f t="shared" si="4"/>
        <v>231.89410023707541</v>
      </c>
      <c r="Q86" s="15">
        <f t="shared" si="5"/>
        <v>13.741872606641506</v>
      </c>
      <c r="R86" s="15">
        <f t="shared" si="6"/>
        <v>10.993498085313206</v>
      </c>
      <c r="S86" s="15">
        <f t="shared" si="7"/>
        <v>10.993498085313206</v>
      </c>
    </row>
    <row r="87" spans="1:19">
      <c r="A87" s="34" t="s">
        <v>1643</v>
      </c>
      <c r="B87" s="34" t="s">
        <v>187</v>
      </c>
      <c r="C87" s="33" t="s">
        <v>856</v>
      </c>
      <c r="D87" s="33" t="s">
        <v>1360</v>
      </c>
      <c r="E87" s="35">
        <v>10.055701769398924</v>
      </c>
      <c r="F87" s="35">
        <v>8.802606090821735</v>
      </c>
      <c r="G87" s="36">
        <v>3.4849042418919245</v>
      </c>
      <c r="H87" s="35">
        <v>30.25</v>
      </c>
      <c r="I87" s="35">
        <v>21.75</v>
      </c>
      <c r="J87" s="35">
        <v>0.27272727272727271</v>
      </c>
      <c r="K87" s="37">
        <v>158.15513832545551</v>
      </c>
      <c r="L87" s="35">
        <v>142.7683300289774</v>
      </c>
      <c r="M87" s="35">
        <v>61.23950138082045</v>
      </c>
      <c r="N87" s="35">
        <v>42.75599570463212</v>
      </c>
      <c r="O87" s="35">
        <v>142.04946162564764</v>
      </c>
      <c r="P87" s="15">
        <f t="shared" si="4"/>
        <v>231.50297887218704</v>
      </c>
      <c r="Q87" s="15">
        <f t="shared" si="5"/>
        <v>13.718695044277752</v>
      </c>
      <c r="R87" s="15">
        <f t="shared" si="6"/>
        <v>10.974956035422203</v>
      </c>
      <c r="S87" s="15">
        <f t="shared" si="7"/>
        <v>10.974956035422203</v>
      </c>
    </row>
    <row r="88" spans="1:19">
      <c r="A88" s="34" t="s">
        <v>592</v>
      </c>
      <c r="B88" s="34" t="s">
        <v>1265</v>
      </c>
      <c r="C88" s="33" t="s">
        <v>868</v>
      </c>
      <c r="D88" s="33" t="s">
        <v>1360</v>
      </c>
      <c r="E88" s="35">
        <v>11.424868452310077</v>
      </c>
      <c r="F88" s="35">
        <v>9.5460749073183742</v>
      </c>
      <c r="G88" s="36">
        <v>3.8508900444083465</v>
      </c>
      <c r="H88" s="35">
        <v>29</v>
      </c>
      <c r="I88" s="35">
        <v>29.375</v>
      </c>
      <c r="J88" s="35">
        <v>0</v>
      </c>
      <c r="K88" s="37">
        <v>180.77242619530952</v>
      </c>
      <c r="L88" s="35">
        <v>183.04329896904207</v>
      </c>
      <c r="M88" s="35">
        <v>77.348304037673344</v>
      </c>
      <c r="N88" s="35">
        <v>42.500496655372864</v>
      </c>
      <c r="O88" s="35">
        <v>137.79639060100013</v>
      </c>
      <c r="P88" s="15">
        <f t="shared" si="4"/>
        <v>231.4829784387247</v>
      </c>
      <c r="Q88" s="15">
        <f t="shared" si="5"/>
        <v>13.717509833405908</v>
      </c>
      <c r="R88" s="15">
        <f t="shared" si="6"/>
        <v>10.974007866724726</v>
      </c>
      <c r="S88" s="15">
        <f t="shared" si="7"/>
        <v>10.974007866724726</v>
      </c>
    </row>
    <row r="89" spans="1:19">
      <c r="A89" s="34" t="s">
        <v>1768</v>
      </c>
      <c r="B89" s="34" t="s">
        <v>92</v>
      </c>
      <c r="C89" s="33" t="s">
        <v>866</v>
      </c>
      <c r="D89" s="33" t="s">
        <v>1360</v>
      </c>
      <c r="E89" s="35">
        <v>10.366286515886776</v>
      </c>
      <c r="F89" s="35">
        <v>7.6114107019861947</v>
      </c>
      <c r="G89" s="36">
        <v>3.285353567413789</v>
      </c>
      <c r="H89" s="35">
        <v>24.875</v>
      </c>
      <c r="I89" s="35">
        <v>22.375</v>
      </c>
      <c r="J89" s="35">
        <v>0</v>
      </c>
      <c r="K89" s="37">
        <v>154.72462560390892</v>
      </c>
      <c r="L89" s="35">
        <v>137.56022566094995</v>
      </c>
      <c r="M89" s="35">
        <v>56.480566743840562</v>
      </c>
      <c r="N89" s="35">
        <v>43.414319141907846</v>
      </c>
      <c r="O89" s="35">
        <v>136.3251079766026</v>
      </c>
      <c r="P89" s="15">
        <f t="shared" si="4"/>
        <v>231.44365128911761</v>
      </c>
      <c r="Q89" s="15">
        <f t="shared" si="5"/>
        <v>13.715179335651413</v>
      </c>
      <c r="R89" s="15">
        <f t="shared" si="6"/>
        <v>10.972143468521132</v>
      </c>
      <c r="S89" s="15">
        <f t="shared" si="7"/>
        <v>10.972143468521132</v>
      </c>
    </row>
    <row r="90" spans="1:19">
      <c r="A90" s="34" t="s">
        <v>1178</v>
      </c>
      <c r="B90" s="34" t="s">
        <v>297</v>
      </c>
      <c r="C90" s="33" t="s">
        <v>859</v>
      </c>
      <c r="D90" s="33" t="s">
        <v>1360</v>
      </c>
      <c r="E90" s="35">
        <v>10.804311395132382</v>
      </c>
      <c r="F90" s="35">
        <v>6.9313746640204101</v>
      </c>
      <c r="G90" s="36">
        <v>3.4620477455908216</v>
      </c>
      <c r="H90" s="35">
        <v>28.875</v>
      </c>
      <c r="I90" s="35">
        <v>24.75</v>
      </c>
      <c r="J90" s="35">
        <v>9.0909090909090912E-2</v>
      </c>
      <c r="K90" s="37">
        <v>159.89438461599784</v>
      </c>
      <c r="L90" s="35">
        <v>144.07804058991303</v>
      </c>
      <c r="M90" s="35">
        <v>61.506888199160791</v>
      </c>
      <c r="N90" s="35">
        <v>50.668627167504894</v>
      </c>
      <c r="O90" s="35">
        <v>137.05589761911989</v>
      </c>
      <c r="P90" s="15">
        <f t="shared" si="4"/>
        <v>231.37454426870215</v>
      </c>
      <c r="Q90" s="15">
        <f t="shared" si="5"/>
        <v>13.711084104811979</v>
      </c>
      <c r="R90" s="15">
        <f t="shared" si="6"/>
        <v>10.968867283849583</v>
      </c>
      <c r="S90" s="15">
        <f t="shared" si="7"/>
        <v>10.968867283849583</v>
      </c>
    </row>
    <row r="91" spans="1:19">
      <c r="A91" s="34" t="s">
        <v>1661</v>
      </c>
      <c r="B91" s="34" t="s">
        <v>565</v>
      </c>
      <c r="C91" s="33" t="s">
        <v>875</v>
      </c>
      <c r="D91" s="33" t="s">
        <v>1360</v>
      </c>
      <c r="E91" s="35">
        <v>11.663653695108929</v>
      </c>
      <c r="F91" s="35">
        <v>10.412515475637443</v>
      </c>
      <c r="G91" s="36">
        <v>3.6670312969991907</v>
      </c>
      <c r="H91" s="35">
        <v>30.25</v>
      </c>
      <c r="I91" s="35">
        <v>29.25</v>
      </c>
      <c r="J91" s="35">
        <v>0</v>
      </c>
      <c r="K91" s="37">
        <v>194.97957724761591</v>
      </c>
      <c r="L91" s="35">
        <v>195.30953297313377</v>
      </c>
      <c r="M91" s="35">
        <v>79.444023560297651</v>
      </c>
      <c r="N91" s="35">
        <v>53.13677185617555</v>
      </c>
      <c r="O91" s="35">
        <v>141.40691648076805</v>
      </c>
      <c r="P91" s="15">
        <f t="shared" si="4"/>
        <v>231.27193412966966</v>
      </c>
      <c r="Q91" s="15">
        <f t="shared" si="5"/>
        <v>13.705003503980425</v>
      </c>
      <c r="R91" s="15">
        <f t="shared" si="6"/>
        <v>10.964002803184341</v>
      </c>
      <c r="S91" s="15">
        <f t="shared" si="7"/>
        <v>10.964002803184341</v>
      </c>
    </row>
    <row r="92" spans="1:19">
      <c r="A92" s="34" t="s">
        <v>1152</v>
      </c>
      <c r="B92" s="34" t="s">
        <v>44</v>
      </c>
      <c r="C92" s="33" t="s">
        <v>881</v>
      </c>
      <c r="D92" s="33" t="s">
        <v>1360</v>
      </c>
      <c r="E92" s="35">
        <v>9.8700623509424901</v>
      </c>
      <c r="F92" s="35">
        <v>8.6481529480271</v>
      </c>
      <c r="G92" s="36">
        <v>3.4793729678080147</v>
      </c>
      <c r="H92" s="35">
        <v>25.5</v>
      </c>
      <c r="I92" s="35">
        <v>22.625</v>
      </c>
      <c r="J92" s="35">
        <v>0</v>
      </c>
      <c r="K92" s="37">
        <v>148.06403022541116</v>
      </c>
      <c r="L92" s="35">
        <v>132.60092880449676</v>
      </c>
      <c r="M92" s="35">
        <v>57.241109363444934</v>
      </c>
      <c r="N92" s="35">
        <v>38.697743889626501</v>
      </c>
      <c r="O92" s="35">
        <v>141.18091754858969</v>
      </c>
      <c r="P92" s="15">
        <f t="shared" si="4"/>
        <v>228.38234946574707</v>
      </c>
      <c r="Q92" s="15">
        <f t="shared" si="5"/>
        <v>13.533768857229456</v>
      </c>
      <c r="R92" s="15">
        <f t="shared" si="6"/>
        <v>10.827015085783565</v>
      </c>
      <c r="S92" s="15">
        <f t="shared" si="7"/>
        <v>10.827015085783565</v>
      </c>
    </row>
    <row r="93" spans="1:19">
      <c r="A93" s="34" t="s">
        <v>668</v>
      </c>
      <c r="B93" s="34" t="s">
        <v>291</v>
      </c>
      <c r="C93" s="33" t="s">
        <v>869</v>
      </c>
      <c r="D93" s="33" t="s">
        <v>1360</v>
      </c>
      <c r="E93" s="35">
        <v>10.644550869192004</v>
      </c>
      <c r="F93" s="35">
        <v>8.8030807518449645</v>
      </c>
      <c r="G93" s="36">
        <v>3.7420723771953042</v>
      </c>
      <c r="H93" s="35">
        <v>25.5</v>
      </c>
      <c r="I93" s="35">
        <v>24.625</v>
      </c>
      <c r="J93" s="35">
        <v>0</v>
      </c>
      <c r="K93" s="37">
        <v>172.4100993305951</v>
      </c>
      <c r="L93" s="35">
        <v>168.73774437173154</v>
      </c>
      <c r="M93" s="35">
        <v>71.685674472724287</v>
      </c>
      <c r="N93" s="35">
        <v>47.916455025541971</v>
      </c>
      <c r="O93" s="35">
        <v>143.96957231118381</v>
      </c>
      <c r="P93" s="15">
        <f t="shared" si="4"/>
        <v>228.28777363039418</v>
      </c>
      <c r="Q93" s="15">
        <f t="shared" si="5"/>
        <v>13.528164363282619</v>
      </c>
      <c r="R93" s="15">
        <f t="shared" si="6"/>
        <v>10.822531490626096</v>
      </c>
      <c r="S93" s="15">
        <f t="shared" si="7"/>
        <v>10.822531490626096</v>
      </c>
    </row>
    <row r="94" spans="1:19">
      <c r="A94" s="34" t="s">
        <v>453</v>
      </c>
      <c r="B94" s="34" t="s">
        <v>801</v>
      </c>
      <c r="C94" s="33" t="s">
        <v>884</v>
      </c>
      <c r="D94" s="33" t="s">
        <v>1360</v>
      </c>
      <c r="E94" s="35">
        <v>11.062577073825283</v>
      </c>
      <c r="F94" s="35">
        <v>11.443251926748358</v>
      </c>
      <c r="G94" s="36">
        <v>4.0867986727634387</v>
      </c>
      <c r="H94" s="35">
        <v>30</v>
      </c>
      <c r="I94" s="35">
        <v>30</v>
      </c>
      <c r="J94" s="35">
        <v>0</v>
      </c>
      <c r="K94" s="37">
        <v>193.56215117637859</v>
      </c>
      <c r="L94" s="35">
        <v>191.09863514969092</v>
      </c>
      <c r="M94" s="35">
        <v>87.894393613873333</v>
      </c>
      <c r="N94" s="35">
        <v>59.634644814080097</v>
      </c>
      <c r="O94" s="35">
        <v>157.36541895760379</v>
      </c>
      <c r="P94" s="15">
        <f t="shared" si="4"/>
        <v>228.09242589612791</v>
      </c>
      <c r="Q94" s="15">
        <f t="shared" si="5"/>
        <v>13.516588201252024</v>
      </c>
      <c r="R94" s="15">
        <f t="shared" si="6"/>
        <v>10.81327056100162</v>
      </c>
      <c r="S94" s="15">
        <f t="shared" si="7"/>
        <v>10.81327056100162</v>
      </c>
    </row>
    <row r="95" spans="1:19">
      <c r="A95" s="34" t="s">
        <v>1659</v>
      </c>
      <c r="B95" s="34" t="s">
        <v>220</v>
      </c>
      <c r="C95" s="33" t="s">
        <v>856</v>
      </c>
      <c r="D95" s="33" t="s">
        <v>1360</v>
      </c>
      <c r="E95" s="35">
        <v>10.350927642104658</v>
      </c>
      <c r="F95" s="35">
        <v>10.318305463146524</v>
      </c>
      <c r="G95" s="36">
        <v>3.8304846961806494</v>
      </c>
      <c r="H95" s="35">
        <v>27.75</v>
      </c>
      <c r="I95" s="35">
        <v>27.875</v>
      </c>
      <c r="J95" s="35">
        <v>0</v>
      </c>
      <c r="K95" s="37">
        <v>166.69928521133417</v>
      </c>
      <c r="L95" s="35">
        <v>153.00293273833995</v>
      </c>
      <c r="M95" s="35">
        <v>70.948784540696522</v>
      </c>
      <c r="N95" s="35">
        <v>57.674499005458642</v>
      </c>
      <c r="O95" s="35">
        <v>158.30063080740283</v>
      </c>
      <c r="P95" s="15">
        <f t="shared" si="4"/>
        <v>227.90391840536711</v>
      </c>
      <c r="Q95" s="15">
        <f t="shared" si="5"/>
        <v>13.505417386984718</v>
      </c>
      <c r="R95" s="15">
        <f t="shared" si="6"/>
        <v>10.804333909587776</v>
      </c>
      <c r="S95" s="15">
        <f t="shared" si="7"/>
        <v>10.804333909587776</v>
      </c>
    </row>
    <row r="96" spans="1:19">
      <c r="A96" s="34" t="s">
        <v>470</v>
      </c>
      <c r="B96" s="34" t="s">
        <v>228</v>
      </c>
      <c r="C96" s="33" t="s">
        <v>1069</v>
      </c>
      <c r="D96" s="33" t="s">
        <v>1360</v>
      </c>
      <c r="E96" s="35">
        <v>3.0249999999999999</v>
      </c>
      <c r="F96" s="35">
        <v>2.6285714285714286</v>
      </c>
      <c r="G96" s="36">
        <v>3.3449929753066558</v>
      </c>
      <c r="H96" s="35">
        <v>65</v>
      </c>
      <c r="I96" s="35">
        <v>0</v>
      </c>
      <c r="J96" s="35">
        <v>20.85</v>
      </c>
      <c r="K96" s="37">
        <v>62.286375335400599</v>
      </c>
      <c r="L96" s="35">
        <v>56.570176447059595</v>
      </c>
      <c r="M96" s="35">
        <v>23.149720883803198</v>
      </c>
      <c r="N96" s="35">
        <v>19.372713292373753</v>
      </c>
      <c r="O96" s="35">
        <v>56.29760502466052</v>
      </c>
      <c r="P96" s="15">
        <f t="shared" si="4"/>
        <v>227.66560411654172</v>
      </c>
      <c r="Q96" s="15">
        <f t="shared" si="5"/>
        <v>13.491295058758027</v>
      </c>
      <c r="R96" s="15">
        <f t="shared" si="6"/>
        <v>10.793036047006423</v>
      </c>
      <c r="S96" s="15">
        <f t="shared" si="7"/>
        <v>10.793036047006423</v>
      </c>
    </row>
    <row r="97" spans="1:19">
      <c r="A97" s="34" t="s">
        <v>1572</v>
      </c>
      <c r="B97" s="34" t="s">
        <v>1712</v>
      </c>
      <c r="C97" s="33" t="s">
        <v>871</v>
      </c>
      <c r="D97" s="33" t="s">
        <v>1360</v>
      </c>
      <c r="E97" s="35">
        <v>10.811478112804997</v>
      </c>
      <c r="F97" s="35">
        <v>9.881252113075055</v>
      </c>
      <c r="G97" s="36">
        <v>3.6510306764623124</v>
      </c>
      <c r="H97" s="35">
        <v>27.25</v>
      </c>
      <c r="I97" s="35">
        <v>27.25</v>
      </c>
      <c r="J97" s="35">
        <v>0</v>
      </c>
      <c r="K97" s="37">
        <v>173.89609514216124</v>
      </c>
      <c r="L97" s="35">
        <v>160.38580492301421</v>
      </c>
      <c r="M97" s="35">
        <v>70.544441986782175</v>
      </c>
      <c r="N97" s="35">
        <v>64.877416914014404</v>
      </c>
      <c r="O97" s="35">
        <v>155.41776249021564</v>
      </c>
      <c r="P97" s="15">
        <f t="shared" si="4"/>
        <v>227.44234205228906</v>
      </c>
      <c r="Q97" s="15">
        <f t="shared" si="5"/>
        <v>13.478064714209722</v>
      </c>
      <c r="R97" s="15">
        <f t="shared" si="6"/>
        <v>10.782451771367779</v>
      </c>
      <c r="S97" s="15">
        <f t="shared" si="7"/>
        <v>10.782451771367779</v>
      </c>
    </row>
    <row r="98" spans="1:19">
      <c r="A98" s="34" t="s">
        <v>770</v>
      </c>
      <c r="B98" s="34" t="s">
        <v>220</v>
      </c>
      <c r="C98" s="33" t="s">
        <v>858</v>
      </c>
      <c r="D98" s="33" t="s">
        <v>1360</v>
      </c>
      <c r="E98" s="35">
        <v>10.088279456442192</v>
      </c>
      <c r="F98" s="35">
        <v>10.25587497047195</v>
      </c>
      <c r="G98" s="36">
        <v>3.7803658687819488</v>
      </c>
      <c r="H98" s="35">
        <v>28.375</v>
      </c>
      <c r="I98" s="35">
        <v>28.75</v>
      </c>
      <c r="J98" s="35">
        <v>0</v>
      </c>
      <c r="K98" s="37">
        <v>181.19098306924067</v>
      </c>
      <c r="L98" s="35">
        <v>170.4287238324064</v>
      </c>
      <c r="M98" s="35">
        <v>76.10757868066726</v>
      </c>
      <c r="N98" s="35">
        <v>49.892198310575886</v>
      </c>
      <c r="O98" s="35">
        <v>148.48289833850723</v>
      </c>
      <c r="P98" s="15">
        <f t="shared" si="4"/>
        <v>226.62870149364127</v>
      </c>
      <c r="Q98" s="15">
        <f t="shared" si="5"/>
        <v>13.429848977400964</v>
      </c>
      <c r="R98" s="15">
        <f t="shared" si="6"/>
        <v>10.743879181920772</v>
      </c>
      <c r="S98" s="15">
        <f t="shared" si="7"/>
        <v>10.743879181920772</v>
      </c>
    </row>
    <row r="99" spans="1:19">
      <c r="A99" s="34" t="s">
        <v>1027</v>
      </c>
      <c r="B99" s="34" t="s">
        <v>998</v>
      </c>
      <c r="C99" s="33" t="s">
        <v>863</v>
      </c>
      <c r="D99" s="33" t="s">
        <v>1360</v>
      </c>
      <c r="E99" s="35">
        <v>2.9561293900262968</v>
      </c>
      <c r="F99" s="35">
        <v>3.4873148110279195</v>
      </c>
      <c r="G99" s="36">
        <v>3.8988903282050749</v>
      </c>
      <c r="H99" s="35">
        <v>56.375</v>
      </c>
      <c r="I99" s="35">
        <v>0</v>
      </c>
      <c r="J99" s="35">
        <v>24.272727272727273</v>
      </c>
      <c r="K99" s="37">
        <v>57.019508388361352</v>
      </c>
      <c r="L99" s="35">
        <v>60.625028296391541</v>
      </c>
      <c r="M99" s="35">
        <v>24.701423308265579</v>
      </c>
      <c r="N99" s="35">
        <v>14.411914594728893</v>
      </c>
      <c r="O99" s="35">
        <v>36.601685215494513</v>
      </c>
      <c r="P99" s="15">
        <f t="shared" si="4"/>
        <v>225.55449358306853</v>
      </c>
      <c r="Q99" s="15">
        <f t="shared" si="5"/>
        <v>13.366192212329988</v>
      </c>
      <c r="R99" s="15">
        <f t="shared" si="6"/>
        <v>10.69295376986399</v>
      </c>
      <c r="S99" s="15">
        <f t="shared" si="7"/>
        <v>10.69295376986399</v>
      </c>
    </row>
    <row r="100" spans="1:19">
      <c r="A100" s="34" t="s">
        <v>1476</v>
      </c>
      <c r="B100" s="34" t="s">
        <v>181</v>
      </c>
      <c r="C100" s="33" t="s">
        <v>859</v>
      </c>
      <c r="D100" s="33" t="s">
        <v>1360</v>
      </c>
      <c r="E100" s="35">
        <v>10.549439944039309</v>
      </c>
      <c r="F100" s="35">
        <v>8.9190462664162151</v>
      </c>
      <c r="G100" s="36">
        <v>3.8101800237839751</v>
      </c>
      <c r="H100" s="35">
        <v>27.875</v>
      </c>
      <c r="I100" s="35">
        <v>24.5</v>
      </c>
      <c r="J100" s="35">
        <v>0</v>
      </c>
      <c r="K100" s="37">
        <v>167.46952741325583</v>
      </c>
      <c r="L100" s="35">
        <v>166.76913866263632</v>
      </c>
      <c r="M100" s="35">
        <v>70.898783104725581</v>
      </c>
      <c r="N100" s="35">
        <v>36.827697668117118</v>
      </c>
      <c r="O100" s="35">
        <v>134.99179148033986</v>
      </c>
      <c r="P100" s="15">
        <f t="shared" si="4"/>
        <v>225.53692098294209</v>
      </c>
      <c r="Q100" s="15">
        <f t="shared" si="5"/>
        <v>13.365150873063236</v>
      </c>
      <c r="R100" s="15">
        <f t="shared" si="6"/>
        <v>10.692120698450589</v>
      </c>
      <c r="S100" s="15">
        <f t="shared" si="7"/>
        <v>10.692120698450589</v>
      </c>
    </row>
    <row r="101" spans="1:19">
      <c r="A101" s="34" t="s">
        <v>707</v>
      </c>
      <c r="B101" s="34" t="s">
        <v>78</v>
      </c>
      <c r="C101" s="33" t="s">
        <v>881</v>
      </c>
      <c r="D101" s="33" t="s">
        <v>1360</v>
      </c>
      <c r="E101" s="35">
        <v>11.282477165652244</v>
      </c>
      <c r="F101" s="35">
        <v>10.912257490340895</v>
      </c>
      <c r="G101" s="36">
        <v>3.8215308189685029</v>
      </c>
      <c r="H101" s="35">
        <v>30.375</v>
      </c>
      <c r="I101" s="35">
        <v>30.5</v>
      </c>
      <c r="J101" s="35">
        <v>0</v>
      </c>
      <c r="K101" s="37">
        <v>190.76695447141637</v>
      </c>
      <c r="L101" s="35">
        <v>189.81687899963558</v>
      </c>
      <c r="M101" s="35">
        <v>81.00242175036432</v>
      </c>
      <c r="N101" s="35">
        <v>41.623320256860765</v>
      </c>
      <c r="O101" s="35">
        <v>130.67420053072394</v>
      </c>
      <c r="P101" s="15">
        <f t="shared" si="4"/>
        <v>224.49618355577934</v>
      </c>
      <c r="Q101" s="15">
        <f t="shared" si="5"/>
        <v>13.303477544046183</v>
      </c>
      <c r="R101" s="15">
        <f t="shared" si="6"/>
        <v>10.642782035236948</v>
      </c>
      <c r="S101" s="15">
        <f t="shared" si="7"/>
        <v>10.642782035236948</v>
      </c>
    </row>
    <row r="102" spans="1:19">
      <c r="A102" s="34" t="s">
        <v>1238</v>
      </c>
      <c r="B102" s="34" t="s">
        <v>205</v>
      </c>
      <c r="C102" s="33" t="s">
        <v>883</v>
      </c>
      <c r="D102" s="33" t="s">
        <v>1360</v>
      </c>
      <c r="E102" s="35">
        <v>9.3783068070685065</v>
      </c>
      <c r="F102" s="35">
        <v>8.6995318785895783</v>
      </c>
      <c r="G102" s="36">
        <v>3.7115734352893974</v>
      </c>
      <c r="H102" s="35">
        <v>26</v>
      </c>
      <c r="I102" s="35">
        <v>24.125</v>
      </c>
      <c r="J102" s="35">
        <v>0</v>
      </c>
      <c r="K102" s="37">
        <v>150.13167144473547</v>
      </c>
      <c r="L102" s="35">
        <v>142.45644380544203</v>
      </c>
      <c r="M102" s="35">
        <v>61.91385816998622</v>
      </c>
      <c r="N102" s="35">
        <v>47.963225593740596</v>
      </c>
      <c r="O102" s="35">
        <v>155.4351942682691</v>
      </c>
      <c r="P102" s="15">
        <f t="shared" si="4"/>
        <v>223.10296156646618</v>
      </c>
      <c r="Q102" s="15">
        <f t="shared" si="5"/>
        <v>13.220916240975773</v>
      </c>
      <c r="R102" s="15">
        <f t="shared" si="6"/>
        <v>10.57673299278062</v>
      </c>
      <c r="S102" s="15">
        <f t="shared" si="7"/>
        <v>10.57673299278062</v>
      </c>
    </row>
    <row r="103" spans="1:19">
      <c r="A103" s="34" t="s">
        <v>72</v>
      </c>
      <c r="B103" s="34" t="s">
        <v>848</v>
      </c>
      <c r="C103" s="33" t="s">
        <v>859</v>
      </c>
      <c r="D103" s="33" t="s">
        <v>1360</v>
      </c>
      <c r="E103" s="35">
        <v>11.851740437321785</v>
      </c>
      <c r="F103" s="35">
        <v>10.406067891504396</v>
      </c>
      <c r="G103" s="36">
        <v>3.9647725135866509</v>
      </c>
      <c r="H103" s="35">
        <v>30.875</v>
      </c>
      <c r="I103" s="35">
        <v>30.75</v>
      </c>
      <c r="J103" s="35">
        <v>0</v>
      </c>
      <c r="K103" s="37">
        <v>185.62957496613822</v>
      </c>
      <c r="L103" s="35">
        <v>175.60452218383799</v>
      </c>
      <c r="M103" s="35">
        <v>81.775448503835278</v>
      </c>
      <c r="N103" s="35">
        <v>80.258538295848595</v>
      </c>
      <c r="O103" s="35">
        <v>158.32330164993888</v>
      </c>
      <c r="P103" s="15">
        <f t="shared" si="4"/>
        <v>222.30355367509657</v>
      </c>
      <c r="Q103" s="15">
        <f t="shared" si="5"/>
        <v>13.173543921487203</v>
      </c>
      <c r="R103" s="15">
        <f t="shared" si="6"/>
        <v>10.538835137189764</v>
      </c>
      <c r="S103" s="15">
        <f t="shared" si="7"/>
        <v>10.538835137189764</v>
      </c>
    </row>
    <row r="104" spans="1:19">
      <c r="A104" s="34" t="s">
        <v>736</v>
      </c>
      <c r="B104" s="34" t="s">
        <v>44</v>
      </c>
      <c r="C104" s="33" t="s">
        <v>885</v>
      </c>
      <c r="D104" s="33" t="s">
        <v>1360</v>
      </c>
      <c r="E104" s="35">
        <v>9.8433864635201047</v>
      </c>
      <c r="F104" s="35">
        <v>11.236152927288437</v>
      </c>
      <c r="G104" s="36">
        <v>3.8840495934410408</v>
      </c>
      <c r="H104" s="35">
        <v>28.75</v>
      </c>
      <c r="I104" s="35">
        <v>28.75</v>
      </c>
      <c r="J104" s="35">
        <v>0</v>
      </c>
      <c r="K104" s="37">
        <v>178.24007523903592</v>
      </c>
      <c r="L104" s="35">
        <v>172.81390395352659</v>
      </c>
      <c r="M104" s="35">
        <v>76.921476863008664</v>
      </c>
      <c r="N104" s="35">
        <v>48.684163246419018</v>
      </c>
      <c r="O104" s="35">
        <v>151.37172987977246</v>
      </c>
      <c r="P104" s="15">
        <f t="shared" si="4"/>
        <v>220.78535731745745</v>
      </c>
      <c r="Q104" s="15">
        <f t="shared" si="5"/>
        <v>13.083576729923404</v>
      </c>
      <c r="R104" s="15">
        <f t="shared" si="6"/>
        <v>10.466861383938724</v>
      </c>
      <c r="S104" s="15">
        <f t="shared" si="7"/>
        <v>10.466861383938724</v>
      </c>
    </row>
    <row r="105" spans="1:19">
      <c r="A105" s="34" t="s">
        <v>696</v>
      </c>
      <c r="B105" s="34" t="s">
        <v>44</v>
      </c>
      <c r="C105" s="33" t="s">
        <v>864</v>
      </c>
      <c r="D105" s="33" t="s">
        <v>1360</v>
      </c>
      <c r="E105" s="35">
        <v>10.683701238425726</v>
      </c>
      <c r="F105" s="35">
        <v>11.050015345687871</v>
      </c>
      <c r="G105" s="36">
        <v>3.8547642242277145</v>
      </c>
      <c r="H105" s="35">
        <v>30.125</v>
      </c>
      <c r="I105" s="35">
        <v>30.125</v>
      </c>
      <c r="J105" s="35">
        <v>0</v>
      </c>
      <c r="K105" s="37">
        <v>191.66016867248013</v>
      </c>
      <c r="L105" s="35">
        <v>194.45795092158849</v>
      </c>
      <c r="M105" s="35">
        <v>82.089417934236195</v>
      </c>
      <c r="N105" s="35">
        <v>46.571796996551591</v>
      </c>
      <c r="O105" s="35">
        <v>138.2128779952798</v>
      </c>
      <c r="P105" s="15">
        <f t="shared" si="4"/>
        <v>218.71453159048966</v>
      </c>
      <c r="Q105" s="15">
        <f t="shared" si="5"/>
        <v>12.960861131288276</v>
      </c>
      <c r="R105" s="15">
        <f t="shared" si="6"/>
        <v>10.368688905030622</v>
      </c>
      <c r="S105" s="15">
        <f t="shared" si="7"/>
        <v>10.368688905030622</v>
      </c>
    </row>
    <row r="106" spans="1:19">
      <c r="A106" s="34" t="s">
        <v>653</v>
      </c>
      <c r="B106" s="34" t="s">
        <v>54</v>
      </c>
      <c r="C106" s="33" t="s">
        <v>873</v>
      </c>
      <c r="D106" s="33" t="s">
        <v>1360</v>
      </c>
      <c r="E106" s="35">
        <v>10.175583795704366</v>
      </c>
      <c r="F106" s="35">
        <v>10.220735861885752</v>
      </c>
      <c r="G106" s="36">
        <v>3.8993282364362587</v>
      </c>
      <c r="H106" s="35">
        <v>27.875</v>
      </c>
      <c r="I106" s="35">
        <v>27</v>
      </c>
      <c r="J106" s="35">
        <v>0</v>
      </c>
      <c r="K106" s="37">
        <v>166.767673355293</v>
      </c>
      <c r="L106" s="35">
        <v>159.69711520796236</v>
      </c>
      <c r="M106" s="35">
        <v>72.253544182119185</v>
      </c>
      <c r="N106" s="35">
        <v>48.201087183461937</v>
      </c>
      <c r="O106" s="35">
        <v>144.54440432194085</v>
      </c>
      <c r="P106" s="15">
        <f t="shared" si="4"/>
        <v>218.22929117011753</v>
      </c>
      <c r="Q106" s="15">
        <f t="shared" si="5"/>
        <v>12.932106143414373</v>
      </c>
      <c r="R106" s="15">
        <f t="shared" si="6"/>
        <v>10.3456849147315</v>
      </c>
      <c r="S106" s="15">
        <f t="shared" si="7"/>
        <v>10.3456849147315</v>
      </c>
    </row>
    <row r="107" spans="1:19">
      <c r="A107" s="34" t="s">
        <v>584</v>
      </c>
      <c r="B107" s="34" t="s">
        <v>349</v>
      </c>
      <c r="C107" s="33" t="s">
        <v>876</v>
      </c>
      <c r="D107" s="33" t="s">
        <v>1360</v>
      </c>
      <c r="E107" s="35">
        <v>9.7990289512417359</v>
      </c>
      <c r="F107" s="35">
        <v>9.3353940230957395</v>
      </c>
      <c r="G107" s="36">
        <v>3.2978499163806196</v>
      </c>
      <c r="H107" s="35">
        <v>25.875</v>
      </c>
      <c r="I107" s="35">
        <v>23.5</v>
      </c>
      <c r="J107" s="35">
        <v>0</v>
      </c>
      <c r="K107" s="37">
        <v>162.5679150576035</v>
      </c>
      <c r="L107" s="35">
        <v>149.02590646753134</v>
      </c>
      <c r="M107" s="35">
        <v>59.569398342098815</v>
      </c>
      <c r="N107" s="35">
        <v>40.94089623571584</v>
      </c>
      <c r="O107" s="35">
        <v>126.80674772454613</v>
      </c>
      <c r="P107" s="15">
        <f t="shared" si="4"/>
        <v>214.12022158474886</v>
      </c>
      <c r="Q107" s="15">
        <f t="shared" si="5"/>
        <v>12.688605723540674</v>
      </c>
      <c r="R107" s="15">
        <f t="shared" si="6"/>
        <v>10.150884578832539</v>
      </c>
      <c r="S107" s="15">
        <f t="shared" si="7"/>
        <v>10.150884578832539</v>
      </c>
    </row>
    <row r="108" spans="1:19">
      <c r="A108" s="34" t="s">
        <v>569</v>
      </c>
      <c r="B108" s="34" t="s">
        <v>570</v>
      </c>
      <c r="C108" s="33" t="s">
        <v>867</v>
      </c>
      <c r="D108" s="33" t="s">
        <v>1360</v>
      </c>
      <c r="E108" s="35">
        <v>10.958204853051202</v>
      </c>
      <c r="F108" s="35">
        <v>9.0303005311053255</v>
      </c>
      <c r="G108" s="36">
        <v>3.9611274427585998</v>
      </c>
      <c r="H108" s="35">
        <v>27</v>
      </c>
      <c r="I108" s="35">
        <v>27</v>
      </c>
      <c r="J108" s="35">
        <v>0</v>
      </c>
      <c r="K108" s="37">
        <v>172.77950493448074</v>
      </c>
      <c r="L108" s="35">
        <v>169.14468288163206</v>
      </c>
      <c r="M108" s="35">
        <v>76.044626504690726</v>
      </c>
      <c r="N108" s="35">
        <v>54.412909971091246</v>
      </c>
      <c r="O108" s="35">
        <v>135.12667495051019</v>
      </c>
      <c r="P108" s="15">
        <f t="shared" si="4"/>
        <v>213.38976215793431</v>
      </c>
      <c r="Q108" s="15">
        <f t="shared" si="5"/>
        <v>12.6453192389887</v>
      </c>
      <c r="R108" s="15">
        <f t="shared" si="6"/>
        <v>10.116255391190961</v>
      </c>
      <c r="S108" s="15">
        <f t="shared" si="7"/>
        <v>10.116255391190961</v>
      </c>
    </row>
    <row r="109" spans="1:19">
      <c r="A109" s="34" t="s">
        <v>398</v>
      </c>
      <c r="B109" s="34" t="s">
        <v>1356</v>
      </c>
      <c r="C109" s="33" t="s">
        <v>881</v>
      </c>
      <c r="D109" s="33" t="s">
        <v>1360</v>
      </c>
      <c r="E109" s="35">
        <v>11.258274516868608</v>
      </c>
      <c r="F109" s="35">
        <v>11.168432571701798</v>
      </c>
      <c r="G109" s="36">
        <v>3.9342524905559118</v>
      </c>
      <c r="H109" s="35">
        <v>29.625</v>
      </c>
      <c r="I109" s="35">
        <v>29</v>
      </c>
      <c r="J109" s="35">
        <v>0</v>
      </c>
      <c r="K109" s="37">
        <v>182.53177316658426</v>
      </c>
      <c r="L109" s="35">
        <v>180.18770954431997</v>
      </c>
      <c r="M109" s="35">
        <v>79.791787020691203</v>
      </c>
      <c r="N109" s="35">
        <v>63.458951664419622</v>
      </c>
      <c r="O109" s="35">
        <v>144.77557375042392</v>
      </c>
      <c r="P109" s="15">
        <f t="shared" si="4"/>
        <v>212.9360944236636</v>
      </c>
      <c r="Q109" s="15">
        <f t="shared" si="5"/>
        <v>12.618435225105991</v>
      </c>
      <c r="R109" s="15">
        <f t="shared" si="6"/>
        <v>10.094748180084792</v>
      </c>
      <c r="S109" s="15">
        <f t="shared" si="7"/>
        <v>10.094748180084792</v>
      </c>
    </row>
    <row r="110" spans="1:19">
      <c r="A110" s="34" t="s">
        <v>637</v>
      </c>
      <c r="B110" s="34" t="s">
        <v>638</v>
      </c>
      <c r="C110" s="33" t="s">
        <v>869</v>
      </c>
      <c r="D110" s="33" t="s">
        <v>1360</v>
      </c>
      <c r="E110" s="35">
        <v>10.758325599064726</v>
      </c>
      <c r="F110" s="35">
        <v>11.028376381286069</v>
      </c>
      <c r="G110" s="36">
        <v>3.9841004179173316</v>
      </c>
      <c r="H110" s="35">
        <v>31.125</v>
      </c>
      <c r="I110" s="35">
        <v>31</v>
      </c>
      <c r="J110" s="35">
        <v>0</v>
      </c>
      <c r="K110" s="37">
        <v>187.42247983927214</v>
      </c>
      <c r="L110" s="35">
        <v>189.51546260870268</v>
      </c>
      <c r="M110" s="35">
        <v>82.967775583860757</v>
      </c>
      <c r="N110" s="35">
        <v>61.476265086131299</v>
      </c>
      <c r="O110" s="35">
        <v>148.62803295981857</v>
      </c>
      <c r="P110" s="15">
        <f t="shared" si="4"/>
        <v>212.83075546346674</v>
      </c>
      <c r="Q110" s="15">
        <f t="shared" si="5"/>
        <v>12.612192916353585</v>
      </c>
      <c r="R110" s="15">
        <f t="shared" si="6"/>
        <v>10.089754333082869</v>
      </c>
      <c r="S110" s="15">
        <f t="shared" si="7"/>
        <v>10.089754333082869</v>
      </c>
    </row>
    <row r="111" spans="1:19">
      <c r="A111" s="34" t="s">
        <v>754</v>
      </c>
      <c r="B111" s="34" t="s">
        <v>755</v>
      </c>
      <c r="C111" s="33" t="s">
        <v>868</v>
      </c>
      <c r="D111" s="33" t="s">
        <v>1360</v>
      </c>
      <c r="E111" s="35">
        <v>10.623985324711429</v>
      </c>
      <c r="F111" s="35">
        <v>9.8879420122790744</v>
      </c>
      <c r="G111" s="36">
        <v>3.9958634736691674</v>
      </c>
      <c r="H111" s="35">
        <v>27.625</v>
      </c>
      <c r="I111" s="35">
        <v>27.5</v>
      </c>
      <c r="J111" s="35">
        <v>0</v>
      </c>
      <c r="K111" s="37">
        <v>167.82817860770982</v>
      </c>
      <c r="L111" s="35">
        <v>161.9797707987743</v>
      </c>
      <c r="M111" s="35">
        <v>74.513165416774754</v>
      </c>
      <c r="N111" s="35">
        <v>57.444670245687711</v>
      </c>
      <c r="O111" s="35">
        <v>143.68724646948985</v>
      </c>
      <c r="P111" s="15">
        <f t="shared" si="4"/>
        <v>212.40031393401449</v>
      </c>
      <c r="Q111" s="15">
        <f t="shared" si="5"/>
        <v>12.586685270163821</v>
      </c>
      <c r="R111" s="15">
        <f t="shared" si="6"/>
        <v>10.069348216131058</v>
      </c>
      <c r="S111" s="15">
        <f t="shared" si="7"/>
        <v>10.069348216131058</v>
      </c>
    </row>
    <row r="112" spans="1:19">
      <c r="A112" s="34" t="s">
        <v>734</v>
      </c>
      <c r="B112" s="34" t="s">
        <v>1355</v>
      </c>
      <c r="C112" s="33" t="s">
        <v>885</v>
      </c>
      <c r="D112" s="33" t="s">
        <v>1360</v>
      </c>
      <c r="E112" s="35">
        <v>9.7209422950609845</v>
      </c>
      <c r="F112" s="35">
        <v>11.140393680292373</v>
      </c>
      <c r="G112" s="36">
        <v>3.8412547212339145</v>
      </c>
      <c r="H112" s="35">
        <v>30.125</v>
      </c>
      <c r="I112" s="35">
        <v>29.25</v>
      </c>
      <c r="J112" s="35">
        <v>0</v>
      </c>
      <c r="K112" s="37">
        <v>176.25475517229771</v>
      </c>
      <c r="L112" s="35">
        <v>164.51519912384086</v>
      </c>
      <c r="M112" s="35">
        <v>75.226601160612915</v>
      </c>
      <c r="N112" s="35">
        <v>60.455004641012259</v>
      </c>
      <c r="O112" s="35">
        <v>152.35753266774398</v>
      </c>
      <c r="P112" s="15">
        <f t="shared" si="4"/>
        <v>212.07462496653525</v>
      </c>
      <c r="Q112" s="15">
        <f t="shared" si="5"/>
        <v>12.56738518320209</v>
      </c>
      <c r="R112" s="15">
        <f t="shared" si="6"/>
        <v>10.053908146561673</v>
      </c>
      <c r="S112" s="15">
        <f t="shared" si="7"/>
        <v>10.053908146561673</v>
      </c>
    </row>
    <row r="113" spans="1:19">
      <c r="A113" s="34" t="s">
        <v>774</v>
      </c>
      <c r="B113" s="34" t="s">
        <v>92</v>
      </c>
      <c r="C113" s="33" t="s">
        <v>880</v>
      </c>
      <c r="D113" s="33" t="s">
        <v>1360</v>
      </c>
      <c r="E113" s="35">
        <v>9.4131054088669366</v>
      </c>
      <c r="F113" s="35">
        <v>8.0817012489124007</v>
      </c>
      <c r="G113" s="36">
        <v>3.2926889172392815</v>
      </c>
      <c r="H113" s="35">
        <v>22.625</v>
      </c>
      <c r="I113" s="35">
        <v>20.375</v>
      </c>
      <c r="J113" s="35">
        <v>0</v>
      </c>
      <c r="K113" s="37">
        <v>140.33313786890577</v>
      </c>
      <c r="L113" s="35">
        <v>123.42436878506146</v>
      </c>
      <c r="M113" s="35">
        <v>51.341485309150904</v>
      </c>
      <c r="N113" s="35">
        <v>28.691200794176307</v>
      </c>
      <c r="O113" s="35">
        <v>117.65881587002684</v>
      </c>
      <c r="P113" s="15">
        <f t="shared" si="4"/>
        <v>211.80377623958228</v>
      </c>
      <c r="Q113" s="15">
        <f t="shared" si="5"/>
        <v>12.551334888271542</v>
      </c>
      <c r="R113" s="15">
        <f t="shared" si="6"/>
        <v>10.041067910617235</v>
      </c>
      <c r="S113" s="15">
        <f t="shared" si="7"/>
        <v>10.041067910617235</v>
      </c>
    </row>
    <row r="114" spans="1:19">
      <c r="A114" s="34" t="s">
        <v>585</v>
      </c>
      <c r="B114" s="34" t="s">
        <v>232</v>
      </c>
      <c r="C114" s="33" t="s">
        <v>870</v>
      </c>
      <c r="D114" s="33" t="s">
        <v>1360</v>
      </c>
      <c r="E114" s="35">
        <v>3.3098283040853058</v>
      </c>
      <c r="F114" s="35">
        <v>2.5772512001136327</v>
      </c>
      <c r="G114" s="36">
        <v>3.2158464505720668</v>
      </c>
      <c r="H114" s="35">
        <v>54.25</v>
      </c>
      <c r="I114" s="35">
        <v>1.25</v>
      </c>
      <c r="J114" s="35">
        <v>16.545454545454547</v>
      </c>
      <c r="K114" s="37">
        <v>61.562587544410611</v>
      </c>
      <c r="L114" s="35">
        <v>52.960252839012639</v>
      </c>
      <c r="M114" s="35">
        <v>21.997314293636109</v>
      </c>
      <c r="N114" s="35">
        <v>24.31670411364054</v>
      </c>
      <c r="O114" s="35">
        <v>69.80738098635716</v>
      </c>
      <c r="P114" s="15">
        <f t="shared" si="4"/>
        <v>210.75919210949684</v>
      </c>
      <c r="Q114" s="15">
        <f t="shared" si="5"/>
        <v>12.489433606488701</v>
      </c>
      <c r="R114" s="15">
        <f t="shared" si="6"/>
        <v>9.9915468851909619</v>
      </c>
      <c r="S114" s="15">
        <f t="shared" si="7"/>
        <v>9.9915468851909619</v>
      </c>
    </row>
    <row r="115" spans="1:19">
      <c r="A115" s="34" t="s">
        <v>641</v>
      </c>
      <c r="B115" s="34" t="s">
        <v>181</v>
      </c>
      <c r="C115" s="33" t="s">
        <v>881</v>
      </c>
      <c r="D115" s="33" t="s">
        <v>1360</v>
      </c>
      <c r="E115" s="35">
        <v>9.6898576887539924</v>
      </c>
      <c r="F115" s="35">
        <v>9.7259302441333517</v>
      </c>
      <c r="G115" s="36">
        <v>3.8117548240940073</v>
      </c>
      <c r="H115" s="35">
        <v>27.75</v>
      </c>
      <c r="I115" s="35">
        <v>27.125</v>
      </c>
      <c r="J115" s="35">
        <v>0</v>
      </c>
      <c r="K115" s="37">
        <v>169.7782090037735</v>
      </c>
      <c r="L115" s="35">
        <v>159.5419052390414</v>
      </c>
      <c r="M115" s="35">
        <v>71.905878577352695</v>
      </c>
      <c r="N115" s="35">
        <v>49.42472665000426</v>
      </c>
      <c r="O115" s="35">
        <v>136.93045925042026</v>
      </c>
      <c r="P115" s="15">
        <f t="shared" si="4"/>
        <v>209.28083585113234</v>
      </c>
      <c r="Q115" s="15">
        <f t="shared" si="5"/>
        <v>12.401827309696731</v>
      </c>
      <c r="R115" s="15">
        <f t="shared" si="6"/>
        <v>9.921461847757385</v>
      </c>
      <c r="S115" s="15">
        <f t="shared" si="7"/>
        <v>9.921461847757385</v>
      </c>
    </row>
    <row r="116" spans="1:19">
      <c r="A116" s="34" t="s">
        <v>116</v>
      </c>
      <c r="B116" s="34" t="s">
        <v>181</v>
      </c>
      <c r="C116" s="33" t="s">
        <v>858</v>
      </c>
      <c r="D116" s="33" t="s">
        <v>1360</v>
      </c>
      <c r="E116" s="35">
        <v>9.2233286148482794</v>
      </c>
      <c r="F116" s="35">
        <v>9.9173208962252541</v>
      </c>
      <c r="G116" s="36">
        <v>3.6928262337943023</v>
      </c>
      <c r="H116" s="35">
        <v>25.25</v>
      </c>
      <c r="I116" s="35">
        <v>25.375</v>
      </c>
      <c r="J116" s="35">
        <v>0</v>
      </c>
      <c r="K116" s="37">
        <v>167.21105416492458</v>
      </c>
      <c r="L116" s="35">
        <v>149.67474903474991</v>
      </c>
      <c r="M116" s="35">
        <v>68.609040822292613</v>
      </c>
      <c r="N116" s="35">
        <v>49.170147718159775</v>
      </c>
      <c r="O116" s="35">
        <v>136.52949091310686</v>
      </c>
      <c r="P116" s="15">
        <f t="shared" si="4"/>
        <v>207.90982589115742</v>
      </c>
      <c r="Q116" s="15">
        <f t="shared" si="5"/>
        <v>12.320582275031551</v>
      </c>
      <c r="R116" s="15">
        <f t="shared" si="6"/>
        <v>9.8564658200252424</v>
      </c>
      <c r="S116" s="15">
        <f t="shared" si="7"/>
        <v>9.8564658200252424</v>
      </c>
    </row>
    <row r="117" spans="1:19">
      <c r="A117" s="34" t="s">
        <v>647</v>
      </c>
      <c r="B117" s="34" t="s">
        <v>459</v>
      </c>
      <c r="C117" s="33" t="s">
        <v>875</v>
      </c>
      <c r="D117" s="33" t="s">
        <v>1360</v>
      </c>
      <c r="E117" s="35">
        <v>4.0308322598621169</v>
      </c>
      <c r="F117" s="35">
        <v>3.5421572378603843</v>
      </c>
      <c r="G117" s="36">
        <v>2.9734053909203171</v>
      </c>
      <c r="H117" s="35">
        <v>67</v>
      </c>
      <c r="I117" s="35">
        <v>0.125</v>
      </c>
      <c r="J117" s="35">
        <v>15.272727272727273</v>
      </c>
      <c r="K117" s="37">
        <v>67.566869898672422</v>
      </c>
      <c r="L117" s="35">
        <v>57.740748075347476</v>
      </c>
      <c r="M117" s="35">
        <v>22.322632800480477</v>
      </c>
      <c r="N117" s="35">
        <v>16.786763560435617</v>
      </c>
      <c r="O117" s="35">
        <v>60.421078476713113</v>
      </c>
      <c r="P117" s="15">
        <f t="shared" si="4"/>
        <v>207.76043617116687</v>
      </c>
      <c r="Q117" s="15">
        <f t="shared" si="5"/>
        <v>12.311729550883962</v>
      </c>
      <c r="R117" s="15">
        <f t="shared" si="6"/>
        <v>9.8493836407071704</v>
      </c>
      <c r="S117" s="15">
        <f t="shared" si="7"/>
        <v>9.8493836407071704</v>
      </c>
    </row>
    <row r="118" spans="1:19">
      <c r="A118" s="34" t="s">
        <v>966</v>
      </c>
      <c r="B118" s="34" t="s">
        <v>1006</v>
      </c>
      <c r="C118" s="33" t="s">
        <v>878</v>
      </c>
      <c r="D118" s="33" t="s">
        <v>1360</v>
      </c>
      <c r="E118" s="35">
        <v>10.374226032969011</v>
      </c>
      <c r="F118" s="35">
        <v>10.992677233195737</v>
      </c>
      <c r="G118" s="36">
        <v>3.8655035262418354</v>
      </c>
      <c r="H118" s="35">
        <v>26.375</v>
      </c>
      <c r="I118" s="35">
        <v>26.75</v>
      </c>
      <c r="J118" s="35">
        <v>0</v>
      </c>
      <c r="K118" s="37">
        <v>175.12071901209265</v>
      </c>
      <c r="L118" s="35">
        <v>185.40832115824261</v>
      </c>
      <c r="M118" s="35">
        <v>75.214417428805532</v>
      </c>
      <c r="N118" s="35">
        <v>29.333038914022509</v>
      </c>
      <c r="O118" s="35">
        <v>118.62700862894303</v>
      </c>
      <c r="P118" s="15">
        <f t="shared" si="4"/>
        <v>204.86754806359204</v>
      </c>
      <c r="Q118" s="15">
        <f t="shared" si="5"/>
        <v>12.140299144509157</v>
      </c>
      <c r="R118" s="15">
        <f t="shared" si="6"/>
        <v>9.7122393156073272</v>
      </c>
      <c r="S118" s="15">
        <f t="shared" si="7"/>
        <v>9.7122393156073272</v>
      </c>
    </row>
    <row r="119" spans="1:19">
      <c r="A119" s="34" t="s">
        <v>794</v>
      </c>
      <c r="B119" s="34" t="s">
        <v>795</v>
      </c>
      <c r="C119" s="33" t="s">
        <v>880</v>
      </c>
      <c r="D119" s="33" t="s">
        <v>1360</v>
      </c>
      <c r="E119" s="35">
        <v>9.3580508524298001</v>
      </c>
      <c r="F119" s="35">
        <v>9.9709177640899647</v>
      </c>
      <c r="G119" s="36">
        <v>4.0518337121707271</v>
      </c>
      <c r="H119" s="35">
        <v>22.75</v>
      </c>
      <c r="I119" s="35">
        <v>24.125</v>
      </c>
      <c r="J119" s="35">
        <v>0</v>
      </c>
      <c r="K119" s="37">
        <v>159.01901953949843</v>
      </c>
      <c r="L119" s="35">
        <v>161.00759662112816</v>
      </c>
      <c r="M119" s="35">
        <v>71.590958249608377</v>
      </c>
      <c r="N119" s="35">
        <v>40.991347520666103</v>
      </c>
      <c r="O119" s="35">
        <v>137.35866849237783</v>
      </c>
      <c r="P119" s="15">
        <f t="shared" si="4"/>
        <v>202.75481830786998</v>
      </c>
      <c r="Q119" s="15">
        <f t="shared" si="5"/>
        <v>12.015100344170072</v>
      </c>
      <c r="R119" s="15">
        <f t="shared" si="6"/>
        <v>9.6120802753360586</v>
      </c>
      <c r="S119" s="15">
        <f t="shared" si="7"/>
        <v>9.6120802753360586</v>
      </c>
    </row>
    <row r="120" spans="1:19">
      <c r="A120" s="34" t="s">
        <v>749</v>
      </c>
      <c r="B120" s="34" t="s">
        <v>263</v>
      </c>
      <c r="C120" s="33" t="s">
        <v>878</v>
      </c>
      <c r="D120" s="33" t="s">
        <v>1360</v>
      </c>
      <c r="E120" s="35">
        <v>9.9193346395178068</v>
      </c>
      <c r="F120" s="35">
        <v>10.282162101389869</v>
      </c>
      <c r="G120" s="36">
        <v>3.7528662279998479</v>
      </c>
      <c r="H120" s="35">
        <v>27.375</v>
      </c>
      <c r="I120" s="35">
        <v>27.5</v>
      </c>
      <c r="J120" s="35">
        <v>0</v>
      </c>
      <c r="K120" s="37">
        <v>174.69264418847635</v>
      </c>
      <c r="L120" s="35">
        <v>176.84747264802959</v>
      </c>
      <c r="M120" s="35">
        <v>72.844236072769647</v>
      </c>
      <c r="N120" s="35">
        <v>46.999194472338694</v>
      </c>
      <c r="O120" s="35">
        <v>130.98591536882438</v>
      </c>
      <c r="P120" s="15">
        <f t="shared" si="4"/>
        <v>202.18037081557085</v>
      </c>
      <c r="Q120" s="15">
        <f t="shared" si="5"/>
        <v>11.981059011293087</v>
      </c>
      <c r="R120" s="15">
        <f t="shared" si="6"/>
        <v>9.5848472090344696</v>
      </c>
      <c r="S120" s="15">
        <f t="shared" si="7"/>
        <v>9.5848472090344696</v>
      </c>
    </row>
    <row r="121" spans="1:19">
      <c r="A121" s="34" t="s">
        <v>572</v>
      </c>
      <c r="B121" s="34" t="s">
        <v>174</v>
      </c>
      <c r="C121" s="33" t="s">
        <v>870</v>
      </c>
      <c r="D121" s="33" t="s">
        <v>1360</v>
      </c>
      <c r="E121" s="35">
        <v>11.722473140631179</v>
      </c>
      <c r="F121" s="35">
        <v>11.097366253261873</v>
      </c>
      <c r="G121" s="36">
        <v>4.0647995552554059</v>
      </c>
      <c r="H121" s="35">
        <v>31.125</v>
      </c>
      <c r="I121" s="35">
        <v>31.5</v>
      </c>
      <c r="J121" s="35">
        <v>0</v>
      </c>
      <c r="K121" s="37">
        <v>195.77317292668513</v>
      </c>
      <c r="L121" s="35">
        <v>216.57056874409844</v>
      </c>
      <c r="M121" s="35">
        <v>88.419856249258814</v>
      </c>
      <c r="N121" s="35">
        <v>46.900272568802933</v>
      </c>
      <c r="O121" s="35">
        <v>120.4798741452412</v>
      </c>
      <c r="P121" s="15">
        <f t="shared" si="4"/>
        <v>200.79019465297097</v>
      </c>
      <c r="Q121" s="15">
        <f t="shared" si="5"/>
        <v>11.898678201657539</v>
      </c>
      <c r="R121" s="15">
        <f t="shared" si="6"/>
        <v>9.5189425613260319</v>
      </c>
      <c r="S121" s="15">
        <f t="shared" si="7"/>
        <v>9.5189425613260319</v>
      </c>
    </row>
    <row r="122" spans="1:19">
      <c r="A122" s="34" t="s">
        <v>830</v>
      </c>
      <c r="B122" s="34" t="s">
        <v>54</v>
      </c>
      <c r="C122" s="33" t="s">
        <v>871</v>
      </c>
      <c r="D122" s="33" t="s">
        <v>1360</v>
      </c>
      <c r="E122" s="35">
        <v>10.643539859863246</v>
      </c>
      <c r="F122" s="35">
        <v>10.88508852670879</v>
      </c>
      <c r="G122" s="36">
        <v>4.011787779910156</v>
      </c>
      <c r="H122" s="35">
        <v>29.125</v>
      </c>
      <c r="I122" s="35">
        <v>29.375</v>
      </c>
      <c r="J122" s="35">
        <v>0</v>
      </c>
      <c r="K122" s="37">
        <v>185.22187472243505</v>
      </c>
      <c r="L122" s="35">
        <v>192.29446115275573</v>
      </c>
      <c r="M122" s="35">
        <v>82.563428175946072</v>
      </c>
      <c r="N122" s="35">
        <v>47.548982141277513</v>
      </c>
      <c r="O122" s="35">
        <v>125.44353588736665</v>
      </c>
      <c r="P122" s="15">
        <f t="shared" si="4"/>
        <v>199.46761682267942</v>
      </c>
      <c r="Q122" s="15">
        <f t="shared" si="5"/>
        <v>11.820303219121744</v>
      </c>
      <c r="R122" s="15">
        <f t="shared" si="6"/>
        <v>7.0921819314730463</v>
      </c>
      <c r="S122" s="15">
        <f t="shared" si="7"/>
        <v>7.0921819314730463</v>
      </c>
    </row>
    <row r="123" spans="1:19">
      <c r="A123" s="34" t="s">
        <v>661</v>
      </c>
      <c r="B123" s="34" t="s">
        <v>295</v>
      </c>
      <c r="C123" s="33" t="s">
        <v>1068</v>
      </c>
      <c r="D123" s="33" t="s">
        <v>1360</v>
      </c>
      <c r="E123" s="35">
        <v>9.5241458213721657</v>
      </c>
      <c r="F123" s="35">
        <v>10.687317633651171</v>
      </c>
      <c r="G123" s="36">
        <v>4.1869848020374327</v>
      </c>
      <c r="H123" s="35">
        <v>25.75</v>
      </c>
      <c r="I123" s="35">
        <v>26</v>
      </c>
      <c r="J123" s="35">
        <v>0</v>
      </c>
      <c r="K123" s="37">
        <v>163.45384863095475</v>
      </c>
      <c r="L123" s="35">
        <v>167.44665677802007</v>
      </c>
      <c r="M123" s="35">
        <v>76.042086672481616</v>
      </c>
      <c r="N123" s="35">
        <v>34.281684267277107</v>
      </c>
      <c r="O123" s="35">
        <v>128.41890975530023</v>
      </c>
      <c r="P123" s="15">
        <f t="shared" si="4"/>
        <v>199.0262077064952</v>
      </c>
      <c r="Q123" s="15">
        <f t="shared" si="5"/>
        <v>11.794145641866383</v>
      </c>
      <c r="R123" s="15">
        <f t="shared" si="6"/>
        <v>7.0764873851198296</v>
      </c>
      <c r="S123" s="15">
        <f t="shared" si="7"/>
        <v>7.0764873851198296</v>
      </c>
    </row>
    <row r="124" spans="1:19">
      <c r="A124" s="34" t="s">
        <v>34</v>
      </c>
      <c r="B124" s="34" t="s">
        <v>1223</v>
      </c>
      <c r="C124" s="33" t="s">
        <v>1068</v>
      </c>
      <c r="D124" s="33" t="s">
        <v>1360</v>
      </c>
      <c r="E124" s="35">
        <v>10.791084537509899</v>
      </c>
      <c r="F124" s="35">
        <v>10.142789381297472</v>
      </c>
      <c r="G124" s="36">
        <v>3.5898585734640469</v>
      </c>
      <c r="H124" s="35">
        <v>28.75</v>
      </c>
      <c r="I124" s="35">
        <v>28.75</v>
      </c>
      <c r="J124" s="35">
        <v>0</v>
      </c>
      <c r="K124" s="37">
        <v>182.32504614920265</v>
      </c>
      <c r="L124" s="35">
        <v>188.30705518113027</v>
      </c>
      <c r="M124" s="35">
        <v>72.724570008438121</v>
      </c>
      <c r="N124" s="35">
        <v>39.442832912898787</v>
      </c>
      <c r="O124" s="35">
        <v>108.19497238798385</v>
      </c>
      <c r="P124" s="15">
        <f t="shared" si="4"/>
        <v>198.04385026071009</v>
      </c>
      <c r="Q124" s="15">
        <f t="shared" si="5"/>
        <v>11.735931867301339</v>
      </c>
      <c r="R124" s="15">
        <f t="shared" si="6"/>
        <v>7.0415591203808034</v>
      </c>
      <c r="S124" s="15">
        <f t="shared" si="7"/>
        <v>7.0415591203808034</v>
      </c>
    </row>
    <row r="125" spans="1:19">
      <c r="A125" s="34" t="s">
        <v>1677</v>
      </c>
      <c r="B125" s="34" t="s">
        <v>308</v>
      </c>
      <c r="C125" s="33" t="s">
        <v>868</v>
      </c>
      <c r="D125" s="33" t="s">
        <v>1360</v>
      </c>
      <c r="E125" s="35">
        <v>9.3512224657413245</v>
      </c>
      <c r="F125" s="35">
        <v>8.8384289894472854</v>
      </c>
      <c r="G125" s="36">
        <v>3.8177452185352183</v>
      </c>
      <c r="H125" s="35">
        <v>26.875</v>
      </c>
      <c r="I125" s="35">
        <v>23.75</v>
      </c>
      <c r="J125" s="35">
        <v>0</v>
      </c>
      <c r="K125" s="37">
        <v>155.63884709251877</v>
      </c>
      <c r="L125" s="35">
        <v>150.93244370936171</v>
      </c>
      <c r="M125" s="35">
        <v>66.021051589533059</v>
      </c>
      <c r="N125" s="35">
        <v>48.341130432232113</v>
      </c>
      <c r="O125" s="35">
        <v>130.23808829490176</v>
      </c>
      <c r="P125" s="15">
        <f t="shared" si="4"/>
        <v>196.05599499481241</v>
      </c>
      <c r="Q125" s="15">
        <f t="shared" si="5"/>
        <v>11.618133036729624</v>
      </c>
      <c r="R125" s="15">
        <f t="shared" si="6"/>
        <v>6.9708798220377739</v>
      </c>
      <c r="S125" s="15">
        <f t="shared" si="7"/>
        <v>6.9708798220377739</v>
      </c>
    </row>
    <row r="126" spans="1:19">
      <c r="A126" s="34" t="s">
        <v>1270</v>
      </c>
      <c r="B126" s="34" t="s">
        <v>158</v>
      </c>
      <c r="C126" s="33" t="s">
        <v>883</v>
      </c>
      <c r="D126" s="33" t="s">
        <v>1360</v>
      </c>
      <c r="E126" s="35">
        <v>9.1179780596354458</v>
      </c>
      <c r="F126" s="35">
        <v>9.3341021715615629</v>
      </c>
      <c r="G126" s="36">
        <v>4.1051402774259147</v>
      </c>
      <c r="H126" s="35">
        <v>27</v>
      </c>
      <c r="I126" s="35">
        <v>26.75</v>
      </c>
      <c r="J126" s="35">
        <v>0</v>
      </c>
      <c r="K126" s="37">
        <v>163.25132688527052</v>
      </c>
      <c r="L126" s="35">
        <v>155.01630896778832</v>
      </c>
      <c r="M126" s="35">
        <v>74.463288593327562</v>
      </c>
      <c r="N126" s="35">
        <v>67.591411231165338</v>
      </c>
      <c r="O126" s="35">
        <v>150.92440277082088</v>
      </c>
      <c r="P126" s="15">
        <f t="shared" si="4"/>
        <v>195.02199372603792</v>
      </c>
      <c r="Q126" s="15">
        <f t="shared" si="5"/>
        <v>11.556858887468914</v>
      </c>
      <c r="R126" s="15">
        <f t="shared" si="6"/>
        <v>6.9341153324813485</v>
      </c>
      <c r="S126" s="15">
        <f t="shared" si="7"/>
        <v>6.9341153324813485</v>
      </c>
    </row>
    <row r="127" spans="1:19">
      <c r="A127" s="34" t="s">
        <v>734</v>
      </c>
      <c r="B127" s="34" t="s">
        <v>349</v>
      </c>
      <c r="C127" s="33" t="s">
        <v>880</v>
      </c>
      <c r="D127" s="33" t="s">
        <v>1360</v>
      </c>
      <c r="E127" s="35">
        <v>3.9715731947709711</v>
      </c>
      <c r="F127" s="35">
        <v>2.5983370149100229</v>
      </c>
      <c r="G127" s="36">
        <v>2.7336415295182124</v>
      </c>
      <c r="H127" s="35">
        <v>59.125</v>
      </c>
      <c r="I127" s="35">
        <v>0.375</v>
      </c>
      <c r="J127" s="35">
        <v>9.9090909090909083</v>
      </c>
      <c r="K127" s="37">
        <v>60.134673143322978</v>
      </c>
      <c r="L127" s="35">
        <v>41.881206361073943</v>
      </c>
      <c r="M127" s="35">
        <v>18.265182207621244</v>
      </c>
      <c r="N127" s="35">
        <v>22.595494984661062</v>
      </c>
      <c r="O127" s="35">
        <v>83.771194180625443</v>
      </c>
      <c r="P127" s="15">
        <f t="shared" si="4"/>
        <v>192.52153532155575</v>
      </c>
      <c r="Q127" s="15">
        <f t="shared" si="5"/>
        <v>11.408683574610711</v>
      </c>
      <c r="R127" s="15">
        <f t="shared" si="6"/>
        <v>6.8452101447664262</v>
      </c>
      <c r="S127" s="15">
        <f t="shared" si="7"/>
        <v>6.8452101447664262</v>
      </c>
    </row>
    <row r="128" spans="1:19">
      <c r="A128" s="34" t="s">
        <v>270</v>
      </c>
      <c r="B128" s="34" t="s">
        <v>670</v>
      </c>
      <c r="C128" s="33" t="s">
        <v>858</v>
      </c>
      <c r="D128" s="33" t="s">
        <v>1360</v>
      </c>
      <c r="E128" s="35">
        <v>10.385819592073265</v>
      </c>
      <c r="F128" s="35">
        <v>10.989028653578863</v>
      </c>
      <c r="G128" s="36">
        <v>3.7691866849742564</v>
      </c>
      <c r="H128" s="35">
        <v>28.625</v>
      </c>
      <c r="I128" s="35">
        <v>28.625</v>
      </c>
      <c r="J128" s="35">
        <v>0</v>
      </c>
      <c r="K128" s="37">
        <v>177.62461287713549</v>
      </c>
      <c r="L128" s="35">
        <v>178.5120369737763</v>
      </c>
      <c r="M128" s="35">
        <v>74.38892508668954</v>
      </c>
      <c r="N128" s="35">
        <v>41.26900706118937</v>
      </c>
      <c r="O128" s="35">
        <v>111.49876334231379</v>
      </c>
      <c r="P128" s="15">
        <f t="shared" si="4"/>
        <v>192.29499808802305</v>
      </c>
      <c r="Q128" s="15">
        <f t="shared" si="5"/>
        <v>11.395259145956922</v>
      </c>
      <c r="R128" s="15">
        <f t="shared" si="6"/>
        <v>6.8371554875741536</v>
      </c>
      <c r="S128" s="15">
        <f t="shared" si="7"/>
        <v>6.8371554875741536</v>
      </c>
    </row>
    <row r="129" spans="1:19">
      <c r="A129" s="34" t="s">
        <v>608</v>
      </c>
      <c r="B129" s="34" t="s">
        <v>123</v>
      </c>
      <c r="C129" s="33" t="s">
        <v>863</v>
      </c>
      <c r="D129" s="33" t="s">
        <v>1360</v>
      </c>
      <c r="E129" s="35">
        <v>11.002255311676199</v>
      </c>
      <c r="F129" s="35">
        <v>10.157856175317164</v>
      </c>
      <c r="G129" s="36">
        <v>4.1972944684102487</v>
      </c>
      <c r="H129" s="35">
        <v>28.571428571428573</v>
      </c>
      <c r="I129" s="35">
        <v>28.428571428571427</v>
      </c>
      <c r="J129" s="35">
        <v>0</v>
      </c>
      <c r="K129" s="37">
        <v>171.56307829648128</v>
      </c>
      <c r="L129" s="35">
        <v>169.10095806803216</v>
      </c>
      <c r="M129" s="35">
        <v>80.011195501917257</v>
      </c>
      <c r="N129" s="35">
        <v>64.144302533764261</v>
      </c>
      <c r="O129" s="35">
        <v>129.64746974863894</v>
      </c>
      <c r="P129" s="15">
        <f t="shared" si="4"/>
        <v>192.05915331719174</v>
      </c>
      <c r="Q129" s="15">
        <f t="shared" si="5"/>
        <v>11.381283159537288</v>
      </c>
      <c r="R129" s="15">
        <f t="shared" si="6"/>
        <v>6.828769895722373</v>
      </c>
      <c r="S129" s="15">
        <f t="shared" si="7"/>
        <v>6.828769895722373</v>
      </c>
    </row>
    <row r="130" spans="1:19">
      <c r="A130" s="34" t="s">
        <v>722</v>
      </c>
      <c r="B130" s="34" t="s">
        <v>344</v>
      </c>
      <c r="C130" s="33" t="s">
        <v>867</v>
      </c>
      <c r="D130" s="33" t="s">
        <v>1360</v>
      </c>
      <c r="E130" s="35">
        <v>10.269746356918857</v>
      </c>
      <c r="F130" s="35">
        <v>10.11715704454981</v>
      </c>
      <c r="G130" s="36">
        <v>4.2843822340154016</v>
      </c>
      <c r="H130" s="35">
        <v>28.875</v>
      </c>
      <c r="I130" s="35">
        <v>27.875</v>
      </c>
      <c r="J130" s="35">
        <v>0</v>
      </c>
      <c r="K130" s="37">
        <v>172.02864845856371</v>
      </c>
      <c r="L130" s="35">
        <v>167.1950903916435</v>
      </c>
      <c r="M130" s="35">
        <v>81.892942799727919</v>
      </c>
      <c r="N130" s="35">
        <v>74.310312881548413</v>
      </c>
      <c r="O130" s="35">
        <v>146.39586425845718</v>
      </c>
      <c r="P130" s="15">
        <f t="shared" ref="P130:P193" si="8">(10*E130)-(3*F130)+(7*J130)+K130-(L130*0.5)-(M130*0.5)-N130+O130</f>
        <v>191.91617567532595</v>
      </c>
      <c r="Q130" s="15">
        <f t="shared" ref="Q130:Q193" si="9">P130/16.875</f>
        <v>11.372810410389686</v>
      </c>
      <c r="R130" s="15">
        <f t="shared" ref="R130:R193" si="10">IF(P130 &gt;= 400,Q130*1.2,IF(P130 &gt; 300,Q130,IF(P130&gt;200,Q130*0.8,IF(P130&gt;100,Q130*0.6,Q130*0.5))))</f>
        <v>6.8236862462338115</v>
      </c>
      <c r="S130" s="15">
        <f t="shared" ref="S130:S193" si="11">IF(R130 &lt; 1.5,1,R130)</f>
        <v>6.8236862462338115</v>
      </c>
    </row>
    <row r="131" spans="1:19">
      <c r="A131" s="34" t="s">
        <v>1149</v>
      </c>
      <c r="B131" s="34" t="s">
        <v>747</v>
      </c>
      <c r="C131" s="33" t="s">
        <v>880</v>
      </c>
      <c r="D131" s="33" t="s">
        <v>1360</v>
      </c>
      <c r="E131" s="35">
        <v>9.6703294836262064</v>
      </c>
      <c r="F131" s="35">
        <v>10.865172108268439</v>
      </c>
      <c r="G131" s="36">
        <v>4.1302109035752945</v>
      </c>
      <c r="H131" s="35">
        <v>28.75</v>
      </c>
      <c r="I131" s="35">
        <v>29.25</v>
      </c>
      <c r="J131" s="35">
        <v>0</v>
      </c>
      <c r="K131" s="37">
        <v>180.8871999688084</v>
      </c>
      <c r="L131" s="35">
        <v>188.3849535012545</v>
      </c>
      <c r="M131" s="35">
        <v>83.011365069819689</v>
      </c>
      <c r="N131" s="35">
        <v>50.946709835087894</v>
      </c>
      <c r="O131" s="35">
        <v>132.02636331120567</v>
      </c>
      <c r="P131" s="15">
        <f t="shared" si="8"/>
        <v>190.37647267084586</v>
      </c>
      <c r="Q131" s="15">
        <f t="shared" si="9"/>
        <v>11.28156875086494</v>
      </c>
      <c r="R131" s="15">
        <f t="shared" si="10"/>
        <v>6.7689412505189637</v>
      </c>
      <c r="S131" s="15">
        <f t="shared" si="11"/>
        <v>6.7689412505189637</v>
      </c>
    </row>
    <row r="132" spans="1:19">
      <c r="A132" s="34" t="s">
        <v>1143</v>
      </c>
      <c r="B132" s="34" t="s">
        <v>62</v>
      </c>
      <c r="C132" s="33" t="s">
        <v>860</v>
      </c>
      <c r="D132" s="33" t="s">
        <v>1360</v>
      </c>
      <c r="E132" s="35">
        <v>9.4037776233397921</v>
      </c>
      <c r="F132" s="35">
        <v>10.189722651486781</v>
      </c>
      <c r="G132" s="36">
        <v>3.8456427867832095</v>
      </c>
      <c r="H132" s="35">
        <v>31.75</v>
      </c>
      <c r="I132" s="35">
        <v>23.25</v>
      </c>
      <c r="J132" s="35">
        <v>0.27272727272727271</v>
      </c>
      <c r="K132" s="37">
        <v>164.48613229450842</v>
      </c>
      <c r="L132" s="35">
        <v>160.14515386999526</v>
      </c>
      <c r="M132" s="35">
        <v>70.283878687138341</v>
      </c>
      <c r="N132" s="35">
        <v>40.325064395251466</v>
      </c>
      <c r="O132" s="35">
        <v>115.62185711470806</v>
      </c>
      <c r="P132" s="15">
        <f t="shared" si="8"/>
        <v>189.94610792342669</v>
      </c>
      <c r="Q132" s="15">
        <f t="shared" si="9"/>
        <v>11.256065654721581</v>
      </c>
      <c r="R132" s="15">
        <f t="shared" si="10"/>
        <v>6.753639392832949</v>
      </c>
      <c r="S132" s="15">
        <f t="shared" si="11"/>
        <v>6.753639392832949</v>
      </c>
    </row>
    <row r="133" spans="1:19">
      <c r="A133" s="34" t="s">
        <v>790</v>
      </c>
      <c r="B133" s="34" t="s">
        <v>737</v>
      </c>
      <c r="C133" s="33" t="s">
        <v>858</v>
      </c>
      <c r="D133" s="33" t="s">
        <v>1360</v>
      </c>
      <c r="E133" s="35">
        <v>3.8712563011516994</v>
      </c>
      <c r="F133" s="35">
        <v>3.3796804033405992</v>
      </c>
      <c r="G133" s="36">
        <v>2.9691666060968425</v>
      </c>
      <c r="H133" s="35">
        <v>56.75</v>
      </c>
      <c r="I133" s="35">
        <v>0</v>
      </c>
      <c r="J133" s="35">
        <v>13.090909090909092</v>
      </c>
      <c r="K133" s="37">
        <v>55.759692963426744</v>
      </c>
      <c r="L133" s="35">
        <v>45.118977732438587</v>
      </c>
      <c r="M133" s="35">
        <v>18.39553536813553</v>
      </c>
      <c r="N133" s="35">
        <v>11.760098583472081</v>
      </c>
      <c r="O133" s="35">
        <v>56.979537752713725</v>
      </c>
      <c r="P133" s="15">
        <f t="shared" si="8"/>
        <v>189.43176102024015</v>
      </c>
      <c r="Q133" s="15">
        <f t="shared" si="9"/>
        <v>11.225585838236453</v>
      </c>
      <c r="R133" s="15">
        <f t="shared" si="10"/>
        <v>6.7353515029418718</v>
      </c>
      <c r="S133" s="15">
        <f t="shared" si="11"/>
        <v>6.7353515029418718</v>
      </c>
    </row>
    <row r="134" spans="1:19">
      <c r="A134" s="34" t="s">
        <v>968</v>
      </c>
      <c r="B134" s="34" t="s">
        <v>205</v>
      </c>
      <c r="C134" s="33" t="s">
        <v>871</v>
      </c>
      <c r="D134" s="33" t="s">
        <v>1360</v>
      </c>
      <c r="E134" s="35">
        <v>9.4331320377704184</v>
      </c>
      <c r="F134" s="35">
        <v>8.9996719571185704</v>
      </c>
      <c r="G134" s="36">
        <v>3.6401866664911684</v>
      </c>
      <c r="H134" s="35">
        <v>25</v>
      </c>
      <c r="I134" s="35">
        <v>22.625</v>
      </c>
      <c r="J134" s="35">
        <v>0</v>
      </c>
      <c r="K134" s="37">
        <v>148.92561044846806</v>
      </c>
      <c r="L134" s="35">
        <v>132.80598594445925</v>
      </c>
      <c r="M134" s="35">
        <v>60.235224605952361</v>
      </c>
      <c r="N134" s="35">
        <v>55.279022448337606</v>
      </c>
      <c r="O134" s="35">
        <v>121.65908905124799</v>
      </c>
      <c r="P134" s="15">
        <f t="shared" si="8"/>
        <v>186.11737628252109</v>
      </c>
      <c r="Q134" s="15">
        <f t="shared" si="9"/>
        <v>11.029177853779029</v>
      </c>
      <c r="R134" s="15">
        <f t="shared" si="10"/>
        <v>6.6175067122674172</v>
      </c>
      <c r="S134" s="15">
        <f t="shared" si="11"/>
        <v>6.6175067122674172</v>
      </c>
    </row>
    <row r="135" spans="1:19">
      <c r="A135" s="34" t="s">
        <v>1460</v>
      </c>
      <c r="B135" s="34" t="s">
        <v>58</v>
      </c>
      <c r="C135" s="33" t="s">
        <v>1068</v>
      </c>
      <c r="D135" s="33" t="s">
        <v>1360</v>
      </c>
      <c r="E135" s="35">
        <v>7.0493520365695623</v>
      </c>
      <c r="F135" s="35">
        <v>4.2676517783537573</v>
      </c>
      <c r="G135" s="36">
        <v>2.815458201754327</v>
      </c>
      <c r="H135" s="35">
        <v>15.75</v>
      </c>
      <c r="I135" s="35">
        <v>15.375</v>
      </c>
      <c r="J135" s="35">
        <v>0</v>
      </c>
      <c r="K135" s="37">
        <v>103.47596187410534</v>
      </c>
      <c r="L135" s="35">
        <v>79.328060023006131</v>
      </c>
      <c r="M135" s="35">
        <v>32.370249504763102</v>
      </c>
      <c r="N135" s="35">
        <v>30.469659133867111</v>
      </c>
      <c r="O135" s="35">
        <v>109.96043764906487</v>
      </c>
      <c r="P135" s="15">
        <f t="shared" si="8"/>
        <v>184.80815065605282</v>
      </c>
      <c r="Q135" s="15">
        <f t="shared" si="9"/>
        <v>10.951594112951279</v>
      </c>
      <c r="R135" s="15">
        <f t="shared" si="10"/>
        <v>6.5709564677707668</v>
      </c>
      <c r="S135" s="15">
        <f t="shared" si="11"/>
        <v>6.5709564677707668</v>
      </c>
    </row>
    <row r="136" spans="1:19">
      <c r="A136" s="34" t="s">
        <v>836</v>
      </c>
      <c r="B136" s="34" t="s">
        <v>837</v>
      </c>
      <c r="C136" s="33" t="s">
        <v>871</v>
      </c>
      <c r="D136" s="33" t="s">
        <v>1360</v>
      </c>
      <c r="E136" s="35">
        <v>10.115364990223238</v>
      </c>
      <c r="F136" s="35">
        <v>10.766976547914989</v>
      </c>
      <c r="G136" s="36">
        <v>4.263985154878096</v>
      </c>
      <c r="H136" s="35">
        <v>30.125</v>
      </c>
      <c r="I136" s="35">
        <v>29.625</v>
      </c>
      <c r="J136" s="35">
        <v>0</v>
      </c>
      <c r="K136" s="37">
        <v>178.73275357327816</v>
      </c>
      <c r="L136" s="35">
        <v>174.01588114068963</v>
      </c>
      <c r="M136" s="35">
        <v>84.679311991882571</v>
      </c>
      <c r="N136" s="35">
        <v>74.500304572428902</v>
      </c>
      <c r="O136" s="35">
        <v>138.41229075722799</v>
      </c>
      <c r="P136" s="15">
        <f t="shared" si="8"/>
        <v>182.14986345027853</v>
      </c>
      <c r="Q136" s="15">
        <f t="shared" si="9"/>
        <v>10.794065982238727</v>
      </c>
      <c r="R136" s="15">
        <f t="shared" si="10"/>
        <v>6.4764395893432365</v>
      </c>
      <c r="S136" s="15">
        <f t="shared" si="11"/>
        <v>6.4764395893432365</v>
      </c>
    </row>
    <row r="137" spans="1:19">
      <c r="A137" s="34" t="s">
        <v>1891</v>
      </c>
      <c r="B137" s="34" t="s">
        <v>78</v>
      </c>
      <c r="C137" s="33" t="s">
        <v>873</v>
      </c>
      <c r="D137" s="33" t="s">
        <v>1360</v>
      </c>
      <c r="E137" s="35">
        <v>8.9990782928202826</v>
      </c>
      <c r="F137" s="35">
        <v>8.0375789088648162</v>
      </c>
      <c r="G137" s="36">
        <v>3.5652106894712632</v>
      </c>
      <c r="H137" s="35">
        <v>24.875</v>
      </c>
      <c r="I137" s="35">
        <v>21.25</v>
      </c>
      <c r="J137" s="35">
        <v>0</v>
      </c>
      <c r="K137" s="37">
        <v>148.57634612625333</v>
      </c>
      <c r="L137" s="35">
        <v>147.21569039783728</v>
      </c>
      <c r="M137" s="35">
        <v>58.856219712433408</v>
      </c>
      <c r="N137" s="35">
        <v>33.302260275885288</v>
      </c>
      <c r="O137" s="35">
        <v>100.72461539098951</v>
      </c>
      <c r="P137" s="15">
        <f t="shared" si="8"/>
        <v>178.84079238783062</v>
      </c>
      <c r="Q137" s="15">
        <f t="shared" si="9"/>
        <v>10.597972882241814</v>
      </c>
      <c r="R137" s="15">
        <f t="shared" si="10"/>
        <v>6.3587837293450882</v>
      </c>
      <c r="S137" s="15">
        <f t="shared" si="11"/>
        <v>6.3587837293450882</v>
      </c>
    </row>
    <row r="138" spans="1:19">
      <c r="A138" s="34" t="s">
        <v>1648</v>
      </c>
      <c r="B138" s="34" t="s">
        <v>321</v>
      </c>
      <c r="C138" s="33" t="s">
        <v>861</v>
      </c>
      <c r="D138" s="33" t="s">
        <v>1360</v>
      </c>
      <c r="E138" s="35">
        <v>9.1646107578194691</v>
      </c>
      <c r="F138" s="35">
        <v>8.1437018681613278</v>
      </c>
      <c r="G138" s="36">
        <v>3.6478721014197539</v>
      </c>
      <c r="H138" s="35">
        <v>22.875</v>
      </c>
      <c r="I138" s="35">
        <v>20.625</v>
      </c>
      <c r="J138" s="35">
        <v>0</v>
      </c>
      <c r="K138" s="37">
        <v>143.28802703164166</v>
      </c>
      <c r="L138" s="35">
        <v>131.71466916557935</v>
      </c>
      <c r="M138" s="35">
        <v>58.077377364022801</v>
      </c>
      <c r="N138" s="35">
        <v>56.114716912969783</v>
      </c>
      <c r="O138" s="35">
        <v>117.82431694340345</v>
      </c>
      <c r="P138" s="15">
        <f t="shared" si="8"/>
        <v>177.31660577098498</v>
      </c>
      <c r="Q138" s="15">
        <f t="shared" si="9"/>
        <v>10.507650712354666</v>
      </c>
      <c r="R138" s="15">
        <f t="shared" si="10"/>
        <v>6.3045904274127995</v>
      </c>
      <c r="S138" s="15">
        <f t="shared" si="11"/>
        <v>6.3045904274127995</v>
      </c>
    </row>
    <row r="139" spans="1:19">
      <c r="A139" s="34" t="s">
        <v>1882</v>
      </c>
      <c r="B139" s="34" t="s">
        <v>1883</v>
      </c>
      <c r="C139" s="33" t="s">
        <v>861</v>
      </c>
      <c r="D139" s="33" t="s">
        <v>1360</v>
      </c>
      <c r="E139" s="35">
        <v>8.66</v>
      </c>
      <c r="F139" s="35">
        <v>8.8555555555555561</v>
      </c>
      <c r="G139" s="36">
        <v>3.8484217468912001</v>
      </c>
      <c r="H139" s="35">
        <v>26</v>
      </c>
      <c r="I139" s="35">
        <v>25.625</v>
      </c>
      <c r="J139" s="35">
        <v>0</v>
      </c>
      <c r="K139" s="37">
        <v>146.7026890718748</v>
      </c>
      <c r="L139" s="35">
        <v>134.2146731921118</v>
      </c>
      <c r="M139" s="35">
        <v>62.730424327957891</v>
      </c>
      <c r="N139" s="35">
        <v>56.217969546988279</v>
      </c>
      <c r="O139" s="35">
        <v>125.24308341291793</v>
      </c>
      <c r="P139" s="15">
        <f t="shared" si="8"/>
        <v>177.28858751110292</v>
      </c>
      <c r="Q139" s="15">
        <f t="shared" si="9"/>
        <v>10.505990371028322</v>
      </c>
      <c r="R139" s="15">
        <f t="shared" si="10"/>
        <v>6.3035942226169928</v>
      </c>
      <c r="S139" s="15">
        <f t="shared" si="11"/>
        <v>6.3035942226169928</v>
      </c>
    </row>
    <row r="140" spans="1:19">
      <c r="A140" s="34" t="s">
        <v>595</v>
      </c>
      <c r="B140" s="34" t="s">
        <v>145</v>
      </c>
      <c r="C140" s="33" t="s">
        <v>877</v>
      </c>
      <c r="D140" s="33" t="s">
        <v>1360</v>
      </c>
      <c r="E140" s="35">
        <v>4.514099551919621</v>
      </c>
      <c r="F140" s="35">
        <v>3.5505632165971308</v>
      </c>
      <c r="G140" s="36">
        <v>2.7091094898015968</v>
      </c>
      <c r="H140" s="35">
        <v>66.75</v>
      </c>
      <c r="I140" s="35">
        <v>0</v>
      </c>
      <c r="J140" s="35">
        <v>8.545454545454545</v>
      </c>
      <c r="K140" s="37">
        <v>67.70854723423804</v>
      </c>
      <c r="L140" s="35">
        <v>49.414834698724825</v>
      </c>
      <c r="M140" s="35">
        <v>20.381096428105995</v>
      </c>
      <c r="N140" s="35">
        <v>23.577081701988302</v>
      </c>
      <c r="O140" s="35">
        <v>73.208338206110852</v>
      </c>
      <c r="P140" s="15">
        <f t="shared" si="8"/>
        <v>176.7493258625318</v>
      </c>
      <c r="Q140" s="15">
        <f t="shared" si="9"/>
        <v>10.474034125187069</v>
      </c>
      <c r="R140" s="15">
        <f t="shared" si="10"/>
        <v>6.284420475112241</v>
      </c>
      <c r="S140" s="15">
        <f t="shared" si="11"/>
        <v>6.284420475112241</v>
      </c>
    </row>
    <row r="141" spans="1:19">
      <c r="A141" s="34" t="s">
        <v>657</v>
      </c>
      <c r="B141" s="34" t="s">
        <v>658</v>
      </c>
      <c r="C141" s="33" t="s">
        <v>861</v>
      </c>
      <c r="D141" s="33" t="s">
        <v>1360</v>
      </c>
      <c r="E141" s="35">
        <v>9.0671810705789877</v>
      </c>
      <c r="F141" s="35">
        <v>9.6317701887280496</v>
      </c>
      <c r="G141" s="36">
        <v>4.1295701951184167</v>
      </c>
      <c r="H141" s="35">
        <v>27.625</v>
      </c>
      <c r="I141" s="35">
        <v>25.25</v>
      </c>
      <c r="J141" s="35">
        <v>0</v>
      </c>
      <c r="K141" s="37">
        <v>148.80909954063415</v>
      </c>
      <c r="L141" s="35">
        <v>145.71974063288073</v>
      </c>
      <c r="M141" s="35">
        <v>68.279735802823609</v>
      </c>
      <c r="N141" s="35">
        <v>52.427424541857214</v>
      </c>
      <c r="O141" s="35">
        <v>124.98872390169709</v>
      </c>
      <c r="P141" s="15">
        <f t="shared" si="8"/>
        <v>176.14716082222759</v>
      </c>
      <c r="Q141" s="15">
        <f t="shared" si="9"/>
        <v>10.43835027094682</v>
      </c>
      <c r="R141" s="15">
        <f t="shared" si="10"/>
        <v>6.2630101625680918</v>
      </c>
      <c r="S141" s="15">
        <f t="shared" si="11"/>
        <v>6.2630101625680918</v>
      </c>
    </row>
    <row r="142" spans="1:19">
      <c r="A142" s="34" t="s">
        <v>624</v>
      </c>
      <c r="B142" s="34" t="s">
        <v>151</v>
      </c>
      <c r="C142" s="33" t="s">
        <v>875</v>
      </c>
      <c r="D142" s="33" t="s">
        <v>1360</v>
      </c>
      <c r="E142" s="35">
        <v>9.9433085963389605</v>
      </c>
      <c r="F142" s="35">
        <v>11.565342916585504</v>
      </c>
      <c r="G142" s="36">
        <v>4.1478264320311977</v>
      </c>
      <c r="H142" s="35">
        <v>29.5</v>
      </c>
      <c r="I142" s="35">
        <v>28.5</v>
      </c>
      <c r="J142" s="35">
        <v>0</v>
      </c>
      <c r="K142" s="37">
        <v>178.36352717192327</v>
      </c>
      <c r="L142" s="35">
        <v>184.2897549146418</v>
      </c>
      <c r="M142" s="35">
        <v>82.202328057113121</v>
      </c>
      <c r="N142" s="35">
        <v>51.221769955905756</v>
      </c>
      <c r="O142" s="35">
        <v>116.90528068281294</v>
      </c>
      <c r="P142" s="15">
        <f t="shared" si="8"/>
        <v>175.53805362658613</v>
      </c>
      <c r="Q142" s="15">
        <f t="shared" si="9"/>
        <v>10.402255029723623</v>
      </c>
      <c r="R142" s="15">
        <f t="shared" si="10"/>
        <v>6.2413530178341734</v>
      </c>
      <c r="S142" s="15">
        <f t="shared" si="11"/>
        <v>6.2413530178341734</v>
      </c>
    </row>
    <row r="143" spans="1:19">
      <c r="A143" s="34" t="s">
        <v>751</v>
      </c>
      <c r="B143" s="34" t="s">
        <v>752</v>
      </c>
      <c r="C143" s="33" t="s">
        <v>884</v>
      </c>
      <c r="D143" s="33" t="s">
        <v>1360</v>
      </c>
      <c r="E143" s="35">
        <v>9.3124243863168932</v>
      </c>
      <c r="F143" s="35">
        <v>11.979763379910874</v>
      </c>
      <c r="G143" s="36">
        <v>4.5285026523084912</v>
      </c>
      <c r="H143" s="35">
        <v>28.25</v>
      </c>
      <c r="I143" s="35">
        <v>28.125</v>
      </c>
      <c r="J143" s="35">
        <v>0</v>
      </c>
      <c r="K143" s="37">
        <v>174.41830967142266</v>
      </c>
      <c r="L143" s="35">
        <v>195.49528449314494</v>
      </c>
      <c r="M143" s="35">
        <v>87.761530884244578</v>
      </c>
      <c r="N143" s="35">
        <v>42.472279140918005</v>
      </c>
      <c r="O143" s="35">
        <v>126.40682194061526</v>
      </c>
      <c r="P143" s="15">
        <f t="shared" si="8"/>
        <v>173.90939850586147</v>
      </c>
      <c r="Q143" s="15">
        <f t="shared" si="9"/>
        <v>10.305742133680679</v>
      </c>
      <c r="R143" s="15">
        <f t="shared" si="10"/>
        <v>6.1834452802084074</v>
      </c>
      <c r="S143" s="15">
        <f t="shared" si="11"/>
        <v>6.1834452802084074</v>
      </c>
    </row>
    <row r="144" spans="1:19">
      <c r="A144" s="34" t="s">
        <v>160</v>
      </c>
      <c r="B144" s="34" t="s">
        <v>440</v>
      </c>
      <c r="C144" s="33" t="s">
        <v>881</v>
      </c>
      <c r="D144" s="33" t="s">
        <v>1360</v>
      </c>
      <c r="E144" s="35">
        <v>8.1083317859523589</v>
      </c>
      <c r="F144" s="35">
        <v>8.8974000664195323</v>
      </c>
      <c r="G144" s="36">
        <v>3.917299599025434</v>
      </c>
      <c r="H144" s="35">
        <v>26.25</v>
      </c>
      <c r="I144" s="35">
        <v>22.875</v>
      </c>
      <c r="J144" s="35">
        <v>0</v>
      </c>
      <c r="K144" s="37">
        <v>144.36140048889217</v>
      </c>
      <c r="L144" s="35">
        <v>138.09094766767905</v>
      </c>
      <c r="M144" s="35">
        <v>62.834095138876371</v>
      </c>
      <c r="N144" s="35">
        <v>49.570803263820039</v>
      </c>
      <c r="O144" s="35">
        <v>122.08304621180662</v>
      </c>
      <c r="P144" s="15">
        <f t="shared" si="8"/>
        <v>170.80223969386606</v>
      </c>
      <c r="Q144" s="15">
        <f t="shared" si="9"/>
        <v>10.121614204080952</v>
      </c>
      <c r="R144" s="15">
        <f t="shared" si="10"/>
        <v>6.072968522448571</v>
      </c>
      <c r="S144" s="15">
        <f t="shared" si="11"/>
        <v>6.072968522448571</v>
      </c>
    </row>
    <row r="145" spans="1:19">
      <c r="A145" s="34" t="s">
        <v>316</v>
      </c>
      <c r="B145" s="34" t="s">
        <v>424</v>
      </c>
      <c r="C145" s="33" t="s">
        <v>869</v>
      </c>
      <c r="D145" s="33" t="s">
        <v>1360</v>
      </c>
      <c r="E145" s="35">
        <v>8.6440519372852851</v>
      </c>
      <c r="F145" s="35">
        <v>10.534973073845642</v>
      </c>
      <c r="G145" s="36">
        <v>4.4922385269944947</v>
      </c>
      <c r="H145" s="35">
        <v>23.875</v>
      </c>
      <c r="I145" s="35">
        <v>24.125</v>
      </c>
      <c r="J145" s="35">
        <v>0</v>
      </c>
      <c r="K145" s="37">
        <v>152.78690649917576</v>
      </c>
      <c r="L145" s="35">
        <v>161.82738369970329</v>
      </c>
      <c r="M145" s="35">
        <v>76.261691977322542</v>
      </c>
      <c r="N145" s="35">
        <v>40.507107631693295</v>
      </c>
      <c r="O145" s="35">
        <v>122.0326531365679</v>
      </c>
      <c r="P145" s="15">
        <f t="shared" si="8"/>
        <v>170.10351431685336</v>
      </c>
      <c r="Q145" s="15">
        <f t="shared" si="9"/>
        <v>10.080208255813533</v>
      </c>
      <c r="R145" s="15">
        <f t="shared" si="10"/>
        <v>6.0481249534881192</v>
      </c>
      <c r="S145" s="15">
        <f t="shared" si="11"/>
        <v>6.0481249534881192</v>
      </c>
    </row>
    <row r="146" spans="1:19">
      <c r="A146" s="34" t="s">
        <v>523</v>
      </c>
      <c r="B146" s="34" t="s">
        <v>247</v>
      </c>
      <c r="C146" s="33" t="s">
        <v>873</v>
      </c>
      <c r="D146" s="33" t="s">
        <v>1360</v>
      </c>
      <c r="E146" s="35">
        <v>8.5386864963488236</v>
      </c>
      <c r="F146" s="35">
        <v>10.751770723477941</v>
      </c>
      <c r="G146" s="36">
        <v>4.2740566082724225</v>
      </c>
      <c r="H146" s="35">
        <v>27</v>
      </c>
      <c r="I146" s="35">
        <v>27</v>
      </c>
      <c r="J146" s="35">
        <v>0</v>
      </c>
      <c r="K146" s="37">
        <v>165.57428042144019</v>
      </c>
      <c r="L146" s="35">
        <v>162.50714470111311</v>
      </c>
      <c r="M146" s="35">
        <v>78.630427488356403</v>
      </c>
      <c r="N146" s="35">
        <v>61.116948186170269</v>
      </c>
      <c r="O146" s="35">
        <v>132.29831394781306</v>
      </c>
      <c r="P146" s="15">
        <f t="shared" si="8"/>
        <v>169.31841288140259</v>
      </c>
      <c r="Q146" s="15">
        <f t="shared" si="9"/>
        <v>10.033683726305339</v>
      </c>
      <c r="R146" s="15">
        <f t="shared" si="10"/>
        <v>6.0202102357832032</v>
      </c>
      <c r="S146" s="15">
        <f t="shared" si="11"/>
        <v>6.0202102357832032</v>
      </c>
    </row>
    <row r="147" spans="1:19">
      <c r="A147" s="34" t="s">
        <v>1688</v>
      </c>
      <c r="B147" s="34" t="s">
        <v>29</v>
      </c>
      <c r="C147" s="33" t="s">
        <v>864</v>
      </c>
      <c r="D147" s="33" t="s">
        <v>1360</v>
      </c>
      <c r="E147" s="35">
        <v>7.0804560699264698</v>
      </c>
      <c r="F147" s="35">
        <v>8.5085111863491072</v>
      </c>
      <c r="G147" s="36">
        <v>3.8011178178429779</v>
      </c>
      <c r="H147" s="35">
        <v>23.5</v>
      </c>
      <c r="I147" s="35">
        <v>20.5</v>
      </c>
      <c r="J147" s="35">
        <v>0</v>
      </c>
      <c r="K147" s="37">
        <v>130.39613134310301</v>
      </c>
      <c r="L147" s="35">
        <v>110.04372974694746</v>
      </c>
      <c r="M147" s="35">
        <v>55.072339802895783</v>
      </c>
      <c r="N147" s="35">
        <v>56.197730235731946</v>
      </c>
      <c r="O147" s="35">
        <v>131.32389618564071</v>
      </c>
      <c r="P147" s="15">
        <f t="shared" si="8"/>
        <v>168.24328965830753</v>
      </c>
      <c r="Q147" s="15">
        <f t="shared" si="9"/>
        <v>9.969972720492299</v>
      </c>
      <c r="R147" s="15">
        <f t="shared" si="10"/>
        <v>5.9819836322953792</v>
      </c>
      <c r="S147" s="15">
        <f t="shared" si="11"/>
        <v>5.9819836322953792</v>
      </c>
    </row>
    <row r="148" spans="1:19">
      <c r="A148" s="34" t="s">
        <v>700</v>
      </c>
      <c r="B148" s="34" t="s">
        <v>670</v>
      </c>
      <c r="C148" s="33" t="s">
        <v>858</v>
      </c>
      <c r="D148" s="33" t="s">
        <v>1360</v>
      </c>
      <c r="E148" s="35">
        <v>8.0440953560330577</v>
      </c>
      <c r="F148" s="35">
        <v>9.647164474728573</v>
      </c>
      <c r="G148" s="36">
        <v>4.363573994714729</v>
      </c>
      <c r="H148" s="35">
        <v>27.875</v>
      </c>
      <c r="I148" s="35">
        <v>23.25</v>
      </c>
      <c r="J148" s="35">
        <v>9.0909090909090912E-2</v>
      </c>
      <c r="K148" s="37">
        <v>147.06926520547549</v>
      </c>
      <c r="L148" s="35">
        <v>140.76343405757964</v>
      </c>
      <c r="M148" s="35">
        <v>71.305291230268509</v>
      </c>
      <c r="N148" s="35">
        <v>58.231816658981046</v>
      </c>
      <c r="O148" s="35">
        <v>132.68301758740623</v>
      </c>
      <c r="P148" s="15">
        <f t="shared" si="8"/>
        <v>167.62192726248509</v>
      </c>
      <c r="Q148" s="15">
        <f t="shared" si="9"/>
        <v>9.9331512451843018</v>
      </c>
      <c r="R148" s="15">
        <f t="shared" si="10"/>
        <v>5.9598907471105811</v>
      </c>
      <c r="S148" s="15">
        <f t="shared" si="11"/>
        <v>5.9598907471105811</v>
      </c>
    </row>
    <row r="149" spans="1:19">
      <c r="A149" s="34" t="s">
        <v>651</v>
      </c>
      <c r="B149" s="34" t="s">
        <v>536</v>
      </c>
      <c r="C149" s="33" t="s">
        <v>871</v>
      </c>
      <c r="D149" s="33" t="s">
        <v>1360</v>
      </c>
      <c r="E149" s="35">
        <v>10.259734846170476</v>
      </c>
      <c r="F149" s="35">
        <v>12.247274041770837</v>
      </c>
      <c r="G149" s="36">
        <v>4.3680096535598594</v>
      </c>
      <c r="H149" s="35">
        <v>30.25</v>
      </c>
      <c r="I149" s="35">
        <v>29.625</v>
      </c>
      <c r="J149" s="35">
        <v>0</v>
      </c>
      <c r="K149" s="37">
        <v>188.73857401812015</v>
      </c>
      <c r="L149" s="35">
        <v>205.38736388559246</v>
      </c>
      <c r="M149" s="35">
        <v>91.601323701141212</v>
      </c>
      <c r="N149" s="35">
        <v>50.318048231606532</v>
      </c>
      <c r="O149" s="35">
        <v>111.75427243686859</v>
      </c>
      <c r="P149" s="15">
        <f t="shared" si="8"/>
        <v>167.53598076640759</v>
      </c>
      <c r="Q149" s="15">
        <f t="shared" si="9"/>
        <v>9.9280581194908208</v>
      </c>
      <c r="R149" s="15">
        <f t="shared" si="10"/>
        <v>5.9568348716944923</v>
      </c>
      <c r="S149" s="15">
        <f t="shared" si="11"/>
        <v>5.9568348716944923</v>
      </c>
    </row>
    <row r="150" spans="1:19">
      <c r="A150" s="34" t="s">
        <v>664</v>
      </c>
      <c r="B150" s="34" t="s">
        <v>536</v>
      </c>
      <c r="C150" s="33" t="s">
        <v>860</v>
      </c>
      <c r="D150" s="33" t="s">
        <v>1360</v>
      </c>
      <c r="E150" s="35">
        <v>8.3174936145929497</v>
      </c>
      <c r="F150" s="35">
        <v>10.945530725710499</v>
      </c>
      <c r="G150" s="36">
        <v>4.2791448813492226</v>
      </c>
      <c r="H150" s="35">
        <v>25.125</v>
      </c>
      <c r="I150" s="35">
        <v>24.625</v>
      </c>
      <c r="J150" s="35">
        <v>0</v>
      </c>
      <c r="K150" s="37">
        <v>155.41968414243649</v>
      </c>
      <c r="L150" s="35">
        <v>159.51624418259632</v>
      </c>
      <c r="M150" s="35">
        <v>73.895927317668892</v>
      </c>
      <c r="N150" s="35">
        <v>45.862501987063212</v>
      </c>
      <c r="O150" s="35">
        <v>122.62817383949113</v>
      </c>
      <c r="P150" s="15">
        <f t="shared" si="8"/>
        <v>165.81761421352979</v>
      </c>
      <c r="Q150" s="15">
        <f t="shared" si="9"/>
        <v>9.826228990431396</v>
      </c>
      <c r="R150" s="15">
        <f t="shared" si="10"/>
        <v>5.8957373942588376</v>
      </c>
      <c r="S150" s="15">
        <f t="shared" si="11"/>
        <v>5.8957373942588376</v>
      </c>
    </row>
    <row r="151" spans="1:19">
      <c r="A151" s="34" t="s">
        <v>1727</v>
      </c>
      <c r="B151" s="34" t="s">
        <v>1629</v>
      </c>
      <c r="C151" s="33" t="s">
        <v>893</v>
      </c>
      <c r="D151" s="33" t="s">
        <v>1360</v>
      </c>
      <c r="E151" s="35">
        <v>8.0459738004761157</v>
      </c>
      <c r="F151" s="35">
        <v>5.5667418256696974</v>
      </c>
      <c r="G151" s="36">
        <v>3.3494271676989342</v>
      </c>
      <c r="H151" s="35">
        <v>21.5</v>
      </c>
      <c r="I151" s="35">
        <v>16.75</v>
      </c>
      <c r="J151" s="35">
        <v>0</v>
      </c>
      <c r="K151" s="37">
        <v>122.0011571686809</v>
      </c>
      <c r="L151" s="35">
        <v>115.85329107670344</v>
      </c>
      <c r="M151" s="35">
        <v>45.403776701276378</v>
      </c>
      <c r="N151" s="35">
        <v>27.323460830775478</v>
      </c>
      <c r="O151" s="35">
        <v>87.858223140699067</v>
      </c>
      <c r="P151" s="15">
        <f t="shared" si="8"/>
        <v>165.66689811736666</v>
      </c>
      <c r="Q151" s="15">
        <f t="shared" si="9"/>
        <v>9.817297666214321</v>
      </c>
      <c r="R151" s="15">
        <f t="shared" si="10"/>
        <v>5.8903785997285922</v>
      </c>
      <c r="S151" s="15">
        <f t="shared" si="11"/>
        <v>5.8903785997285922</v>
      </c>
    </row>
    <row r="152" spans="1:19">
      <c r="A152" s="34" t="s">
        <v>1262</v>
      </c>
      <c r="B152" s="34" t="s">
        <v>1290</v>
      </c>
      <c r="C152" s="33" t="s">
        <v>858</v>
      </c>
      <c r="D152" s="33" t="s">
        <v>1360</v>
      </c>
      <c r="E152" s="35">
        <v>6.0405744073800269</v>
      </c>
      <c r="F152" s="35">
        <v>4.6384564592425503</v>
      </c>
      <c r="G152" s="36">
        <v>3.4969772130104286</v>
      </c>
      <c r="H152" s="35">
        <v>29.375</v>
      </c>
      <c r="I152" s="35">
        <v>9.25</v>
      </c>
      <c r="J152" s="35">
        <v>0</v>
      </c>
      <c r="K152" s="37">
        <v>102.5267153787745</v>
      </c>
      <c r="L152" s="35">
        <v>93.360078275116436</v>
      </c>
      <c r="M152" s="35">
        <v>39.837065267153363</v>
      </c>
      <c r="N152" s="35">
        <v>21.942932843089654</v>
      </c>
      <c r="O152" s="35">
        <v>102.41230411445481</v>
      </c>
      <c r="P152" s="15">
        <f t="shared" si="8"/>
        <v>162.88788957507737</v>
      </c>
      <c r="Q152" s="15">
        <f t="shared" si="9"/>
        <v>9.6526156785231034</v>
      </c>
      <c r="R152" s="15">
        <f t="shared" si="10"/>
        <v>5.7915694071138617</v>
      </c>
      <c r="S152" s="15">
        <f t="shared" si="11"/>
        <v>5.7915694071138617</v>
      </c>
    </row>
    <row r="153" spans="1:19">
      <c r="A153" s="34" t="s">
        <v>240</v>
      </c>
      <c r="B153" s="34" t="s">
        <v>112</v>
      </c>
      <c r="C153" s="33" t="s">
        <v>868</v>
      </c>
      <c r="D153" s="33" t="s">
        <v>1360</v>
      </c>
      <c r="E153" s="35">
        <v>8.7060941958557745</v>
      </c>
      <c r="F153" s="35">
        <v>8.2803239375800057</v>
      </c>
      <c r="G153" s="36">
        <v>3.9326566517506292</v>
      </c>
      <c r="H153" s="35">
        <v>22.888888888888889</v>
      </c>
      <c r="I153" s="35">
        <v>22</v>
      </c>
      <c r="J153" s="35">
        <v>0</v>
      </c>
      <c r="K153" s="37">
        <v>144.37832114805218</v>
      </c>
      <c r="L153" s="35">
        <v>141.33459488549363</v>
      </c>
      <c r="M153" s="35">
        <v>63.087818336830658</v>
      </c>
      <c r="N153" s="35">
        <v>45.598429064034455</v>
      </c>
      <c r="O153" s="35">
        <v>103.18279969699742</v>
      </c>
      <c r="P153" s="15">
        <f t="shared" si="8"/>
        <v>161.97145531567074</v>
      </c>
      <c r="Q153" s="15">
        <f t="shared" si="9"/>
        <v>9.5983084631508593</v>
      </c>
      <c r="R153" s="15">
        <f t="shared" si="10"/>
        <v>5.7589850778905154</v>
      </c>
      <c r="S153" s="15">
        <f t="shared" si="11"/>
        <v>5.7589850778905154</v>
      </c>
    </row>
    <row r="154" spans="1:19">
      <c r="A154" s="34" t="s">
        <v>850</v>
      </c>
      <c r="B154" s="34" t="s">
        <v>851</v>
      </c>
      <c r="C154" s="33" t="s">
        <v>865</v>
      </c>
      <c r="D154" s="33" t="s">
        <v>1360</v>
      </c>
      <c r="E154" s="35">
        <v>8.3801082393040502</v>
      </c>
      <c r="F154" s="35">
        <v>8.3579981354315755</v>
      </c>
      <c r="G154" s="36">
        <v>3.9203167187266263</v>
      </c>
      <c r="H154" s="35">
        <v>22</v>
      </c>
      <c r="I154" s="35">
        <v>22.125</v>
      </c>
      <c r="J154" s="35">
        <v>0</v>
      </c>
      <c r="K154" s="37">
        <v>144.01749773069568</v>
      </c>
      <c r="L154" s="35">
        <v>153.47463511272289</v>
      </c>
      <c r="M154" s="35">
        <v>62.732689349202246</v>
      </c>
      <c r="N154" s="35">
        <v>33.905601593920316</v>
      </c>
      <c r="O154" s="35">
        <v>100.65150591939012</v>
      </c>
      <c r="P154" s="15">
        <f t="shared" si="8"/>
        <v>161.38682781194868</v>
      </c>
      <c r="Q154" s="15">
        <f t="shared" si="9"/>
        <v>9.5636638703376988</v>
      </c>
      <c r="R154" s="15">
        <f t="shared" si="10"/>
        <v>5.7381983222026189</v>
      </c>
      <c r="S154" s="15">
        <f t="shared" si="11"/>
        <v>5.7381983222026189</v>
      </c>
    </row>
    <row r="155" spans="1:19">
      <c r="A155" s="34" t="s">
        <v>1728</v>
      </c>
      <c r="B155" s="34" t="s">
        <v>1561</v>
      </c>
      <c r="C155" s="33" t="s">
        <v>1068</v>
      </c>
      <c r="D155" s="33" t="s">
        <v>1360</v>
      </c>
      <c r="E155" s="35">
        <v>9.3523654337400703</v>
      </c>
      <c r="F155" s="35">
        <v>9.8358282277453792</v>
      </c>
      <c r="G155" s="36">
        <v>3.8132369710099696</v>
      </c>
      <c r="H155" s="35">
        <v>26.25</v>
      </c>
      <c r="I155" s="35">
        <v>26.125</v>
      </c>
      <c r="J155" s="35">
        <v>0</v>
      </c>
      <c r="K155" s="37">
        <v>166.81420423078632</v>
      </c>
      <c r="L155" s="35">
        <v>160.97155081157823</v>
      </c>
      <c r="M155" s="35">
        <v>70.678010095826892</v>
      </c>
      <c r="N155" s="35">
        <v>67.609319719472822</v>
      </c>
      <c r="O155" s="35">
        <v>113.3429177510033</v>
      </c>
      <c r="P155" s="15">
        <f t="shared" si="8"/>
        <v>160.73919146277882</v>
      </c>
      <c r="Q155" s="15">
        <f t="shared" si="9"/>
        <v>9.5252854200165231</v>
      </c>
      <c r="R155" s="15">
        <f t="shared" si="10"/>
        <v>5.715171252009914</v>
      </c>
      <c r="S155" s="15">
        <f t="shared" si="11"/>
        <v>5.715171252009914</v>
      </c>
    </row>
    <row r="156" spans="1:19">
      <c r="A156" s="34" t="s">
        <v>1578</v>
      </c>
      <c r="B156" s="34" t="s">
        <v>78</v>
      </c>
      <c r="C156" s="33" t="s">
        <v>884</v>
      </c>
      <c r="D156" s="33" t="s">
        <v>1360</v>
      </c>
      <c r="E156" s="35">
        <v>9.6840944922509546</v>
      </c>
      <c r="F156" s="35">
        <v>11.140926263383408</v>
      </c>
      <c r="G156" s="36">
        <v>4.2918702621179667</v>
      </c>
      <c r="H156" s="35">
        <v>27.75</v>
      </c>
      <c r="I156" s="35">
        <v>27.625</v>
      </c>
      <c r="J156" s="35">
        <v>0</v>
      </c>
      <c r="K156" s="37">
        <v>167.60304891230041</v>
      </c>
      <c r="L156" s="35">
        <v>174.58416422681691</v>
      </c>
      <c r="M156" s="35">
        <v>79.925615718556131</v>
      </c>
      <c r="N156" s="35">
        <v>54.71063792722645</v>
      </c>
      <c r="O156" s="35">
        <v>109.72283559741571</v>
      </c>
      <c r="P156" s="15">
        <f t="shared" si="8"/>
        <v>158.77852274216249</v>
      </c>
      <c r="Q156" s="15">
        <f t="shared" si="9"/>
        <v>9.4090976439799991</v>
      </c>
      <c r="R156" s="15">
        <f t="shared" si="10"/>
        <v>5.6454585863879991</v>
      </c>
      <c r="S156" s="15">
        <f t="shared" si="11"/>
        <v>5.6454585863879991</v>
      </c>
    </row>
    <row r="157" spans="1:19">
      <c r="A157" s="34" t="s">
        <v>448</v>
      </c>
      <c r="B157" s="34" t="s">
        <v>163</v>
      </c>
      <c r="C157" s="33" t="s">
        <v>870</v>
      </c>
      <c r="D157" s="33" t="s">
        <v>1360</v>
      </c>
      <c r="E157" s="35">
        <v>5.1328910223831752</v>
      </c>
      <c r="F157" s="35">
        <v>5.752624067851114</v>
      </c>
      <c r="G157" s="36">
        <v>3.9110622193769471</v>
      </c>
      <c r="H157" s="35">
        <v>36</v>
      </c>
      <c r="I157" s="35">
        <v>10</v>
      </c>
      <c r="J157" s="35">
        <v>8.545454545454545</v>
      </c>
      <c r="K157" s="37">
        <v>97.619151127208923</v>
      </c>
      <c r="L157" s="35">
        <v>89.807280461504106</v>
      </c>
      <c r="M157" s="35">
        <v>42.421619317919486</v>
      </c>
      <c r="N157" s="35">
        <v>43.075751541759608</v>
      </c>
      <c r="O157" s="35">
        <v>76.444855655618412</v>
      </c>
      <c r="P157" s="15">
        <f t="shared" si="8"/>
        <v>158.76302518981618</v>
      </c>
      <c r="Q157" s="15">
        <f t="shared" si="9"/>
        <v>9.4081792705076257</v>
      </c>
      <c r="R157" s="15">
        <f t="shared" si="10"/>
        <v>5.6449075623045752</v>
      </c>
      <c r="S157" s="15">
        <f t="shared" si="11"/>
        <v>5.6449075623045752</v>
      </c>
    </row>
    <row r="158" spans="1:19">
      <c r="A158" s="34" t="s">
        <v>807</v>
      </c>
      <c r="B158" s="34" t="s">
        <v>808</v>
      </c>
      <c r="C158" s="33" t="s">
        <v>872</v>
      </c>
      <c r="D158" s="33" t="s">
        <v>1360</v>
      </c>
      <c r="E158" s="35">
        <v>9.3546968356834501</v>
      </c>
      <c r="F158" s="35">
        <v>9.8863985117153312</v>
      </c>
      <c r="G158" s="36">
        <v>4.181193576831939</v>
      </c>
      <c r="H158" s="35">
        <v>29.875</v>
      </c>
      <c r="I158" s="35">
        <v>23.875</v>
      </c>
      <c r="J158" s="35">
        <v>9.0909090909090912E-2</v>
      </c>
      <c r="K158" s="37">
        <v>157.46853579427832</v>
      </c>
      <c r="L158" s="35">
        <v>161.61668684456058</v>
      </c>
      <c r="M158" s="35">
        <v>73.156270046240763</v>
      </c>
      <c r="N158" s="35">
        <v>48.358399615512589</v>
      </c>
      <c r="O158" s="35">
        <v>100.84243413424701</v>
      </c>
      <c r="P158" s="15">
        <f t="shared" si="8"/>
        <v>157.09022832566421</v>
      </c>
      <c r="Q158" s="15">
        <f t="shared" si="9"/>
        <v>9.3090505674467678</v>
      </c>
      <c r="R158" s="15">
        <f t="shared" si="10"/>
        <v>5.5854303404680605</v>
      </c>
      <c r="S158" s="15">
        <f t="shared" si="11"/>
        <v>5.5854303404680605</v>
      </c>
    </row>
    <row r="159" spans="1:19">
      <c r="A159" s="34" t="s">
        <v>1176</v>
      </c>
      <c r="B159" s="34" t="s">
        <v>187</v>
      </c>
      <c r="C159" s="33" t="s">
        <v>877</v>
      </c>
      <c r="D159" s="33" t="s">
        <v>1360</v>
      </c>
      <c r="E159" s="35">
        <v>7.5976002116261299</v>
      </c>
      <c r="F159" s="35">
        <v>7.9396526304794808</v>
      </c>
      <c r="G159" s="36">
        <v>3.8834164624251519</v>
      </c>
      <c r="H159" s="35">
        <v>24.625</v>
      </c>
      <c r="I159" s="35">
        <v>20.875</v>
      </c>
      <c r="J159" s="35">
        <v>0</v>
      </c>
      <c r="K159" s="37">
        <v>128.67922128081611</v>
      </c>
      <c r="L159" s="35">
        <v>118.2911827022582</v>
      </c>
      <c r="M159" s="35">
        <v>55.523889588218907</v>
      </c>
      <c r="N159" s="35">
        <v>51.645696733684417</v>
      </c>
      <c r="O159" s="35">
        <v>114.44768157144232</v>
      </c>
      <c r="P159" s="15">
        <f t="shared" si="8"/>
        <v>156.7307141981583</v>
      </c>
      <c r="Q159" s="15">
        <f t="shared" si="9"/>
        <v>9.287746026557528</v>
      </c>
      <c r="R159" s="15">
        <f t="shared" si="10"/>
        <v>5.5726476159345166</v>
      </c>
      <c r="S159" s="15">
        <f t="shared" si="11"/>
        <v>5.5726476159345166</v>
      </c>
    </row>
    <row r="160" spans="1:19">
      <c r="A160" s="34" t="s">
        <v>1353</v>
      </c>
      <c r="B160" s="34" t="s">
        <v>198</v>
      </c>
      <c r="C160" s="33" t="s">
        <v>856</v>
      </c>
      <c r="D160" s="33" t="s">
        <v>1360</v>
      </c>
      <c r="E160" s="35">
        <v>3.4672447181046446</v>
      </c>
      <c r="F160" s="35">
        <v>2.3930983392429823</v>
      </c>
      <c r="G160" s="36">
        <v>2.8561947590058576</v>
      </c>
      <c r="H160" s="35">
        <v>57.625</v>
      </c>
      <c r="I160" s="35">
        <v>0.25</v>
      </c>
      <c r="J160" s="35">
        <v>6.0909090909090908</v>
      </c>
      <c r="K160" s="37">
        <v>60.937388017594223</v>
      </c>
      <c r="L160" s="35">
        <v>44.148615699141715</v>
      </c>
      <c r="M160" s="35">
        <v>19.338783142595439</v>
      </c>
      <c r="N160" s="35">
        <v>23.588565901495098</v>
      </c>
      <c r="O160" s="35">
        <v>80.954322925653827</v>
      </c>
      <c r="P160" s="15">
        <f t="shared" si="8"/>
        <v>156.68896142056548</v>
      </c>
      <c r="Q160" s="15">
        <f t="shared" si="9"/>
        <v>9.2852717878853621</v>
      </c>
      <c r="R160" s="15">
        <f t="shared" si="10"/>
        <v>5.5711630727312169</v>
      </c>
      <c r="S160" s="15">
        <f t="shared" si="11"/>
        <v>5.5711630727312169</v>
      </c>
    </row>
    <row r="161" spans="1:19">
      <c r="A161" s="34" t="s">
        <v>243</v>
      </c>
      <c r="B161" s="34" t="s">
        <v>509</v>
      </c>
      <c r="C161" s="33" t="s">
        <v>872</v>
      </c>
      <c r="D161" s="33" t="s">
        <v>1360</v>
      </c>
      <c r="E161" s="35">
        <v>8.3567952896633173</v>
      </c>
      <c r="F161" s="35">
        <v>8.3140902123374794</v>
      </c>
      <c r="G161" s="36">
        <v>4.2367248810288451</v>
      </c>
      <c r="H161" s="35">
        <v>24.125</v>
      </c>
      <c r="I161" s="35">
        <v>21.875</v>
      </c>
      <c r="J161" s="35">
        <v>0</v>
      </c>
      <c r="K161" s="37">
        <v>138.20063034290584</v>
      </c>
      <c r="L161" s="35">
        <v>144.31314493226159</v>
      </c>
      <c r="M161" s="35">
        <v>65.057561016406567</v>
      </c>
      <c r="N161" s="35">
        <v>49.722343081420441</v>
      </c>
      <c r="O161" s="35">
        <v>113.38589196179832</v>
      </c>
      <c r="P161" s="15">
        <f t="shared" si="8"/>
        <v>155.80450850857036</v>
      </c>
      <c r="Q161" s="15">
        <f t="shared" si="9"/>
        <v>9.2328597634708363</v>
      </c>
      <c r="R161" s="15">
        <f t="shared" si="10"/>
        <v>5.5397158580825012</v>
      </c>
      <c r="S161" s="15">
        <f t="shared" si="11"/>
        <v>5.5397158580825012</v>
      </c>
    </row>
    <row r="162" spans="1:19">
      <c r="A162" s="34" t="s">
        <v>1024</v>
      </c>
      <c r="B162" s="34" t="s">
        <v>967</v>
      </c>
      <c r="C162" s="33" t="s">
        <v>878</v>
      </c>
      <c r="D162" s="33" t="s">
        <v>1360</v>
      </c>
      <c r="E162" s="35">
        <v>7.7700000000000005</v>
      </c>
      <c r="F162" s="35">
        <v>8.4555555555555557</v>
      </c>
      <c r="G162" s="36">
        <v>3.9918840534332887</v>
      </c>
      <c r="H162" s="35">
        <v>21.75</v>
      </c>
      <c r="I162" s="35">
        <v>21.875</v>
      </c>
      <c r="J162" s="35">
        <v>0</v>
      </c>
      <c r="K162" s="37">
        <v>138.46755561122811</v>
      </c>
      <c r="L162" s="35">
        <v>137.06406792107774</v>
      </c>
      <c r="M162" s="35">
        <v>61.416269684705405</v>
      </c>
      <c r="N162" s="35">
        <v>38.998354844376173</v>
      </c>
      <c r="O162" s="35">
        <v>101.66099313681326</v>
      </c>
      <c r="P162" s="15">
        <f t="shared" si="8"/>
        <v>154.22335843410696</v>
      </c>
      <c r="Q162" s="15">
        <f t="shared" si="9"/>
        <v>9.139161981280413</v>
      </c>
      <c r="R162" s="15">
        <f t="shared" si="10"/>
        <v>5.483497188768248</v>
      </c>
      <c r="S162" s="15">
        <f t="shared" si="11"/>
        <v>5.483497188768248</v>
      </c>
    </row>
    <row r="163" spans="1:19">
      <c r="A163" s="34" t="s">
        <v>659</v>
      </c>
      <c r="B163" s="34" t="s">
        <v>163</v>
      </c>
      <c r="C163" s="33" t="s">
        <v>882</v>
      </c>
      <c r="D163" s="33" t="s">
        <v>1360</v>
      </c>
      <c r="E163" s="35">
        <v>8.147992257431353</v>
      </c>
      <c r="F163" s="35">
        <v>11.131534386287161</v>
      </c>
      <c r="G163" s="36">
        <v>4.3410466794422788</v>
      </c>
      <c r="H163" s="35">
        <v>26.5</v>
      </c>
      <c r="I163" s="35">
        <v>28.125</v>
      </c>
      <c r="J163" s="35">
        <v>0</v>
      </c>
      <c r="K163" s="37">
        <v>164.09261301805191</v>
      </c>
      <c r="L163" s="35">
        <v>171.49019307988908</v>
      </c>
      <c r="M163" s="35">
        <v>79.148188095891243</v>
      </c>
      <c r="N163" s="35">
        <v>57.816696806879214</v>
      </c>
      <c r="O163" s="35">
        <v>123.87507890588608</v>
      </c>
      <c r="P163" s="15">
        <f t="shared" si="8"/>
        <v>152.91712394462064</v>
      </c>
      <c r="Q163" s="15">
        <f t="shared" si="9"/>
        <v>9.061755493014557</v>
      </c>
      <c r="R163" s="15">
        <f t="shared" si="10"/>
        <v>5.4370532958087336</v>
      </c>
      <c r="S163" s="15">
        <f t="shared" si="11"/>
        <v>5.4370532958087336</v>
      </c>
    </row>
    <row r="164" spans="1:19">
      <c r="A164" s="34" t="s">
        <v>1687</v>
      </c>
      <c r="B164" s="34" t="s">
        <v>645</v>
      </c>
      <c r="C164" s="33" t="s">
        <v>1068</v>
      </c>
      <c r="D164" s="33" t="s">
        <v>1360</v>
      </c>
      <c r="E164" s="35">
        <v>7.7002461166473202</v>
      </c>
      <c r="F164" s="35">
        <v>8.9158464703539799</v>
      </c>
      <c r="G164" s="36">
        <v>4.1292418286637895</v>
      </c>
      <c r="H164" s="35">
        <v>23.625</v>
      </c>
      <c r="I164" s="35">
        <v>23</v>
      </c>
      <c r="J164" s="35">
        <v>0</v>
      </c>
      <c r="K164" s="37">
        <v>147.32873111812424</v>
      </c>
      <c r="L164" s="35">
        <v>143.56333863380027</v>
      </c>
      <c r="M164" s="35">
        <v>67.595106566324333</v>
      </c>
      <c r="N164" s="35">
        <v>55.495862937215833</v>
      </c>
      <c r="O164" s="35">
        <v>115.35055051134439</v>
      </c>
      <c r="P164" s="15">
        <f t="shared" si="8"/>
        <v>151.85911784760174</v>
      </c>
      <c r="Q164" s="15">
        <f t="shared" si="9"/>
        <v>8.999058835413436</v>
      </c>
      <c r="R164" s="15">
        <f t="shared" si="10"/>
        <v>5.3994353012480616</v>
      </c>
      <c r="S164" s="15">
        <f t="shared" si="11"/>
        <v>5.3994353012480616</v>
      </c>
    </row>
    <row r="165" spans="1:19">
      <c r="A165" s="34" t="s">
        <v>1779</v>
      </c>
      <c r="B165" s="34" t="s">
        <v>232</v>
      </c>
      <c r="C165" s="33" t="s">
        <v>875</v>
      </c>
      <c r="D165" s="33" t="s">
        <v>1360</v>
      </c>
      <c r="E165" s="35">
        <v>7.7895913212345249</v>
      </c>
      <c r="F165" s="35">
        <v>9.9866710807058627</v>
      </c>
      <c r="G165" s="36">
        <v>4.2709920351849915</v>
      </c>
      <c r="H165" s="35">
        <v>23.875</v>
      </c>
      <c r="I165" s="35">
        <v>24.375</v>
      </c>
      <c r="J165" s="35">
        <v>0</v>
      </c>
      <c r="K165" s="37">
        <v>151.70088563507676</v>
      </c>
      <c r="L165" s="35">
        <v>166.05815624895783</v>
      </c>
      <c r="M165" s="35">
        <v>71.990363808658017</v>
      </c>
      <c r="N165" s="35">
        <v>33.53996978398596</v>
      </c>
      <c r="O165" s="35">
        <v>103.82510798760011</v>
      </c>
      <c r="P165" s="15">
        <f t="shared" si="8"/>
        <v>150.89766378011063</v>
      </c>
      <c r="Q165" s="15">
        <f t="shared" si="9"/>
        <v>8.9420837795621111</v>
      </c>
      <c r="R165" s="15">
        <f t="shared" si="10"/>
        <v>5.3652502677372667</v>
      </c>
      <c r="S165" s="15">
        <f t="shared" si="11"/>
        <v>5.3652502677372667</v>
      </c>
    </row>
    <row r="166" spans="1:19">
      <c r="A166" s="34" t="s">
        <v>338</v>
      </c>
      <c r="B166" s="34" t="s">
        <v>65</v>
      </c>
      <c r="C166" s="33" t="s">
        <v>866</v>
      </c>
      <c r="D166" s="33" t="s">
        <v>1360</v>
      </c>
      <c r="E166" s="35">
        <v>6.8526679075329495</v>
      </c>
      <c r="F166" s="35">
        <v>6.6377346680786911</v>
      </c>
      <c r="G166" s="36">
        <v>3.74490579006304</v>
      </c>
      <c r="H166" s="35">
        <v>32.25</v>
      </c>
      <c r="I166" s="35">
        <v>15.875</v>
      </c>
      <c r="J166" s="35">
        <v>0.36363636363636365</v>
      </c>
      <c r="K166" s="37">
        <v>119.95962086849715</v>
      </c>
      <c r="L166" s="35">
        <v>113.04371377461571</v>
      </c>
      <c r="M166" s="35">
        <v>49.915275418244676</v>
      </c>
      <c r="N166" s="35">
        <v>43.761867506620455</v>
      </c>
      <c r="O166" s="35">
        <v>104.07039219841899</v>
      </c>
      <c r="P166" s="15">
        <f t="shared" si="8"/>
        <v>149.94758058041347</v>
      </c>
      <c r="Q166" s="15">
        <f t="shared" si="9"/>
        <v>8.8857825529133905</v>
      </c>
      <c r="R166" s="15">
        <f t="shared" si="10"/>
        <v>5.3314695317480343</v>
      </c>
      <c r="S166" s="15">
        <f t="shared" si="11"/>
        <v>5.3314695317480343</v>
      </c>
    </row>
    <row r="167" spans="1:19">
      <c r="A167" s="34" t="s">
        <v>166</v>
      </c>
      <c r="B167" s="34" t="s">
        <v>607</v>
      </c>
      <c r="C167" s="33" t="s">
        <v>871</v>
      </c>
      <c r="D167" s="33" t="s">
        <v>1360</v>
      </c>
      <c r="E167" s="35">
        <v>4.7723994366790707</v>
      </c>
      <c r="F167" s="35">
        <v>2.9164333433617355</v>
      </c>
      <c r="G167" s="36">
        <v>2.7722553980543814</v>
      </c>
      <c r="H167" s="35">
        <v>52.25</v>
      </c>
      <c r="I167" s="35">
        <v>2.625</v>
      </c>
      <c r="J167" s="35">
        <v>2.2727272727272729</v>
      </c>
      <c r="K167" s="37">
        <v>73.16775007412393</v>
      </c>
      <c r="L167" s="35">
        <v>58.134329632728885</v>
      </c>
      <c r="M167" s="35">
        <v>22.537743345164881</v>
      </c>
      <c r="N167" s="35">
        <v>25.732751534946853</v>
      </c>
      <c r="O167" s="35">
        <v>86.358199839782003</v>
      </c>
      <c r="P167" s="15">
        <f t="shared" si="8"/>
        <v>148.34094713580862</v>
      </c>
      <c r="Q167" s="15">
        <f t="shared" si="9"/>
        <v>8.7905746450849556</v>
      </c>
      <c r="R167" s="15">
        <f t="shared" si="10"/>
        <v>5.274344787050973</v>
      </c>
      <c r="S167" s="15">
        <f t="shared" si="11"/>
        <v>5.274344787050973</v>
      </c>
    </row>
    <row r="168" spans="1:19">
      <c r="A168" s="34" t="s">
        <v>779</v>
      </c>
      <c r="B168" s="34" t="s">
        <v>564</v>
      </c>
      <c r="C168" s="33" t="s">
        <v>875</v>
      </c>
      <c r="D168" s="33" t="s">
        <v>1360</v>
      </c>
      <c r="E168" s="35">
        <v>2.8551012152935042</v>
      </c>
      <c r="F168" s="35">
        <v>3.7484458032339916</v>
      </c>
      <c r="G168" s="36">
        <v>3.6878040133785244</v>
      </c>
      <c r="H168" s="35">
        <v>58</v>
      </c>
      <c r="I168" s="35">
        <v>0.125</v>
      </c>
      <c r="J168" s="35">
        <v>11.727272727272727</v>
      </c>
      <c r="K168" s="37">
        <v>56.156708832856509</v>
      </c>
      <c r="L168" s="35">
        <v>57.816292330689599</v>
      </c>
      <c r="M168" s="35">
        <v>23.010548467993051</v>
      </c>
      <c r="N168" s="35">
        <v>11.960642500188806</v>
      </c>
      <c r="O168" s="35">
        <v>43.327585124443885</v>
      </c>
      <c r="P168" s="15">
        <f t="shared" si="8"/>
        <v>146.50681489191243</v>
      </c>
      <c r="Q168" s="15">
        <f t="shared" si="9"/>
        <v>8.6818853269281444</v>
      </c>
      <c r="R168" s="15">
        <f t="shared" si="10"/>
        <v>5.2091311961568865</v>
      </c>
      <c r="S168" s="15">
        <f t="shared" si="11"/>
        <v>5.2091311961568865</v>
      </c>
    </row>
    <row r="169" spans="1:19">
      <c r="A169" s="34" t="s">
        <v>1890</v>
      </c>
      <c r="B169" s="34" t="s">
        <v>603</v>
      </c>
      <c r="C169" s="33" t="s">
        <v>877</v>
      </c>
      <c r="D169" s="33" t="s">
        <v>1360</v>
      </c>
      <c r="E169" s="35">
        <v>7.3976066183560985</v>
      </c>
      <c r="F169" s="35">
        <v>7.1300934153776101</v>
      </c>
      <c r="G169" s="36">
        <v>3.6651035909312113</v>
      </c>
      <c r="H169" s="35">
        <v>20</v>
      </c>
      <c r="I169" s="35">
        <v>16.5</v>
      </c>
      <c r="J169" s="35">
        <v>0</v>
      </c>
      <c r="K169" s="37">
        <v>120.13776073113074</v>
      </c>
      <c r="L169" s="35">
        <v>108.23185777065009</v>
      </c>
      <c r="M169" s="35">
        <v>48.924148695789107</v>
      </c>
      <c r="N169" s="35">
        <v>46.601944692311427</v>
      </c>
      <c r="O169" s="35">
        <v>98.397988879991942</v>
      </c>
      <c r="P169" s="15">
        <f t="shared" si="8"/>
        <v>145.94158762301981</v>
      </c>
      <c r="Q169" s="15">
        <f t="shared" si="9"/>
        <v>8.6483903776604336</v>
      </c>
      <c r="R169" s="15">
        <f t="shared" si="10"/>
        <v>5.1890342265962603</v>
      </c>
      <c r="S169" s="15">
        <f t="shared" si="11"/>
        <v>5.1890342265962603</v>
      </c>
    </row>
    <row r="170" spans="1:19">
      <c r="A170" s="34" t="s">
        <v>1466</v>
      </c>
      <c r="B170" s="34" t="s">
        <v>1886</v>
      </c>
      <c r="C170" s="33" t="s">
        <v>882</v>
      </c>
      <c r="D170" s="33" t="s">
        <v>1360</v>
      </c>
      <c r="E170" s="35">
        <v>3.8264759223083744</v>
      </c>
      <c r="F170" s="35">
        <v>2.3379440146188788</v>
      </c>
      <c r="G170" s="36">
        <v>2.7669170617114256</v>
      </c>
      <c r="H170" s="35">
        <v>56.125</v>
      </c>
      <c r="I170" s="35">
        <v>0.375</v>
      </c>
      <c r="J170" s="35">
        <v>4.2727272727272725</v>
      </c>
      <c r="K170" s="37">
        <v>62.048830702607098</v>
      </c>
      <c r="L170" s="35">
        <v>46.307461783868007</v>
      </c>
      <c r="M170" s="35">
        <v>19.075996481143036</v>
      </c>
      <c r="N170" s="35">
        <v>21.940600743176621</v>
      </c>
      <c r="O170" s="35">
        <v>76.684425129063058</v>
      </c>
      <c r="P170" s="15">
        <f t="shared" si="8"/>
        <v>145.26094404430603</v>
      </c>
      <c r="Q170" s="15">
        <f t="shared" si="9"/>
        <v>8.6080559433662831</v>
      </c>
      <c r="R170" s="15">
        <f t="shared" si="10"/>
        <v>5.1648335660197695</v>
      </c>
      <c r="S170" s="15">
        <f t="shared" si="11"/>
        <v>5.1648335660197695</v>
      </c>
    </row>
    <row r="171" spans="1:19">
      <c r="A171" s="34" t="s">
        <v>606</v>
      </c>
      <c r="B171" s="34" t="s">
        <v>93</v>
      </c>
      <c r="C171" s="33" t="s">
        <v>879</v>
      </c>
      <c r="D171" s="33" t="s">
        <v>1360</v>
      </c>
      <c r="E171" s="35">
        <v>8.770238463796117</v>
      </c>
      <c r="F171" s="35">
        <v>11.776167894683727</v>
      </c>
      <c r="G171" s="36">
        <v>4.727562500153625</v>
      </c>
      <c r="H171" s="35">
        <v>27.375</v>
      </c>
      <c r="I171" s="35">
        <v>27.375</v>
      </c>
      <c r="J171" s="35">
        <v>0</v>
      </c>
      <c r="K171" s="37">
        <v>171.09940620343232</v>
      </c>
      <c r="L171" s="35">
        <v>183.79770198376593</v>
      </c>
      <c r="M171" s="35">
        <v>89.87590406287768</v>
      </c>
      <c r="N171" s="35">
        <v>58.107299054940988</v>
      </c>
      <c r="O171" s="35">
        <v>116.16252682897091</v>
      </c>
      <c r="P171" s="15">
        <f t="shared" si="8"/>
        <v>144.69171190805045</v>
      </c>
      <c r="Q171" s="15">
        <f t="shared" si="9"/>
        <v>8.5743236686252118</v>
      </c>
      <c r="R171" s="15">
        <f t="shared" si="10"/>
        <v>5.1445942011751269</v>
      </c>
      <c r="S171" s="15">
        <f t="shared" si="11"/>
        <v>5.1445942011751269</v>
      </c>
    </row>
    <row r="172" spans="1:19">
      <c r="A172" s="34" t="s">
        <v>713</v>
      </c>
      <c r="B172" s="34" t="s">
        <v>714</v>
      </c>
      <c r="C172" s="33" t="s">
        <v>863</v>
      </c>
      <c r="D172" s="33" t="s">
        <v>1360</v>
      </c>
      <c r="E172" s="35">
        <v>8.3275023055806709</v>
      </c>
      <c r="F172" s="35">
        <v>9.6449689979251012</v>
      </c>
      <c r="G172" s="36">
        <v>4.6788713876026771</v>
      </c>
      <c r="H172" s="35">
        <v>26.75</v>
      </c>
      <c r="I172" s="35">
        <v>25.75</v>
      </c>
      <c r="J172" s="35">
        <v>0</v>
      </c>
      <c r="K172" s="37">
        <v>156.88834001901341</v>
      </c>
      <c r="L172" s="35">
        <v>170.05239367538056</v>
      </c>
      <c r="M172" s="35">
        <v>81.562262795937997</v>
      </c>
      <c r="N172" s="35">
        <v>51.37567137741123</v>
      </c>
      <c r="O172" s="35">
        <v>109.8867851477919</v>
      </c>
      <c r="P172" s="15">
        <f t="shared" si="8"/>
        <v>143.93224161576623</v>
      </c>
      <c r="Q172" s="15">
        <f t="shared" si="9"/>
        <v>8.5293180216750351</v>
      </c>
      <c r="R172" s="15">
        <f t="shared" si="10"/>
        <v>5.1175908130050205</v>
      </c>
      <c r="S172" s="15">
        <f t="shared" si="11"/>
        <v>5.1175908130050205</v>
      </c>
    </row>
    <row r="173" spans="1:19">
      <c r="A173" s="34" t="s">
        <v>969</v>
      </c>
      <c r="B173" s="34" t="s">
        <v>461</v>
      </c>
      <c r="C173" s="33" t="s">
        <v>870</v>
      </c>
      <c r="D173" s="33" t="s">
        <v>1360</v>
      </c>
      <c r="E173" s="35">
        <v>5.8701876284186172</v>
      </c>
      <c r="F173" s="35">
        <v>4.8938923052013461</v>
      </c>
      <c r="G173" s="36">
        <v>4.1381697920004719</v>
      </c>
      <c r="H173" s="35">
        <v>28.375</v>
      </c>
      <c r="I173" s="35">
        <v>14.375</v>
      </c>
      <c r="J173" s="35">
        <v>9.0909090909090912E-2</v>
      </c>
      <c r="K173" s="37">
        <v>109.40076145127775</v>
      </c>
      <c r="L173" s="35">
        <v>103.92079392300316</v>
      </c>
      <c r="M173" s="35">
        <v>50.30210291772525</v>
      </c>
      <c r="N173" s="35">
        <v>28.940112086419017</v>
      </c>
      <c r="O173" s="35">
        <v>95.89929650909157</v>
      </c>
      <c r="P173" s="15">
        <f t="shared" si="8"/>
        <v>143.90506045853186</v>
      </c>
      <c r="Q173" s="15">
        <f t="shared" si="9"/>
        <v>8.527707286431518</v>
      </c>
      <c r="R173" s="15">
        <f t="shared" si="10"/>
        <v>5.1166243718589106</v>
      </c>
      <c r="S173" s="15">
        <f t="shared" si="11"/>
        <v>5.1166243718589106</v>
      </c>
    </row>
    <row r="174" spans="1:19">
      <c r="A174" s="34" t="s">
        <v>739</v>
      </c>
      <c r="B174" s="34" t="s">
        <v>740</v>
      </c>
      <c r="C174" s="33" t="s">
        <v>865</v>
      </c>
      <c r="D174" s="33" t="s">
        <v>1360</v>
      </c>
      <c r="E174" s="35">
        <v>7.2</v>
      </c>
      <c r="F174" s="35">
        <v>7.7444444444444445</v>
      </c>
      <c r="G174" s="36">
        <v>3.882402216110878</v>
      </c>
      <c r="H174" s="35">
        <v>22</v>
      </c>
      <c r="I174" s="35">
        <v>22.5</v>
      </c>
      <c r="J174" s="35">
        <v>0</v>
      </c>
      <c r="K174" s="37">
        <v>133.21532543618207</v>
      </c>
      <c r="L174" s="35">
        <v>127.62736437074901</v>
      </c>
      <c r="M174" s="35">
        <v>57.466163854818348</v>
      </c>
      <c r="N174" s="35">
        <v>44.348950856794389</v>
      </c>
      <c r="O174" s="35">
        <v>98.701150681700625</v>
      </c>
      <c r="P174" s="15">
        <f t="shared" si="8"/>
        <v>143.78742781497129</v>
      </c>
      <c r="Q174" s="15">
        <f t="shared" si="9"/>
        <v>8.5207364631094098</v>
      </c>
      <c r="R174" s="15">
        <f t="shared" si="10"/>
        <v>5.1124418778656455</v>
      </c>
      <c r="S174" s="15">
        <f t="shared" si="11"/>
        <v>5.1124418778656455</v>
      </c>
    </row>
    <row r="175" spans="1:19">
      <c r="A175" s="34" t="s">
        <v>302</v>
      </c>
      <c r="B175" s="34" t="s">
        <v>78</v>
      </c>
      <c r="C175" s="33" t="s">
        <v>863</v>
      </c>
      <c r="D175" s="33" t="s">
        <v>1360</v>
      </c>
      <c r="E175" s="35">
        <v>8.9625000000000004</v>
      </c>
      <c r="F175" s="35">
        <v>11.257142857142856</v>
      </c>
      <c r="G175" s="36">
        <v>4.7080361343707597</v>
      </c>
      <c r="H175" s="35">
        <v>28.5</v>
      </c>
      <c r="I175" s="35">
        <v>27</v>
      </c>
      <c r="J175" s="35">
        <v>0</v>
      </c>
      <c r="K175" s="37">
        <v>168.89090311687124</v>
      </c>
      <c r="L175" s="35">
        <v>187.31563698513546</v>
      </c>
      <c r="M175" s="35">
        <v>88.34938607119345</v>
      </c>
      <c r="N175" s="35">
        <v>48.089345170817964</v>
      </c>
      <c r="O175" s="35">
        <v>103.79075637087588</v>
      </c>
      <c r="P175" s="15">
        <f t="shared" si="8"/>
        <v>142.61337421733614</v>
      </c>
      <c r="Q175" s="15">
        <f t="shared" si="9"/>
        <v>8.4511629165828825</v>
      </c>
      <c r="R175" s="15">
        <f t="shared" si="10"/>
        <v>5.070697749949729</v>
      </c>
      <c r="S175" s="15">
        <f t="shared" si="11"/>
        <v>5.070697749949729</v>
      </c>
    </row>
    <row r="176" spans="1:19">
      <c r="A176" s="34" t="s">
        <v>1163</v>
      </c>
      <c r="B176" s="34" t="s">
        <v>48</v>
      </c>
      <c r="C176" s="33" t="s">
        <v>865</v>
      </c>
      <c r="D176" s="33" t="s">
        <v>1360</v>
      </c>
      <c r="E176" s="35">
        <v>7.38</v>
      </c>
      <c r="F176" s="35">
        <v>7.1333333333333337</v>
      </c>
      <c r="G176" s="36">
        <v>3.9666666880161237</v>
      </c>
      <c r="H176" s="35">
        <v>18.625</v>
      </c>
      <c r="I176" s="35">
        <v>18.5</v>
      </c>
      <c r="J176" s="35">
        <v>0</v>
      </c>
      <c r="K176" s="37">
        <v>135.23267547760091</v>
      </c>
      <c r="L176" s="35">
        <v>132.24159126869083</v>
      </c>
      <c r="M176" s="35">
        <v>59.602549883143823</v>
      </c>
      <c r="N176" s="35">
        <v>48.760314552817697</v>
      </c>
      <c r="O176" s="35">
        <v>98.93435683865863</v>
      </c>
      <c r="P176" s="15">
        <f t="shared" si="8"/>
        <v>141.88464718752451</v>
      </c>
      <c r="Q176" s="15">
        <f t="shared" si="9"/>
        <v>8.4079790925940454</v>
      </c>
      <c r="R176" s="15">
        <f t="shared" si="10"/>
        <v>5.0447874555564267</v>
      </c>
      <c r="S176" s="15">
        <f t="shared" si="11"/>
        <v>5.0447874555564267</v>
      </c>
    </row>
    <row r="177" spans="1:19">
      <c r="A177" s="34" t="s">
        <v>812</v>
      </c>
      <c r="B177" s="34" t="s">
        <v>813</v>
      </c>
      <c r="C177" s="33" t="s">
        <v>872</v>
      </c>
      <c r="D177" s="33" t="s">
        <v>1360</v>
      </c>
      <c r="E177" s="35">
        <v>2.927049767070625</v>
      </c>
      <c r="F177" s="35">
        <v>2.4683075908297814</v>
      </c>
      <c r="G177" s="36">
        <v>3.1107395538257165</v>
      </c>
      <c r="H177" s="35">
        <v>46.125</v>
      </c>
      <c r="I177" s="35">
        <v>0</v>
      </c>
      <c r="J177" s="35">
        <v>8.7272727272727266</v>
      </c>
      <c r="K177" s="37">
        <v>50.26368388506507</v>
      </c>
      <c r="L177" s="35">
        <v>44.056714168301845</v>
      </c>
      <c r="M177" s="35">
        <v>17.373025509140465</v>
      </c>
      <c r="N177" s="35">
        <v>12.012580715247394</v>
      </c>
      <c r="O177" s="35">
        <v>50.920722073352955</v>
      </c>
      <c r="P177" s="15">
        <f t="shared" si="8"/>
        <v>141.41343939357546</v>
      </c>
      <c r="Q177" s="15">
        <f t="shared" si="9"/>
        <v>8.3800556677674347</v>
      </c>
      <c r="R177" s="15">
        <f t="shared" si="10"/>
        <v>5.028033400660461</v>
      </c>
      <c r="S177" s="15">
        <f t="shared" si="11"/>
        <v>5.028033400660461</v>
      </c>
    </row>
    <row r="178" spans="1:19">
      <c r="A178" s="34" t="s">
        <v>454</v>
      </c>
      <c r="B178" s="34" t="s">
        <v>908</v>
      </c>
      <c r="C178" s="33" t="s">
        <v>859</v>
      </c>
      <c r="D178" s="33" t="s">
        <v>1360</v>
      </c>
      <c r="E178" s="35">
        <v>6.9043651801721042</v>
      </c>
      <c r="F178" s="35">
        <v>7.3135546619821969</v>
      </c>
      <c r="G178" s="36">
        <v>4.0610554459229782</v>
      </c>
      <c r="H178" s="35">
        <v>29.75</v>
      </c>
      <c r="I178" s="35">
        <v>20</v>
      </c>
      <c r="J178" s="35">
        <v>0.18181818181818182</v>
      </c>
      <c r="K178" s="37">
        <v>123.99925647043642</v>
      </c>
      <c r="L178" s="35">
        <v>118.66488060944488</v>
      </c>
      <c r="M178" s="35">
        <v>55.951983975518431</v>
      </c>
      <c r="N178" s="35">
        <v>51.585985208733405</v>
      </c>
      <c r="O178" s="35">
        <v>106.18238306418016</v>
      </c>
      <c r="P178" s="15">
        <f t="shared" si="8"/>
        <v>139.66293712190324</v>
      </c>
      <c r="Q178" s="15">
        <f t="shared" si="9"/>
        <v>8.2763221998164891</v>
      </c>
      <c r="R178" s="15">
        <f t="shared" si="10"/>
        <v>4.9657933198898929</v>
      </c>
      <c r="S178" s="15">
        <f t="shared" si="11"/>
        <v>4.9657933198898929</v>
      </c>
    </row>
    <row r="179" spans="1:19">
      <c r="A179" s="34" t="s">
        <v>674</v>
      </c>
      <c r="B179" s="34" t="s">
        <v>74</v>
      </c>
      <c r="C179" s="33" t="s">
        <v>893</v>
      </c>
      <c r="D179" s="33" t="s">
        <v>1360</v>
      </c>
      <c r="E179" s="35">
        <v>3.04</v>
      </c>
      <c r="F179" s="35">
        <v>2.4333333333333331</v>
      </c>
      <c r="G179" s="36">
        <v>3.2611592994460716</v>
      </c>
      <c r="H179" s="35">
        <v>53</v>
      </c>
      <c r="I179" s="35">
        <v>0</v>
      </c>
      <c r="J179" s="35">
        <v>9</v>
      </c>
      <c r="K179" s="37">
        <v>53.679875108600982</v>
      </c>
      <c r="L179" s="35">
        <v>48.202448664890305</v>
      </c>
      <c r="M179" s="35">
        <v>19.450958211501977</v>
      </c>
      <c r="N179" s="35">
        <v>11.020915957535253</v>
      </c>
      <c r="O179" s="35">
        <v>44.472052523686244</v>
      </c>
      <c r="P179" s="15">
        <f t="shared" si="8"/>
        <v>139.40430823655583</v>
      </c>
      <c r="Q179" s="15">
        <f t="shared" si="9"/>
        <v>8.2609960436477525</v>
      </c>
      <c r="R179" s="15">
        <f t="shared" si="10"/>
        <v>4.9565976261886515</v>
      </c>
      <c r="S179" s="15">
        <f t="shared" si="11"/>
        <v>4.9565976261886515</v>
      </c>
    </row>
    <row r="180" spans="1:19">
      <c r="A180" s="34" t="s">
        <v>1192</v>
      </c>
      <c r="B180" s="34" t="s">
        <v>98</v>
      </c>
      <c r="C180" s="33" t="s">
        <v>858</v>
      </c>
      <c r="D180" s="33" t="s">
        <v>1360</v>
      </c>
      <c r="E180" s="35">
        <v>6.9799999999999995</v>
      </c>
      <c r="F180" s="35">
        <v>8.5444444444444443</v>
      </c>
      <c r="G180" s="36">
        <v>4.2301607757356505</v>
      </c>
      <c r="H180" s="35">
        <v>21.375</v>
      </c>
      <c r="I180" s="35">
        <v>21.375</v>
      </c>
      <c r="J180" s="35">
        <v>0</v>
      </c>
      <c r="K180" s="37">
        <v>135.26203479650854</v>
      </c>
      <c r="L180" s="35">
        <v>135.78985313704999</v>
      </c>
      <c r="M180" s="35">
        <v>63.575572671375681</v>
      </c>
      <c r="N180" s="35">
        <v>45.569243606752018</v>
      </c>
      <c r="O180" s="35">
        <v>105.09823636791999</v>
      </c>
      <c r="P180" s="15">
        <f t="shared" si="8"/>
        <v>139.27498132013034</v>
      </c>
      <c r="Q180" s="15">
        <f t="shared" si="9"/>
        <v>8.2533322263780935</v>
      </c>
      <c r="R180" s="15">
        <f t="shared" si="10"/>
        <v>4.9519993358268559</v>
      </c>
      <c r="S180" s="15">
        <f t="shared" si="11"/>
        <v>4.9519993358268559</v>
      </c>
    </row>
    <row r="181" spans="1:19">
      <c r="A181" s="34" t="s">
        <v>1897</v>
      </c>
      <c r="B181" s="34" t="s">
        <v>145</v>
      </c>
      <c r="C181" s="33" t="s">
        <v>863</v>
      </c>
      <c r="D181" s="33" t="s">
        <v>1360</v>
      </c>
      <c r="E181" s="35">
        <v>8.393411475221324</v>
      </c>
      <c r="F181" s="35">
        <v>10.142468911320382</v>
      </c>
      <c r="G181" s="36">
        <v>4.5483485760129527</v>
      </c>
      <c r="H181" s="35">
        <v>25.75</v>
      </c>
      <c r="I181" s="35">
        <v>24</v>
      </c>
      <c r="J181" s="35">
        <v>0</v>
      </c>
      <c r="K181" s="37">
        <v>154.09317337303182</v>
      </c>
      <c r="L181" s="35">
        <v>160.80323020832506</v>
      </c>
      <c r="M181" s="35">
        <v>77.874385076060705</v>
      </c>
      <c r="N181" s="35">
        <v>67.813516272466089</v>
      </c>
      <c r="O181" s="35">
        <v>117.41249709393649</v>
      </c>
      <c r="P181" s="15">
        <f t="shared" si="8"/>
        <v>137.86005457056146</v>
      </c>
      <c r="Q181" s="15">
        <f t="shared" si="9"/>
        <v>8.1694847152925316</v>
      </c>
      <c r="R181" s="15">
        <f t="shared" si="10"/>
        <v>4.9016908291755188</v>
      </c>
      <c r="S181" s="15">
        <f t="shared" si="11"/>
        <v>4.9016908291755188</v>
      </c>
    </row>
    <row r="182" spans="1:19">
      <c r="A182" s="34" t="s">
        <v>539</v>
      </c>
      <c r="B182" s="34" t="s">
        <v>258</v>
      </c>
      <c r="C182" s="33" t="s">
        <v>860</v>
      </c>
      <c r="D182" s="33" t="s">
        <v>1360</v>
      </c>
      <c r="E182" s="35">
        <v>6.4399871156386208</v>
      </c>
      <c r="F182" s="35">
        <v>7.1343705329690277</v>
      </c>
      <c r="G182" s="36">
        <v>4.0438452501368278</v>
      </c>
      <c r="H182" s="35">
        <v>25.875</v>
      </c>
      <c r="I182" s="35">
        <v>17.625</v>
      </c>
      <c r="J182" s="35">
        <v>0</v>
      </c>
      <c r="K182" s="37">
        <v>115.39803363870142</v>
      </c>
      <c r="L182" s="35">
        <v>115.4332177024633</v>
      </c>
      <c r="M182" s="35">
        <v>51.850198911665842</v>
      </c>
      <c r="N182" s="35">
        <v>37.088682648167371</v>
      </c>
      <c r="O182" s="35">
        <v>99.903073146489461</v>
      </c>
      <c r="P182" s="15">
        <f t="shared" si="8"/>
        <v>137.56747538743807</v>
      </c>
      <c r="Q182" s="15">
        <f t="shared" si="9"/>
        <v>8.15214668962596</v>
      </c>
      <c r="R182" s="15">
        <f t="shared" si="10"/>
        <v>4.8912880137755756</v>
      </c>
      <c r="S182" s="15">
        <f t="shared" si="11"/>
        <v>4.8912880137755756</v>
      </c>
    </row>
    <row r="183" spans="1:19">
      <c r="A183" s="34" t="s">
        <v>465</v>
      </c>
      <c r="B183" s="34" t="s">
        <v>340</v>
      </c>
      <c r="C183" s="33" t="s">
        <v>859</v>
      </c>
      <c r="D183" s="33" t="s">
        <v>1360</v>
      </c>
      <c r="E183" s="35">
        <v>4.92</v>
      </c>
      <c r="F183" s="35">
        <v>2.8444444444444446</v>
      </c>
      <c r="G183" s="36">
        <v>2.7436966573137935</v>
      </c>
      <c r="H183" s="35">
        <v>63.75</v>
      </c>
      <c r="I183" s="35">
        <v>0.125</v>
      </c>
      <c r="J183" s="35">
        <v>4.3</v>
      </c>
      <c r="K183" s="37">
        <v>66.071660227268595</v>
      </c>
      <c r="L183" s="35">
        <v>52.763576978279019</v>
      </c>
      <c r="M183" s="35">
        <v>20.142288145414394</v>
      </c>
      <c r="N183" s="35">
        <v>19.228783604927425</v>
      </c>
      <c r="O183" s="35">
        <v>56.307050791315994</v>
      </c>
      <c r="P183" s="15">
        <f t="shared" si="8"/>
        <v>137.46366151847712</v>
      </c>
      <c r="Q183" s="15">
        <f t="shared" si="9"/>
        <v>8.1459947566504969</v>
      </c>
      <c r="R183" s="15">
        <f t="shared" si="10"/>
        <v>4.8875968539902983</v>
      </c>
      <c r="S183" s="15">
        <f t="shared" si="11"/>
        <v>4.8875968539902983</v>
      </c>
    </row>
    <row r="184" spans="1:19">
      <c r="A184" s="34" t="s">
        <v>294</v>
      </c>
      <c r="B184" s="34" t="s">
        <v>340</v>
      </c>
      <c r="C184" s="33" t="s">
        <v>867</v>
      </c>
      <c r="D184" s="33" t="s">
        <v>1360</v>
      </c>
      <c r="E184" s="35">
        <v>8.4129563116593751</v>
      </c>
      <c r="F184" s="35">
        <v>8.3227609204429083</v>
      </c>
      <c r="G184" s="36">
        <v>4.2051252270575565</v>
      </c>
      <c r="H184" s="35">
        <v>27.25</v>
      </c>
      <c r="I184" s="35">
        <v>22.625</v>
      </c>
      <c r="J184" s="35">
        <v>0</v>
      </c>
      <c r="K184" s="37">
        <v>144.24733929473817</v>
      </c>
      <c r="L184" s="35">
        <v>147.84465369930035</v>
      </c>
      <c r="M184" s="35">
        <v>67.397569489359356</v>
      </c>
      <c r="N184" s="35">
        <v>54.879947103226392</v>
      </c>
      <c r="O184" s="35">
        <v>95.624441971609713</v>
      </c>
      <c r="P184" s="15">
        <f t="shared" si="8"/>
        <v>136.53200292405666</v>
      </c>
      <c r="Q184" s="15">
        <f t="shared" si="9"/>
        <v>8.0907853584626164</v>
      </c>
      <c r="R184" s="15">
        <f t="shared" si="10"/>
        <v>4.8544712150775693</v>
      </c>
      <c r="S184" s="15">
        <f t="shared" si="11"/>
        <v>4.8544712150775693</v>
      </c>
    </row>
    <row r="185" spans="1:19">
      <c r="A185" s="34" t="s">
        <v>628</v>
      </c>
      <c r="B185" s="34" t="s">
        <v>629</v>
      </c>
      <c r="C185" s="33" t="s">
        <v>883</v>
      </c>
      <c r="D185" s="33" t="s">
        <v>1360</v>
      </c>
      <c r="E185" s="35">
        <v>6.7214824349831197</v>
      </c>
      <c r="F185" s="35">
        <v>7.5333821847867908</v>
      </c>
      <c r="G185" s="36">
        <v>4.1008509516538538</v>
      </c>
      <c r="H185" s="35">
        <v>18.25</v>
      </c>
      <c r="I185" s="35">
        <v>18.25</v>
      </c>
      <c r="J185" s="35">
        <v>0</v>
      </c>
      <c r="K185" s="37">
        <v>121.18361777029791</v>
      </c>
      <c r="L185" s="35">
        <v>120.3484405380882</v>
      </c>
      <c r="M185" s="35">
        <v>55.217328250909226</v>
      </c>
      <c r="N185" s="35">
        <v>37.399350426596392</v>
      </c>
      <c r="O185" s="35">
        <v>95.823339387233887</v>
      </c>
      <c r="P185" s="15">
        <f t="shared" si="8"/>
        <v>136.43940013190752</v>
      </c>
      <c r="Q185" s="15">
        <f t="shared" si="9"/>
        <v>8.0852977855945198</v>
      </c>
      <c r="R185" s="15">
        <f t="shared" si="10"/>
        <v>4.8511786713567115</v>
      </c>
      <c r="S185" s="15">
        <f t="shared" si="11"/>
        <v>4.8511786713567115</v>
      </c>
    </row>
    <row r="186" spans="1:19">
      <c r="A186" s="34" t="s">
        <v>1169</v>
      </c>
      <c r="B186" s="34" t="s">
        <v>333</v>
      </c>
      <c r="C186" s="33" t="s">
        <v>884</v>
      </c>
      <c r="D186" s="33" t="s">
        <v>1360</v>
      </c>
      <c r="E186" s="35">
        <v>7.1497011251367288</v>
      </c>
      <c r="F186" s="35">
        <v>7.9505502964134376</v>
      </c>
      <c r="G186" s="36">
        <v>4.3871644797060965</v>
      </c>
      <c r="H186" s="35">
        <v>21.25</v>
      </c>
      <c r="I186" s="35">
        <v>19.625</v>
      </c>
      <c r="J186" s="35">
        <v>0</v>
      </c>
      <c r="K186" s="37">
        <v>134.45711719161423</v>
      </c>
      <c r="L186" s="35">
        <v>147.3838523275646</v>
      </c>
      <c r="M186" s="35">
        <v>65.542832065192215</v>
      </c>
      <c r="N186" s="35">
        <v>35.720645963629195</v>
      </c>
      <c r="O186" s="35">
        <v>93.783084561176494</v>
      </c>
      <c r="P186" s="15">
        <f t="shared" si="8"/>
        <v>133.70157395491009</v>
      </c>
      <c r="Q186" s="15">
        <f t="shared" si="9"/>
        <v>7.9230562343650419</v>
      </c>
      <c r="R186" s="15">
        <f t="shared" si="10"/>
        <v>4.753833740619025</v>
      </c>
      <c r="S186" s="15">
        <f t="shared" si="11"/>
        <v>4.753833740619025</v>
      </c>
    </row>
    <row r="187" spans="1:19">
      <c r="A187" s="34" t="s">
        <v>947</v>
      </c>
      <c r="B187" s="34" t="s">
        <v>29</v>
      </c>
      <c r="C187" s="33" t="s">
        <v>865</v>
      </c>
      <c r="D187" s="33" t="s">
        <v>1360</v>
      </c>
      <c r="E187" s="35">
        <v>4.4349525589430332</v>
      </c>
      <c r="F187" s="35">
        <v>2.6176249088713766</v>
      </c>
      <c r="G187" s="36">
        <v>2.7065547391104015</v>
      </c>
      <c r="H187" s="35">
        <v>65</v>
      </c>
      <c r="I187" s="35">
        <v>0</v>
      </c>
      <c r="J187" s="35">
        <v>2.9090909090909092</v>
      </c>
      <c r="K187" s="37">
        <v>66.742771372245045</v>
      </c>
      <c r="L187" s="35">
        <v>55.341703018458439</v>
      </c>
      <c r="M187" s="35">
        <v>20.071440462101318</v>
      </c>
      <c r="N187" s="35">
        <v>16.019710676985142</v>
      </c>
      <c r="O187" s="35">
        <v>63.741934249991338</v>
      </c>
      <c r="P187" s="15">
        <f t="shared" si="8"/>
        <v>133.61871043142392</v>
      </c>
      <c r="Q187" s="15">
        <f t="shared" si="9"/>
        <v>7.9181458033436396</v>
      </c>
      <c r="R187" s="15">
        <f t="shared" si="10"/>
        <v>4.7508874820061839</v>
      </c>
      <c r="S187" s="15">
        <f t="shared" si="11"/>
        <v>4.7508874820061839</v>
      </c>
    </row>
    <row r="188" spans="1:19">
      <c r="A188" s="34" t="s">
        <v>937</v>
      </c>
      <c r="B188" s="34" t="s">
        <v>603</v>
      </c>
      <c r="C188" s="33" t="s">
        <v>877</v>
      </c>
      <c r="D188" s="33" t="s">
        <v>1360</v>
      </c>
      <c r="E188" s="35">
        <v>5.96</v>
      </c>
      <c r="F188" s="35">
        <v>5.8777777777777773</v>
      </c>
      <c r="G188" s="36">
        <v>3.9491720975518261</v>
      </c>
      <c r="H188" s="35">
        <v>27.75</v>
      </c>
      <c r="I188" s="35">
        <v>14.125</v>
      </c>
      <c r="J188" s="35">
        <v>0</v>
      </c>
      <c r="K188" s="37">
        <v>106.89221882221091</v>
      </c>
      <c r="L188" s="35">
        <v>105.51640531313301</v>
      </c>
      <c r="M188" s="35">
        <v>46.90397422423105</v>
      </c>
      <c r="N188" s="35">
        <v>33.00709683814825</v>
      </c>
      <c r="O188" s="35">
        <v>92.76252985230073</v>
      </c>
      <c r="P188" s="15">
        <f t="shared" si="8"/>
        <v>132.40412873434803</v>
      </c>
      <c r="Q188" s="15">
        <f t="shared" si="9"/>
        <v>7.8461705916650688</v>
      </c>
      <c r="R188" s="15">
        <f t="shared" si="10"/>
        <v>4.7077023549990411</v>
      </c>
      <c r="S188" s="15">
        <f t="shared" si="11"/>
        <v>4.7077023549990411</v>
      </c>
    </row>
    <row r="189" spans="1:19">
      <c r="A189" s="34" t="s">
        <v>677</v>
      </c>
      <c r="B189" s="34" t="s">
        <v>678</v>
      </c>
      <c r="C189" s="33" t="s">
        <v>868</v>
      </c>
      <c r="D189" s="33" t="s">
        <v>1360</v>
      </c>
      <c r="E189" s="35">
        <v>6.6956367534672152</v>
      </c>
      <c r="F189" s="35">
        <v>7.717634254368531</v>
      </c>
      <c r="G189" s="36">
        <v>4.3729519973339297</v>
      </c>
      <c r="H189" s="35">
        <v>29</v>
      </c>
      <c r="I189" s="35">
        <v>20.625</v>
      </c>
      <c r="J189" s="35">
        <v>0</v>
      </c>
      <c r="K189" s="37">
        <v>122.83221470818074</v>
      </c>
      <c r="L189" s="35">
        <v>114.85145298975654</v>
      </c>
      <c r="M189" s="35">
        <v>59.68215318278768</v>
      </c>
      <c r="N189" s="35">
        <v>60.712428338935752</v>
      </c>
      <c r="O189" s="35">
        <v>112.71726949947943</v>
      </c>
      <c r="P189" s="15">
        <f t="shared" si="8"/>
        <v>131.37371755401887</v>
      </c>
      <c r="Q189" s="15">
        <f t="shared" si="9"/>
        <v>7.7851091883863033</v>
      </c>
      <c r="R189" s="15">
        <f t="shared" si="10"/>
        <v>4.671065513031782</v>
      </c>
      <c r="S189" s="15">
        <f t="shared" si="11"/>
        <v>4.671065513031782</v>
      </c>
    </row>
    <row r="190" spans="1:19">
      <c r="A190" s="34" t="s">
        <v>1447</v>
      </c>
      <c r="B190" s="34" t="s">
        <v>1603</v>
      </c>
      <c r="C190" s="33" t="s">
        <v>883</v>
      </c>
      <c r="D190" s="33" t="s">
        <v>1360</v>
      </c>
      <c r="E190" s="35">
        <v>6.5914166777873326</v>
      </c>
      <c r="F190" s="35">
        <v>6.4013806730142111</v>
      </c>
      <c r="G190" s="36">
        <v>3.7953023841037181</v>
      </c>
      <c r="H190" s="35">
        <v>21</v>
      </c>
      <c r="I190" s="35">
        <v>19.125</v>
      </c>
      <c r="J190" s="35">
        <v>0</v>
      </c>
      <c r="K190" s="37">
        <v>116.11717947965083</v>
      </c>
      <c r="L190" s="35">
        <v>119.82882367514782</v>
      </c>
      <c r="M190" s="35">
        <v>48.966645346057568</v>
      </c>
      <c r="N190" s="35">
        <v>31.997057296709666</v>
      </c>
      <c r="O190" s="35">
        <v>84.824072883166465</v>
      </c>
      <c r="P190" s="15">
        <f t="shared" si="8"/>
        <v>131.25648531433563</v>
      </c>
      <c r="Q190" s="15">
        <f t="shared" si="9"/>
        <v>7.778162092701371</v>
      </c>
      <c r="R190" s="15">
        <f t="shared" si="10"/>
        <v>4.6668972556208228</v>
      </c>
      <c r="S190" s="15">
        <f t="shared" si="11"/>
        <v>4.6668972556208228</v>
      </c>
    </row>
    <row r="191" spans="1:19">
      <c r="A191" s="34" t="s">
        <v>1042</v>
      </c>
      <c r="B191" s="34" t="s">
        <v>106</v>
      </c>
      <c r="C191" s="33" t="s">
        <v>875</v>
      </c>
      <c r="D191" s="33" t="s">
        <v>1360</v>
      </c>
      <c r="E191" s="35">
        <v>3.97</v>
      </c>
      <c r="F191" s="35">
        <v>2.7444444444444445</v>
      </c>
      <c r="G191" s="36">
        <v>3.0963166448565653</v>
      </c>
      <c r="H191" s="35">
        <v>59.875</v>
      </c>
      <c r="I191" s="35">
        <v>0.125</v>
      </c>
      <c r="J191" s="35">
        <v>4.9000000000000004</v>
      </c>
      <c r="K191" s="37">
        <v>59.175554199439013</v>
      </c>
      <c r="L191" s="35">
        <v>50.985129981710358</v>
      </c>
      <c r="M191" s="35">
        <v>20.358472604037203</v>
      </c>
      <c r="N191" s="35">
        <v>14.14547590128381</v>
      </c>
      <c r="O191" s="35">
        <v>55.152861171713951</v>
      </c>
      <c r="P191" s="15">
        <f t="shared" si="8"/>
        <v>130.27780484366201</v>
      </c>
      <c r="Q191" s="15">
        <f t="shared" si="9"/>
        <v>7.7201662129577491</v>
      </c>
      <c r="R191" s="15">
        <f t="shared" si="10"/>
        <v>4.6320997277746496</v>
      </c>
      <c r="S191" s="15">
        <f t="shared" si="11"/>
        <v>4.6320997277746496</v>
      </c>
    </row>
    <row r="192" spans="1:19">
      <c r="A192" s="34" t="s">
        <v>758</v>
      </c>
      <c r="B192" s="34" t="s">
        <v>759</v>
      </c>
      <c r="C192" s="33" t="s">
        <v>868</v>
      </c>
      <c r="D192" s="33" t="s">
        <v>1360</v>
      </c>
      <c r="E192" s="35">
        <v>4.5999999999999996</v>
      </c>
      <c r="F192" s="35">
        <v>2.4222222222222225</v>
      </c>
      <c r="G192" s="36">
        <v>2.6791013476906209</v>
      </c>
      <c r="H192" s="35">
        <v>62</v>
      </c>
      <c r="I192" s="35">
        <v>0.375</v>
      </c>
      <c r="J192" s="35">
        <v>2.1</v>
      </c>
      <c r="K192" s="37">
        <v>64.017534528501656</v>
      </c>
      <c r="L192" s="35">
        <v>50.22178437146497</v>
      </c>
      <c r="M192" s="35">
        <v>19.056607003459959</v>
      </c>
      <c r="N192" s="35">
        <v>16.912134235750173</v>
      </c>
      <c r="O192" s="35">
        <v>64.130780738503688</v>
      </c>
      <c r="P192" s="15">
        <f t="shared" si="8"/>
        <v>130.03031867712605</v>
      </c>
      <c r="Q192" s="15">
        <f t="shared" si="9"/>
        <v>7.7055003660519139</v>
      </c>
      <c r="R192" s="15">
        <f t="shared" si="10"/>
        <v>4.6233002196311483</v>
      </c>
      <c r="S192" s="15">
        <f t="shared" si="11"/>
        <v>4.6233002196311483</v>
      </c>
    </row>
    <row r="193" spans="1:19">
      <c r="A193" s="34" t="s">
        <v>1879</v>
      </c>
      <c r="B193" s="34" t="s">
        <v>1880</v>
      </c>
      <c r="C193" s="33" t="s">
        <v>876</v>
      </c>
      <c r="D193" s="33" t="s">
        <v>1360</v>
      </c>
      <c r="E193" s="35">
        <v>6.76</v>
      </c>
      <c r="F193" s="35">
        <v>8.9555555555555557</v>
      </c>
      <c r="G193" s="36">
        <v>3.9786426223918823</v>
      </c>
      <c r="H193" s="35">
        <v>20.75</v>
      </c>
      <c r="I193" s="35">
        <v>19.875</v>
      </c>
      <c r="J193" s="35">
        <v>0</v>
      </c>
      <c r="K193" s="37">
        <v>130.21617968895038</v>
      </c>
      <c r="L193" s="35">
        <v>125.13023140781235</v>
      </c>
      <c r="M193" s="35">
        <v>57.564849181722018</v>
      </c>
      <c r="N193" s="35">
        <v>46.075571625323299</v>
      </c>
      <c r="O193" s="35">
        <v>95.76275121166033</v>
      </c>
      <c r="P193" s="15">
        <f t="shared" si="8"/>
        <v>129.28915231385355</v>
      </c>
      <c r="Q193" s="15">
        <f t="shared" si="9"/>
        <v>7.6615793963765064</v>
      </c>
      <c r="R193" s="15">
        <f t="shared" si="10"/>
        <v>4.5969476378259033</v>
      </c>
      <c r="S193" s="15">
        <f t="shared" si="11"/>
        <v>4.5969476378259033</v>
      </c>
    </row>
    <row r="194" spans="1:19">
      <c r="A194" s="34" t="s">
        <v>1902</v>
      </c>
      <c r="B194" s="34" t="s">
        <v>308</v>
      </c>
      <c r="C194" s="33" t="s">
        <v>876</v>
      </c>
      <c r="D194" s="33" t="s">
        <v>1360</v>
      </c>
      <c r="E194" s="35">
        <v>3.4062203960451116</v>
      </c>
      <c r="F194" s="35">
        <v>2.8602250935084683</v>
      </c>
      <c r="G194" s="36">
        <v>2.9160887964317603</v>
      </c>
      <c r="H194" s="35">
        <v>56.375</v>
      </c>
      <c r="I194" s="35">
        <v>0</v>
      </c>
      <c r="J194" s="35">
        <v>5.5454545454545459</v>
      </c>
      <c r="K194" s="37">
        <v>59.001516579146987</v>
      </c>
      <c r="L194" s="35">
        <v>48.85807837706151</v>
      </c>
      <c r="M194" s="35">
        <v>19.117073496548144</v>
      </c>
      <c r="N194" s="35">
        <v>21.187652154685381</v>
      </c>
      <c r="O194" s="35">
        <v>60.160223077762971</v>
      </c>
      <c r="P194" s="15">
        <f t="shared" ref="P194:P257" si="12">(10*E194)-(3*F194)+(7*J194)+K194-(L194*0.5)-(M194*0.5)-N194+O194</f>
        <v>128.28622206352728</v>
      </c>
      <c r="Q194" s="15">
        <f t="shared" ref="Q194:Q257" si="13">P194/16.875</f>
        <v>7.6021464926534685</v>
      </c>
      <c r="R194" s="15">
        <f t="shared" ref="R194:R257" si="14">IF(P194 &gt;= 400,Q194*1.2,IF(P194 &gt; 300,Q194,IF(P194&gt;200,Q194*0.8,IF(P194&gt;100,Q194*0.6,Q194*0.5))))</f>
        <v>4.5612878955920806</v>
      </c>
      <c r="S194" s="15">
        <f t="shared" ref="S194:S257" si="15">IF(R194 &lt; 1.5,1,R194)</f>
        <v>4.5612878955920806</v>
      </c>
    </row>
    <row r="195" spans="1:19">
      <c r="A195" s="34" t="s">
        <v>586</v>
      </c>
      <c r="B195" s="34" t="s">
        <v>587</v>
      </c>
      <c r="C195" s="33" t="s">
        <v>863</v>
      </c>
      <c r="D195" s="33" t="s">
        <v>1360</v>
      </c>
      <c r="E195" s="35">
        <v>7.7740279479724306</v>
      </c>
      <c r="F195" s="35">
        <v>9.6046864558963563</v>
      </c>
      <c r="G195" s="36">
        <v>4.4324456894733126</v>
      </c>
      <c r="H195" s="35">
        <v>21.375</v>
      </c>
      <c r="I195" s="35">
        <v>23.125</v>
      </c>
      <c r="J195" s="35">
        <v>0</v>
      </c>
      <c r="K195" s="37">
        <v>142.48482061858417</v>
      </c>
      <c r="L195" s="35">
        <v>146.92479884644308</v>
      </c>
      <c r="M195" s="35">
        <v>70.172914329580166</v>
      </c>
      <c r="N195" s="35">
        <v>51.121587196379913</v>
      </c>
      <c r="O195" s="35">
        <v>96.513377736752247</v>
      </c>
      <c r="P195" s="15">
        <f t="shared" si="12"/>
        <v>128.2539746829801</v>
      </c>
      <c r="Q195" s="15">
        <f t="shared" si="13"/>
        <v>7.6002355367691914</v>
      </c>
      <c r="R195" s="15">
        <f t="shared" si="14"/>
        <v>4.560141322061515</v>
      </c>
      <c r="S195" s="15">
        <f t="shared" si="15"/>
        <v>4.560141322061515</v>
      </c>
    </row>
    <row r="196" spans="1:19">
      <c r="A196" s="34" t="s">
        <v>608</v>
      </c>
      <c r="B196" s="34" t="s">
        <v>1221</v>
      </c>
      <c r="C196" s="33" t="s">
        <v>860</v>
      </c>
      <c r="D196" s="33" t="s">
        <v>1360</v>
      </c>
      <c r="E196" s="35">
        <v>6.34061515133107</v>
      </c>
      <c r="F196" s="35">
        <v>8.8404419021523921</v>
      </c>
      <c r="G196" s="36">
        <v>4.3166188330975457</v>
      </c>
      <c r="H196" s="35">
        <v>25.142857142857142</v>
      </c>
      <c r="I196" s="35">
        <v>19.714285714285715</v>
      </c>
      <c r="J196" s="35">
        <v>0</v>
      </c>
      <c r="K196" s="37">
        <v>128.44004008371056</v>
      </c>
      <c r="L196" s="35">
        <v>130.54386203304227</v>
      </c>
      <c r="M196" s="35">
        <v>61.602966216572078</v>
      </c>
      <c r="N196" s="35">
        <v>48.192720935079699</v>
      </c>
      <c r="O196" s="35">
        <v>102.86054851362887</v>
      </c>
      <c r="P196" s="15">
        <f t="shared" si="12"/>
        <v>123.91927934430606</v>
      </c>
      <c r="Q196" s="15">
        <f t="shared" si="13"/>
        <v>7.3433647018848038</v>
      </c>
      <c r="R196" s="15">
        <f t="shared" si="14"/>
        <v>4.4060188211308819</v>
      </c>
      <c r="S196" s="15">
        <f t="shared" si="15"/>
        <v>4.4060188211308819</v>
      </c>
    </row>
    <row r="197" spans="1:19">
      <c r="A197" s="34" t="s">
        <v>580</v>
      </c>
      <c r="B197" s="34" t="s">
        <v>128</v>
      </c>
      <c r="C197" s="33" t="s">
        <v>880</v>
      </c>
      <c r="D197" s="33" t="s">
        <v>1360</v>
      </c>
      <c r="E197" s="35">
        <v>6</v>
      </c>
      <c r="F197" s="35">
        <v>7.3888888888888893</v>
      </c>
      <c r="G197" s="36">
        <v>4.3372996742128116</v>
      </c>
      <c r="H197" s="35">
        <v>27.375</v>
      </c>
      <c r="I197" s="35">
        <v>19.125</v>
      </c>
      <c r="J197" s="35">
        <v>0</v>
      </c>
      <c r="K197" s="37">
        <v>118.41672258681037</v>
      </c>
      <c r="L197" s="35">
        <v>125.15541166270408</v>
      </c>
      <c r="M197" s="35">
        <v>57.067645810791277</v>
      </c>
      <c r="N197" s="35">
        <v>35.638228461789964</v>
      </c>
      <c r="O197" s="35">
        <v>94.150279959612362</v>
      </c>
      <c r="P197" s="15">
        <f t="shared" si="12"/>
        <v>123.65057868121842</v>
      </c>
      <c r="Q197" s="15">
        <f t="shared" si="13"/>
        <v>7.3274416996277578</v>
      </c>
      <c r="R197" s="15">
        <f t="shared" si="14"/>
        <v>4.3964650197766542</v>
      </c>
      <c r="S197" s="15">
        <f t="shared" si="15"/>
        <v>4.3964650197766542</v>
      </c>
    </row>
    <row r="198" spans="1:19">
      <c r="A198" s="34" t="s">
        <v>512</v>
      </c>
      <c r="B198" s="34" t="s">
        <v>1718</v>
      </c>
      <c r="C198" s="33" t="s">
        <v>861</v>
      </c>
      <c r="D198" s="33" t="s">
        <v>1360</v>
      </c>
      <c r="E198" s="35">
        <v>5.7815416597399567</v>
      </c>
      <c r="F198" s="35">
        <v>6.2077648698553656</v>
      </c>
      <c r="G198" s="36">
        <v>3.872882646161572</v>
      </c>
      <c r="H198" s="35">
        <v>16.625</v>
      </c>
      <c r="I198" s="35">
        <v>14.875</v>
      </c>
      <c r="J198" s="35">
        <v>0</v>
      </c>
      <c r="K198" s="37">
        <v>101.18665930178649</v>
      </c>
      <c r="L198" s="35">
        <v>91.309163046144931</v>
      </c>
      <c r="M198" s="35">
        <v>43.542672981439146</v>
      </c>
      <c r="N198" s="35">
        <v>38.219507143963206</v>
      </c>
      <c r="O198" s="35">
        <v>87.240750750040277</v>
      </c>
      <c r="P198" s="15">
        <f t="shared" si="12"/>
        <v>121.97410688190499</v>
      </c>
      <c r="Q198" s="15">
        <f t="shared" si="13"/>
        <v>7.2280952226314064</v>
      </c>
      <c r="R198" s="15">
        <f t="shared" si="14"/>
        <v>4.3368571335788433</v>
      </c>
      <c r="S198" s="15">
        <f t="shared" si="15"/>
        <v>4.3368571335788433</v>
      </c>
    </row>
    <row r="199" spans="1:19">
      <c r="A199" s="34" t="s">
        <v>769</v>
      </c>
      <c r="B199" s="34" t="s">
        <v>28</v>
      </c>
      <c r="C199" s="33" t="s">
        <v>878</v>
      </c>
      <c r="D199" s="33" t="s">
        <v>1360</v>
      </c>
      <c r="E199" s="35">
        <v>2.4</v>
      </c>
      <c r="F199" s="35">
        <v>2.5222222222222221</v>
      </c>
      <c r="G199" s="36">
        <v>3.0540292126404935</v>
      </c>
      <c r="H199" s="35">
        <v>40.125</v>
      </c>
      <c r="I199" s="35">
        <v>0</v>
      </c>
      <c r="J199" s="35">
        <v>9.4</v>
      </c>
      <c r="K199" s="37">
        <v>40.752961889267446</v>
      </c>
      <c r="L199" s="35">
        <v>37.003451018826098</v>
      </c>
      <c r="M199" s="35">
        <v>13.828970679049723</v>
      </c>
      <c r="N199" s="35">
        <v>12.383732366147202</v>
      </c>
      <c r="O199" s="35">
        <v>36.416605107588673</v>
      </c>
      <c r="P199" s="15">
        <f t="shared" si="12"/>
        <v>121.60295711510435</v>
      </c>
      <c r="Q199" s="15">
        <f t="shared" si="13"/>
        <v>7.2061011623765534</v>
      </c>
      <c r="R199" s="15">
        <f t="shared" si="14"/>
        <v>4.3236606974259315</v>
      </c>
      <c r="S199" s="15">
        <f t="shared" si="15"/>
        <v>4.3236606974259315</v>
      </c>
    </row>
    <row r="200" spans="1:19">
      <c r="A200" s="34" t="s">
        <v>1009</v>
      </c>
      <c r="B200" s="34" t="s">
        <v>922</v>
      </c>
      <c r="C200" s="33" t="s">
        <v>871</v>
      </c>
      <c r="D200" s="33" t="s">
        <v>1360</v>
      </c>
      <c r="E200" s="35">
        <v>5.4749999999999996</v>
      </c>
      <c r="F200" s="35">
        <v>4.2625000000000002</v>
      </c>
      <c r="G200" s="36">
        <v>3.4780574497753354</v>
      </c>
      <c r="H200" s="35">
        <v>23.333333333333332</v>
      </c>
      <c r="I200" s="35">
        <v>14.5</v>
      </c>
      <c r="J200" s="35">
        <v>0</v>
      </c>
      <c r="K200" s="37">
        <v>94.480905623963793</v>
      </c>
      <c r="L200" s="35">
        <v>92.470739395201221</v>
      </c>
      <c r="M200" s="35">
        <v>36.512224185216411</v>
      </c>
      <c r="N200" s="35">
        <v>22.52477132641382</v>
      </c>
      <c r="O200" s="35">
        <v>72.064807244880441</v>
      </c>
      <c r="P200" s="15">
        <f t="shared" si="12"/>
        <v>121.49195975222159</v>
      </c>
      <c r="Q200" s="15">
        <f t="shared" si="13"/>
        <v>7.1995235408723905</v>
      </c>
      <c r="R200" s="15">
        <f t="shared" si="14"/>
        <v>4.3197141245234345</v>
      </c>
      <c r="S200" s="15">
        <f t="shared" si="15"/>
        <v>4.3197141245234345</v>
      </c>
    </row>
    <row r="201" spans="1:19">
      <c r="A201" s="34" t="s">
        <v>1151</v>
      </c>
      <c r="B201" s="34" t="s">
        <v>205</v>
      </c>
      <c r="C201" s="33" t="s">
        <v>861</v>
      </c>
      <c r="D201" s="33" t="s">
        <v>1360</v>
      </c>
      <c r="E201" s="35">
        <v>2.8265241896456299</v>
      </c>
      <c r="F201" s="35">
        <v>2.346896115098521</v>
      </c>
      <c r="G201" s="36">
        <v>3.0980085841345266</v>
      </c>
      <c r="H201" s="35">
        <v>55.25</v>
      </c>
      <c r="I201" s="35">
        <v>0</v>
      </c>
      <c r="J201" s="35">
        <v>3.9090909090909092</v>
      </c>
      <c r="K201" s="37">
        <v>60.804647943527733</v>
      </c>
      <c r="L201" s="35">
        <v>50.615227591471388</v>
      </c>
      <c r="M201" s="35">
        <v>20.930369031591859</v>
      </c>
      <c r="N201" s="35">
        <v>19.958018743360611</v>
      </c>
      <c r="O201" s="35">
        <v>67.281229424390688</v>
      </c>
      <c r="P201" s="15">
        <f t="shared" si="12"/>
        <v>120.9432502278233</v>
      </c>
      <c r="Q201" s="15">
        <f t="shared" si="13"/>
        <v>7.167007420908047</v>
      </c>
      <c r="R201" s="15">
        <f t="shared" si="14"/>
        <v>4.3002044525448282</v>
      </c>
      <c r="S201" s="15">
        <f t="shared" si="15"/>
        <v>4.3002044525448282</v>
      </c>
    </row>
    <row r="202" spans="1:19">
      <c r="A202" s="34" t="s">
        <v>1760</v>
      </c>
      <c r="B202" s="34" t="s">
        <v>349</v>
      </c>
      <c r="C202" s="33" t="s">
        <v>859</v>
      </c>
      <c r="D202" s="33" t="s">
        <v>1360</v>
      </c>
      <c r="E202" s="35">
        <v>5.46</v>
      </c>
      <c r="F202" s="35">
        <v>5.7666666666666666</v>
      </c>
      <c r="G202" s="36">
        <v>4.1174690745715354</v>
      </c>
      <c r="H202" s="35">
        <v>17.625</v>
      </c>
      <c r="I202" s="35">
        <v>14.375</v>
      </c>
      <c r="J202" s="35">
        <v>0</v>
      </c>
      <c r="K202" s="37">
        <v>102.81434286911946</v>
      </c>
      <c r="L202" s="35">
        <v>100.72435634856637</v>
      </c>
      <c r="M202" s="35">
        <v>47.037208576221538</v>
      </c>
      <c r="N202" s="35">
        <v>29.487209652564999</v>
      </c>
      <c r="O202" s="35">
        <v>82.264810333492179</v>
      </c>
      <c r="P202" s="15">
        <f t="shared" si="12"/>
        <v>119.0111610876527</v>
      </c>
      <c r="Q202" s="15">
        <f t="shared" si="13"/>
        <v>7.052513249638678</v>
      </c>
      <c r="R202" s="15">
        <f t="shared" si="14"/>
        <v>4.2315079497832064</v>
      </c>
      <c r="S202" s="15">
        <f t="shared" si="15"/>
        <v>4.2315079497832064</v>
      </c>
    </row>
    <row r="203" spans="1:19">
      <c r="A203" s="34" t="s">
        <v>525</v>
      </c>
      <c r="B203" s="34" t="s">
        <v>128</v>
      </c>
      <c r="C203" s="33" t="s">
        <v>1069</v>
      </c>
      <c r="D203" s="33" t="s">
        <v>1360</v>
      </c>
      <c r="E203" s="35">
        <v>7.4749999999999996</v>
      </c>
      <c r="F203" s="35">
        <v>8.6714285714285726</v>
      </c>
      <c r="G203" s="36">
        <v>4.4652548393596625</v>
      </c>
      <c r="H203" s="35">
        <v>23.466666666666669</v>
      </c>
      <c r="I203" s="35">
        <v>22.966666666666669</v>
      </c>
      <c r="J203" s="35">
        <v>0</v>
      </c>
      <c r="K203" s="37">
        <v>130.51151397116877</v>
      </c>
      <c r="L203" s="35">
        <v>130.46696990946978</v>
      </c>
      <c r="M203" s="35">
        <v>64.751907705768616</v>
      </c>
      <c r="N203" s="35">
        <v>48.351949047567658</v>
      </c>
      <c r="O203" s="35">
        <v>85.374104945963282</v>
      </c>
      <c r="P203" s="15">
        <f t="shared" si="12"/>
        <v>118.65994534765946</v>
      </c>
      <c r="Q203" s="15">
        <f t="shared" si="13"/>
        <v>7.0317004650464865</v>
      </c>
      <c r="R203" s="15">
        <f t="shared" si="14"/>
        <v>4.2190202790278919</v>
      </c>
      <c r="S203" s="15">
        <f t="shared" si="15"/>
        <v>4.2190202790278919</v>
      </c>
    </row>
    <row r="204" spans="1:19">
      <c r="A204" s="34" t="s">
        <v>756</v>
      </c>
      <c r="B204" s="34" t="s">
        <v>438</v>
      </c>
      <c r="C204" s="33" t="s">
        <v>880</v>
      </c>
      <c r="D204" s="33" t="s">
        <v>1360</v>
      </c>
      <c r="E204" s="35">
        <v>6.04</v>
      </c>
      <c r="F204" s="35">
        <v>6.1111111111111107</v>
      </c>
      <c r="G204" s="36">
        <v>4.0431423396616024</v>
      </c>
      <c r="H204" s="35">
        <v>16.25</v>
      </c>
      <c r="I204" s="35">
        <v>16.25</v>
      </c>
      <c r="J204" s="35">
        <v>0</v>
      </c>
      <c r="K204" s="37">
        <v>102.59333053513542</v>
      </c>
      <c r="L204" s="35">
        <v>103.87016703266983</v>
      </c>
      <c r="M204" s="35">
        <v>46.088826494833725</v>
      </c>
      <c r="N204" s="35">
        <v>31.710622657457716</v>
      </c>
      <c r="O204" s="35">
        <v>80.678185560083023</v>
      </c>
      <c r="P204" s="15">
        <f t="shared" si="12"/>
        <v>118.64806334067561</v>
      </c>
      <c r="Q204" s="15">
        <f t="shared" si="13"/>
        <v>7.0309963461141098</v>
      </c>
      <c r="R204" s="15">
        <f t="shared" si="14"/>
        <v>4.2185978076684654</v>
      </c>
      <c r="S204" s="15">
        <f t="shared" si="15"/>
        <v>4.2185978076684654</v>
      </c>
    </row>
    <row r="205" spans="1:19">
      <c r="A205" s="34" t="s">
        <v>1171</v>
      </c>
      <c r="B205" s="34" t="s">
        <v>908</v>
      </c>
      <c r="C205" s="33" t="s">
        <v>879</v>
      </c>
      <c r="D205" s="33" t="s">
        <v>1360</v>
      </c>
      <c r="E205" s="35">
        <v>6.5279700464311796</v>
      </c>
      <c r="F205" s="35">
        <v>9.7062458121939255</v>
      </c>
      <c r="G205" s="36">
        <v>4.9171265667240593</v>
      </c>
      <c r="H205" s="35">
        <v>26.125</v>
      </c>
      <c r="I205" s="35">
        <v>21.125</v>
      </c>
      <c r="J205" s="35">
        <v>0</v>
      </c>
      <c r="K205" s="37">
        <v>143.89869849076925</v>
      </c>
      <c r="L205" s="35">
        <v>156.78533588224352</v>
      </c>
      <c r="M205" s="35">
        <v>78.618679251775191</v>
      </c>
      <c r="N205" s="35">
        <v>47.02067065622564</v>
      </c>
      <c r="O205" s="35">
        <v>103.01015894365959</v>
      </c>
      <c r="P205" s="15">
        <f t="shared" si="12"/>
        <v>118.34714223892387</v>
      </c>
      <c r="Q205" s="15">
        <f t="shared" si="13"/>
        <v>7.0131639845288216</v>
      </c>
      <c r="R205" s="15">
        <f t="shared" si="14"/>
        <v>4.2078983907172924</v>
      </c>
      <c r="S205" s="15">
        <f t="shared" si="15"/>
        <v>4.2078983907172924</v>
      </c>
    </row>
    <row r="206" spans="1:19">
      <c r="A206" s="34" t="s">
        <v>1878</v>
      </c>
      <c r="B206" s="34" t="s">
        <v>810</v>
      </c>
      <c r="C206" s="33" t="s">
        <v>864</v>
      </c>
      <c r="D206" s="33" t="s">
        <v>1360</v>
      </c>
      <c r="E206" s="35">
        <v>5.1967885317171039</v>
      </c>
      <c r="F206" s="35">
        <v>6.6100976460783132</v>
      </c>
      <c r="G206" s="36">
        <v>4.3790773772031102</v>
      </c>
      <c r="H206" s="35">
        <v>22</v>
      </c>
      <c r="I206" s="35">
        <v>18.25</v>
      </c>
      <c r="J206" s="35">
        <v>0</v>
      </c>
      <c r="K206" s="37">
        <v>111.35038194334543</v>
      </c>
      <c r="L206" s="35">
        <v>117.05458487013027</v>
      </c>
      <c r="M206" s="35">
        <v>54.179104279003298</v>
      </c>
      <c r="N206" s="35">
        <v>28.15777178474924</v>
      </c>
      <c r="O206" s="35">
        <v>86.341351527162814</v>
      </c>
      <c r="P206" s="15">
        <f t="shared" si="12"/>
        <v>116.05470949012832</v>
      </c>
      <c r="Q206" s="15">
        <f t="shared" si="13"/>
        <v>6.87731611793353</v>
      </c>
      <c r="R206" s="15">
        <f t="shared" si="14"/>
        <v>4.1263896707601182</v>
      </c>
      <c r="S206" s="15">
        <f t="shared" si="15"/>
        <v>4.1263896707601182</v>
      </c>
    </row>
    <row r="207" spans="1:19">
      <c r="A207" s="34" t="s">
        <v>738</v>
      </c>
      <c r="B207" s="34" t="s">
        <v>33</v>
      </c>
      <c r="C207" s="33" t="s">
        <v>876</v>
      </c>
      <c r="D207" s="33" t="s">
        <v>1360</v>
      </c>
      <c r="E207" s="35">
        <v>5.5141158688410004</v>
      </c>
      <c r="F207" s="35">
        <v>6.4532767367475063</v>
      </c>
      <c r="G207" s="36">
        <v>3.9416655273212808</v>
      </c>
      <c r="H207" s="35">
        <v>18.875</v>
      </c>
      <c r="I207" s="35">
        <v>15.875</v>
      </c>
      <c r="J207" s="35">
        <v>0</v>
      </c>
      <c r="K207" s="37">
        <v>97.273158540143513</v>
      </c>
      <c r="L207" s="35">
        <v>91.257316724417407</v>
      </c>
      <c r="M207" s="35">
        <v>42.602028416815706</v>
      </c>
      <c r="N207" s="35">
        <v>35.284191776057241</v>
      </c>
      <c r="O207" s="35">
        <v>84.882889405506262</v>
      </c>
      <c r="P207" s="15">
        <f t="shared" si="12"/>
        <v>115.72351207714345</v>
      </c>
      <c r="Q207" s="15">
        <f t="shared" si="13"/>
        <v>6.8576896045714637</v>
      </c>
      <c r="R207" s="15">
        <f t="shared" si="14"/>
        <v>4.114613762742878</v>
      </c>
      <c r="S207" s="15">
        <f t="shared" si="15"/>
        <v>4.114613762742878</v>
      </c>
    </row>
    <row r="208" spans="1:19">
      <c r="A208" s="34" t="s">
        <v>1054</v>
      </c>
      <c r="B208" s="34" t="s">
        <v>267</v>
      </c>
      <c r="C208" s="33" t="s">
        <v>885</v>
      </c>
      <c r="D208" s="33" t="s">
        <v>1360</v>
      </c>
      <c r="E208" s="35">
        <v>6.2200000000000006</v>
      </c>
      <c r="F208" s="35">
        <v>8.2333333333333325</v>
      </c>
      <c r="G208" s="36">
        <v>4.3211363963660281</v>
      </c>
      <c r="H208" s="35">
        <v>25.071428571428573</v>
      </c>
      <c r="I208" s="35">
        <v>22.24285714285714</v>
      </c>
      <c r="J208" s="35">
        <v>0.06</v>
      </c>
      <c r="K208" s="37">
        <v>128.26459035173755</v>
      </c>
      <c r="L208" s="35">
        <v>139.19315919611492</v>
      </c>
      <c r="M208" s="35">
        <v>61.583198859319118</v>
      </c>
      <c r="N208" s="35">
        <v>31.999428475371534</v>
      </c>
      <c r="O208" s="35">
        <v>81.864510134296907</v>
      </c>
      <c r="P208" s="15">
        <f t="shared" si="12"/>
        <v>115.66149298294593</v>
      </c>
      <c r="Q208" s="15">
        <f t="shared" si="13"/>
        <v>6.8540143989893885</v>
      </c>
      <c r="R208" s="15">
        <f t="shared" si="14"/>
        <v>4.1124086393936325</v>
      </c>
      <c r="S208" s="15">
        <f t="shared" si="15"/>
        <v>4.1124086393936325</v>
      </c>
    </row>
    <row r="209" spans="1:19">
      <c r="A209" s="34" t="s">
        <v>1526</v>
      </c>
      <c r="B209" s="34" t="s">
        <v>32</v>
      </c>
      <c r="C209" s="33" t="s">
        <v>860</v>
      </c>
      <c r="D209" s="33" t="s">
        <v>1360</v>
      </c>
      <c r="E209" s="35">
        <v>6.3844072697706959</v>
      </c>
      <c r="F209" s="35">
        <v>8.3950605311226489</v>
      </c>
      <c r="G209" s="36">
        <v>4.5489472807323343</v>
      </c>
      <c r="H209" s="35">
        <v>21.125</v>
      </c>
      <c r="I209" s="35">
        <v>19.875</v>
      </c>
      <c r="J209" s="35">
        <v>0</v>
      </c>
      <c r="K209" s="37">
        <v>127.22355904375674</v>
      </c>
      <c r="L209" s="35">
        <v>127.71734989108161</v>
      </c>
      <c r="M209" s="35">
        <v>64.303695884131855</v>
      </c>
      <c r="N209" s="35">
        <v>52.556279477561851</v>
      </c>
      <c r="O209" s="35">
        <v>97.818983854894057</v>
      </c>
      <c r="P209" s="15">
        <f t="shared" si="12"/>
        <v>115.13463163782123</v>
      </c>
      <c r="Q209" s="15">
        <f t="shared" si="13"/>
        <v>6.8227929859449619</v>
      </c>
      <c r="R209" s="15">
        <f t="shared" si="14"/>
        <v>4.0936757915669766</v>
      </c>
      <c r="S209" s="15">
        <f t="shared" si="15"/>
        <v>4.0936757915669766</v>
      </c>
    </row>
    <row r="210" spans="1:19">
      <c r="A210" s="34" t="s">
        <v>359</v>
      </c>
      <c r="B210" s="34" t="s">
        <v>181</v>
      </c>
      <c r="C210" s="33" t="s">
        <v>856</v>
      </c>
      <c r="D210" s="33" t="s">
        <v>1360</v>
      </c>
      <c r="E210" s="35">
        <v>5.57</v>
      </c>
      <c r="F210" s="35">
        <v>5.0444444444444443</v>
      </c>
      <c r="G210" s="36">
        <v>3.702723694232116</v>
      </c>
      <c r="H210" s="35">
        <v>15</v>
      </c>
      <c r="I210" s="35">
        <v>14.75</v>
      </c>
      <c r="J210" s="35">
        <v>0</v>
      </c>
      <c r="K210" s="37">
        <v>89.816730700391275</v>
      </c>
      <c r="L210" s="35">
        <v>77.708650098640675</v>
      </c>
      <c r="M210" s="35">
        <v>36.951837433644876</v>
      </c>
      <c r="N210" s="35">
        <v>39.646230962111481</v>
      </c>
      <c r="O210" s="35">
        <v>80.115386076438767</v>
      </c>
      <c r="P210" s="15">
        <f t="shared" si="12"/>
        <v>113.52230871524245</v>
      </c>
      <c r="Q210" s="15">
        <f t="shared" si="13"/>
        <v>6.7272479238662193</v>
      </c>
      <c r="R210" s="15">
        <f t="shared" si="14"/>
        <v>4.0363487543197314</v>
      </c>
      <c r="S210" s="15">
        <f t="shared" si="15"/>
        <v>4.0363487543197314</v>
      </c>
    </row>
    <row r="211" spans="1:19">
      <c r="A211" s="34" t="s">
        <v>1895</v>
      </c>
      <c r="B211" s="34" t="s">
        <v>1583</v>
      </c>
      <c r="C211" s="33" t="s">
        <v>861</v>
      </c>
      <c r="D211" s="33" t="s">
        <v>1360</v>
      </c>
      <c r="E211" s="35">
        <v>5.0888888888888886</v>
      </c>
      <c r="F211" s="35">
        <v>2.4249999999999998</v>
      </c>
      <c r="G211" s="36">
        <v>2.7188156312496927</v>
      </c>
      <c r="H211" s="35">
        <v>51.25</v>
      </c>
      <c r="I211" s="35">
        <v>0.375</v>
      </c>
      <c r="J211" s="35">
        <v>0.66666666666666663</v>
      </c>
      <c r="K211" s="37">
        <v>60.944582737299832</v>
      </c>
      <c r="L211" s="35">
        <v>49.34610773097927</v>
      </c>
      <c r="M211" s="35">
        <v>18.410787131795662</v>
      </c>
      <c r="N211" s="35">
        <v>22.92014032449848</v>
      </c>
      <c r="O211" s="35">
        <v>61.00970825687871</v>
      </c>
      <c r="P211" s="15">
        <f t="shared" si="12"/>
        <v>113.43625879384814</v>
      </c>
      <c r="Q211" s="15">
        <f t="shared" si="13"/>
        <v>6.7221486692650751</v>
      </c>
      <c r="R211" s="15">
        <f t="shared" si="14"/>
        <v>4.0332892015590449</v>
      </c>
      <c r="S211" s="15">
        <f t="shared" si="15"/>
        <v>4.0332892015590449</v>
      </c>
    </row>
    <row r="212" spans="1:19">
      <c r="A212" s="34" t="s">
        <v>1136</v>
      </c>
      <c r="B212" s="34" t="s">
        <v>1219</v>
      </c>
      <c r="C212" s="33" t="s">
        <v>863</v>
      </c>
      <c r="D212" s="33" t="s">
        <v>1360</v>
      </c>
      <c r="E212" s="35">
        <v>3.6497970027651494</v>
      </c>
      <c r="F212" s="35">
        <v>3.6122908261164262</v>
      </c>
      <c r="G212" s="36">
        <v>4.0372125392720264</v>
      </c>
      <c r="H212" s="35">
        <v>72.125</v>
      </c>
      <c r="I212" s="35">
        <v>0.25</v>
      </c>
      <c r="J212" s="35">
        <v>4.9090909090909092</v>
      </c>
      <c r="K212" s="37">
        <v>64.755905772978693</v>
      </c>
      <c r="L212" s="35">
        <v>60.798847815599665</v>
      </c>
      <c r="M212" s="35">
        <v>29.048150530954157</v>
      </c>
      <c r="N212" s="35">
        <v>35.692146955468765</v>
      </c>
      <c r="O212" s="35">
        <v>68.20279025764151</v>
      </c>
      <c r="P212" s="15">
        <f t="shared" si="12"/>
        <v>112.36778381481309</v>
      </c>
      <c r="Q212" s="15">
        <f t="shared" si="13"/>
        <v>6.6588316334704052</v>
      </c>
      <c r="R212" s="15">
        <f t="shared" si="14"/>
        <v>3.9952989800822429</v>
      </c>
      <c r="S212" s="15">
        <f t="shared" si="15"/>
        <v>3.9952989800822429</v>
      </c>
    </row>
    <row r="213" spans="1:19">
      <c r="A213" s="34" t="s">
        <v>261</v>
      </c>
      <c r="B213" s="34" t="s">
        <v>1478</v>
      </c>
      <c r="C213" s="33" t="s">
        <v>875</v>
      </c>
      <c r="D213" s="33" t="s">
        <v>1360</v>
      </c>
      <c r="E213" s="35">
        <v>6.9749999999999996</v>
      </c>
      <c r="F213" s="35">
        <v>9</v>
      </c>
      <c r="G213" s="36">
        <v>4.6256775300325108</v>
      </c>
      <c r="H213" s="35">
        <v>26.05</v>
      </c>
      <c r="I213" s="35">
        <v>23.55</v>
      </c>
      <c r="J213" s="35">
        <v>0</v>
      </c>
      <c r="K213" s="37">
        <v>132.95737152730266</v>
      </c>
      <c r="L213" s="35">
        <v>138.17688403238213</v>
      </c>
      <c r="M213" s="35">
        <v>68.335325102892028</v>
      </c>
      <c r="N213" s="35">
        <v>48.108057354516276</v>
      </c>
      <c r="O213" s="35">
        <v>87.484808872233771</v>
      </c>
      <c r="P213" s="15">
        <f t="shared" si="12"/>
        <v>111.82801847738307</v>
      </c>
      <c r="Q213" s="15">
        <f t="shared" si="13"/>
        <v>6.6268455394004784</v>
      </c>
      <c r="R213" s="15">
        <f t="shared" si="14"/>
        <v>3.9761073236402869</v>
      </c>
      <c r="S213" s="15">
        <f t="shared" si="15"/>
        <v>3.9761073236402869</v>
      </c>
    </row>
    <row r="214" spans="1:19">
      <c r="A214" s="34" t="s">
        <v>1664</v>
      </c>
      <c r="B214" s="34" t="s">
        <v>163</v>
      </c>
      <c r="C214" s="33" t="s">
        <v>870</v>
      </c>
      <c r="D214" s="33" t="s">
        <v>1360</v>
      </c>
      <c r="E214" s="35">
        <v>3.75</v>
      </c>
      <c r="F214" s="35">
        <v>3.5333333333333332</v>
      </c>
      <c r="G214" s="36">
        <v>3.3414402190057575</v>
      </c>
      <c r="H214" s="35">
        <v>61.375</v>
      </c>
      <c r="I214" s="35">
        <v>0.375</v>
      </c>
      <c r="J214" s="35">
        <v>4.4000000000000004</v>
      </c>
      <c r="K214" s="37">
        <v>64.18970524669119</v>
      </c>
      <c r="L214" s="35">
        <v>57.228135841377728</v>
      </c>
      <c r="M214" s="35">
        <v>23.831784750824315</v>
      </c>
      <c r="N214" s="35">
        <v>21.011637145964091</v>
      </c>
      <c r="O214" s="35">
        <v>51.076642460865564</v>
      </c>
      <c r="P214" s="15">
        <f t="shared" si="12"/>
        <v>111.42475026549164</v>
      </c>
      <c r="Q214" s="15">
        <f t="shared" si="13"/>
        <v>6.6029481638809857</v>
      </c>
      <c r="R214" s="15">
        <f t="shared" si="14"/>
        <v>3.9617688983285912</v>
      </c>
      <c r="S214" s="15">
        <f t="shared" si="15"/>
        <v>3.9617688983285912</v>
      </c>
    </row>
    <row r="215" spans="1:19">
      <c r="A215" s="34" t="s">
        <v>1184</v>
      </c>
      <c r="B215" s="34" t="s">
        <v>401</v>
      </c>
      <c r="C215" s="33" t="s">
        <v>883</v>
      </c>
      <c r="D215" s="33" t="s">
        <v>1360</v>
      </c>
      <c r="E215" s="35">
        <v>3.9</v>
      </c>
      <c r="F215" s="35">
        <v>3.7666666666666666</v>
      </c>
      <c r="G215" s="36">
        <v>3.3133748182670129</v>
      </c>
      <c r="H215" s="35">
        <v>65</v>
      </c>
      <c r="I215" s="35">
        <v>0</v>
      </c>
      <c r="J215" s="35">
        <v>3.2</v>
      </c>
      <c r="K215" s="37">
        <v>68.720514329681905</v>
      </c>
      <c r="L215" s="35">
        <v>60.912844294287488</v>
      </c>
      <c r="M215" s="35">
        <v>25.299646853147269</v>
      </c>
      <c r="N215" s="35">
        <v>22.647695924552874</v>
      </c>
      <c r="O215" s="35">
        <v>57.897579179804616</v>
      </c>
      <c r="P215" s="15">
        <f t="shared" si="12"/>
        <v>110.96415201121627</v>
      </c>
      <c r="Q215" s="15">
        <f t="shared" si="13"/>
        <v>6.5756534525165193</v>
      </c>
      <c r="R215" s="15">
        <f t="shared" si="14"/>
        <v>3.9453920715099113</v>
      </c>
      <c r="S215" s="15">
        <f t="shared" si="15"/>
        <v>3.9453920715099113</v>
      </c>
    </row>
    <row r="216" spans="1:19">
      <c r="A216" s="34" t="s">
        <v>743</v>
      </c>
      <c r="B216" s="34" t="s">
        <v>744</v>
      </c>
      <c r="C216" s="33" t="s">
        <v>867</v>
      </c>
      <c r="D216" s="33" t="s">
        <v>1360</v>
      </c>
      <c r="E216" s="35">
        <v>2.79</v>
      </c>
      <c r="F216" s="35">
        <v>3.1888888888888887</v>
      </c>
      <c r="G216" s="36">
        <v>3.5306172577281898</v>
      </c>
      <c r="H216" s="35">
        <v>60.5</v>
      </c>
      <c r="I216" s="35">
        <v>0</v>
      </c>
      <c r="J216" s="35">
        <v>5.9</v>
      </c>
      <c r="K216" s="37">
        <v>60.280709670654183</v>
      </c>
      <c r="L216" s="35">
        <v>60.750340398556276</v>
      </c>
      <c r="M216" s="35">
        <v>23.647568207923804</v>
      </c>
      <c r="N216" s="35">
        <v>11.5213095839147</v>
      </c>
      <c r="O216" s="35">
        <v>44.296125830353937</v>
      </c>
      <c r="P216" s="15">
        <f t="shared" si="12"/>
        <v>110.48990494718674</v>
      </c>
      <c r="Q216" s="15">
        <f t="shared" si="13"/>
        <v>6.5475499227962519</v>
      </c>
      <c r="R216" s="15">
        <f t="shared" si="14"/>
        <v>3.9285299536777512</v>
      </c>
      <c r="S216" s="15">
        <f t="shared" si="15"/>
        <v>3.9285299536777512</v>
      </c>
    </row>
    <row r="217" spans="1:19">
      <c r="A217" s="34" t="s">
        <v>1063</v>
      </c>
      <c r="B217" s="34" t="s">
        <v>193</v>
      </c>
      <c r="C217" s="33" t="s">
        <v>863</v>
      </c>
      <c r="D217" s="33" t="s">
        <v>1360</v>
      </c>
      <c r="E217" s="35">
        <v>3.1789085489854987</v>
      </c>
      <c r="F217" s="35">
        <v>2.9892733198246644</v>
      </c>
      <c r="G217" s="36">
        <v>3.6161900891969885</v>
      </c>
      <c r="H217" s="35">
        <v>60.875</v>
      </c>
      <c r="I217" s="35">
        <v>0.25</v>
      </c>
      <c r="J217" s="35">
        <v>2.7272727272727271</v>
      </c>
      <c r="K217" s="37">
        <v>69.398615833094439</v>
      </c>
      <c r="L217" s="35">
        <v>66.462507879032458</v>
      </c>
      <c r="M217" s="35">
        <v>27.884287419958369</v>
      </c>
      <c r="N217" s="35">
        <v>23.6266255599384</v>
      </c>
      <c r="O217" s="35">
        <v>69.948038896751072</v>
      </c>
      <c r="P217" s="15">
        <f t="shared" si="12"/>
        <v>110.45880614170179</v>
      </c>
      <c r="Q217" s="15">
        <f t="shared" si="13"/>
        <v>6.545707030619365</v>
      </c>
      <c r="R217" s="15">
        <f t="shared" si="14"/>
        <v>3.9274242183716188</v>
      </c>
      <c r="S217" s="15">
        <f t="shared" si="15"/>
        <v>3.9274242183716188</v>
      </c>
    </row>
    <row r="218" spans="1:19">
      <c r="A218" s="34" t="s">
        <v>1010</v>
      </c>
      <c r="B218" s="34" t="s">
        <v>65</v>
      </c>
      <c r="C218" s="33" t="s">
        <v>866</v>
      </c>
      <c r="D218" s="33" t="s">
        <v>1360</v>
      </c>
      <c r="E218" s="35">
        <v>4.7666666666666666</v>
      </c>
      <c r="F218" s="35">
        <v>5.5200000000000005</v>
      </c>
      <c r="G218" s="36">
        <v>4.1488553650717002</v>
      </c>
      <c r="H218" s="35">
        <v>38.5</v>
      </c>
      <c r="I218" s="35">
        <v>9.7799999999999994</v>
      </c>
      <c r="J218" s="35">
        <v>0.56666666666666665</v>
      </c>
      <c r="K218" s="37">
        <v>89.750554651879852</v>
      </c>
      <c r="L218" s="35">
        <v>89.460456785246279</v>
      </c>
      <c r="M218" s="35">
        <v>41.373563353956946</v>
      </c>
      <c r="N218" s="35">
        <v>27.991356223122299</v>
      </c>
      <c r="O218" s="35">
        <v>77.87329051384468</v>
      </c>
      <c r="P218" s="15">
        <f t="shared" si="12"/>
        <v>109.28881220633397</v>
      </c>
      <c r="Q218" s="15">
        <f t="shared" si="13"/>
        <v>6.4763740566716432</v>
      </c>
      <c r="R218" s="15">
        <f t="shared" si="14"/>
        <v>3.8858244340029859</v>
      </c>
      <c r="S218" s="15">
        <f t="shared" si="15"/>
        <v>3.8858244340029859</v>
      </c>
    </row>
    <row r="219" spans="1:19">
      <c r="A219" s="34" t="s">
        <v>990</v>
      </c>
      <c r="B219" s="34" t="s">
        <v>1222</v>
      </c>
      <c r="C219" s="33" t="s">
        <v>882</v>
      </c>
      <c r="D219" s="33" t="s">
        <v>1360</v>
      </c>
      <c r="E219" s="35">
        <v>6.24</v>
      </c>
      <c r="F219" s="35">
        <v>8.6111111111111107</v>
      </c>
      <c r="G219" s="36">
        <v>4.5991841150678532</v>
      </c>
      <c r="H219" s="35">
        <v>25.75</v>
      </c>
      <c r="I219" s="35">
        <v>18.125</v>
      </c>
      <c r="J219" s="35">
        <v>0</v>
      </c>
      <c r="K219" s="37">
        <v>124.86872264458572</v>
      </c>
      <c r="L219" s="35">
        <v>134.13629578499129</v>
      </c>
      <c r="M219" s="35">
        <v>63.81047173953246</v>
      </c>
      <c r="N219" s="35">
        <v>37.231504931925777</v>
      </c>
      <c r="O219" s="35">
        <v>84.046033725878317</v>
      </c>
      <c r="P219" s="15">
        <f t="shared" si="12"/>
        <v>109.27653434294305</v>
      </c>
      <c r="Q219" s="15">
        <f t="shared" si="13"/>
        <v>6.4756464795818101</v>
      </c>
      <c r="R219" s="15">
        <f t="shared" si="14"/>
        <v>3.8853878877490859</v>
      </c>
      <c r="S219" s="15">
        <f t="shared" si="15"/>
        <v>3.8853878877490859</v>
      </c>
    </row>
    <row r="220" spans="1:19">
      <c r="A220" s="34" t="s">
        <v>1056</v>
      </c>
      <c r="B220" s="34" t="s">
        <v>1008</v>
      </c>
      <c r="C220" s="33" t="s">
        <v>867</v>
      </c>
      <c r="D220" s="33" t="s">
        <v>1360</v>
      </c>
      <c r="E220" s="35">
        <v>3.9952003077835214</v>
      </c>
      <c r="F220" s="35">
        <v>3.0423471905962169</v>
      </c>
      <c r="G220" s="36">
        <v>3.1675204429838444</v>
      </c>
      <c r="H220" s="35">
        <v>63.875</v>
      </c>
      <c r="I220" s="35">
        <v>0.375</v>
      </c>
      <c r="J220" s="35">
        <v>1.0909090909090908</v>
      </c>
      <c r="K220" s="37">
        <v>63.530922073618449</v>
      </c>
      <c r="L220" s="35">
        <v>60.121690087287163</v>
      </c>
      <c r="M220" s="35">
        <v>22.359499381088892</v>
      </c>
      <c r="N220" s="35">
        <v>15.566424608986646</v>
      </c>
      <c r="O220" s="35">
        <v>63.624822608757029</v>
      </c>
      <c r="P220" s="15">
        <f t="shared" si="12"/>
        <v>108.810050481611</v>
      </c>
      <c r="Q220" s="15">
        <f t="shared" si="13"/>
        <v>6.4480029915028743</v>
      </c>
      <c r="R220" s="15">
        <f t="shared" si="14"/>
        <v>3.8688017949017244</v>
      </c>
      <c r="S220" s="15">
        <f t="shared" si="15"/>
        <v>3.8688017949017244</v>
      </c>
    </row>
    <row r="221" spans="1:19">
      <c r="A221" s="34" t="s">
        <v>550</v>
      </c>
      <c r="B221" s="34" t="s">
        <v>551</v>
      </c>
      <c r="C221" s="33" t="s">
        <v>856</v>
      </c>
      <c r="D221" s="33" t="s">
        <v>1360</v>
      </c>
      <c r="E221" s="35">
        <v>2.59</v>
      </c>
      <c r="F221" s="35">
        <v>3.5999999999999996</v>
      </c>
      <c r="G221" s="36">
        <v>3.6706169395086694</v>
      </c>
      <c r="H221" s="35">
        <v>55.875</v>
      </c>
      <c r="I221" s="35">
        <v>0</v>
      </c>
      <c r="J221" s="35">
        <v>6</v>
      </c>
      <c r="K221" s="37">
        <v>58.441146373098377</v>
      </c>
      <c r="L221" s="35">
        <v>47.446102973866047</v>
      </c>
      <c r="M221" s="35">
        <v>23.835006871266728</v>
      </c>
      <c r="N221" s="35">
        <v>28.498133894318201</v>
      </c>
      <c r="O221" s="35">
        <v>56.791098901537573</v>
      </c>
      <c r="P221" s="15">
        <f t="shared" si="12"/>
        <v>108.19355645775136</v>
      </c>
      <c r="Q221" s="15">
        <f t="shared" si="13"/>
        <v>6.4114700123111916</v>
      </c>
      <c r="R221" s="15">
        <f t="shared" si="14"/>
        <v>3.8468820073867147</v>
      </c>
      <c r="S221" s="15">
        <f t="shared" si="15"/>
        <v>3.8468820073867147</v>
      </c>
    </row>
    <row r="222" spans="1:19">
      <c r="A222" s="34" t="s">
        <v>676</v>
      </c>
      <c r="B222" s="34" t="s">
        <v>308</v>
      </c>
      <c r="C222" s="33" t="s">
        <v>856</v>
      </c>
      <c r="D222" s="33" t="s">
        <v>1360</v>
      </c>
      <c r="E222" s="35">
        <v>2.7738555199305481</v>
      </c>
      <c r="F222" s="35">
        <v>2.5168212626838655</v>
      </c>
      <c r="G222" s="36">
        <v>3.2845236064575736</v>
      </c>
      <c r="H222" s="35">
        <v>59.75</v>
      </c>
      <c r="I222" s="35">
        <v>0.25</v>
      </c>
      <c r="J222" s="35">
        <v>3.8181818181818183</v>
      </c>
      <c r="K222" s="37">
        <v>57.298928698092539</v>
      </c>
      <c r="L222" s="35">
        <v>49.397802740559143</v>
      </c>
      <c r="M222" s="35">
        <v>20.911075992623807</v>
      </c>
      <c r="N222" s="35">
        <v>20.618692785119478</v>
      </c>
      <c r="O222" s="35">
        <v>59.194563203346654</v>
      </c>
      <c r="P222" s="15">
        <f t="shared" si="12"/>
        <v>107.63572388825486</v>
      </c>
      <c r="Q222" s="15">
        <f t="shared" si="13"/>
        <v>6.3784132674521397</v>
      </c>
      <c r="R222" s="15">
        <f t="shared" si="14"/>
        <v>3.8270479604712837</v>
      </c>
      <c r="S222" s="15">
        <f t="shared" si="15"/>
        <v>3.8270479604712837</v>
      </c>
    </row>
    <row r="223" spans="1:19">
      <c r="A223" s="34" t="s">
        <v>1775</v>
      </c>
      <c r="B223" s="34" t="s">
        <v>466</v>
      </c>
      <c r="C223" s="33" t="s">
        <v>866</v>
      </c>
      <c r="D223" s="33" t="s">
        <v>1360</v>
      </c>
      <c r="E223" s="35">
        <v>4.67</v>
      </c>
      <c r="F223" s="35">
        <v>2.8333333333333335</v>
      </c>
      <c r="G223" s="36">
        <v>3.1523437093379614</v>
      </c>
      <c r="H223" s="35">
        <v>53.5</v>
      </c>
      <c r="I223" s="35">
        <v>0.75</v>
      </c>
      <c r="J223" s="35">
        <v>1.9</v>
      </c>
      <c r="K223" s="37">
        <v>69.366546569968847</v>
      </c>
      <c r="L223" s="35">
        <v>69.440854788218175</v>
      </c>
      <c r="M223" s="35">
        <v>24.296355190926672</v>
      </c>
      <c r="N223" s="35">
        <v>11.876530981302521</v>
      </c>
      <c r="O223" s="35">
        <v>44.37623657164918</v>
      </c>
      <c r="P223" s="15">
        <f t="shared" si="12"/>
        <v>106.49764717074308</v>
      </c>
      <c r="Q223" s="15">
        <f t="shared" si="13"/>
        <v>6.3109716841921824</v>
      </c>
      <c r="R223" s="15">
        <f t="shared" si="14"/>
        <v>3.7865830105153093</v>
      </c>
      <c r="S223" s="15">
        <f t="shared" si="15"/>
        <v>3.7865830105153093</v>
      </c>
    </row>
    <row r="224" spans="1:19">
      <c r="A224" s="34" t="s">
        <v>1114</v>
      </c>
      <c r="B224" s="34" t="s">
        <v>172</v>
      </c>
      <c r="C224" s="33" t="s">
        <v>1068</v>
      </c>
      <c r="D224" s="33" t="s">
        <v>1360</v>
      </c>
      <c r="E224" s="35">
        <v>4.82</v>
      </c>
      <c r="F224" s="35">
        <v>5.0222222222222221</v>
      </c>
      <c r="G224" s="36">
        <v>4.227179197612446</v>
      </c>
      <c r="H224" s="35">
        <v>27</v>
      </c>
      <c r="I224" s="35">
        <v>12.375</v>
      </c>
      <c r="J224" s="35">
        <v>0.1</v>
      </c>
      <c r="K224" s="37">
        <v>95.23413466604552</v>
      </c>
      <c r="L224" s="35">
        <v>93.390867074750631</v>
      </c>
      <c r="M224" s="35">
        <v>44.73019477365888</v>
      </c>
      <c r="N224" s="35">
        <v>35.733415805606882</v>
      </c>
      <c r="O224" s="35">
        <v>82.063607932223974</v>
      </c>
      <c r="P224" s="15">
        <f t="shared" si="12"/>
        <v>106.33712920179119</v>
      </c>
      <c r="Q224" s="15">
        <f t="shared" si="13"/>
        <v>6.3014595082542924</v>
      </c>
      <c r="R224" s="15">
        <f t="shared" si="14"/>
        <v>3.7808757049525754</v>
      </c>
      <c r="S224" s="15">
        <f t="shared" si="15"/>
        <v>3.7808757049525754</v>
      </c>
    </row>
    <row r="225" spans="1:19">
      <c r="A225" s="34" t="s">
        <v>398</v>
      </c>
      <c r="B225" s="34" t="s">
        <v>655</v>
      </c>
      <c r="C225" s="33" t="s">
        <v>874</v>
      </c>
      <c r="D225" s="33" t="s">
        <v>1360</v>
      </c>
      <c r="E225" s="35">
        <v>3.4555555555555557</v>
      </c>
      <c r="F225" s="35">
        <v>3.5249999999999999</v>
      </c>
      <c r="G225" s="36">
        <v>3.5215465870888192</v>
      </c>
      <c r="H225" s="35">
        <v>61</v>
      </c>
      <c r="I225" s="35">
        <v>0.25</v>
      </c>
      <c r="J225" s="35">
        <v>1.6666666666666667</v>
      </c>
      <c r="K225" s="37">
        <v>59.757883099711954</v>
      </c>
      <c r="L225" s="35">
        <v>49.985827014138081</v>
      </c>
      <c r="M225" s="35">
        <v>23.382241031271473</v>
      </c>
      <c r="N225" s="35">
        <v>18.702862873108522</v>
      </c>
      <c r="O225" s="35">
        <v>66.272412334737808</v>
      </c>
      <c r="P225" s="15">
        <f t="shared" si="12"/>
        <v>106.29062076085869</v>
      </c>
      <c r="Q225" s="15">
        <f t="shared" si="13"/>
        <v>6.2987034524953298</v>
      </c>
      <c r="R225" s="15">
        <f t="shared" si="14"/>
        <v>3.7792220714971978</v>
      </c>
      <c r="S225" s="15">
        <f t="shared" si="15"/>
        <v>3.7792220714971978</v>
      </c>
    </row>
    <row r="226" spans="1:19">
      <c r="A226" s="34" t="s">
        <v>834</v>
      </c>
      <c r="B226" s="34" t="s">
        <v>58</v>
      </c>
      <c r="C226" s="33" t="s">
        <v>885</v>
      </c>
      <c r="D226" s="33" t="s">
        <v>1360</v>
      </c>
      <c r="E226" s="35">
        <v>3.2666666666666671</v>
      </c>
      <c r="F226" s="35">
        <v>2.62</v>
      </c>
      <c r="G226" s="36">
        <v>3.8240400138682591</v>
      </c>
      <c r="H226" s="35">
        <v>55.779999999999994</v>
      </c>
      <c r="I226" s="35">
        <v>0.4</v>
      </c>
      <c r="J226" s="35">
        <v>4.416666666666667</v>
      </c>
      <c r="K226" s="37">
        <v>55.024237067850493</v>
      </c>
      <c r="L226" s="35">
        <v>47.181229522213641</v>
      </c>
      <c r="M226" s="35">
        <v>23.379431586670375</v>
      </c>
      <c r="N226" s="35">
        <v>27.109700882770046</v>
      </c>
      <c r="O226" s="35">
        <v>57.264401222290608</v>
      </c>
      <c r="P226" s="15">
        <f t="shared" si="12"/>
        <v>105.62194018626241</v>
      </c>
      <c r="Q226" s="15">
        <f t="shared" si="13"/>
        <v>6.2590779369636982</v>
      </c>
      <c r="R226" s="15">
        <f t="shared" si="14"/>
        <v>3.7554467621782188</v>
      </c>
      <c r="S226" s="15">
        <f t="shared" si="15"/>
        <v>3.7554467621782188</v>
      </c>
    </row>
    <row r="227" spans="1:19">
      <c r="A227" s="34" t="s">
        <v>1049</v>
      </c>
      <c r="B227" s="34" t="s">
        <v>54</v>
      </c>
      <c r="C227" s="33" t="s">
        <v>885</v>
      </c>
      <c r="D227" s="33" t="s">
        <v>1360</v>
      </c>
      <c r="E227" s="35">
        <v>2.2782847643592383</v>
      </c>
      <c r="F227" s="35">
        <v>3.542943899261684</v>
      </c>
      <c r="G227" s="36">
        <v>3.3916576092643473</v>
      </c>
      <c r="H227" s="35">
        <v>55.875</v>
      </c>
      <c r="I227" s="35">
        <v>0</v>
      </c>
      <c r="J227" s="35">
        <v>3.9090909090909092</v>
      </c>
      <c r="K227" s="37">
        <v>54.727397351423669</v>
      </c>
      <c r="L227" s="35">
        <v>48.271109028209793</v>
      </c>
      <c r="M227" s="35">
        <v>20.624065962465508</v>
      </c>
      <c r="N227" s="35">
        <v>19.483123972452912</v>
      </c>
      <c r="O227" s="35">
        <v>65.12981589761435</v>
      </c>
      <c r="P227" s="15">
        <f t="shared" si="12"/>
        <v>105.44415409069114</v>
      </c>
      <c r="Q227" s="15">
        <f t="shared" si="13"/>
        <v>6.248542464633549</v>
      </c>
      <c r="R227" s="15">
        <f t="shared" si="14"/>
        <v>3.7491254787801291</v>
      </c>
      <c r="S227" s="15">
        <f t="shared" si="15"/>
        <v>3.7491254787801291</v>
      </c>
    </row>
    <row r="228" spans="1:19">
      <c r="A228" s="34" t="s">
        <v>600</v>
      </c>
      <c r="B228" s="34" t="s">
        <v>98</v>
      </c>
      <c r="C228" s="33" t="s">
        <v>877</v>
      </c>
      <c r="D228" s="33" t="s">
        <v>1360</v>
      </c>
      <c r="E228" s="35">
        <v>3.3651815193603793</v>
      </c>
      <c r="F228" s="35">
        <v>3.0653678578616739</v>
      </c>
      <c r="G228" s="36">
        <v>3.0907956985514349</v>
      </c>
      <c r="H228" s="35">
        <v>61.625</v>
      </c>
      <c r="I228" s="35">
        <v>0.25</v>
      </c>
      <c r="J228" s="35">
        <v>2.3636363636363638</v>
      </c>
      <c r="K228" s="37">
        <v>62.25059876367046</v>
      </c>
      <c r="L228" s="35">
        <v>50.138496133755496</v>
      </c>
      <c r="M228" s="35">
        <v>21.378209210111546</v>
      </c>
      <c r="N228" s="35">
        <v>24.268421446455509</v>
      </c>
      <c r="O228" s="35">
        <v>62.121088692860319</v>
      </c>
      <c r="P228" s="15">
        <f t="shared" si="12"/>
        <v>105.34607950361507</v>
      </c>
      <c r="Q228" s="15">
        <f t="shared" si="13"/>
        <v>6.2427306372512632</v>
      </c>
      <c r="R228" s="15">
        <f t="shared" si="14"/>
        <v>3.7456383823507577</v>
      </c>
      <c r="S228" s="15">
        <f t="shared" si="15"/>
        <v>3.7456383823507577</v>
      </c>
    </row>
    <row r="229" spans="1:19">
      <c r="A229" s="34" t="s">
        <v>741</v>
      </c>
      <c r="B229" s="34" t="s">
        <v>54</v>
      </c>
      <c r="C229" s="33" t="s">
        <v>873</v>
      </c>
      <c r="D229" s="33" t="s">
        <v>1360</v>
      </c>
      <c r="E229" s="35">
        <v>2.73</v>
      </c>
      <c r="F229" s="35">
        <v>2.4333333333333331</v>
      </c>
      <c r="G229" s="36">
        <v>3.49440244278777</v>
      </c>
      <c r="H229" s="35">
        <v>46.625</v>
      </c>
      <c r="I229" s="35">
        <v>0</v>
      </c>
      <c r="J229" s="35">
        <v>5.4</v>
      </c>
      <c r="K229" s="37">
        <v>48.001601003482598</v>
      </c>
      <c r="L229" s="35">
        <v>44.037087157718055</v>
      </c>
      <c r="M229" s="35">
        <v>18.637434644921498</v>
      </c>
      <c r="N229" s="35">
        <v>14.304076845407364</v>
      </c>
      <c r="O229" s="35">
        <v>44.660020201815286</v>
      </c>
      <c r="P229" s="15">
        <f t="shared" si="12"/>
        <v>104.82028345857074</v>
      </c>
      <c r="Q229" s="15">
        <f t="shared" si="13"/>
        <v>6.2115723531004887</v>
      </c>
      <c r="R229" s="15">
        <f t="shared" si="14"/>
        <v>3.7269434118602929</v>
      </c>
      <c r="S229" s="15">
        <f t="shared" si="15"/>
        <v>3.7269434118602929</v>
      </c>
    </row>
    <row r="230" spans="1:19">
      <c r="A230" s="34" t="s">
        <v>1843</v>
      </c>
      <c r="B230" s="34" t="s">
        <v>172</v>
      </c>
      <c r="C230" s="33" t="s">
        <v>882</v>
      </c>
      <c r="D230" s="33" t="s">
        <v>1360</v>
      </c>
      <c r="E230" s="35">
        <v>6.35</v>
      </c>
      <c r="F230" s="35">
        <v>9.2555555555555546</v>
      </c>
      <c r="G230" s="36">
        <v>4.3638053380070803</v>
      </c>
      <c r="H230" s="35">
        <v>22.375</v>
      </c>
      <c r="I230" s="35">
        <v>21.375</v>
      </c>
      <c r="J230" s="35">
        <v>0</v>
      </c>
      <c r="K230" s="37">
        <v>131.23419872636646</v>
      </c>
      <c r="L230" s="35">
        <v>139.85699380684628</v>
      </c>
      <c r="M230" s="35">
        <v>63.631166325688881</v>
      </c>
      <c r="N230" s="35">
        <v>39.934017505670028</v>
      </c>
      <c r="O230" s="35">
        <v>79.355510546582622</v>
      </c>
      <c r="P230" s="15">
        <f t="shared" si="12"/>
        <v>104.64494503434483</v>
      </c>
      <c r="Q230" s="15">
        <f t="shared" si="13"/>
        <v>6.2011819279611746</v>
      </c>
      <c r="R230" s="15">
        <f t="shared" si="14"/>
        <v>3.7207091567767048</v>
      </c>
      <c r="S230" s="15">
        <f t="shared" si="15"/>
        <v>3.7207091567767048</v>
      </c>
    </row>
    <row r="231" spans="1:19">
      <c r="A231" s="34" t="s">
        <v>262</v>
      </c>
      <c r="B231" s="34" t="s">
        <v>1231</v>
      </c>
      <c r="C231" s="33" t="s">
        <v>871</v>
      </c>
      <c r="D231" s="33" t="s">
        <v>1360</v>
      </c>
      <c r="E231" s="35">
        <v>3.7082359801978693</v>
      </c>
      <c r="F231" s="35">
        <v>3.2270131454910578</v>
      </c>
      <c r="G231" s="36">
        <v>2.8072358235258013</v>
      </c>
      <c r="H231" s="35">
        <v>62.875</v>
      </c>
      <c r="I231" s="35">
        <v>0.375</v>
      </c>
      <c r="J231" s="35">
        <v>1</v>
      </c>
      <c r="K231" s="37">
        <v>67.495576653864291</v>
      </c>
      <c r="L231" s="35">
        <v>57.106632183627049</v>
      </c>
      <c r="M231" s="35">
        <v>21.052888968028842</v>
      </c>
      <c r="N231" s="35">
        <v>22.913216528031398</v>
      </c>
      <c r="O231" s="35">
        <v>64.668257898859508</v>
      </c>
      <c r="P231" s="15">
        <f t="shared" si="12"/>
        <v>104.57217781436997</v>
      </c>
      <c r="Q231" s="15">
        <f t="shared" si="13"/>
        <v>6.1968697964071087</v>
      </c>
      <c r="R231" s="15">
        <f t="shared" si="14"/>
        <v>3.7181218778442648</v>
      </c>
      <c r="S231" s="15">
        <f t="shared" si="15"/>
        <v>3.7181218778442648</v>
      </c>
    </row>
    <row r="232" spans="1:19">
      <c r="A232" s="34" t="s">
        <v>192</v>
      </c>
      <c r="B232" s="34" t="s">
        <v>44</v>
      </c>
      <c r="C232" s="33" t="s">
        <v>1068</v>
      </c>
      <c r="D232" s="33" t="s">
        <v>1360</v>
      </c>
      <c r="E232" s="35">
        <v>3.9899999999999998</v>
      </c>
      <c r="F232" s="35">
        <v>3.5222222222222221</v>
      </c>
      <c r="G232" s="36">
        <v>3.4332018829242257</v>
      </c>
      <c r="H232" s="35">
        <v>63.25</v>
      </c>
      <c r="I232" s="35">
        <v>0.375</v>
      </c>
      <c r="J232" s="35">
        <v>1.9</v>
      </c>
      <c r="K232" s="37">
        <v>58.926524153827501</v>
      </c>
      <c r="L232" s="35">
        <v>51.431431154934963</v>
      </c>
      <c r="M232" s="35">
        <v>22.478517075455603</v>
      </c>
      <c r="N232" s="35">
        <v>24.990935138445309</v>
      </c>
      <c r="O232" s="35">
        <v>64.774954087510366</v>
      </c>
      <c r="P232" s="15">
        <f t="shared" si="12"/>
        <v>104.3889023210306</v>
      </c>
      <c r="Q232" s="15">
        <f t="shared" si="13"/>
        <v>6.1860090264314431</v>
      </c>
      <c r="R232" s="15">
        <f t="shared" si="14"/>
        <v>3.7116054158588656</v>
      </c>
      <c r="S232" s="15">
        <f t="shared" si="15"/>
        <v>3.7116054158588656</v>
      </c>
    </row>
    <row r="233" spans="1:19">
      <c r="A233" s="34" t="s">
        <v>1195</v>
      </c>
      <c r="B233" s="34" t="s">
        <v>645</v>
      </c>
      <c r="C233" s="33" t="s">
        <v>861</v>
      </c>
      <c r="D233" s="33" t="s">
        <v>1360</v>
      </c>
      <c r="E233" s="35">
        <v>3.18</v>
      </c>
      <c r="F233" s="35">
        <v>3.0555555555555554</v>
      </c>
      <c r="G233" s="36">
        <v>3.3041054500858382</v>
      </c>
      <c r="H233" s="35">
        <v>54.75</v>
      </c>
      <c r="I233" s="35">
        <v>1.5</v>
      </c>
      <c r="J233" s="35">
        <v>3.1</v>
      </c>
      <c r="K233" s="37">
        <v>67.904915871122071</v>
      </c>
      <c r="L233" s="35">
        <v>53.777804586168422</v>
      </c>
      <c r="M233" s="35">
        <v>24.929444735266085</v>
      </c>
      <c r="N233" s="35">
        <v>30.241831686118999</v>
      </c>
      <c r="O233" s="35">
        <v>61.304545573228324</v>
      </c>
      <c r="P233" s="15">
        <f t="shared" si="12"/>
        <v>103.94733843084747</v>
      </c>
      <c r="Q233" s="15">
        <f t="shared" si="13"/>
        <v>6.1598422773835537</v>
      </c>
      <c r="R233" s="15">
        <f t="shared" si="14"/>
        <v>3.6959053664301322</v>
      </c>
      <c r="S233" s="15">
        <f t="shared" si="15"/>
        <v>3.6959053664301322</v>
      </c>
    </row>
    <row r="234" spans="1:19">
      <c r="A234" s="34" t="s">
        <v>1584</v>
      </c>
      <c r="B234" s="34" t="s">
        <v>195</v>
      </c>
      <c r="C234" s="33" t="s">
        <v>877</v>
      </c>
      <c r="D234" s="33" t="s">
        <v>1360</v>
      </c>
      <c r="E234" s="35">
        <v>4.2374999999999998</v>
      </c>
      <c r="F234" s="35">
        <v>4.3250000000000002</v>
      </c>
      <c r="G234" s="36">
        <v>3.8105225721802181</v>
      </c>
      <c r="H234" s="35">
        <v>14.333333333333334</v>
      </c>
      <c r="I234" s="35">
        <v>15.333333333333334</v>
      </c>
      <c r="J234" s="35">
        <v>0</v>
      </c>
      <c r="K234" s="37">
        <v>87.585298310157782</v>
      </c>
      <c r="L234" s="35">
        <v>81.756991162718222</v>
      </c>
      <c r="M234" s="35">
        <v>37.082861800221572</v>
      </c>
      <c r="N234" s="35">
        <v>23.100093642654823</v>
      </c>
      <c r="O234" s="35">
        <v>68.560208227337455</v>
      </c>
      <c r="P234" s="15">
        <f t="shared" si="12"/>
        <v>103.02548641337052</v>
      </c>
      <c r="Q234" s="15">
        <f t="shared" si="13"/>
        <v>6.105214009681216</v>
      </c>
      <c r="R234" s="15">
        <f t="shared" si="14"/>
        <v>3.6631284058087292</v>
      </c>
      <c r="S234" s="15">
        <f t="shared" si="15"/>
        <v>3.6631284058087292</v>
      </c>
    </row>
    <row r="235" spans="1:19">
      <c r="A235" s="34" t="s">
        <v>1719</v>
      </c>
      <c r="B235" s="34" t="s">
        <v>1539</v>
      </c>
      <c r="C235" s="33" t="s">
        <v>860</v>
      </c>
      <c r="D235" s="33" t="s">
        <v>1360</v>
      </c>
      <c r="E235" s="35">
        <v>4.1849913296955208</v>
      </c>
      <c r="F235" s="35">
        <v>5.8635770664930185</v>
      </c>
      <c r="G235" s="36">
        <v>4.1853906792065567</v>
      </c>
      <c r="H235" s="35">
        <v>19.125</v>
      </c>
      <c r="I235" s="35">
        <v>16.125</v>
      </c>
      <c r="J235" s="35">
        <v>0</v>
      </c>
      <c r="K235" s="37">
        <v>98.976095773462205</v>
      </c>
      <c r="L235" s="35">
        <v>96.389795468970533</v>
      </c>
      <c r="M235" s="35">
        <v>46.028180968278242</v>
      </c>
      <c r="N235" s="35">
        <v>27.607563584666419</v>
      </c>
      <c r="O235" s="35">
        <v>78.331581881075167</v>
      </c>
      <c r="P235" s="15">
        <f t="shared" si="12"/>
        <v>102.75030794872272</v>
      </c>
      <c r="Q235" s="15">
        <f t="shared" si="13"/>
        <v>6.0889071377020869</v>
      </c>
      <c r="R235" s="15">
        <f t="shared" si="14"/>
        <v>3.6533442826212519</v>
      </c>
      <c r="S235" s="15">
        <f t="shared" si="15"/>
        <v>3.6533442826212519</v>
      </c>
    </row>
    <row r="236" spans="1:19">
      <c r="A236" s="34" t="s">
        <v>1696</v>
      </c>
      <c r="B236" s="34" t="s">
        <v>1697</v>
      </c>
      <c r="C236" s="33" t="s">
        <v>878</v>
      </c>
      <c r="D236" s="33" t="s">
        <v>1360</v>
      </c>
      <c r="E236" s="35">
        <v>3.0298441503678295</v>
      </c>
      <c r="F236" s="35">
        <v>3.023244158304101</v>
      </c>
      <c r="G236" s="36">
        <v>3.4175890375816902</v>
      </c>
      <c r="H236" s="35">
        <v>49.5</v>
      </c>
      <c r="I236" s="35">
        <v>0.5</v>
      </c>
      <c r="J236" s="35">
        <v>3.9090909090909092</v>
      </c>
      <c r="K236" s="37">
        <v>62.146343969787416</v>
      </c>
      <c r="L236" s="35">
        <v>53.995621943583366</v>
      </c>
      <c r="M236" s="35">
        <v>23.59896265299183</v>
      </c>
      <c r="N236" s="35">
        <v>27.500321522666152</v>
      </c>
      <c r="O236" s="35">
        <v>57.388202302421227</v>
      </c>
      <c r="P236" s="15">
        <f t="shared" si="12"/>
        <v>101.82927784365725</v>
      </c>
      <c r="Q236" s="15">
        <f t="shared" si="13"/>
        <v>6.0343275759204298</v>
      </c>
      <c r="R236" s="15">
        <f t="shared" si="14"/>
        <v>3.6205965455522575</v>
      </c>
      <c r="S236" s="15">
        <f t="shared" si="15"/>
        <v>3.6205965455522575</v>
      </c>
    </row>
    <row r="237" spans="1:19">
      <c r="A237" s="34" t="s">
        <v>1044</v>
      </c>
      <c r="B237" s="34" t="s">
        <v>35</v>
      </c>
      <c r="C237" s="33" t="s">
        <v>873</v>
      </c>
      <c r="D237" s="33" t="s">
        <v>1360</v>
      </c>
      <c r="E237" s="35">
        <v>3.4079658625961198</v>
      </c>
      <c r="F237" s="35">
        <v>2.968305080302359</v>
      </c>
      <c r="G237" s="36">
        <v>3.1565267425383223</v>
      </c>
      <c r="H237" s="35">
        <v>60.625</v>
      </c>
      <c r="I237" s="35">
        <v>0.375</v>
      </c>
      <c r="J237" s="35">
        <v>1.7272727272727273</v>
      </c>
      <c r="K237" s="37">
        <v>59.950187463851762</v>
      </c>
      <c r="L237" s="35">
        <v>47.233718916320363</v>
      </c>
      <c r="M237" s="35">
        <v>21.026041105537086</v>
      </c>
      <c r="N237" s="35">
        <v>25.626942128524117</v>
      </c>
      <c r="O237" s="35">
        <v>64.309524008946383</v>
      </c>
      <c r="P237" s="15">
        <f t="shared" si="12"/>
        <v>101.76854180930852</v>
      </c>
      <c r="Q237" s="15">
        <f t="shared" si="13"/>
        <v>6.030728403514579</v>
      </c>
      <c r="R237" s="15">
        <f t="shared" si="14"/>
        <v>3.6184370421087473</v>
      </c>
      <c r="S237" s="15">
        <f t="shared" si="15"/>
        <v>3.6184370421087473</v>
      </c>
    </row>
    <row r="238" spans="1:19">
      <c r="A238" s="34" t="s">
        <v>632</v>
      </c>
      <c r="B238" s="34" t="s">
        <v>633</v>
      </c>
      <c r="C238" s="33" t="s">
        <v>856</v>
      </c>
      <c r="D238" s="33" t="s">
        <v>1360</v>
      </c>
      <c r="E238" s="35">
        <v>2.2875383135497573</v>
      </c>
      <c r="F238" s="35">
        <v>2.8617701897027357</v>
      </c>
      <c r="G238" s="36">
        <v>4.0263065350208551</v>
      </c>
      <c r="H238" s="35">
        <v>44.125</v>
      </c>
      <c r="I238" s="35">
        <v>0</v>
      </c>
      <c r="J238" s="35">
        <v>4.2727272727272725</v>
      </c>
      <c r="K238" s="37">
        <v>49.280104634732048</v>
      </c>
      <c r="L238" s="35">
        <v>41.758380313232358</v>
      </c>
      <c r="M238" s="35">
        <v>22.04631192637035</v>
      </c>
      <c r="N238" s="35">
        <v>20.104004993142048</v>
      </c>
      <c r="O238" s="35">
        <v>59.895530486360123</v>
      </c>
      <c r="P238" s="15">
        <f t="shared" si="12"/>
        <v>101.36844748362904</v>
      </c>
      <c r="Q238" s="15">
        <f t="shared" si="13"/>
        <v>6.0070191101409804</v>
      </c>
      <c r="R238" s="15">
        <f t="shared" si="14"/>
        <v>3.6042114660845881</v>
      </c>
      <c r="S238" s="15">
        <f t="shared" si="15"/>
        <v>3.6042114660845881</v>
      </c>
    </row>
    <row r="239" spans="1:19">
      <c r="A239" s="34" t="s">
        <v>1242</v>
      </c>
      <c r="B239" s="34" t="s">
        <v>62</v>
      </c>
      <c r="C239" s="33" t="s">
        <v>875</v>
      </c>
      <c r="D239" s="33" t="s">
        <v>1360</v>
      </c>
      <c r="E239" s="35">
        <v>2.9151278218516681</v>
      </c>
      <c r="F239" s="35">
        <v>3.8304269251212562</v>
      </c>
      <c r="G239" s="36">
        <v>3.9152276313561192</v>
      </c>
      <c r="H239" s="35">
        <v>51.875</v>
      </c>
      <c r="I239" s="35">
        <v>0.25</v>
      </c>
      <c r="J239" s="35">
        <v>3.3636363636363638</v>
      </c>
      <c r="K239" s="37">
        <v>54.972849436076821</v>
      </c>
      <c r="L239" s="35">
        <v>48.314312357359675</v>
      </c>
      <c r="M239" s="35">
        <v>23.914579898500847</v>
      </c>
      <c r="N239" s="35">
        <v>20.735154420684971</v>
      </c>
      <c r="O239" s="35">
        <v>61.828103363219704</v>
      </c>
      <c r="P239" s="15">
        <f t="shared" si="12"/>
        <v>101.15680423928875</v>
      </c>
      <c r="Q239" s="15">
        <f t="shared" si="13"/>
        <v>5.9944772882541475</v>
      </c>
      <c r="R239" s="15">
        <f t="shared" si="14"/>
        <v>3.5966863729524885</v>
      </c>
      <c r="S239" s="15">
        <f t="shared" si="15"/>
        <v>3.5966863729524885</v>
      </c>
    </row>
    <row r="240" spans="1:19">
      <c r="A240" s="34" t="s">
        <v>284</v>
      </c>
      <c r="B240" s="34" t="s">
        <v>200</v>
      </c>
      <c r="C240" s="33" t="s">
        <v>873</v>
      </c>
      <c r="D240" s="33" t="s">
        <v>1360</v>
      </c>
      <c r="E240" s="35">
        <v>4.92</v>
      </c>
      <c r="F240" s="35">
        <v>7.6777777777777771</v>
      </c>
      <c r="G240" s="36">
        <v>4.8560072678676471</v>
      </c>
      <c r="H240" s="35">
        <v>21</v>
      </c>
      <c r="I240" s="35">
        <v>19</v>
      </c>
      <c r="J240" s="35">
        <v>0</v>
      </c>
      <c r="K240" s="37">
        <v>113.38053133350445</v>
      </c>
      <c r="L240" s="35">
        <v>120.47674654822664</v>
      </c>
      <c r="M240" s="35">
        <v>61.175187132243671</v>
      </c>
      <c r="N240" s="35">
        <v>42.314897686348722</v>
      </c>
      <c r="O240" s="35">
        <v>94.158134702468629</v>
      </c>
      <c r="P240" s="15">
        <f t="shared" si="12"/>
        <v>100.5644681760559</v>
      </c>
      <c r="Q240" s="15">
        <f t="shared" si="13"/>
        <v>5.9593758919144237</v>
      </c>
      <c r="R240" s="15">
        <f t="shared" si="14"/>
        <v>3.5756255351486543</v>
      </c>
      <c r="S240" s="15">
        <f t="shared" si="15"/>
        <v>3.5756255351486543</v>
      </c>
    </row>
    <row r="241" spans="1:19">
      <c r="A241" s="34" t="s">
        <v>768</v>
      </c>
      <c r="B241" s="34" t="s">
        <v>447</v>
      </c>
      <c r="C241" s="33" t="s">
        <v>877</v>
      </c>
      <c r="D241" s="33" t="s">
        <v>1360</v>
      </c>
      <c r="E241" s="35">
        <v>4.7874999999999996</v>
      </c>
      <c r="F241" s="35">
        <v>4.5</v>
      </c>
      <c r="G241" s="36">
        <v>3.8922189837432963</v>
      </c>
      <c r="H241" s="35">
        <v>18.166666666666668</v>
      </c>
      <c r="I241" s="35">
        <v>16</v>
      </c>
      <c r="J241" s="35">
        <v>0</v>
      </c>
      <c r="K241" s="37">
        <v>93.32861229163089</v>
      </c>
      <c r="L241" s="35">
        <v>89.601543754109002</v>
      </c>
      <c r="M241" s="35">
        <v>40.361710720878186</v>
      </c>
      <c r="N241" s="35">
        <v>31.099139094266093</v>
      </c>
      <c r="O241" s="35">
        <v>68.509951722479002</v>
      </c>
      <c r="P241" s="15">
        <f t="shared" si="12"/>
        <v>100.1327976823502</v>
      </c>
      <c r="Q241" s="15">
        <f t="shared" si="13"/>
        <v>5.9337954182133457</v>
      </c>
      <c r="R241" s="15">
        <f t="shared" si="14"/>
        <v>3.5602772509280074</v>
      </c>
      <c r="S241" s="15">
        <f t="shared" si="15"/>
        <v>3.5602772509280074</v>
      </c>
    </row>
    <row r="242" spans="1:19">
      <c r="A242" s="34" t="s">
        <v>1307</v>
      </c>
      <c r="B242" s="34" t="s">
        <v>74</v>
      </c>
      <c r="C242" s="33" t="s">
        <v>884</v>
      </c>
      <c r="D242" s="33" t="s">
        <v>1360</v>
      </c>
      <c r="E242" s="35">
        <v>3.65</v>
      </c>
      <c r="F242" s="35">
        <v>3.5555555555555554</v>
      </c>
      <c r="G242" s="36">
        <v>3.7787780135765137</v>
      </c>
      <c r="H242" s="35">
        <v>66.75</v>
      </c>
      <c r="I242" s="35">
        <v>0.375</v>
      </c>
      <c r="J242" s="35">
        <v>1.7</v>
      </c>
      <c r="K242" s="37">
        <v>61.256996369736093</v>
      </c>
      <c r="L242" s="35">
        <v>58.579048808949729</v>
      </c>
      <c r="M242" s="35">
        <v>25.719621228855008</v>
      </c>
      <c r="N242" s="35">
        <v>12.905641707642564</v>
      </c>
      <c r="O242" s="35">
        <v>55.575773462148121</v>
      </c>
      <c r="P242" s="15">
        <f t="shared" si="12"/>
        <v>99.511126438672619</v>
      </c>
      <c r="Q242" s="15">
        <f t="shared" si="13"/>
        <v>5.896955640810229</v>
      </c>
      <c r="R242" s="15">
        <f t="shared" si="14"/>
        <v>2.9484778204051145</v>
      </c>
      <c r="S242" s="15">
        <f t="shared" si="15"/>
        <v>2.9484778204051145</v>
      </c>
    </row>
    <row r="243" spans="1:19">
      <c r="A243" s="34" t="s">
        <v>1014</v>
      </c>
      <c r="B243" s="34" t="s">
        <v>149</v>
      </c>
      <c r="C243" s="33" t="s">
        <v>893</v>
      </c>
      <c r="D243" s="33" t="s">
        <v>1360</v>
      </c>
      <c r="E243" s="35">
        <v>4.25</v>
      </c>
      <c r="F243" s="35">
        <v>3.3666666666666667</v>
      </c>
      <c r="G243" s="36">
        <v>3.3496054965261775</v>
      </c>
      <c r="H243" s="35">
        <v>46.375</v>
      </c>
      <c r="I243" s="35">
        <v>0.125</v>
      </c>
      <c r="J243" s="35">
        <v>0.9</v>
      </c>
      <c r="K243" s="37">
        <v>67.097050991706041</v>
      </c>
      <c r="L243" s="35">
        <v>65.391942593742655</v>
      </c>
      <c r="M243" s="35">
        <v>24.97207231139064</v>
      </c>
      <c r="N243" s="35">
        <v>19.734338057610788</v>
      </c>
      <c r="O243" s="35">
        <v>58.127539350579788</v>
      </c>
      <c r="P243" s="15">
        <f t="shared" si="12"/>
        <v>99.008244832108403</v>
      </c>
      <c r="Q243" s="15">
        <f t="shared" si="13"/>
        <v>5.8671552493101276</v>
      </c>
      <c r="R243" s="15">
        <f t="shared" si="14"/>
        <v>2.9335776246550638</v>
      </c>
      <c r="S243" s="15">
        <f t="shared" si="15"/>
        <v>2.9335776246550638</v>
      </c>
    </row>
    <row r="244" spans="1:19">
      <c r="A244" s="34" t="s">
        <v>615</v>
      </c>
      <c r="B244" s="34" t="s">
        <v>403</v>
      </c>
      <c r="C244" s="33" t="s">
        <v>873</v>
      </c>
      <c r="D244" s="33" t="s">
        <v>1360</v>
      </c>
      <c r="E244" s="35">
        <v>5.1100000000000003</v>
      </c>
      <c r="F244" s="35">
        <v>4.5888888888888886</v>
      </c>
      <c r="G244" s="36">
        <v>4.5365631371067447</v>
      </c>
      <c r="H244" s="35">
        <v>26.125</v>
      </c>
      <c r="I244" s="35">
        <v>11.625</v>
      </c>
      <c r="J244" s="35">
        <v>0</v>
      </c>
      <c r="K244" s="37">
        <v>88.293160324522091</v>
      </c>
      <c r="L244" s="35">
        <v>89.60289030755483</v>
      </c>
      <c r="M244" s="35">
        <v>44.505277376320301</v>
      </c>
      <c r="N244" s="35">
        <v>35.511495962496262</v>
      </c>
      <c r="O244" s="35">
        <v>75.862489072104282</v>
      </c>
      <c r="P244" s="15">
        <f t="shared" si="12"/>
        <v>98.923402925525892</v>
      </c>
      <c r="Q244" s="15">
        <f t="shared" si="13"/>
        <v>5.8621275807719044</v>
      </c>
      <c r="R244" s="15">
        <f t="shared" si="14"/>
        <v>2.9310637903859522</v>
      </c>
      <c r="S244" s="15">
        <f t="shared" si="15"/>
        <v>2.9310637903859522</v>
      </c>
    </row>
    <row r="245" spans="1:19">
      <c r="A245" s="34" t="s">
        <v>273</v>
      </c>
      <c r="B245" s="34" t="s">
        <v>333</v>
      </c>
      <c r="C245" s="33" t="s">
        <v>868</v>
      </c>
      <c r="D245" s="33" t="s">
        <v>1360</v>
      </c>
      <c r="E245" s="35">
        <v>3.4899999999999998</v>
      </c>
      <c r="F245" s="35">
        <v>2.9888888888888889</v>
      </c>
      <c r="G245" s="36">
        <v>3.474061954190609</v>
      </c>
      <c r="H245" s="35">
        <v>48.625</v>
      </c>
      <c r="I245" s="35">
        <v>1.125</v>
      </c>
      <c r="J245" s="35">
        <v>2.4</v>
      </c>
      <c r="K245" s="37">
        <v>64.68453972267605</v>
      </c>
      <c r="L245" s="35">
        <v>61.283969963387911</v>
      </c>
      <c r="M245" s="35">
        <v>24.968677608320004</v>
      </c>
      <c r="N245" s="35">
        <v>13.103664929157089</v>
      </c>
      <c r="O245" s="35">
        <v>47.680515041782705</v>
      </c>
      <c r="P245" s="15">
        <f t="shared" si="12"/>
        <v>98.868399382781035</v>
      </c>
      <c r="Q245" s="15">
        <f t="shared" si="13"/>
        <v>5.8588681115722094</v>
      </c>
      <c r="R245" s="15">
        <f t="shared" si="14"/>
        <v>2.9294340557861047</v>
      </c>
      <c r="S245" s="15">
        <f t="shared" si="15"/>
        <v>2.9294340557861047</v>
      </c>
    </row>
    <row r="246" spans="1:19">
      <c r="A246" s="34" t="s">
        <v>1175</v>
      </c>
      <c r="B246" s="34" t="s">
        <v>198</v>
      </c>
      <c r="C246" s="33" t="s">
        <v>875</v>
      </c>
      <c r="D246" s="33" t="s">
        <v>1360</v>
      </c>
      <c r="E246" s="35">
        <v>5.12</v>
      </c>
      <c r="F246" s="35">
        <v>7.1888888888888891</v>
      </c>
      <c r="G246" s="36">
        <v>4.8555288295095416</v>
      </c>
      <c r="H246" s="35">
        <v>24.5</v>
      </c>
      <c r="I246" s="35">
        <v>19.25</v>
      </c>
      <c r="J246" s="35">
        <v>0</v>
      </c>
      <c r="K246" s="37">
        <v>106.57389914807982</v>
      </c>
      <c r="L246" s="35">
        <v>109.57182633663255</v>
      </c>
      <c r="M246" s="35">
        <v>57.496959976304879</v>
      </c>
      <c r="N246" s="35">
        <v>48.58289537949134</v>
      </c>
      <c r="O246" s="35">
        <v>94.460379786180553</v>
      </c>
      <c r="P246" s="15">
        <f t="shared" si="12"/>
        <v>98.550323731633625</v>
      </c>
      <c r="Q246" s="15">
        <f t="shared" si="13"/>
        <v>5.8400191840968079</v>
      </c>
      <c r="R246" s="15">
        <f t="shared" si="14"/>
        <v>2.9200095920484039</v>
      </c>
      <c r="S246" s="15">
        <f t="shared" si="15"/>
        <v>2.9200095920484039</v>
      </c>
    </row>
    <row r="247" spans="1:19">
      <c r="A247" s="34" t="s">
        <v>601</v>
      </c>
      <c r="B247" s="34" t="s">
        <v>308</v>
      </c>
      <c r="C247" s="33" t="s">
        <v>1069</v>
      </c>
      <c r="D247" s="33" t="s">
        <v>1360</v>
      </c>
      <c r="E247" s="35">
        <v>6.8875000000000002</v>
      </c>
      <c r="F247" s="35">
        <v>10.12857142857143</v>
      </c>
      <c r="G247" s="36">
        <v>4.8354405762227888</v>
      </c>
      <c r="H247" s="35">
        <v>28.650000000000002</v>
      </c>
      <c r="I247" s="35">
        <v>23.483333333333334</v>
      </c>
      <c r="J247" s="35">
        <v>0</v>
      </c>
      <c r="K247" s="37">
        <v>138.88844823582798</v>
      </c>
      <c r="L247" s="35">
        <v>161.32405741042189</v>
      </c>
      <c r="M247" s="35">
        <v>74.620759796460106</v>
      </c>
      <c r="N247" s="35">
        <v>36.920794170897345</v>
      </c>
      <c r="O247" s="35">
        <v>76.005200165374447</v>
      </c>
      <c r="P247" s="15">
        <f t="shared" si="12"/>
        <v>98.489731341149792</v>
      </c>
      <c r="Q247" s="15">
        <f t="shared" si="13"/>
        <v>5.836428523919988</v>
      </c>
      <c r="R247" s="15">
        <f t="shared" si="14"/>
        <v>2.918214261959994</v>
      </c>
      <c r="S247" s="15">
        <f t="shared" si="15"/>
        <v>2.918214261959994</v>
      </c>
    </row>
    <row r="248" spans="1:19">
      <c r="A248" s="34" t="s">
        <v>493</v>
      </c>
      <c r="B248" s="34" t="s">
        <v>65</v>
      </c>
      <c r="C248" s="33" t="s">
        <v>878</v>
      </c>
      <c r="D248" s="33" t="s">
        <v>1360</v>
      </c>
      <c r="E248" s="35">
        <v>4.3600000000000003</v>
      </c>
      <c r="F248" s="35">
        <v>3.7222222222222223</v>
      </c>
      <c r="G248" s="36">
        <v>3.6634495710110255</v>
      </c>
      <c r="H248" s="35">
        <v>44.625</v>
      </c>
      <c r="I248" s="35">
        <v>2.375</v>
      </c>
      <c r="J248" s="35">
        <v>0.4</v>
      </c>
      <c r="K248" s="37">
        <v>71.832052014443235</v>
      </c>
      <c r="L248" s="35">
        <v>67.523810018159736</v>
      </c>
      <c r="M248" s="35">
        <v>29.239233348572636</v>
      </c>
      <c r="N248" s="35">
        <v>25.17382875565788</v>
      </c>
      <c r="O248" s="35">
        <v>64.838392400624016</v>
      </c>
      <c r="P248" s="15">
        <f t="shared" si="12"/>
        <v>98.348427309376518</v>
      </c>
      <c r="Q248" s="15">
        <f t="shared" si="13"/>
        <v>5.8280549516667568</v>
      </c>
      <c r="R248" s="15">
        <f t="shared" si="14"/>
        <v>2.9140274758333784</v>
      </c>
      <c r="S248" s="15">
        <f t="shared" si="15"/>
        <v>2.9140274758333784</v>
      </c>
    </row>
    <row r="249" spans="1:19">
      <c r="A249" s="34" t="s">
        <v>1642</v>
      </c>
      <c r="B249" s="34" t="s">
        <v>295</v>
      </c>
      <c r="C249" s="33" t="s">
        <v>875</v>
      </c>
      <c r="D249" s="33" t="s">
        <v>1360</v>
      </c>
      <c r="E249" s="35">
        <v>4.37</v>
      </c>
      <c r="F249" s="35">
        <v>4.5444444444444443</v>
      </c>
      <c r="G249" s="36">
        <v>4.5058315863522411</v>
      </c>
      <c r="H249" s="35">
        <v>21.25</v>
      </c>
      <c r="I249" s="35">
        <v>16.75</v>
      </c>
      <c r="J249" s="35">
        <v>0</v>
      </c>
      <c r="K249" s="37">
        <v>89.433115525655566</v>
      </c>
      <c r="L249" s="35">
        <v>85.935481494380824</v>
      </c>
      <c r="M249" s="35">
        <v>44.77450631126532</v>
      </c>
      <c r="N249" s="35">
        <v>33.798018696213788</v>
      </c>
      <c r="O249" s="35">
        <v>77.783123308847635</v>
      </c>
      <c r="P249" s="15">
        <f t="shared" si="12"/>
        <v>98.129892902133008</v>
      </c>
      <c r="Q249" s="15">
        <f t="shared" si="13"/>
        <v>5.8151047645708447</v>
      </c>
      <c r="R249" s="15">
        <f t="shared" si="14"/>
        <v>2.9075523822854223</v>
      </c>
      <c r="S249" s="15">
        <f t="shared" si="15"/>
        <v>2.9075523822854223</v>
      </c>
    </row>
    <row r="250" spans="1:19">
      <c r="A250" s="34" t="s">
        <v>539</v>
      </c>
      <c r="B250" s="34" t="s">
        <v>232</v>
      </c>
      <c r="C250" s="33" t="s">
        <v>874</v>
      </c>
      <c r="D250" s="33" t="s">
        <v>1360</v>
      </c>
      <c r="E250" s="35">
        <v>4.96989346582449</v>
      </c>
      <c r="F250" s="35">
        <v>4.4650562061733376</v>
      </c>
      <c r="G250" s="36">
        <v>3.6330606592651931</v>
      </c>
      <c r="H250" s="35">
        <v>14.25</v>
      </c>
      <c r="I250" s="35">
        <v>11.875</v>
      </c>
      <c r="J250" s="35">
        <v>0.18181818181818182</v>
      </c>
      <c r="K250" s="37">
        <v>79.211163092295919</v>
      </c>
      <c r="L250" s="35">
        <v>77.757748208995082</v>
      </c>
      <c r="M250" s="35">
        <v>31.975440045028819</v>
      </c>
      <c r="N250" s="35">
        <v>23.401524730620967</v>
      </c>
      <c r="O250" s="35">
        <v>59.48004751930582</v>
      </c>
      <c r="P250" s="15">
        <f t="shared" si="12"/>
        <v>97.999585066420991</v>
      </c>
      <c r="Q250" s="15">
        <f t="shared" si="13"/>
        <v>5.8073828187508738</v>
      </c>
      <c r="R250" s="15">
        <f t="shared" si="14"/>
        <v>2.9036914093754369</v>
      </c>
      <c r="S250" s="15">
        <f t="shared" si="15"/>
        <v>2.9036914093754369</v>
      </c>
    </row>
    <row r="251" spans="1:19">
      <c r="A251" s="34" t="s">
        <v>1644</v>
      </c>
      <c r="B251" s="34" t="s">
        <v>1436</v>
      </c>
      <c r="C251" s="33" t="s">
        <v>860</v>
      </c>
      <c r="D251" s="33" t="s">
        <v>1360</v>
      </c>
      <c r="E251" s="35">
        <v>3.9750000000000001</v>
      </c>
      <c r="F251" s="35">
        <v>4.5374999999999996</v>
      </c>
      <c r="G251" s="36">
        <v>3.832768854941536</v>
      </c>
      <c r="H251" s="35">
        <v>13.5</v>
      </c>
      <c r="I251" s="35">
        <v>14.5</v>
      </c>
      <c r="J251" s="35">
        <v>0</v>
      </c>
      <c r="K251" s="37">
        <v>83.616053687970449</v>
      </c>
      <c r="L251" s="35">
        <v>83.887703069951669</v>
      </c>
      <c r="M251" s="35">
        <v>35.609000705374719</v>
      </c>
      <c r="N251" s="35">
        <v>21.966588962445233</v>
      </c>
      <c r="O251" s="35">
        <v>69.917362867128887</v>
      </c>
      <c r="P251" s="15">
        <f t="shared" si="12"/>
        <v>97.955975704990919</v>
      </c>
      <c r="Q251" s="15">
        <f t="shared" si="13"/>
        <v>5.8047985602957581</v>
      </c>
      <c r="R251" s="15">
        <f t="shared" si="14"/>
        <v>2.9023992801478791</v>
      </c>
      <c r="S251" s="15">
        <f t="shared" si="15"/>
        <v>2.9023992801478791</v>
      </c>
    </row>
    <row r="252" spans="1:19">
      <c r="A252" s="34" t="s">
        <v>1223</v>
      </c>
      <c r="B252" s="34" t="s">
        <v>490</v>
      </c>
      <c r="C252" s="33" t="s">
        <v>881</v>
      </c>
      <c r="D252" s="33" t="s">
        <v>1360</v>
      </c>
      <c r="E252" s="35">
        <v>2.96</v>
      </c>
      <c r="F252" s="35">
        <v>2.6111111111111112</v>
      </c>
      <c r="G252" s="36">
        <v>3.5408779849165541</v>
      </c>
      <c r="H252" s="35">
        <v>42.5</v>
      </c>
      <c r="I252" s="35">
        <v>0</v>
      </c>
      <c r="J252" s="35">
        <v>4.0999999999999996</v>
      </c>
      <c r="K252" s="37">
        <v>41.874681867722259</v>
      </c>
      <c r="L252" s="35">
        <v>36.055912420673621</v>
      </c>
      <c r="M252" s="35">
        <v>16.47479323897802</v>
      </c>
      <c r="N252" s="35">
        <v>17.267742136699873</v>
      </c>
      <c r="O252" s="35">
        <v>48.838837325251689</v>
      </c>
      <c r="P252" s="15">
        <f t="shared" si="12"/>
        <v>97.647090893114921</v>
      </c>
      <c r="Q252" s="15">
        <f t="shared" si="13"/>
        <v>5.7864942751475512</v>
      </c>
      <c r="R252" s="15">
        <f t="shared" si="14"/>
        <v>2.8932471375737756</v>
      </c>
      <c r="S252" s="15">
        <f t="shared" si="15"/>
        <v>2.8932471375737756</v>
      </c>
    </row>
    <row r="253" spans="1:19">
      <c r="A253" s="34" t="s">
        <v>1177</v>
      </c>
      <c r="B253" s="34" t="s">
        <v>152</v>
      </c>
      <c r="C253" s="33" t="s">
        <v>879</v>
      </c>
      <c r="D253" s="33" t="s">
        <v>1360</v>
      </c>
      <c r="E253" s="35">
        <v>3.06</v>
      </c>
      <c r="F253" s="35">
        <v>2.5333333333333332</v>
      </c>
      <c r="G253" s="36">
        <v>3.4522232364281922</v>
      </c>
      <c r="H253" s="35">
        <v>47.125</v>
      </c>
      <c r="I253" s="35">
        <v>0</v>
      </c>
      <c r="J253" s="35">
        <v>4.7</v>
      </c>
      <c r="K253" s="37">
        <v>48.722780974628378</v>
      </c>
      <c r="L253" s="35">
        <v>44.425932533688268</v>
      </c>
      <c r="M253" s="35">
        <v>18.689101847112614</v>
      </c>
      <c r="N253" s="35">
        <v>17.621906986898381</v>
      </c>
      <c r="O253" s="35">
        <v>41.771542244806653</v>
      </c>
      <c r="P253" s="15">
        <f t="shared" si="12"/>
        <v>97.214899042136196</v>
      </c>
      <c r="Q253" s="15">
        <f t="shared" si="13"/>
        <v>5.7608829062006635</v>
      </c>
      <c r="R253" s="15">
        <f t="shared" si="14"/>
        <v>2.8804414531003317</v>
      </c>
      <c r="S253" s="15">
        <f t="shared" si="15"/>
        <v>2.8804414531003317</v>
      </c>
    </row>
    <row r="254" spans="1:19">
      <c r="A254" s="34" t="s">
        <v>576</v>
      </c>
      <c r="B254" s="34" t="s">
        <v>158</v>
      </c>
      <c r="C254" s="33" t="s">
        <v>860</v>
      </c>
      <c r="D254" s="33" t="s">
        <v>1360</v>
      </c>
      <c r="E254" s="35">
        <v>4.9375410562761077</v>
      </c>
      <c r="F254" s="35">
        <v>6.6361655336655998</v>
      </c>
      <c r="G254" s="36">
        <v>4.3162891452527479</v>
      </c>
      <c r="H254" s="35">
        <v>23.375</v>
      </c>
      <c r="I254" s="35">
        <v>15.875</v>
      </c>
      <c r="J254" s="35">
        <v>9.0909090909090912E-2</v>
      </c>
      <c r="K254" s="37">
        <v>100.95033094460133</v>
      </c>
      <c r="L254" s="35">
        <v>99.023299820928813</v>
      </c>
      <c r="M254" s="35">
        <v>48.414535296206147</v>
      </c>
      <c r="N254" s="35">
        <v>42.804748642953626</v>
      </c>
      <c r="O254" s="35">
        <v>82.583397845969458</v>
      </c>
      <c r="P254" s="15">
        <f t="shared" si="12"/>
        <v>97.113340187177613</v>
      </c>
      <c r="Q254" s="15">
        <f t="shared" si="13"/>
        <v>5.7548646036845996</v>
      </c>
      <c r="R254" s="15">
        <f t="shared" si="14"/>
        <v>2.8774323018422998</v>
      </c>
      <c r="S254" s="15">
        <f t="shared" si="15"/>
        <v>2.8774323018422998</v>
      </c>
    </row>
    <row r="255" spans="1:19">
      <c r="A255" s="34" t="s">
        <v>1665</v>
      </c>
      <c r="B255" s="34" t="s">
        <v>220</v>
      </c>
      <c r="C255" s="33" t="s">
        <v>882</v>
      </c>
      <c r="D255" s="33" t="s">
        <v>1360</v>
      </c>
      <c r="E255" s="35">
        <v>3.2399999999999998</v>
      </c>
      <c r="F255" s="35">
        <v>3.411111111111111</v>
      </c>
      <c r="G255" s="36">
        <v>3.5645489011204123</v>
      </c>
      <c r="H255" s="35">
        <v>63.125</v>
      </c>
      <c r="I255" s="35">
        <v>0</v>
      </c>
      <c r="J255" s="35">
        <v>1</v>
      </c>
      <c r="K255" s="37">
        <v>60.873857290450651</v>
      </c>
      <c r="L255" s="35">
        <v>52.978675424915203</v>
      </c>
      <c r="M255" s="35">
        <v>24.109760123515187</v>
      </c>
      <c r="N255" s="35">
        <v>30.391273051133165</v>
      </c>
      <c r="O255" s="35">
        <v>74.934227454219695</v>
      </c>
      <c r="P255" s="15">
        <f t="shared" si="12"/>
        <v>96.039260585988657</v>
      </c>
      <c r="Q255" s="15">
        <f t="shared" si="13"/>
        <v>5.6912154421326608</v>
      </c>
      <c r="R255" s="15">
        <f t="shared" si="14"/>
        <v>2.8456077210663304</v>
      </c>
      <c r="S255" s="15">
        <f t="shared" si="15"/>
        <v>2.8456077210663304</v>
      </c>
    </row>
    <row r="256" spans="1:19">
      <c r="A256" s="34" t="s">
        <v>840</v>
      </c>
      <c r="B256" s="34" t="s">
        <v>714</v>
      </c>
      <c r="C256" s="33" t="s">
        <v>866</v>
      </c>
      <c r="D256" s="33" t="s">
        <v>1360</v>
      </c>
      <c r="E256" s="35">
        <v>2.8465519055037682</v>
      </c>
      <c r="F256" s="35">
        <v>2.4678500440027014</v>
      </c>
      <c r="G256" s="36">
        <v>3.2119247321109952</v>
      </c>
      <c r="H256" s="35">
        <v>52.625</v>
      </c>
      <c r="I256" s="35">
        <v>0.25</v>
      </c>
      <c r="J256" s="35">
        <v>2.0909090909090908</v>
      </c>
      <c r="K256" s="37">
        <v>52.717460606257049</v>
      </c>
      <c r="L256" s="35">
        <v>41.591945621259256</v>
      </c>
      <c r="M256" s="35">
        <v>18.813835059480457</v>
      </c>
      <c r="N256" s="35">
        <v>22.46587836284532</v>
      </c>
      <c r="O256" s="35">
        <v>60.174906425486405</v>
      </c>
      <c r="P256" s="15">
        <f t="shared" si="12"/>
        <v>95.921930887921491</v>
      </c>
      <c r="Q256" s="15">
        <f t="shared" si="13"/>
        <v>5.6842625711360881</v>
      </c>
      <c r="R256" s="15">
        <f t="shared" si="14"/>
        <v>2.8421312855680441</v>
      </c>
      <c r="S256" s="15">
        <f t="shared" si="15"/>
        <v>2.8421312855680441</v>
      </c>
    </row>
    <row r="257" spans="1:19">
      <c r="A257" s="34" t="s">
        <v>1887</v>
      </c>
      <c r="B257" s="34" t="s">
        <v>461</v>
      </c>
      <c r="C257" s="33" t="s">
        <v>866</v>
      </c>
      <c r="D257" s="33" t="s">
        <v>1360</v>
      </c>
      <c r="E257" s="35">
        <v>4.6100000000000003</v>
      </c>
      <c r="F257" s="35">
        <v>4.5444444444444443</v>
      </c>
      <c r="G257" s="36">
        <v>3.9355981607225652</v>
      </c>
      <c r="H257" s="35">
        <v>18.5</v>
      </c>
      <c r="I257" s="35">
        <v>10.375</v>
      </c>
      <c r="J257" s="35">
        <v>0</v>
      </c>
      <c r="K257" s="37">
        <v>79.035748878278767</v>
      </c>
      <c r="L257" s="35">
        <v>74.6818110070719</v>
      </c>
      <c r="M257" s="35">
        <v>34.561438657409383</v>
      </c>
      <c r="N257" s="35">
        <v>29.821407768786116</v>
      </c>
      <c r="O257" s="35">
        <v>68.436010996860546</v>
      </c>
      <c r="P257" s="15">
        <f t="shared" si="12"/>
        <v>95.495393940779223</v>
      </c>
      <c r="Q257" s="15">
        <f t="shared" si="13"/>
        <v>5.6589863076017322</v>
      </c>
      <c r="R257" s="15">
        <f t="shared" si="14"/>
        <v>2.8294931538008661</v>
      </c>
      <c r="S257" s="15">
        <f t="shared" si="15"/>
        <v>2.8294931538008661</v>
      </c>
    </row>
    <row r="258" spans="1:19">
      <c r="A258" s="34" t="s">
        <v>422</v>
      </c>
      <c r="B258" s="34" t="s">
        <v>195</v>
      </c>
      <c r="C258" s="33" t="s">
        <v>1068</v>
      </c>
      <c r="D258" s="33" t="s">
        <v>1360</v>
      </c>
      <c r="E258" s="35">
        <v>3.5</v>
      </c>
      <c r="F258" s="35">
        <v>2.7333333333333334</v>
      </c>
      <c r="G258" s="36">
        <v>3.1867208753448995</v>
      </c>
      <c r="H258" s="35">
        <v>63.375</v>
      </c>
      <c r="I258" s="35">
        <v>0.25</v>
      </c>
      <c r="J258" s="35">
        <v>0.9</v>
      </c>
      <c r="K258" s="37">
        <v>62.770378804868074</v>
      </c>
      <c r="L258" s="35">
        <v>46.676806523798518</v>
      </c>
      <c r="M258" s="35">
        <v>22.225741832308902</v>
      </c>
      <c r="N258" s="35">
        <v>34.560656486342673</v>
      </c>
      <c r="O258" s="35">
        <v>68.132371091524632</v>
      </c>
      <c r="P258" s="15">
        <f t="shared" ref="P258:P321" si="16">(10*E258)-(3*F258)+(7*J258)+K258-(L258*0.5)-(M258*0.5)-N258+O258</f>
        <v>94.990819231996312</v>
      </c>
      <c r="Q258" s="15">
        <f t="shared" ref="Q258:Q321" si="17">P258/16.875</f>
        <v>5.6290855841183003</v>
      </c>
      <c r="R258" s="15">
        <f t="shared" ref="R258:R321" si="18">IF(P258 &gt;= 400,Q258*1.2,IF(P258 &gt; 300,Q258,IF(P258&gt;200,Q258*0.8,IF(P258&gt;100,Q258*0.6,Q258*0.5))))</f>
        <v>2.8145427920591501</v>
      </c>
      <c r="S258" s="15">
        <f t="shared" ref="S258:S321" si="19">IF(R258 &lt; 1.5,1,R258)</f>
        <v>2.8145427920591501</v>
      </c>
    </row>
    <row r="259" spans="1:19">
      <c r="A259" s="34" t="s">
        <v>720</v>
      </c>
      <c r="B259" s="34" t="s">
        <v>323</v>
      </c>
      <c r="C259" s="33" t="s">
        <v>860</v>
      </c>
      <c r="D259" s="33" t="s">
        <v>1360</v>
      </c>
      <c r="E259" s="35">
        <v>5.0888888888888886</v>
      </c>
      <c r="F259" s="35">
        <v>3.625</v>
      </c>
      <c r="G259" s="36">
        <v>3.4079290923941854</v>
      </c>
      <c r="H259" s="35">
        <v>56.75</v>
      </c>
      <c r="I259" s="35">
        <v>0.25</v>
      </c>
      <c r="J259" s="35">
        <v>0.55555555555555558</v>
      </c>
      <c r="K259" s="37">
        <v>56.289210788181649</v>
      </c>
      <c r="L259" s="35">
        <v>55.70136220418609</v>
      </c>
      <c r="M259" s="35">
        <v>21.314404336994766</v>
      </c>
      <c r="N259" s="35">
        <v>20.008701911463731</v>
      </c>
      <c r="O259" s="35">
        <v>53.02871525707981</v>
      </c>
      <c r="P259" s="15">
        <f t="shared" si="16"/>
        <v>94.704118640985058</v>
      </c>
      <c r="Q259" s="15">
        <f t="shared" si="17"/>
        <v>5.6120959194657809</v>
      </c>
      <c r="R259" s="15">
        <f t="shared" si="18"/>
        <v>2.8060479597328905</v>
      </c>
      <c r="S259" s="15">
        <f t="shared" si="19"/>
        <v>2.8060479597328905</v>
      </c>
    </row>
    <row r="260" spans="1:19">
      <c r="A260" s="34" t="s">
        <v>1354</v>
      </c>
      <c r="B260" s="34" t="s">
        <v>1288</v>
      </c>
      <c r="C260" s="33" t="s">
        <v>876</v>
      </c>
      <c r="D260" s="33" t="s">
        <v>1360</v>
      </c>
      <c r="E260" s="35">
        <v>4.54</v>
      </c>
      <c r="F260" s="35">
        <v>5.2333333333333334</v>
      </c>
      <c r="G260" s="36">
        <v>4.155983369219971</v>
      </c>
      <c r="H260" s="35">
        <v>20.5</v>
      </c>
      <c r="I260" s="35">
        <v>12.875</v>
      </c>
      <c r="J260" s="35">
        <v>0</v>
      </c>
      <c r="K260" s="37">
        <v>85.790273334770632</v>
      </c>
      <c r="L260" s="35">
        <v>89.618307664557179</v>
      </c>
      <c r="M260" s="35">
        <v>39.615883246682479</v>
      </c>
      <c r="N260" s="35">
        <v>23.032853395834501</v>
      </c>
      <c r="O260" s="35">
        <v>66.626042895523369</v>
      </c>
      <c r="P260" s="15">
        <f t="shared" si="16"/>
        <v>94.466367378839664</v>
      </c>
      <c r="Q260" s="15">
        <f t="shared" si="17"/>
        <v>5.5980069557830916</v>
      </c>
      <c r="R260" s="15">
        <f t="shared" si="18"/>
        <v>2.7990034778915458</v>
      </c>
      <c r="S260" s="15">
        <f t="shared" si="19"/>
        <v>2.7990034778915458</v>
      </c>
    </row>
    <row r="261" spans="1:19">
      <c r="A261" s="34" t="s">
        <v>465</v>
      </c>
      <c r="B261" s="34" t="s">
        <v>432</v>
      </c>
      <c r="C261" s="33" t="s">
        <v>881</v>
      </c>
      <c r="D261" s="33" t="s">
        <v>1360</v>
      </c>
      <c r="E261" s="35">
        <v>3.28</v>
      </c>
      <c r="F261" s="35">
        <v>3.4222222222222225</v>
      </c>
      <c r="G261" s="36">
        <v>3.8188826071246913</v>
      </c>
      <c r="H261" s="35">
        <v>49.375</v>
      </c>
      <c r="I261" s="35">
        <v>3</v>
      </c>
      <c r="J261" s="35">
        <v>0.5</v>
      </c>
      <c r="K261" s="37">
        <v>69.213358127349451</v>
      </c>
      <c r="L261" s="35">
        <v>65.623245749773545</v>
      </c>
      <c r="M261" s="35">
        <v>29.36863217035858</v>
      </c>
      <c r="N261" s="35">
        <v>24.87669600072709</v>
      </c>
      <c r="O261" s="35">
        <v>71.183085259864029</v>
      </c>
      <c r="P261" s="15">
        <f t="shared" si="16"/>
        <v>94.057141759753662</v>
      </c>
      <c r="Q261" s="15">
        <f t="shared" si="17"/>
        <v>5.5737565487261431</v>
      </c>
      <c r="R261" s="15">
        <f t="shared" si="18"/>
        <v>2.7868782743630716</v>
      </c>
      <c r="S261" s="15">
        <f t="shared" si="19"/>
        <v>2.7868782743630716</v>
      </c>
    </row>
    <row r="262" spans="1:19">
      <c r="A262" s="34" t="s">
        <v>854</v>
      </c>
      <c r="B262" s="34" t="s">
        <v>198</v>
      </c>
      <c r="C262" s="33" t="s">
        <v>860</v>
      </c>
      <c r="D262" s="33" t="s">
        <v>1360</v>
      </c>
      <c r="E262" s="35">
        <v>3.8899999999999997</v>
      </c>
      <c r="F262" s="35">
        <v>2.3111111111111113</v>
      </c>
      <c r="G262" s="36">
        <v>3.2583865324139958</v>
      </c>
      <c r="H262" s="35">
        <v>51.375</v>
      </c>
      <c r="I262" s="35">
        <v>0.25</v>
      </c>
      <c r="J262" s="35">
        <v>2.9</v>
      </c>
      <c r="K262" s="37">
        <v>55.302039091333548</v>
      </c>
      <c r="L262" s="35">
        <v>50.66034397695632</v>
      </c>
      <c r="M262" s="35">
        <v>20.021713265581507</v>
      </c>
      <c r="N262" s="35">
        <v>18.520387245727854</v>
      </c>
      <c r="O262" s="35">
        <v>39.965342539406144</v>
      </c>
      <c r="P262" s="15">
        <f t="shared" si="16"/>
        <v>93.672632430409607</v>
      </c>
      <c r="Q262" s="15">
        <f t="shared" si="17"/>
        <v>5.5509708106909397</v>
      </c>
      <c r="R262" s="15">
        <f t="shared" si="18"/>
        <v>2.7754854053454698</v>
      </c>
      <c r="S262" s="15">
        <f t="shared" si="19"/>
        <v>2.7754854053454698</v>
      </c>
    </row>
    <row r="263" spans="1:19">
      <c r="A263" s="34" t="s">
        <v>553</v>
      </c>
      <c r="B263" s="34" t="s">
        <v>554</v>
      </c>
      <c r="C263" s="33" t="s">
        <v>865</v>
      </c>
      <c r="D263" s="33" t="s">
        <v>1360</v>
      </c>
      <c r="E263" s="35">
        <v>3.3777777777777778</v>
      </c>
      <c r="F263" s="35">
        <v>3.9</v>
      </c>
      <c r="G263" s="36">
        <v>3.4819390414390554</v>
      </c>
      <c r="H263" s="35">
        <v>56.375</v>
      </c>
      <c r="I263" s="35">
        <v>0.375</v>
      </c>
      <c r="J263" s="35">
        <v>0.77777777777777779</v>
      </c>
      <c r="K263" s="37">
        <v>56.522756829876357</v>
      </c>
      <c r="L263" s="35">
        <v>43.622084205857121</v>
      </c>
      <c r="M263" s="35">
        <v>21.867643748412501</v>
      </c>
      <c r="N263" s="35">
        <v>26.967130382324477</v>
      </c>
      <c r="O263" s="35">
        <v>68.388325845002086</v>
      </c>
      <c r="P263" s="15">
        <f t="shared" si="16"/>
        <v>92.721310537641386</v>
      </c>
      <c r="Q263" s="15">
        <f t="shared" si="17"/>
        <v>5.4945961800083785</v>
      </c>
      <c r="R263" s="15">
        <f t="shared" si="18"/>
        <v>2.7472980900041892</v>
      </c>
      <c r="S263" s="15">
        <f t="shared" si="19"/>
        <v>2.7472980900041892</v>
      </c>
    </row>
    <row r="264" spans="1:19">
      <c r="A264" s="34" t="s">
        <v>1695</v>
      </c>
      <c r="B264" s="34" t="s">
        <v>295</v>
      </c>
      <c r="C264" s="33" t="s">
        <v>877</v>
      </c>
      <c r="D264" s="33" t="s">
        <v>1360</v>
      </c>
      <c r="E264" s="35">
        <v>4.1100000000000003</v>
      </c>
      <c r="F264" s="35">
        <v>2.5333333333333332</v>
      </c>
      <c r="G264" s="36">
        <v>2.8442531173949352</v>
      </c>
      <c r="H264" s="35">
        <v>51</v>
      </c>
      <c r="I264" s="35">
        <v>0</v>
      </c>
      <c r="J264" s="35">
        <v>1</v>
      </c>
      <c r="K264" s="37">
        <v>65.830157809848956</v>
      </c>
      <c r="L264" s="35">
        <v>65.0029441169075</v>
      </c>
      <c r="M264" s="35">
        <v>20.804181285473717</v>
      </c>
      <c r="N264" s="35">
        <v>11.262327874064891</v>
      </c>
      <c r="O264" s="35">
        <v>40.299834885399129</v>
      </c>
      <c r="P264" s="15">
        <f t="shared" si="16"/>
        <v>92.464102119992589</v>
      </c>
      <c r="Q264" s="15">
        <f t="shared" si="17"/>
        <v>5.4793541997032644</v>
      </c>
      <c r="R264" s="15">
        <f t="shared" si="18"/>
        <v>2.7396770998516322</v>
      </c>
      <c r="S264" s="15">
        <f t="shared" si="19"/>
        <v>2.7396770998516322</v>
      </c>
    </row>
    <row r="265" spans="1:19">
      <c r="A265" s="34" t="s">
        <v>1193</v>
      </c>
      <c r="B265" s="34" t="s">
        <v>377</v>
      </c>
      <c r="C265" s="33" t="s">
        <v>873</v>
      </c>
      <c r="D265" s="33" t="s">
        <v>1360</v>
      </c>
      <c r="E265" s="35">
        <v>4.0600000000000005</v>
      </c>
      <c r="F265" s="35">
        <v>3.9000000000000004</v>
      </c>
      <c r="G265" s="36">
        <v>3.8203602008723343</v>
      </c>
      <c r="H265" s="35">
        <v>18.875</v>
      </c>
      <c r="I265" s="35">
        <v>10.125</v>
      </c>
      <c r="J265" s="35">
        <v>0.1</v>
      </c>
      <c r="K265" s="37">
        <v>77.685832246242455</v>
      </c>
      <c r="L265" s="35">
        <v>76.259967961645827</v>
      </c>
      <c r="M265" s="35">
        <v>32.976429076132142</v>
      </c>
      <c r="N265" s="35">
        <v>21.891962993860965</v>
      </c>
      <c r="O265" s="35">
        <v>61.365550093980026</v>
      </c>
      <c r="P265" s="15">
        <f t="shared" si="16"/>
        <v>92.141220827472537</v>
      </c>
      <c r="Q265" s="15">
        <f t="shared" si="17"/>
        <v>5.4602204934798539</v>
      </c>
      <c r="R265" s="15">
        <f t="shared" si="18"/>
        <v>2.730110246739927</v>
      </c>
      <c r="S265" s="15">
        <f t="shared" si="19"/>
        <v>2.730110246739927</v>
      </c>
    </row>
    <row r="266" spans="1:19">
      <c r="A266" s="34" t="s">
        <v>1167</v>
      </c>
      <c r="B266" s="34" t="s">
        <v>152</v>
      </c>
      <c r="C266" s="33" t="s">
        <v>883</v>
      </c>
      <c r="D266" s="33" t="s">
        <v>1360</v>
      </c>
      <c r="E266" s="35">
        <v>4.2799999999999994</v>
      </c>
      <c r="F266" s="35">
        <v>4.5111111111111111</v>
      </c>
      <c r="G266" s="36">
        <v>4.2065404745263244</v>
      </c>
      <c r="H266" s="35">
        <v>27.375</v>
      </c>
      <c r="I266" s="35">
        <v>11.875</v>
      </c>
      <c r="J266" s="35">
        <v>0</v>
      </c>
      <c r="K266" s="37">
        <v>83.123737539464088</v>
      </c>
      <c r="L266" s="35">
        <v>86.299224297958361</v>
      </c>
      <c r="M266" s="35">
        <v>38.851485150406546</v>
      </c>
      <c r="N266" s="35">
        <v>25.794370640315307</v>
      </c>
      <c r="O266" s="35">
        <v>67.016435866328095</v>
      </c>
      <c r="P266" s="15">
        <f t="shared" si="16"/>
        <v>91.037114707961081</v>
      </c>
      <c r="Q266" s="15">
        <f t="shared" si="17"/>
        <v>5.3947919826939899</v>
      </c>
      <c r="R266" s="15">
        <f t="shared" si="18"/>
        <v>2.6973959913469949</v>
      </c>
      <c r="S266" s="15">
        <f t="shared" si="19"/>
        <v>2.6973959913469949</v>
      </c>
    </row>
    <row r="267" spans="1:19">
      <c r="A267" s="34" t="s">
        <v>772</v>
      </c>
      <c r="B267" s="34" t="s">
        <v>128</v>
      </c>
      <c r="C267" s="33" t="s">
        <v>881</v>
      </c>
      <c r="D267" s="33" t="s">
        <v>1360</v>
      </c>
      <c r="E267" s="35">
        <v>2.2285714285714286</v>
      </c>
      <c r="F267" s="35">
        <v>2.5166666666666666</v>
      </c>
      <c r="G267" s="36">
        <v>4.2100789661100508</v>
      </c>
      <c r="H267" s="35">
        <v>48.96</v>
      </c>
      <c r="I267" s="35">
        <v>0.2</v>
      </c>
      <c r="J267" s="35">
        <v>5.0571428571428569</v>
      </c>
      <c r="K267" s="37">
        <v>50.757121350417286</v>
      </c>
      <c r="L267" s="35">
        <v>46.345731732759177</v>
      </c>
      <c r="M267" s="35">
        <v>23.743498775298576</v>
      </c>
      <c r="N267" s="35">
        <v>21.487899112126712</v>
      </c>
      <c r="O267" s="35">
        <v>46.597716192746489</v>
      </c>
      <c r="P267" s="15">
        <f t="shared" si="16"/>
        <v>90.958037462722459</v>
      </c>
      <c r="Q267" s="15">
        <f t="shared" si="17"/>
        <v>5.3901059237168862</v>
      </c>
      <c r="R267" s="15">
        <f t="shared" si="18"/>
        <v>2.6950529618584431</v>
      </c>
      <c r="S267" s="15">
        <f t="shared" si="19"/>
        <v>2.6950529618584431</v>
      </c>
    </row>
    <row r="268" spans="1:19">
      <c r="A268" s="34" t="s">
        <v>1309</v>
      </c>
      <c r="B268" s="34" t="s">
        <v>1310</v>
      </c>
      <c r="C268" s="33" t="s">
        <v>881</v>
      </c>
      <c r="D268" s="33" t="s">
        <v>1360</v>
      </c>
      <c r="E268" s="35">
        <v>3.8555555555555561</v>
      </c>
      <c r="F268" s="35">
        <v>3.9249999999999998</v>
      </c>
      <c r="G268" s="36">
        <v>3.3170458060982089</v>
      </c>
      <c r="H268" s="35">
        <v>55.25</v>
      </c>
      <c r="I268" s="35">
        <v>0.375</v>
      </c>
      <c r="J268" s="35">
        <v>0.66666666666666663</v>
      </c>
      <c r="K268" s="37">
        <v>56.103038768715656</v>
      </c>
      <c r="L268" s="35">
        <v>49.32386916999792</v>
      </c>
      <c r="M268" s="35">
        <v>20.677372161903723</v>
      </c>
      <c r="N268" s="35">
        <v>19.54193164004991</v>
      </c>
      <c r="O268" s="35">
        <v>57.79412721895828</v>
      </c>
      <c r="P268" s="15">
        <f t="shared" si="16"/>
        <v>90.801835903895437</v>
      </c>
      <c r="Q268" s="15">
        <f t="shared" si="17"/>
        <v>5.3808495350456553</v>
      </c>
      <c r="R268" s="15">
        <f t="shared" si="18"/>
        <v>2.6904247675228277</v>
      </c>
      <c r="S268" s="15">
        <f t="shared" si="19"/>
        <v>2.6904247675228277</v>
      </c>
    </row>
    <row r="269" spans="1:19">
      <c r="A269" s="34" t="s">
        <v>683</v>
      </c>
      <c r="B269" s="34" t="s">
        <v>578</v>
      </c>
      <c r="C269" s="33" t="s">
        <v>876</v>
      </c>
      <c r="D269" s="33" t="s">
        <v>1360</v>
      </c>
      <c r="E269" s="35">
        <v>3.19</v>
      </c>
      <c r="F269" s="35">
        <v>3.4888888888888889</v>
      </c>
      <c r="G269" s="36">
        <v>3.6443227556478459</v>
      </c>
      <c r="H269" s="35">
        <v>54.875</v>
      </c>
      <c r="I269" s="35">
        <v>0.375</v>
      </c>
      <c r="J269" s="35">
        <v>0.9</v>
      </c>
      <c r="K269" s="37">
        <v>53.791533610905411</v>
      </c>
      <c r="L269" s="35">
        <v>45.965020484435172</v>
      </c>
      <c r="M269" s="35">
        <v>21.781523333268726</v>
      </c>
      <c r="N269" s="35">
        <v>20.342527002408463</v>
      </c>
      <c r="O269" s="35">
        <v>63.42025981599334</v>
      </c>
      <c r="P269" s="15">
        <f t="shared" si="16"/>
        <v>90.729327848971664</v>
      </c>
      <c r="Q269" s="15">
        <f t="shared" si="17"/>
        <v>5.3765527614205428</v>
      </c>
      <c r="R269" s="15">
        <f t="shared" si="18"/>
        <v>2.6882763807102714</v>
      </c>
      <c r="S269" s="15">
        <f t="shared" si="19"/>
        <v>2.6882763807102714</v>
      </c>
    </row>
    <row r="270" spans="1:19">
      <c r="A270" s="34" t="s">
        <v>1699</v>
      </c>
      <c r="B270" s="34" t="s">
        <v>1376</v>
      </c>
      <c r="C270" s="33" t="s">
        <v>858</v>
      </c>
      <c r="D270" s="33" t="s">
        <v>1360</v>
      </c>
      <c r="E270" s="35">
        <v>3.5700000000000003</v>
      </c>
      <c r="F270" s="35">
        <v>1.9333333333333331</v>
      </c>
      <c r="G270" s="36">
        <v>3.1616116360245865</v>
      </c>
      <c r="H270" s="35">
        <v>54.75</v>
      </c>
      <c r="I270" s="35">
        <v>0.375</v>
      </c>
      <c r="J270" s="35">
        <v>1.1000000000000001</v>
      </c>
      <c r="K270" s="37">
        <v>56.361388722111435</v>
      </c>
      <c r="L270" s="35">
        <v>49.017811882741007</v>
      </c>
      <c r="M270" s="35">
        <v>19.799202489592492</v>
      </c>
      <c r="N270" s="35">
        <v>15.855098251762353</v>
      </c>
      <c r="O270" s="35">
        <v>46.555356739676718</v>
      </c>
      <c r="P270" s="15">
        <f t="shared" si="16"/>
        <v>90.253140023859061</v>
      </c>
      <c r="Q270" s="15">
        <f t="shared" si="17"/>
        <v>5.3483342236360922</v>
      </c>
      <c r="R270" s="15">
        <f t="shared" si="18"/>
        <v>2.6741671118180461</v>
      </c>
      <c r="S270" s="15">
        <f t="shared" si="19"/>
        <v>2.6741671118180461</v>
      </c>
    </row>
    <row r="271" spans="1:19">
      <c r="A271" s="34" t="s">
        <v>611</v>
      </c>
      <c r="B271" s="34" t="s">
        <v>236</v>
      </c>
      <c r="C271" s="33" t="s">
        <v>869</v>
      </c>
      <c r="D271" s="33" t="s">
        <v>1360</v>
      </c>
      <c r="E271" s="35">
        <v>5.64</v>
      </c>
      <c r="F271" s="35">
        <v>8.1222222222222218</v>
      </c>
      <c r="G271" s="36">
        <v>4.4420212549230662</v>
      </c>
      <c r="H271" s="35">
        <v>31.375</v>
      </c>
      <c r="I271" s="35">
        <v>16.75</v>
      </c>
      <c r="J271" s="35">
        <v>0.1</v>
      </c>
      <c r="K271" s="37">
        <v>115.73440695328715</v>
      </c>
      <c r="L271" s="35">
        <v>127.10887837487775</v>
      </c>
      <c r="M271" s="35">
        <v>57.121632845824166</v>
      </c>
      <c r="N271" s="35">
        <v>35.676948811548861</v>
      </c>
      <c r="O271" s="35">
        <v>69.240812492169198</v>
      </c>
      <c r="P271" s="15">
        <f t="shared" si="16"/>
        <v>89.91634835688987</v>
      </c>
      <c r="Q271" s="15">
        <f t="shared" si="17"/>
        <v>5.328376198926807</v>
      </c>
      <c r="R271" s="15">
        <f t="shared" si="18"/>
        <v>2.6641880994634035</v>
      </c>
      <c r="S271" s="15">
        <f t="shared" si="19"/>
        <v>2.6641880994634035</v>
      </c>
    </row>
    <row r="272" spans="1:19">
      <c r="A272" s="34" t="s">
        <v>292</v>
      </c>
      <c r="B272" s="34" t="s">
        <v>62</v>
      </c>
      <c r="C272" s="33" t="s">
        <v>876</v>
      </c>
      <c r="D272" s="33" t="s">
        <v>1360</v>
      </c>
      <c r="E272" s="35">
        <v>3.6714285714285713</v>
      </c>
      <c r="F272" s="35">
        <v>4.7666666666666666</v>
      </c>
      <c r="G272" s="36">
        <v>3.9515439000697872</v>
      </c>
      <c r="H272" s="35">
        <v>14.5</v>
      </c>
      <c r="I272" s="35">
        <v>14.166666666666666</v>
      </c>
      <c r="J272" s="35">
        <v>0</v>
      </c>
      <c r="K272" s="37">
        <v>81.002869883076755</v>
      </c>
      <c r="L272" s="35">
        <v>78.27438132159088</v>
      </c>
      <c r="M272" s="35">
        <v>35.5651551527354</v>
      </c>
      <c r="N272" s="35">
        <v>26.510944350472201</v>
      </c>
      <c r="O272" s="35">
        <v>69.380370097744134</v>
      </c>
      <c r="P272" s="15">
        <f t="shared" si="16"/>
        <v>89.366813107471259</v>
      </c>
      <c r="Q272" s="15">
        <f t="shared" si="17"/>
        <v>5.2958111471094078</v>
      </c>
      <c r="R272" s="15">
        <f t="shared" si="18"/>
        <v>2.6479055735547039</v>
      </c>
      <c r="S272" s="15">
        <f t="shared" si="19"/>
        <v>2.6479055735547039</v>
      </c>
    </row>
    <row r="273" spans="1:19">
      <c r="A273" s="34" t="s">
        <v>772</v>
      </c>
      <c r="B273" s="34" t="s">
        <v>764</v>
      </c>
      <c r="C273" s="33" t="s">
        <v>860</v>
      </c>
      <c r="D273" s="33" t="s">
        <v>1360</v>
      </c>
      <c r="E273" s="35">
        <v>3</v>
      </c>
      <c r="F273" s="35">
        <v>3.2875000000000001</v>
      </c>
      <c r="G273" s="36">
        <v>3.5885952667819976</v>
      </c>
      <c r="H273" s="35">
        <v>59.5</v>
      </c>
      <c r="I273" s="35">
        <v>0.5</v>
      </c>
      <c r="J273" s="35">
        <v>1.2222222222222223</v>
      </c>
      <c r="K273" s="37">
        <v>56.413419189046067</v>
      </c>
      <c r="L273" s="35">
        <v>50.418427217109262</v>
      </c>
      <c r="M273" s="35">
        <v>22.493881009422161</v>
      </c>
      <c r="N273" s="35">
        <v>24.366119339748188</v>
      </c>
      <c r="O273" s="35">
        <v>65.029533967950741</v>
      </c>
      <c r="P273" s="15">
        <f t="shared" si="16"/>
        <v>89.313735259538475</v>
      </c>
      <c r="Q273" s="15">
        <f t="shared" si="17"/>
        <v>5.2926657931578358</v>
      </c>
      <c r="R273" s="15">
        <f t="shared" si="18"/>
        <v>2.6463328965789179</v>
      </c>
      <c r="S273" s="15">
        <f t="shared" si="19"/>
        <v>2.6463328965789179</v>
      </c>
    </row>
    <row r="274" spans="1:19">
      <c r="A274" s="34" t="s">
        <v>1060</v>
      </c>
      <c r="B274" s="34" t="s">
        <v>1303</v>
      </c>
      <c r="C274" s="33" t="s">
        <v>876</v>
      </c>
      <c r="D274" s="33" t="s">
        <v>1360</v>
      </c>
      <c r="E274" s="35">
        <v>3.0100000000000002</v>
      </c>
      <c r="F274" s="35">
        <v>3.3</v>
      </c>
      <c r="G274" s="36">
        <v>3.2915964656480901</v>
      </c>
      <c r="H274" s="35">
        <v>56.25</v>
      </c>
      <c r="I274" s="35">
        <v>0.25</v>
      </c>
      <c r="J274" s="35">
        <v>1.4</v>
      </c>
      <c r="K274" s="37">
        <v>58.406032938358884</v>
      </c>
      <c r="L274" s="35">
        <v>52.447279106492346</v>
      </c>
      <c r="M274" s="35">
        <v>21.36101017693645</v>
      </c>
      <c r="N274" s="35">
        <v>16.105249275980064</v>
      </c>
      <c r="O274" s="35">
        <v>53.545729747888529</v>
      </c>
      <c r="P274" s="15">
        <f t="shared" si="16"/>
        <v>88.942368768552967</v>
      </c>
      <c r="Q274" s="15">
        <f t="shared" si="17"/>
        <v>5.270658889988324</v>
      </c>
      <c r="R274" s="15">
        <f t="shared" si="18"/>
        <v>2.635329444994162</v>
      </c>
      <c r="S274" s="15">
        <f t="shared" si="19"/>
        <v>2.635329444994162</v>
      </c>
    </row>
    <row r="275" spans="1:19">
      <c r="A275" s="34" t="s">
        <v>923</v>
      </c>
      <c r="B275" s="34" t="s">
        <v>1227</v>
      </c>
      <c r="C275" s="33" t="s">
        <v>860</v>
      </c>
      <c r="D275" s="33" t="s">
        <v>1360</v>
      </c>
      <c r="E275" s="35">
        <v>3.63</v>
      </c>
      <c r="F275" s="35">
        <v>4.5999999999999996</v>
      </c>
      <c r="G275" s="36">
        <v>4.2282344137920607</v>
      </c>
      <c r="H275" s="35">
        <v>35.375</v>
      </c>
      <c r="I275" s="35">
        <v>7.5</v>
      </c>
      <c r="J275" s="35">
        <v>0.1</v>
      </c>
      <c r="K275" s="37">
        <v>81.434833022273139</v>
      </c>
      <c r="L275" s="35">
        <v>76.856529841455824</v>
      </c>
      <c r="M275" s="35">
        <v>38.258395940687272</v>
      </c>
      <c r="N275" s="35">
        <v>30.021973921080498</v>
      </c>
      <c r="O275" s="35">
        <v>71.829726159653191</v>
      </c>
      <c r="P275" s="15">
        <f t="shared" si="16"/>
        <v>88.88512236977428</v>
      </c>
      <c r="Q275" s="15">
        <f t="shared" si="17"/>
        <v>5.2672665108014387</v>
      </c>
      <c r="R275" s="15">
        <f t="shared" si="18"/>
        <v>2.6336332554007194</v>
      </c>
      <c r="S275" s="15">
        <f t="shared" si="19"/>
        <v>2.6336332554007194</v>
      </c>
    </row>
    <row r="276" spans="1:19">
      <c r="A276" s="34" t="s">
        <v>1127</v>
      </c>
      <c r="B276" s="34" t="s">
        <v>1218</v>
      </c>
      <c r="C276" s="33" t="s">
        <v>872</v>
      </c>
      <c r="D276" s="33" t="s">
        <v>1360</v>
      </c>
      <c r="E276" s="35">
        <v>3.15</v>
      </c>
      <c r="F276" s="35">
        <v>1.9444444444444444</v>
      </c>
      <c r="G276" s="36">
        <v>3.3519036925218106</v>
      </c>
      <c r="H276" s="35">
        <v>55.75</v>
      </c>
      <c r="I276" s="35">
        <v>0.375</v>
      </c>
      <c r="J276" s="35">
        <v>0.8</v>
      </c>
      <c r="K276" s="37">
        <v>51.775597766790902</v>
      </c>
      <c r="L276" s="35">
        <v>42.916677865054773</v>
      </c>
      <c r="M276" s="35">
        <v>19.282979704114492</v>
      </c>
      <c r="N276" s="35">
        <v>23.792616968676466</v>
      </c>
      <c r="O276" s="35">
        <v>60.264375952928951</v>
      </c>
      <c r="P276" s="15">
        <f t="shared" si="16"/>
        <v>88.414194633125433</v>
      </c>
      <c r="Q276" s="15">
        <f t="shared" si="17"/>
        <v>5.2393596819629886</v>
      </c>
      <c r="R276" s="15">
        <f t="shared" si="18"/>
        <v>2.6196798409814943</v>
      </c>
      <c r="S276" s="15">
        <f t="shared" si="19"/>
        <v>2.6196798409814943</v>
      </c>
    </row>
    <row r="277" spans="1:19">
      <c r="A277" s="34" t="s">
        <v>809</v>
      </c>
      <c r="B277" s="34" t="s">
        <v>29</v>
      </c>
      <c r="C277" s="33" t="s">
        <v>875</v>
      </c>
      <c r="D277" s="33" t="s">
        <v>1360</v>
      </c>
      <c r="E277" s="35">
        <v>3.1399999999999997</v>
      </c>
      <c r="F277" s="35">
        <v>2.8333333333333335</v>
      </c>
      <c r="G277" s="36">
        <v>3.8142907779750712</v>
      </c>
      <c r="H277" s="35">
        <v>56.625</v>
      </c>
      <c r="I277" s="35">
        <v>0.25</v>
      </c>
      <c r="J277" s="35">
        <v>1.1000000000000001</v>
      </c>
      <c r="K277" s="37">
        <v>53.226195258291952</v>
      </c>
      <c r="L277" s="35">
        <v>43.53865579191757</v>
      </c>
      <c r="M277" s="35">
        <v>22.557798413378162</v>
      </c>
      <c r="N277" s="35">
        <v>21.288411626484745</v>
      </c>
      <c r="O277" s="35">
        <v>58.904881633977588</v>
      </c>
      <c r="P277" s="15">
        <f t="shared" si="16"/>
        <v>88.39443816313694</v>
      </c>
      <c r="Q277" s="15">
        <f t="shared" si="17"/>
        <v>5.2381889281858927</v>
      </c>
      <c r="R277" s="15">
        <f t="shared" si="18"/>
        <v>2.6190944640929463</v>
      </c>
      <c r="S277" s="15">
        <f t="shared" si="19"/>
        <v>2.6190944640929463</v>
      </c>
    </row>
    <row r="278" spans="1:19">
      <c r="A278" s="34" t="s">
        <v>1910</v>
      </c>
      <c r="B278" s="34" t="s">
        <v>209</v>
      </c>
      <c r="C278" s="33" t="s">
        <v>859</v>
      </c>
      <c r="D278" s="33" t="s">
        <v>1360</v>
      </c>
      <c r="E278" s="35">
        <v>3.9444444444444446</v>
      </c>
      <c r="F278" s="35">
        <v>4</v>
      </c>
      <c r="G278" s="36">
        <v>3.998468028978448</v>
      </c>
      <c r="H278" s="35">
        <v>19.125</v>
      </c>
      <c r="I278" s="35">
        <v>10.125</v>
      </c>
      <c r="J278" s="35">
        <v>0</v>
      </c>
      <c r="K278" s="37">
        <v>78.154469576757904</v>
      </c>
      <c r="L278" s="35">
        <v>74.042367913877897</v>
      </c>
      <c r="M278" s="35">
        <v>34.722016436048364</v>
      </c>
      <c r="N278" s="35">
        <v>24.952606464840461</v>
      </c>
      <c r="O278" s="35">
        <v>61.560562187898597</v>
      </c>
      <c r="P278" s="15">
        <f t="shared" si="16"/>
        <v>87.82467756929735</v>
      </c>
      <c r="Q278" s="15">
        <f t="shared" si="17"/>
        <v>5.2044253374398428</v>
      </c>
      <c r="R278" s="15">
        <f t="shared" si="18"/>
        <v>2.6022126687199214</v>
      </c>
      <c r="S278" s="15">
        <f t="shared" si="19"/>
        <v>2.6022126687199214</v>
      </c>
    </row>
    <row r="279" spans="1:19">
      <c r="A279" s="34" t="s">
        <v>1253</v>
      </c>
      <c r="B279" s="34" t="s">
        <v>578</v>
      </c>
      <c r="C279" s="33" t="s">
        <v>869</v>
      </c>
      <c r="D279" s="33" t="s">
        <v>1360</v>
      </c>
      <c r="E279" s="35">
        <v>3.07</v>
      </c>
      <c r="F279" s="35">
        <v>2.2999999999999998</v>
      </c>
      <c r="G279" s="36">
        <v>3.4546477760812819</v>
      </c>
      <c r="H279" s="35">
        <v>53.875</v>
      </c>
      <c r="I279" s="35">
        <v>0</v>
      </c>
      <c r="J279" s="35">
        <v>1.4</v>
      </c>
      <c r="K279" s="37">
        <v>56.696588454287166</v>
      </c>
      <c r="L279" s="35">
        <v>48.524038403042248</v>
      </c>
      <c r="M279" s="35">
        <v>21.762971468333205</v>
      </c>
      <c r="N279" s="35">
        <v>22.568412086413527</v>
      </c>
      <c r="O279" s="35">
        <v>55.085301274305031</v>
      </c>
      <c r="P279" s="15">
        <f t="shared" si="16"/>
        <v>87.669972706490938</v>
      </c>
      <c r="Q279" s="15">
        <f t="shared" si="17"/>
        <v>5.1952576418661298</v>
      </c>
      <c r="R279" s="15">
        <f t="shared" si="18"/>
        <v>2.5976288209330649</v>
      </c>
      <c r="S279" s="15">
        <f t="shared" si="19"/>
        <v>2.5976288209330649</v>
      </c>
    </row>
    <row r="280" spans="1:19">
      <c r="A280" s="34" t="s">
        <v>1452</v>
      </c>
      <c r="B280" s="34" t="s">
        <v>193</v>
      </c>
      <c r="C280" s="33" t="s">
        <v>880</v>
      </c>
      <c r="D280" s="33" t="s">
        <v>1360</v>
      </c>
      <c r="E280" s="35">
        <v>3.1</v>
      </c>
      <c r="F280" s="35">
        <v>3.2555555555555555</v>
      </c>
      <c r="G280" s="36">
        <v>3.5296746123136216</v>
      </c>
      <c r="H280" s="35">
        <v>42.375</v>
      </c>
      <c r="I280" s="35">
        <v>1.125</v>
      </c>
      <c r="J280" s="35">
        <v>1.4</v>
      </c>
      <c r="K280" s="37">
        <v>64.965282912306279</v>
      </c>
      <c r="L280" s="35">
        <v>60.114058790705364</v>
      </c>
      <c r="M280" s="35">
        <v>25.478478864148823</v>
      </c>
      <c r="N280" s="35">
        <v>21.639148281881237</v>
      </c>
      <c r="O280" s="35">
        <v>55.561796520122122</v>
      </c>
      <c r="P280" s="15">
        <f t="shared" si="16"/>
        <v>87.124995656453393</v>
      </c>
      <c r="Q280" s="15">
        <f t="shared" si="17"/>
        <v>5.1629627055676082</v>
      </c>
      <c r="R280" s="15">
        <f t="shared" si="18"/>
        <v>2.5814813527838041</v>
      </c>
      <c r="S280" s="15">
        <f t="shared" si="19"/>
        <v>2.5814813527838041</v>
      </c>
    </row>
    <row r="281" spans="1:19">
      <c r="A281" s="34" t="s">
        <v>292</v>
      </c>
      <c r="B281" s="34" t="s">
        <v>490</v>
      </c>
      <c r="C281" s="33" t="s">
        <v>885</v>
      </c>
      <c r="D281" s="33" t="s">
        <v>1360</v>
      </c>
      <c r="E281" s="35">
        <v>2.7600000000000002</v>
      </c>
      <c r="F281" s="35">
        <v>2.9444444444444446</v>
      </c>
      <c r="G281" s="36">
        <v>4.0336386183169646</v>
      </c>
      <c r="H281" s="35">
        <v>50.25</v>
      </c>
      <c r="I281" s="35">
        <v>0.125</v>
      </c>
      <c r="J281" s="35">
        <v>4.5</v>
      </c>
      <c r="K281" s="37">
        <v>54.389024539400722</v>
      </c>
      <c r="L281" s="35">
        <v>55.86827447292476</v>
      </c>
      <c r="M281" s="35">
        <v>24.376185532746202</v>
      </c>
      <c r="N281" s="35">
        <v>20.350658307177799</v>
      </c>
      <c r="O281" s="35">
        <v>42.252237206045635</v>
      </c>
      <c r="P281" s="15">
        <f t="shared" si="16"/>
        <v>86.435040102099748</v>
      </c>
      <c r="Q281" s="15">
        <f t="shared" si="17"/>
        <v>5.1220764504947995</v>
      </c>
      <c r="R281" s="15">
        <f t="shared" si="18"/>
        <v>2.5610382252473998</v>
      </c>
      <c r="S281" s="15">
        <f t="shared" si="19"/>
        <v>2.5610382252473998</v>
      </c>
    </row>
    <row r="282" spans="1:19">
      <c r="A282" s="34" t="s">
        <v>555</v>
      </c>
      <c r="B282" s="34" t="s">
        <v>33</v>
      </c>
      <c r="C282" s="33" t="s">
        <v>1069</v>
      </c>
      <c r="D282" s="33" t="s">
        <v>1360</v>
      </c>
      <c r="E282" s="35">
        <v>3.7857142857142856</v>
      </c>
      <c r="F282" s="35">
        <v>3.8333333333333335</v>
      </c>
      <c r="G282" s="36">
        <v>3.7332962868241113</v>
      </c>
      <c r="H282" s="35">
        <v>12.6</v>
      </c>
      <c r="I282" s="35">
        <v>11.8</v>
      </c>
      <c r="J282" s="35">
        <v>0</v>
      </c>
      <c r="K282" s="37">
        <v>72.361999308647313</v>
      </c>
      <c r="L282" s="35">
        <v>63.729390640381183</v>
      </c>
      <c r="M282" s="35">
        <v>30.016531480682438</v>
      </c>
      <c r="N282" s="35">
        <v>23.363365329083436</v>
      </c>
      <c r="O282" s="35">
        <v>57.487243368917838</v>
      </c>
      <c r="P282" s="15">
        <f t="shared" si="16"/>
        <v>85.970059145092762</v>
      </c>
      <c r="Q282" s="15">
        <f t="shared" si="17"/>
        <v>5.0945220234129041</v>
      </c>
      <c r="R282" s="15">
        <f t="shared" si="18"/>
        <v>2.547261011706452</v>
      </c>
      <c r="S282" s="15">
        <f t="shared" si="19"/>
        <v>2.547261011706452</v>
      </c>
    </row>
    <row r="283" spans="1:19">
      <c r="A283" s="34" t="s">
        <v>544</v>
      </c>
      <c r="B283" s="34" t="s">
        <v>93</v>
      </c>
      <c r="C283" s="33" t="s">
        <v>863</v>
      </c>
      <c r="D283" s="33" t="s">
        <v>1360</v>
      </c>
      <c r="E283" s="35">
        <v>2.9</v>
      </c>
      <c r="F283" s="35">
        <v>3.6</v>
      </c>
      <c r="G283" s="36">
        <v>4.1946602078237802</v>
      </c>
      <c r="H283" s="35">
        <v>51.666666666666664</v>
      </c>
      <c r="I283" s="35">
        <v>0.16666666666666666</v>
      </c>
      <c r="J283" s="35">
        <v>3</v>
      </c>
      <c r="K283" s="37">
        <v>51.955577659816022</v>
      </c>
      <c r="L283" s="35">
        <v>47.329507340986765</v>
      </c>
      <c r="M283" s="35">
        <v>24.215110464903159</v>
      </c>
      <c r="N283" s="35">
        <v>27.589873837849389</v>
      </c>
      <c r="O283" s="35">
        <v>58.001686659863807</v>
      </c>
      <c r="P283" s="15">
        <f t="shared" si="16"/>
        <v>85.795081578885487</v>
      </c>
      <c r="Q283" s="15">
        <f t="shared" si="17"/>
        <v>5.0841529824524736</v>
      </c>
      <c r="R283" s="15">
        <f t="shared" si="18"/>
        <v>2.5420764912262368</v>
      </c>
      <c r="S283" s="15">
        <f t="shared" si="19"/>
        <v>2.5420764912262368</v>
      </c>
    </row>
    <row r="284" spans="1:19">
      <c r="A284" s="34" t="s">
        <v>639</v>
      </c>
      <c r="B284" s="34" t="s">
        <v>640</v>
      </c>
      <c r="C284" s="33" t="s">
        <v>866</v>
      </c>
      <c r="D284" s="33" t="s">
        <v>1360</v>
      </c>
      <c r="E284" s="35">
        <v>4</v>
      </c>
      <c r="F284" s="35">
        <v>2.6222222222222222</v>
      </c>
      <c r="G284" s="36">
        <v>3.7462965699306987</v>
      </c>
      <c r="H284" s="35">
        <v>10.875</v>
      </c>
      <c r="I284" s="35">
        <v>8.75</v>
      </c>
      <c r="J284" s="35">
        <v>0</v>
      </c>
      <c r="K284" s="37">
        <v>64.632049765679326</v>
      </c>
      <c r="L284" s="35">
        <v>63.449057685500819</v>
      </c>
      <c r="M284" s="35">
        <v>26.903425149417185</v>
      </c>
      <c r="N284" s="35">
        <v>15.883514873560728</v>
      </c>
      <c r="O284" s="35">
        <v>50.083161334260097</v>
      </c>
      <c r="P284" s="15">
        <f t="shared" si="16"/>
        <v>85.78878814225304</v>
      </c>
      <c r="Q284" s="15">
        <f t="shared" si="17"/>
        <v>5.0837800380594391</v>
      </c>
      <c r="R284" s="15">
        <f t="shared" si="18"/>
        <v>2.5418900190297196</v>
      </c>
      <c r="S284" s="15">
        <f t="shared" si="19"/>
        <v>2.5418900190297196</v>
      </c>
    </row>
    <row r="285" spans="1:19">
      <c r="A285" s="34" t="s">
        <v>1048</v>
      </c>
      <c r="B285" s="34" t="s">
        <v>740</v>
      </c>
      <c r="C285" s="33" t="s">
        <v>861</v>
      </c>
      <c r="D285" s="33" t="s">
        <v>1360</v>
      </c>
      <c r="E285" s="35">
        <v>3.0444444444444443</v>
      </c>
      <c r="F285" s="35">
        <v>3.125</v>
      </c>
      <c r="G285" s="36">
        <v>3.3530044439294282</v>
      </c>
      <c r="H285" s="35">
        <v>56.875</v>
      </c>
      <c r="I285" s="35">
        <v>0.5</v>
      </c>
      <c r="J285" s="35">
        <v>0.22222222222222221</v>
      </c>
      <c r="K285" s="37">
        <v>52.079139670480757</v>
      </c>
      <c r="L285" s="35">
        <v>43.186943624199024</v>
      </c>
      <c r="M285" s="35">
        <v>19.402398527904818</v>
      </c>
      <c r="N285" s="35">
        <v>16.98708152958746</v>
      </c>
      <c r="O285" s="35">
        <v>58.232985366400655</v>
      </c>
      <c r="P285" s="15">
        <f t="shared" si="16"/>
        <v>84.655372431242029</v>
      </c>
      <c r="Q285" s="15">
        <f t="shared" si="17"/>
        <v>5.0166146625921204</v>
      </c>
      <c r="R285" s="15">
        <f t="shared" si="18"/>
        <v>2.5083073312960602</v>
      </c>
      <c r="S285" s="15">
        <f t="shared" si="19"/>
        <v>2.5083073312960602</v>
      </c>
    </row>
    <row r="286" spans="1:19">
      <c r="A286" s="34" t="s">
        <v>581</v>
      </c>
      <c r="B286" s="34" t="s">
        <v>172</v>
      </c>
      <c r="C286" s="33" t="s">
        <v>880</v>
      </c>
      <c r="D286" s="33" t="s">
        <v>1360</v>
      </c>
      <c r="E286" s="35">
        <v>3.1100000000000003</v>
      </c>
      <c r="F286" s="35">
        <v>2.8</v>
      </c>
      <c r="G286" s="36">
        <v>3.570336123073282</v>
      </c>
      <c r="H286" s="35">
        <v>51.5</v>
      </c>
      <c r="I286" s="35">
        <v>0.25</v>
      </c>
      <c r="J286" s="35">
        <v>0.6</v>
      </c>
      <c r="K286" s="37">
        <v>55.998388581334432</v>
      </c>
      <c r="L286" s="35">
        <v>52.946909720035045</v>
      </c>
      <c r="M286" s="35">
        <v>22.21478550953697</v>
      </c>
      <c r="N286" s="35">
        <v>17.205130559513428</v>
      </c>
      <c r="O286" s="35">
        <v>56.199305848913625</v>
      </c>
      <c r="P286" s="15">
        <f t="shared" si="16"/>
        <v>84.311716255948625</v>
      </c>
      <c r="Q286" s="15">
        <f t="shared" si="17"/>
        <v>4.9962498522043628</v>
      </c>
      <c r="R286" s="15">
        <f t="shared" si="18"/>
        <v>2.4981249261021814</v>
      </c>
      <c r="S286" s="15">
        <f t="shared" si="19"/>
        <v>2.4981249261021814</v>
      </c>
    </row>
    <row r="287" spans="1:19">
      <c r="A287" s="34" t="s">
        <v>1170</v>
      </c>
      <c r="B287" s="34" t="s">
        <v>221</v>
      </c>
      <c r="C287" s="33" t="s">
        <v>874</v>
      </c>
      <c r="D287" s="33" t="s">
        <v>1360</v>
      </c>
      <c r="E287" s="35">
        <v>4</v>
      </c>
      <c r="F287" s="35">
        <v>3.8111111111111109</v>
      </c>
      <c r="G287" s="36">
        <v>4.3929707292650351</v>
      </c>
      <c r="H287" s="35">
        <v>30.375</v>
      </c>
      <c r="I287" s="35">
        <v>10.5</v>
      </c>
      <c r="J287" s="35">
        <v>0.1</v>
      </c>
      <c r="K287" s="37">
        <v>80.976634357709003</v>
      </c>
      <c r="L287" s="35">
        <v>83.077288935014636</v>
      </c>
      <c r="M287" s="35">
        <v>39.525331609756996</v>
      </c>
      <c r="N287" s="35">
        <v>26.934463000266227</v>
      </c>
      <c r="O287" s="35">
        <v>61.716578008892817</v>
      </c>
      <c r="P287" s="15">
        <f t="shared" si="16"/>
        <v>83.724105760616439</v>
      </c>
      <c r="Q287" s="15">
        <f t="shared" si="17"/>
        <v>4.9614284895180116</v>
      </c>
      <c r="R287" s="15">
        <f t="shared" si="18"/>
        <v>2.4807142447590058</v>
      </c>
      <c r="S287" s="15">
        <f t="shared" si="19"/>
        <v>2.4807142447590058</v>
      </c>
    </row>
    <row r="288" spans="1:19">
      <c r="A288" s="34" t="s">
        <v>1431</v>
      </c>
      <c r="B288" s="34" t="s">
        <v>209</v>
      </c>
      <c r="C288" s="33" t="s">
        <v>876</v>
      </c>
      <c r="D288" s="33" t="s">
        <v>1360</v>
      </c>
      <c r="E288" s="35">
        <v>3.0222222222222221</v>
      </c>
      <c r="F288" s="35">
        <v>2.4500000000000002</v>
      </c>
      <c r="G288" s="36">
        <v>3.1056459967756047</v>
      </c>
      <c r="H288" s="35">
        <v>52.125</v>
      </c>
      <c r="I288" s="35">
        <v>0.375</v>
      </c>
      <c r="J288" s="35">
        <v>0</v>
      </c>
      <c r="K288" s="37">
        <v>51.996304675166904</v>
      </c>
      <c r="L288" s="35">
        <v>43.284847284544689</v>
      </c>
      <c r="M288" s="35">
        <v>17.942457273506307</v>
      </c>
      <c r="N288" s="35">
        <v>14.047131149260499</v>
      </c>
      <c r="O288" s="35">
        <v>53.002404905491765</v>
      </c>
      <c r="P288" s="15">
        <f t="shared" si="16"/>
        <v>83.210148374594894</v>
      </c>
      <c r="Q288" s="15">
        <f t="shared" si="17"/>
        <v>4.9309717555315489</v>
      </c>
      <c r="R288" s="15">
        <f t="shared" si="18"/>
        <v>2.4654858777657744</v>
      </c>
      <c r="S288" s="15">
        <f t="shared" si="19"/>
        <v>2.4654858777657744</v>
      </c>
    </row>
    <row r="289" spans="1:19">
      <c r="A289" s="34" t="s">
        <v>563</v>
      </c>
      <c r="B289" s="34" t="s">
        <v>564</v>
      </c>
      <c r="C289" s="33" t="s">
        <v>882</v>
      </c>
      <c r="D289" s="33" t="s">
        <v>1360</v>
      </c>
      <c r="E289" s="35">
        <v>4.0285714285714285</v>
      </c>
      <c r="F289" s="35">
        <v>5.4833333333333334</v>
      </c>
      <c r="G289" s="36">
        <v>3.8554212552839018</v>
      </c>
      <c r="H289" s="35">
        <v>10.166666666666666</v>
      </c>
      <c r="I289" s="35">
        <v>11.666666666666666</v>
      </c>
      <c r="J289" s="35">
        <v>0</v>
      </c>
      <c r="K289" s="37">
        <v>78.983451843914793</v>
      </c>
      <c r="L289" s="35">
        <v>75.713141978007172</v>
      </c>
      <c r="M289" s="35">
        <v>33.834942117191282</v>
      </c>
      <c r="N289" s="35">
        <v>26.279713238348162</v>
      </c>
      <c r="O289" s="35">
        <v>60.71484724912235</v>
      </c>
      <c r="P289" s="15">
        <f t="shared" si="16"/>
        <v>82.48025809280405</v>
      </c>
      <c r="Q289" s="15">
        <f t="shared" si="17"/>
        <v>4.8877189980920921</v>
      </c>
      <c r="R289" s="15">
        <f t="shared" si="18"/>
        <v>2.443859499046046</v>
      </c>
      <c r="S289" s="15">
        <f t="shared" si="19"/>
        <v>2.443859499046046</v>
      </c>
    </row>
    <row r="290" spans="1:19">
      <c r="A290" s="34" t="s">
        <v>1011</v>
      </c>
      <c r="B290" s="34" t="s">
        <v>249</v>
      </c>
      <c r="C290" s="33" t="s">
        <v>893</v>
      </c>
      <c r="D290" s="33" t="s">
        <v>1360</v>
      </c>
      <c r="E290" s="35">
        <v>3.2</v>
      </c>
      <c r="F290" s="35">
        <v>2.0499999999999998</v>
      </c>
      <c r="G290" s="36">
        <v>3.5391640525360994</v>
      </c>
      <c r="H290" s="35">
        <v>52.375</v>
      </c>
      <c r="I290" s="35">
        <v>0.375</v>
      </c>
      <c r="J290" s="35">
        <v>0.1111111111111111</v>
      </c>
      <c r="K290" s="37">
        <v>54.401582239007141</v>
      </c>
      <c r="L290" s="35">
        <v>45.703716232909919</v>
      </c>
      <c r="M290" s="35">
        <v>21.392902695708933</v>
      </c>
      <c r="N290" s="35">
        <v>18.944842467413491</v>
      </c>
      <c r="O290" s="35">
        <v>52.943192856265888</v>
      </c>
      <c r="P290" s="15">
        <f t="shared" si="16"/>
        <v>81.479400941327896</v>
      </c>
      <c r="Q290" s="15">
        <f t="shared" si="17"/>
        <v>4.828408944671283</v>
      </c>
      <c r="R290" s="15">
        <f t="shared" si="18"/>
        <v>2.4142044723356415</v>
      </c>
      <c r="S290" s="15">
        <f t="shared" si="19"/>
        <v>2.4142044723356415</v>
      </c>
    </row>
    <row r="291" spans="1:19">
      <c r="A291" s="34" t="s">
        <v>1739</v>
      </c>
      <c r="B291" s="34" t="s">
        <v>33</v>
      </c>
      <c r="C291" s="33" t="s">
        <v>876</v>
      </c>
      <c r="D291" s="33" t="s">
        <v>1360</v>
      </c>
      <c r="E291" s="35">
        <v>3.0666666666666669</v>
      </c>
      <c r="F291" s="35">
        <v>4.4124999999999996</v>
      </c>
      <c r="G291" s="36">
        <v>4.3976148237974142</v>
      </c>
      <c r="H291" s="35">
        <v>36.375</v>
      </c>
      <c r="I291" s="35">
        <v>6.25</v>
      </c>
      <c r="J291" s="35">
        <v>0.88888888888888884</v>
      </c>
      <c r="K291" s="37">
        <v>76.690930004005807</v>
      </c>
      <c r="L291" s="35">
        <v>78.109838680290792</v>
      </c>
      <c r="M291" s="35">
        <v>37.473018959602868</v>
      </c>
      <c r="N291" s="35">
        <v>24.441462407505309</v>
      </c>
      <c r="O291" s="35">
        <v>62.905682517713316</v>
      </c>
      <c r="P291" s="15">
        <f t="shared" si="16"/>
        <v>81.015110183155869</v>
      </c>
      <c r="Q291" s="15">
        <f t="shared" si="17"/>
        <v>4.8008954182610886</v>
      </c>
      <c r="R291" s="15">
        <f t="shared" si="18"/>
        <v>2.4004477091305443</v>
      </c>
      <c r="S291" s="15">
        <f t="shared" si="19"/>
        <v>2.4004477091305443</v>
      </c>
    </row>
    <row r="292" spans="1:19">
      <c r="A292" s="34" t="s">
        <v>1255</v>
      </c>
      <c r="B292" s="34" t="s">
        <v>253</v>
      </c>
      <c r="C292" s="33" t="s">
        <v>864</v>
      </c>
      <c r="D292" s="33" t="s">
        <v>1360</v>
      </c>
      <c r="E292" s="35">
        <v>2.7555555555555555</v>
      </c>
      <c r="F292" s="35">
        <v>4.0750000000000002</v>
      </c>
      <c r="G292" s="36">
        <v>3.6656042717627564</v>
      </c>
      <c r="H292" s="35">
        <v>52.5</v>
      </c>
      <c r="I292" s="35">
        <v>0.375</v>
      </c>
      <c r="J292" s="35">
        <v>0.88888888888888884</v>
      </c>
      <c r="K292" s="37">
        <v>56.935809874682661</v>
      </c>
      <c r="L292" s="35">
        <v>45.946969381063795</v>
      </c>
      <c r="M292" s="35">
        <v>23.189349765878763</v>
      </c>
      <c r="N292" s="35">
        <v>24.061533947724051</v>
      </c>
      <c r="O292" s="35">
        <v>61.080778861248199</v>
      </c>
      <c r="P292" s="15">
        <f t="shared" si="16"/>
        <v>80.939672992513309</v>
      </c>
      <c r="Q292" s="15">
        <f t="shared" si="17"/>
        <v>4.7964250662230112</v>
      </c>
      <c r="R292" s="15">
        <f t="shared" si="18"/>
        <v>2.3982125331115056</v>
      </c>
      <c r="S292" s="15">
        <f t="shared" si="19"/>
        <v>2.3982125331115056</v>
      </c>
    </row>
    <row r="293" spans="1:19">
      <c r="A293" s="34" t="s">
        <v>543</v>
      </c>
      <c r="B293" s="34" t="s">
        <v>151</v>
      </c>
      <c r="C293" s="33" t="s">
        <v>883</v>
      </c>
      <c r="D293" s="33" t="s">
        <v>1360</v>
      </c>
      <c r="E293" s="35">
        <v>3.3299999999999996</v>
      </c>
      <c r="F293" s="35">
        <v>2.1111111111111112</v>
      </c>
      <c r="G293" s="36">
        <v>3.3787859678452454</v>
      </c>
      <c r="H293" s="35">
        <v>53.412500000000001</v>
      </c>
      <c r="I293" s="35">
        <v>0.125</v>
      </c>
      <c r="J293" s="35">
        <v>1.0699999999999998</v>
      </c>
      <c r="K293" s="37">
        <v>57.845063886039313</v>
      </c>
      <c r="L293" s="35">
        <v>54.875583943442308</v>
      </c>
      <c r="M293" s="35">
        <v>21.716232240806821</v>
      </c>
      <c r="N293" s="35">
        <v>13.28573010717429</v>
      </c>
      <c r="O293" s="35">
        <v>39.950920400947787</v>
      </c>
      <c r="P293" s="15">
        <f t="shared" si="16"/>
        <v>80.671012754354905</v>
      </c>
      <c r="Q293" s="15">
        <f t="shared" si="17"/>
        <v>4.7805044595173278</v>
      </c>
      <c r="R293" s="15">
        <f t="shared" si="18"/>
        <v>2.3902522297586639</v>
      </c>
      <c r="S293" s="15">
        <f t="shared" si="19"/>
        <v>2.3902522297586639</v>
      </c>
    </row>
    <row r="294" spans="1:19">
      <c r="A294" s="34" t="s">
        <v>1576</v>
      </c>
      <c r="B294" s="34" t="s">
        <v>33</v>
      </c>
      <c r="C294" s="33" t="s">
        <v>867</v>
      </c>
      <c r="D294" s="33" t="s">
        <v>1360</v>
      </c>
      <c r="E294" s="35">
        <v>3.7399999999999998</v>
      </c>
      <c r="F294" s="35">
        <v>4.6999999999999993</v>
      </c>
      <c r="G294" s="36">
        <v>4.5460562373766251</v>
      </c>
      <c r="H294" s="35">
        <v>20.625</v>
      </c>
      <c r="I294" s="35">
        <v>9.625</v>
      </c>
      <c r="J294" s="35">
        <v>0</v>
      </c>
      <c r="K294" s="37">
        <v>80.635647547425734</v>
      </c>
      <c r="L294" s="35">
        <v>82.695430759293728</v>
      </c>
      <c r="M294" s="35">
        <v>40.73046538754199</v>
      </c>
      <c r="N294" s="35">
        <v>29.658851254787919</v>
      </c>
      <c r="O294" s="35">
        <v>67.741679991708097</v>
      </c>
      <c r="P294" s="15">
        <f t="shared" si="16"/>
        <v>80.305528210928045</v>
      </c>
      <c r="Q294" s="15">
        <f t="shared" si="17"/>
        <v>4.7588461162031432</v>
      </c>
      <c r="R294" s="15">
        <f t="shared" si="18"/>
        <v>2.3794230581015716</v>
      </c>
      <c r="S294" s="15">
        <f t="shared" si="19"/>
        <v>2.3794230581015716</v>
      </c>
    </row>
    <row r="295" spans="1:19">
      <c r="A295" s="34" t="s">
        <v>360</v>
      </c>
      <c r="B295" s="34" t="s">
        <v>246</v>
      </c>
      <c r="C295" s="33" t="s">
        <v>1069</v>
      </c>
      <c r="D295" s="33" t="s">
        <v>1360</v>
      </c>
      <c r="E295" s="35">
        <v>4.6749999999999998</v>
      </c>
      <c r="F295" s="35">
        <v>5.6285714285714281</v>
      </c>
      <c r="G295" s="36">
        <v>4.779468205225057</v>
      </c>
      <c r="H295" s="35">
        <v>33.916666666666664</v>
      </c>
      <c r="I295" s="35">
        <v>14.766666666666666</v>
      </c>
      <c r="J295" s="35">
        <v>3.7499999999999999E-2</v>
      </c>
      <c r="K295" s="37">
        <v>95.238560665085473</v>
      </c>
      <c r="L295" s="35">
        <v>101.37277216285332</v>
      </c>
      <c r="M295" s="35">
        <v>50.57663029001931</v>
      </c>
      <c r="N295" s="35">
        <v>41.434439048624569</v>
      </c>
      <c r="O295" s="35">
        <v>72.282969767861005</v>
      </c>
      <c r="P295" s="15">
        <f t="shared" si="16"/>
        <v>80.239175872171302</v>
      </c>
      <c r="Q295" s="15">
        <f t="shared" si="17"/>
        <v>4.7549141257582992</v>
      </c>
      <c r="R295" s="15">
        <f t="shared" si="18"/>
        <v>2.3774570628791496</v>
      </c>
      <c r="S295" s="15">
        <f t="shared" si="19"/>
        <v>2.3774570628791496</v>
      </c>
    </row>
    <row r="296" spans="1:19">
      <c r="A296" s="34" t="s">
        <v>1275</v>
      </c>
      <c r="B296" s="34" t="s">
        <v>42</v>
      </c>
      <c r="C296" s="33" t="s">
        <v>884</v>
      </c>
      <c r="D296" s="33" t="s">
        <v>1360</v>
      </c>
      <c r="E296" s="35">
        <v>3.8428571428571425</v>
      </c>
      <c r="F296" s="35">
        <v>4.6714285714285717</v>
      </c>
      <c r="G296" s="36">
        <v>4.2710106861384105</v>
      </c>
      <c r="H296" s="35">
        <v>14.166666666666666</v>
      </c>
      <c r="I296" s="35">
        <v>14.666666666666666</v>
      </c>
      <c r="J296" s="35">
        <v>0</v>
      </c>
      <c r="K296" s="37">
        <v>75.398995891524123</v>
      </c>
      <c r="L296" s="35">
        <v>72.438219803246881</v>
      </c>
      <c r="M296" s="35">
        <v>35.781101908533955</v>
      </c>
      <c r="N296" s="35">
        <v>35.560256378863826</v>
      </c>
      <c r="O296" s="35">
        <v>69.817308155014629</v>
      </c>
      <c r="P296" s="15">
        <f t="shared" si="16"/>
        <v>79.960672526070226</v>
      </c>
      <c r="Q296" s="15">
        <f t="shared" si="17"/>
        <v>4.7384102237671248</v>
      </c>
      <c r="R296" s="15">
        <f t="shared" si="18"/>
        <v>2.3692051118835624</v>
      </c>
      <c r="S296" s="15">
        <f t="shared" si="19"/>
        <v>2.3692051118835624</v>
      </c>
    </row>
    <row r="297" spans="1:19">
      <c r="A297" s="34" t="s">
        <v>1948</v>
      </c>
      <c r="B297" s="34" t="s">
        <v>258</v>
      </c>
      <c r="C297" s="33" t="s">
        <v>880</v>
      </c>
      <c r="D297" s="33" t="s">
        <v>1360</v>
      </c>
      <c r="E297" s="35">
        <v>3.65</v>
      </c>
      <c r="F297" s="35">
        <v>3.5999999999999996</v>
      </c>
      <c r="G297" s="36">
        <v>4.4066767127248072</v>
      </c>
      <c r="H297" s="35">
        <v>23.5</v>
      </c>
      <c r="I297" s="35">
        <v>9.75</v>
      </c>
      <c r="J297" s="35">
        <v>0</v>
      </c>
      <c r="K297" s="37">
        <v>72.913654823586583</v>
      </c>
      <c r="L297" s="35">
        <v>78.520650092726598</v>
      </c>
      <c r="M297" s="35">
        <v>35.700767194528197</v>
      </c>
      <c r="N297" s="35">
        <v>19.672827360521545</v>
      </c>
      <c r="O297" s="35">
        <v>57.972818192094344</v>
      </c>
      <c r="P297" s="15">
        <f t="shared" si="16"/>
        <v>79.802937011531981</v>
      </c>
      <c r="Q297" s="15">
        <f t="shared" si="17"/>
        <v>4.7290629340167101</v>
      </c>
      <c r="R297" s="15">
        <f t="shared" si="18"/>
        <v>2.364531467008355</v>
      </c>
      <c r="S297" s="15">
        <f t="shared" si="19"/>
        <v>2.364531467008355</v>
      </c>
    </row>
    <row r="298" spans="1:19">
      <c r="A298" s="34" t="s">
        <v>1271</v>
      </c>
      <c r="B298" s="34" t="s">
        <v>1272</v>
      </c>
      <c r="C298" s="33" t="s">
        <v>856</v>
      </c>
      <c r="D298" s="33" t="s">
        <v>1360</v>
      </c>
      <c r="E298" s="35">
        <v>3.4285714285714284</v>
      </c>
      <c r="F298" s="35">
        <v>3.5333333333333332</v>
      </c>
      <c r="G298" s="36">
        <v>4.1431035617621745</v>
      </c>
      <c r="H298" s="35">
        <v>60.04</v>
      </c>
      <c r="I298" s="35">
        <v>0.2</v>
      </c>
      <c r="J298" s="35">
        <v>2.3857142857142857</v>
      </c>
      <c r="K298" s="37">
        <v>58.732879479130652</v>
      </c>
      <c r="L298" s="35">
        <v>60.445475303645061</v>
      </c>
      <c r="M298" s="35">
        <v>27.037378018059414</v>
      </c>
      <c r="N298" s="35">
        <v>20.02391212497951</v>
      </c>
      <c r="O298" s="35">
        <v>44.433285316511601</v>
      </c>
      <c r="P298" s="15">
        <f t="shared" si="16"/>
        <v>79.786540295524802</v>
      </c>
      <c r="Q298" s="15">
        <f t="shared" si="17"/>
        <v>4.7280912767718402</v>
      </c>
      <c r="R298" s="15">
        <f t="shared" si="18"/>
        <v>2.3640456383859201</v>
      </c>
      <c r="S298" s="15">
        <f t="shared" si="19"/>
        <v>2.3640456383859201</v>
      </c>
    </row>
    <row r="299" spans="1:19">
      <c r="A299" s="34" t="s">
        <v>796</v>
      </c>
      <c r="B299" s="34" t="s">
        <v>535</v>
      </c>
      <c r="C299" s="33" t="s">
        <v>859</v>
      </c>
      <c r="D299" s="33" t="s">
        <v>1360</v>
      </c>
      <c r="E299" s="35">
        <v>3.0777777777777775</v>
      </c>
      <c r="F299" s="35">
        <v>2.4</v>
      </c>
      <c r="G299" s="36">
        <v>3.6251080118783832</v>
      </c>
      <c r="H299" s="35">
        <v>54.75</v>
      </c>
      <c r="I299" s="35">
        <v>0.25</v>
      </c>
      <c r="J299" s="35">
        <v>0.22222222222222221</v>
      </c>
      <c r="K299" s="37">
        <v>54.4741023302199</v>
      </c>
      <c r="L299" s="35">
        <v>49.576808740524051</v>
      </c>
      <c r="M299" s="35">
        <v>21.941611644129228</v>
      </c>
      <c r="N299" s="35">
        <v>16.279250593327451</v>
      </c>
      <c r="O299" s="35">
        <v>51.903947007999136</v>
      </c>
      <c r="P299" s="15">
        <f t="shared" si="16"/>
        <v>79.472921885898273</v>
      </c>
      <c r="Q299" s="15">
        <f t="shared" si="17"/>
        <v>4.7095064821273054</v>
      </c>
      <c r="R299" s="15">
        <f t="shared" si="18"/>
        <v>2.3547532410636527</v>
      </c>
      <c r="S299" s="15">
        <f t="shared" si="19"/>
        <v>2.3547532410636527</v>
      </c>
    </row>
    <row r="300" spans="1:19">
      <c r="A300" s="34" t="s">
        <v>1725</v>
      </c>
      <c r="B300" s="34" t="s">
        <v>220</v>
      </c>
      <c r="C300" s="33" t="s">
        <v>879</v>
      </c>
      <c r="D300" s="33" t="s">
        <v>1360</v>
      </c>
      <c r="E300" s="35">
        <v>2.44</v>
      </c>
      <c r="F300" s="35">
        <v>3.4555555555555557</v>
      </c>
      <c r="G300" s="36">
        <v>3.7877819496371559</v>
      </c>
      <c r="H300" s="35">
        <v>48</v>
      </c>
      <c r="I300" s="35">
        <v>0.5</v>
      </c>
      <c r="J300" s="35">
        <v>4.4000000000000004</v>
      </c>
      <c r="K300" s="37">
        <v>60.713430735800465</v>
      </c>
      <c r="L300" s="35">
        <v>59.481222583116157</v>
      </c>
      <c r="M300" s="35">
        <v>25.552137449067857</v>
      </c>
      <c r="N300" s="35">
        <v>28.651888505879057</v>
      </c>
      <c r="O300" s="35">
        <v>45.075407971228806</v>
      </c>
      <c r="P300" s="15">
        <f t="shared" si="16"/>
        <v>79.453603518391532</v>
      </c>
      <c r="Q300" s="15">
        <f t="shared" si="17"/>
        <v>4.7083616899787577</v>
      </c>
      <c r="R300" s="15">
        <f t="shared" si="18"/>
        <v>2.3541808449893789</v>
      </c>
      <c r="S300" s="15">
        <f t="shared" si="19"/>
        <v>2.3541808449893789</v>
      </c>
    </row>
    <row r="301" spans="1:19">
      <c r="A301" s="34" t="s">
        <v>1144</v>
      </c>
      <c r="B301" s="34" t="s">
        <v>163</v>
      </c>
      <c r="C301" s="33" t="s">
        <v>1068</v>
      </c>
      <c r="D301" s="33" t="s">
        <v>1360</v>
      </c>
      <c r="E301" s="35">
        <v>3.9299999999999997</v>
      </c>
      <c r="F301" s="35">
        <v>2.4888888888888889</v>
      </c>
      <c r="G301" s="36">
        <v>3.8967531983598724</v>
      </c>
      <c r="H301" s="35">
        <v>57.375</v>
      </c>
      <c r="I301" s="35">
        <v>0.375</v>
      </c>
      <c r="J301" s="35">
        <v>0.9</v>
      </c>
      <c r="K301" s="37">
        <v>55.647926680354452</v>
      </c>
      <c r="L301" s="35">
        <v>51.845726221528501</v>
      </c>
      <c r="M301" s="35">
        <v>24.094026252640766</v>
      </c>
      <c r="N301" s="35">
        <v>22.036160823831338</v>
      </c>
      <c r="O301" s="35">
        <v>45.550028522634456</v>
      </c>
      <c r="P301" s="15">
        <f t="shared" si="16"/>
        <v>79.325251475406276</v>
      </c>
      <c r="Q301" s="15">
        <f t="shared" si="17"/>
        <v>4.7007556429870387</v>
      </c>
      <c r="R301" s="15">
        <f t="shared" si="18"/>
        <v>2.3503778214935194</v>
      </c>
      <c r="S301" s="15">
        <f t="shared" si="19"/>
        <v>2.3503778214935194</v>
      </c>
    </row>
    <row r="302" spans="1:19">
      <c r="A302" s="34" t="s">
        <v>1135</v>
      </c>
      <c r="B302" s="34" t="s">
        <v>198</v>
      </c>
      <c r="C302" s="33" t="s">
        <v>868</v>
      </c>
      <c r="D302" s="33" t="s">
        <v>1360</v>
      </c>
      <c r="E302" s="35">
        <v>3.3</v>
      </c>
      <c r="F302" s="35">
        <v>2.0874999999999999</v>
      </c>
      <c r="G302" s="36">
        <v>3.6339723529427994</v>
      </c>
      <c r="H302" s="35">
        <v>47.5</v>
      </c>
      <c r="I302" s="35">
        <v>0.25</v>
      </c>
      <c r="J302" s="35">
        <v>0.44444444444444442</v>
      </c>
      <c r="K302" s="37">
        <v>54.684847692924336</v>
      </c>
      <c r="L302" s="35">
        <v>49.323947129060741</v>
      </c>
      <c r="M302" s="35">
        <v>22.080358293441652</v>
      </c>
      <c r="N302" s="35">
        <v>23.13963488878866</v>
      </c>
      <c r="O302" s="35">
        <v>53.434100636978869</v>
      </c>
      <c r="P302" s="15">
        <f t="shared" si="16"/>
        <v>79.125771840974465</v>
      </c>
      <c r="Q302" s="15">
        <f t="shared" si="17"/>
        <v>4.6889346276133015</v>
      </c>
      <c r="R302" s="15">
        <f t="shared" si="18"/>
        <v>2.3444673138066507</v>
      </c>
      <c r="S302" s="15">
        <f t="shared" si="19"/>
        <v>2.3444673138066507</v>
      </c>
    </row>
    <row r="303" spans="1:19">
      <c r="A303" s="34" t="s">
        <v>1304</v>
      </c>
      <c r="B303" s="34" t="s">
        <v>42</v>
      </c>
      <c r="C303" s="33" t="s">
        <v>856</v>
      </c>
      <c r="D303" s="33" t="s">
        <v>1360</v>
      </c>
      <c r="E303" s="35">
        <v>4.1899999999999995</v>
      </c>
      <c r="F303" s="35">
        <v>4.7222222222222223</v>
      </c>
      <c r="G303" s="36">
        <v>4.0346828255727347</v>
      </c>
      <c r="H303" s="35">
        <v>17.875</v>
      </c>
      <c r="I303" s="35">
        <v>12.625</v>
      </c>
      <c r="J303" s="35">
        <v>0</v>
      </c>
      <c r="K303" s="37">
        <v>82.269191783582016</v>
      </c>
      <c r="L303" s="35">
        <v>78.472251028308179</v>
      </c>
      <c r="M303" s="35">
        <v>36.881121684774214</v>
      </c>
      <c r="N303" s="35">
        <v>33.265792223027908</v>
      </c>
      <c r="O303" s="35">
        <v>59.998297304741975</v>
      </c>
      <c r="P303" s="15">
        <f t="shared" si="16"/>
        <v>79.05834384208822</v>
      </c>
      <c r="Q303" s="15">
        <f t="shared" si="17"/>
        <v>4.6849388943459687</v>
      </c>
      <c r="R303" s="15">
        <f t="shared" si="18"/>
        <v>2.3424694471729843</v>
      </c>
      <c r="S303" s="15">
        <f t="shared" si="19"/>
        <v>2.3424694471729843</v>
      </c>
    </row>
    <row r="304" spans="1:19">
      <c r="A304" s="34" t="s">
        <v>669</v>
      </c>
      <c r="B304" s="34" t="s">
        <v>40</v>
      </c>
      <c r="C304" s="33" t="s">
        <v>874</v>
      </c>
      <c r="D304" s="33" t="s">
        <v>1360</v>
      </c>
      <c r="E304" s="35">
        <v>3.18</v>
      </c>
      <c r="F304" s="35">
        <v>1.9000000000000001</v>
      </c>
      <c r="G304" s="36">
        <v>2.9830015360431714</v>
      </c>
      <c r="H304" s="35">
        <v>56.125</v>
      </c>
      <c r="I304" s="35">
        <v>0.375</v>
      </c>
      <c r="J304" s="35">
        <v>0.6</v>
      </c>
      <c r="K304" s="37">
        <v>52.441811230972242</v>
      </c>
      <c r="L304" s="35">
        <v>40.429758270080619</v>
      </c>
      <c r="M304" s="35">
        <v>17.381555939430694</v>
      </c>
      <c r="N304" s="35">
        <v>22.665319836198581</v>
      </c>
      <c r="O304" s="35">
        <v>47.775170163293275</v>
      </c>
      <c r="P304" s="15">
        <f t="shared" si="16"/>
        <v>78.946004453311289</v>
      </c>
      <c r="Q304" s="15">
        <f t="shared" si="17"/>
        <v>4.6782817453814101</v>
      </c>
      <c r="R304" s="15">
        <f t="shared" si="18"/>
        <v>2.339140872690705</v>
      </c>
      <c r="S304" s="15">
        <f t="shared" si="19"/>
        <v>2.339140872690705</v>
      </c>
    </row>
    <row r="305" spans="1:19">
      <c r="A305" s="34" t="s">
        <v>667</v>
      </c>
      <c r="B305" s="34" t="s">
        <v>459</v>
      </c>
      <c r="C305" s="33" t="s">
        <v>871</v>
      </c>
      <c r="D305" s="33" t="s">
        <v>1360</v>
      </c>
      <c r="E305" s="35">
        <v>3.05</v>
      </c>
      <c r="F305" s="35">
        <v>3.0571428571428569</v>
      </c>
      <c r="G305" s="36">
        <v>3.7735564282040905</v>
      </c>
      <c r="H305" s="35">
        <v>31.857142857142858</v>
      </c>
      <c r="I305" s="35">
        <v>2.2857142857142856</v>
      </c>
      <c r="J305" s="35">
        <v>0.375</v>
      </c>
      <c r="K305" s="37">
        <v>60.684666629834446</v>
      </c>
      <c r="L305" s="35">
        <v>56.268273688175668</v>
      </c>
      <c r="M305" s="35">
        <v>25.44411265049267</v>
      </c>
      <c r="N305" s="35">
        <v>17.423773198964202</v>
      </c>
      <c r="O305" s="35">
        <v>52.575022160122238</v>
      </c>
      <c r="P305" s="15">
        <f t="shared" si="16"/>
        <v>78.933293850229745</v>
      </c>
      <c r="Q305" s="15">
        <f t="shared" si="17"/>
        <v>4.6775285244580589</v>
      </c>
      <c r="R305" s="15">
        <f t="shared" si="18"/>
        <v>2.3387642622290294</v>
      </c>
      <c r="S305" s="15">
        <f t="shared" si="19"/>
        <v>2.3387642622290294</v>
      </c>
    </row>
    <row r="306" spans="1:19">
      <c r="A306" s="34" t="s">
        <v>417</v>
      </c>
      <c r="B306" s="34" t="s">
        <v>513</v>
      </c>
      <c r="C306" s="33" t="s">
        <v>873</v>
      </c>
      <c r="D306" s="33" t="s">
        <v>1360</v>
      </c>
      <c r="E306" s="35">
        <v>2.41</v>
      </c>
      <c r="F306" s="35">
        <v>2.5777777777777775</v>
      </c>
      <c r="G306" s="36">
        <v>3.501531168155438</v>
      </c>
      <c r="H306" s="35">
        <v>41.5</v>
      </c>
      <c r="I306" s="35">
        <v>1.375</v>
      </c>
      <c r="J306" s="35">
        <v>1.7</v>
      </c>
      <c r="K306" s="37">
        <v>49.14453342448958</v>
      </c>
      <c r="L306" s="35">
        <v>41.763733996301198</v>
      </c>
      <c r="M306" s="35">
        <v>19.120123947811884</v>
      </c>
      <c r="N306" s="35">
        <v>20.138839341755265</v>
      </c>
      <c r="O306" s="35">
        <v>51.993489915146917</v>
      </c>
      <c r="P306" s="15">
        <f t="shared" si="16"/>
        <v>78.823921692491353</v>
      </c>
      <c r="Q306" s="15">
        <f t="shared" si="17"/>
        <v>4.6710472114068953</v>
      </c>
      <c r="R306" s="15">
        <f t="shared" si="18"/>
        <v>2.3355236057034476</v>
      </c>
      <c r="S306" s="15">
        <f t="shared" si="19"/>
        <v>2.3355236057034476</v>
      </c>
    </row>
    <row r="307" spans="1:19">
      <c r="A307" s="34" t="s">
        <v>1900</v>
      </c>
      <c r="B307" s="34" t="s">
        <v>44</v>
      </c>
      <c r="C307" s="33" t="s">
        <v>859</v>
      </c>
      <c r="D307" s="33" t="s">
        <v>1360</v>
      </c>
      <c r="E307" s="35">
        <v>3.31</v>
      </c>
      <c r="F307" s="35">
        <v>3.0999999999999996</v>
      </c>
      <c r="G307" s="36">
        <v>3.3064630004711746</v>
      </c>
      <c r="H307" s="35">
        <v>54.125</v>
      </c>
      <c r="I307" s="35">
        <v>0.375</v>
      </c>
      <c r="J307" s="35">
        <v>0</v>
      </c>
      <c r="K307" s="37">
        <v>57.7862596451481</v>
      </c>
      <c r="L307" s="35">
        <v>51.682101267123585</v>
      </c>
      <c r="M307" s="35">
        <v>21.229792161366973</v>
      </c>
      <c r="N307" s="35">
        <v>18.158102022320403</v>
      </c>
      <c r="O307" s="35">
        <v>51.351769886518326</v>
      </c>
      <c r="P307" s="15">
        <f t="shared" si="16"/>
        <v>78.323980795100752</v>
      </c>
      <c r="Q307" s="15">
        <f t="shared" si="17"/>
        <v>4.6414210841541186</v>
      </c>
      <c r="R307" s="15">
        <f t="shared" si="18"/>
        <v>2.3207105420770593</v>
      </c>
      <c r="S307" s="15">
        <f t="shared" si="19"/>
        <v>2.3207105420770593</v>
      </c>
    </row>
    <row r="308" spans="1:19">
      <c r="A308" s="34" t="s">
        <v>1784</v>
      </c>
      <c r="B308" s="34" t="s">
        <v>354</v>
      </c>
      <c r="C308" s="33" t="s">
        <v>856</v>
      </c>
      <c r="D308" s="33" t="s">
        <v>1360</v>
      </c>
      <c r="E308" s="35">
        <v>3.72</v>
      </c>
      <c r="F308" s="35">
        <v>4.3777777777777773</v>
      </c>
      <c r="G308" s="36">
        <v>4.5546128418398748</v>
      </c>
      <c r="H308" s="35">
        <v>19</v>
      </c>
      <c r="I308" s="35">
        <v>12.375</v>
      </c>
      <c r="J308" s="35">
        <v>0</v>
      </c>
      <c r="K308" s="37">
        <v>74.560676059471092</v>
      </c>
      <c r="L308" s="35">
        <v>72.731255576639455</v>
      </c>
      <c r="M308" s="35">
        <v>37.732779186303326</v>
      </c>
      <c r="N308" s="35">
        <v>30.261295447077767</v>
      </c>
      <c r="O308" s="35">
        <v>64.886328944056629</v>
      </c>
      <c r="P308" s="15">
        <f t="shared" si="16"/>
        <v>78.020358841645219</v>
      </c>
      <c r="Q308" s="15">
        <f t="shared" si="17"/>
        <v>4.6234286720974946</v>
      </c>
      <c r="R308" s="15">
        <f t="shared" si="18"/>
        <v>2.3117143360487473</v>
      </c>
      <c r="S308" s="15">
        <f t="shared" si="19"/>
        <v>2.3117143360487473</v>
      </c>
    </row>
    <row r="309" spans="1:19">
      <c r="A309" s="34" t="s">
        <v>1731</v>
      </c>
      <c r="B309" s="34" t="s">
        <v>1769</v>
      </c>
      <c r="C309" s="33" t="s">
        <v>861</v>
      </c>
      <c r="D309" s="33" t="s">
        <v>1360</v>
      </c>
      <c r="E309" s="35">
        <v>3.55</v>
      </c>
      <c r="F309" s="35">
        <v>3.3777777777777778</v>
      </c>
      <c r="G309" s="36">
        <v>3.3914603174551963</v>
      </c>
      <c r="H309" s="35">
        <v>55.875</v>
      </c>
      <c r="I309" s="35">
        <v>0.625</v>
      </c>
      <c r="J309" s="35">
        <v>0.4</v>
      </c>
      <c r="K309" s="37">
        <v>56.504695646851609</v>
      </c>
      <c r="L309" s="35">
        <v>47.254693647434578</v>
      </c>
      <c r="M309" s="35">
        <v>21.292603670686734</v>
      </c>
      <c r="N309" s="35">
        <v>28.689561253695697</v>
      </c>
      <c r="O309" s="35">
        <v>56.124532382512619</v>
      </c>
      <c r="P309" s="15">
        <f t="shared" si="16"/>
        <v>77.832684783274544</v>
      </c>
      <c r="Q309" s="15">
        <f t="shared" si="17"/>
        <v>4.6123072464162691</v>
      </c>
      <c r="R309" s="15">
        <f t="shared" si="18"/>
        <v>2.3061536232081346</v>
      </c>
      <c r="S309" s="15">
        <f t="shared" si="19"/>
        <v>2.3061536232081346</v>
      </c>
    </row>
    <row r="310" spans="1:19">
      <c r="A310" s="34" t="s">
        <v>618</v>
      </c>
      <c r="B310" s="34" t="s">
        <v>152</v>
      </c>
      <c r="C310" s="33" t="s">
        <v>879</v>
      </c>
      <c r="D310" s="33" t="s">
        <v>1360</v>
      </c>
      <c r="E310" s="35">
        <v>3.0555555555555554</v>
      </c>
      <c r="F310" s="35">
        <v>2.4874999999999998</v>
      </c>
      <c r="G310" s="36">
        <v>3.66744691001775</v>
      </c>
      <c r="H310" s="35">
        <v>50.75</v>
      </c>
      <c r="I310" s="35">
        <v>0.875</v>
      </c>
      <c r="J310" s="35">
        <v>0.33333333333333331</v>
      </c>
      <c r="K310" s="37">
        <v>56.767266798124993</v>
      </c>
      <c r="L310" s="35">
        <v>54.21006774639504</v>
      </c>
      <c r="M310" s="35">
        <v>23.132326356548525</v>
      </c>
      <c r="N310" s="35">
        <v>17.579767164530828</v>
      </c>
      <c r="O310" s="35">
        <v>51.395567436247042</v>
      </c>
      <c r="P310" s="15">
        <f t="shared" si="16"/>
        <v>77.338258907258322</v>
      </c>
      <c r="Q310" s="15">
        <f t="shared" si="17"/>
        <v>4.5830079352449378</v>
      </c>
      <c r="R310" s="15">
        <f t="shared" si="18"/>
        <v>2.2915039676224689</v>
      </c>
      <c r="S310" s="15">
        <f t="shared" si="19"/>
        <v>2.2915039676224689</v>
      </c>
    </row>
    <row r="311" spans="1:19">
      <c r="A311" s="34" t="s">
        <v>1662</v>
      </c>
      <c r="B311" s="34" t="s">
        <v>1629</v>
      </c>
      <c r="C311" s="33" t="s">
        <v>869</v>
      </c>
      <c r="D311" s="33" t="s">
        <v>1360</v>
      </c>
      <c r="E311" s="35">
        <v>2.6399999999999997</v>
      </c>
      <c r="F311" s="35">
        <v>2.5111111111111111</v>
      </c>
      <c r="G311" s="36">
        <v>4.0253614397773738</v>
      </c>
      <c r="H311" s="35">
        <v>51</v>
      </c>
      <c r="I311" s="35">
        <v>1.125</v>
      </c>
      <c r="J311" s="35">
        <v>2.6</v>
      </c>
      <c r="K311" s="37">
        <v>52.12254053233881</v>
      </c>
      <c r="L311" s="35">
        <v>52.289586047630003</v>
      </c>
      <c r="M311" s="35">
        <v>23.312451644678877</v>
      </c>
      <c r="N311" s="35">
        <v>17.986251036589291</v>
      </c>
      <c r="O311" s="35">
        <v>43.721687777851848</v>
      </c>
      <c r="P311" s="15">
        <f t="shared" si="16"/>
        <v>77.123625094113578</v>
      </c>
      <c r="Q311" s="15">
        <f t="shared" si="17"/>
        <v>4.5702888944659898</v>
      </c>
      <c r="R311" s="15">
        <f t="shared" si="18"/>
        <v>2.2851444472329949</v>
      </c>
      <c r="S311" s="15">
        <f t="shared" si="19"/>
        <v>2.2851444472329949</v>
      </c>
    </row>
    <row r="312" spans="1:19">
      <c r="A312" s="34" t="s">
        <v>1482</v>
      </c>
      <c r="B312" s="34" t="s">
        <v>401</v>
      </c>
      <c r="C312" s="33" t="s">
        <v>1068</v>
      </c>
      <c r="D312" s="33" t="s">
        <v>1360</v>
      </c>
      <c r="E312" s="35">
        <v>3.9333333333333331</v>
      </c>
      <c r="F312" s="35">
        <v>2.9249999999999998</v>
      </c>
      <c r="G312" s="36">
        <v>3.3637495431519118</v>
      </c>
      <c r="H312" s="35">
        <v>50.5</v>
      </c>
      <c r="I312" s="35">
        <v>0.375</v>
      </c>
      <c r="J312" s="35">
        <v>0.66666666666666663</v>
      </c>
      <c r="K312" s="37">
        <v>56.034086416529796</v>
      </c>
      <c r="L312" s="35">
        <v>52.012532899489841</v>
      </c>
      <c r="M312" s="35">
        <v>20.942736953837429</v>
      </c>
      <c r="N312" s="35">
        <v>20.478146528111449</v>
      </c>
      <c r="O312" s="35">
        <v>42.661632106486465</v>
      </c>
      <c r="P312" s="15">
        <f t="shared" si="16"/>
        <v>76.96493706824117</v>
      </c>
      <c r="Q312" s="15">
        <f t="shared" si="17"/>
        <v>4.5608851595994766</v>
      </c>
      <c r="R312" s="15">
        <f t="shared" si="18"/>
        <v>2.2804425797997383</v>
      </c>
      <c r="S312" s="15">
        <f t="shared" si="19"/>
        <v>2.2804425797997383</v>
      </c>
    </row>
    <row r="313" spans="1:19">
      <c r="A313" s="34" t="s">
        <v>527</v>
      </c>
      <c r="B313" s="34" t="s">
        <v>308</v>
      </c>
      <c r="C313" s="33" t="s">
        <v>864</v>
      </c>
      <c r="D313" s="33" t="s">
        <v>1360</v>
      </c>
      <c r="E313" s="35">
        <v>1.56</v>
      </c>
      <c r="F313" s="35">
        <v>1.925</v>
      </c>
      <c r="G313" s="36">
        <v>4.622237942500699</v>
      </c>
      <c r="H313" s="35">
        <v>34.924999999999997</v>
      </c>
      <c r="I313" s="35">
        <v>0.2</v>
      </c>
      <c r="J313" s="35">
        <v>6.62</v>
      </c>
      <c r="K313" s="37">
        <v>34.339597997232723</v>
      </c>
      <c r="L313" s="35">
        <v>34.35624356842623</v>
      </c>
      <c r="M313" s="35">
        <v>17.636199199225569</v>
      </c>
      <c r="N313" s="35">
        <v>18.000554908298785</v>
      </c>
      <c r="O313" s="35">
        <v>30.14663377991323</v>
      </c>
      <c r="P313" s="15">
        <f t="shared" si="16"/>
        <v>76.654455485021288</v>
      </c>
      <c r="Q313" s="15">
        <f t="shared" si="17"/>
        <v>4.5424862509642248</v>
      </c>
      <c r="R313" s="15">
        <f t="shared" si="18"/>
        <v>2.2712431254821124</v>
      </c>
      <c r="S313" s="15">
        <f t="shared" si="19"/>
        <v>2.2712431254821124</v>
      </c>
    </row>
    <row r="314" spans="1:19">
      <c r="A314" s="34" t="s">
        <v>826</v>
      </c>
      <c r="B314" s="34" t="s">
        <v>62</v>
      </c>
      <c r="C314" s="33" t="s">
        <v>883</v>
      </c>
      <c r="D314" s="33" t="s">
        <v>1360</v>
      </c>
      <c r="E314" s="35">
        <v>3.7399999999999998</v>
      </c>
      <c r="F314" s="35">
        <v>4.2555555555555555</v>
      </c>
      <c r="G314" s="36">
        <v>4.5742008310804341</v>
      </c>
      <c r="H314" s="35">
        <v>20.5</v>
      </c>
      <c r="I314" s="35">
        <v>8.875</v>
      </c>
      <c r="J314" s="35">
        <v>0</v>
      </c>
      <c r="K314" s="37">
        <v>68.272357379675796</v>
      </c>
      <c r="L314" s="35">
        <v>75.15264810042936</v>
      </c>
      <c r="M314" s="35">
        <v>34.69905265177038</v>
      </c>
      <c r="N314" s="35">
        <v>12.718122364789927</v>
      </c>
      <c r="O314" s="35">
        <v>50.973453332656639</v>
      </c>
      <c r="P314" s="15">
        <f t="shared" si="16"/>
        <v>76.235171304775974</v>
      </c>
      <c r="Q314" s="15">
        <f t="shared" si="17"/>
        <v>4.5176397810237612</v>
      </c>
      <c r="R314" s="15">
        <f t="shared" si="18"/>
        <v>2.2588198905118806</v>
      </c>
      <c r="S314" s="15">
        <f t="shared" si="19"/>
        <v>2.2588198905118806</v>
      </c>
    </row>
    <row r="315" spans="1:19">
      <c r="A315" s="34" t="s">
        <v>72</v>
      </c>
      <c r="B315" s="34" t="s">
        <v>344</v>
      </c>
      <c r="C315" s="33" t="s">
        <v>880</v>
      </c>
      <c r="D315" s="33" t="s">
        <v>1360</v>
      </c>
      <c r="E315" s="35">
        <v>3.0555555555555554</v>
      </c>
      <c r="F315" s="35">
        <v>2.7250000000000001</v>
      </c>
      <c r="G315" s="36">
        <v>3.6208577997371463</v>
      </c>
      <c r="H315" s="35">
        <v>49.375</v>
      </c>
      <c r="I315" s="35">
        <v>0.625</v>
      </c>
      <c r="J315" s="35">
        <v>0.66666666666666663</v>
      </c>
      <c r="K315" s="37">
        <v>57.177400306453919</v>
      </c>
      <c r="L315" s="35">
        <v>47.394051819822323</v>
      </c>
      <c r="M315" s="35">
        <v>23.003470652035197</v>
      </c>
      <c r="N315" s="35">
        <v>26.060818436593671</v>
      </c>
      <c r="O315" s="35">
        <v>52.669586220333898</v>
      </c>
      <c r="P315" s="15">
        <f t="shared" si="16"/>
        <v>75.634629076487613</v>
      </c>
      <c r="Q315" s="15">
        <f t="shared" si="17"/>
        <v>4.4820520934214878</v>
      </c>
      <c r="R315" s="15">
        <f t="shared" si="18"/>
        <v>2.2410260467107439</v>
      </c>
      <c r="S315" s="15">
        <f t="shared" si="19"/>
        <v>2.2410260467107439</v>
      </c>
    </row>
    <row r="316" spans="1:19">
      <c r="A316" s="34" t="s">
        <v>1260</v>
      </c>
      <c r="B316" s="34" t="s">
        <v>163</v>
      </c>
      <c r="C316" s="33" t="s">
        <v>893</v>
      </c>
      <c r="D316" s="33" t="s">
        <v>1360</v>
      </c>
      <c r="E316" s="35">
        <v>2.6555555555555554</v>
      </c>
      <c r="F316" s="35">
        <v>1.3</v>
      </c>
      <c r="G316" s="36">
        <v>3.1430456377639362</v>
      </c>
      <c r="H316" s="35">
        <v>43.625</v>
      </c>
      <c r="I316" s="35">
        <v>0.25</v>
      </c>
      <c r="J316" s="35">
        <v>0.66666666666666663</v>
      </c>
      <c r="K316" s="37">
        <v>43.815123051499867</v>
      </c>
      <c r="L316" s="35">
        <v>36.571044810747928</v>
      </c>
      <c r="M316" s="35">
        <v>15.301436819456303</v>
      </c>
      <c r="N316" s="35">
        <v>18.515173630576271</v>
      </c>
      <c r="O316" s="35">
        <v>48.120153599062533</v>
      </c>
      <c r="P316" s="15">
        <f t="shared" si="16"/>
        <v>74.806084427106214</v>
      </c>
      <c r="Q316" s="15">
        <f t="shared" si="17"/>
        <v>4.4329531512359237</v>
      </c>
      <c r="R316" s="15">
        <f t="shared" si="18"/>
        <v>2.2164765756179619</v>
      </c>
      <c r="S316" s="15">
        <f t="shared" si="19"/>
        <v>2.2164765756179619</v>
      </c>
    </row>
    <row r="317" spans="1:19">
      <c r="A317" s="34" t="s">
        <v>1800</v>
      </c>
      <c r="B317" s="34" t="s">
        <v>260</v>
      </c>
      <c r="C317" s="33" t="s">
        <v>870</v>
      </c>
      <c r="D317" s="33" t="s">
        <v>1360</v>
      </c>
      <c r="E317" s="35">
        <v>2.9222222222222225</v>
      </c>
      <c r="F317" s="35">
        <v>3.2</v>
      </c>
      <c r="G317" s="36">
        <v>4.112797508881596</v>
      </c>
      <c r="H317" s="35">
        <v>33.125</v>
      </c>
      <c r="I317" s="35">
        <v>2.875</v>
      </c>
      <c r="J317" s="35">
        <v>0.55555555555555558</v>
      </c>
      <c r="K317" s="37">
        <v>64.261145695355253</v>
      </c>
      <c r="L317" s="35">
        <v>63.562467492700399</v>
      </c>
      <c r="M317" s="35">
        <v>29.365897770414932</v>
      </c>
      <c r="N317" s="35">
        <v>21.209867500081941</v>
      </c>
      <c r="O317" s="35">
        <v>54.575266441986358</v>
      </c>
      <c r="P317" s="15">
        <f t="shared" si="16"/>
        <v>74.673473116813128</v>
      </c>
      <c r="Q317" s="15">
        <f t="shared" si="17"/>
        <v>4.4250947032185559</v>
      </c>
      <c r="R317" s="15">
        <f t="shared" si="18"/>
        <v>2.212547351609278</v>
      </c>
      <c r="S317" s="15">
        <f t="shared" si="19"/>
        <v>2.212547351609278</v>
      </c>
    </row>
    <row r="318" spans="1:19">
      <c r="A318" s="34" t="s">
        <v>754</v>
      </c>
      <c r="B318" s="34" t="s">
        <v>176</v>
      </c>
      <c r="C318" s="33" t="s">
        <v>870</v>
      </c>
      <c r="D318" s="33" t="s">
        <v>1360</v>
      </c>
      <c r="E318" s="35">
        <v>3.4930463108515495</v>
      </c>
      <c r="F318" s="35">
        <v>3.672722902751242</v>
      </c>
      <c r="G318" s="36">
        <v>4.4730249836337048</v>
      </c>
      <c r="H318" s="35">
        <v>20</v>
      </c>
      <c r="I318" s="35">
        <v>10</v>
      </c>
      <c r="J318" s="35">
        <v>0</v>
      </c>
      <c r="K318" s="37">
        <v>64.718441844114196</v>
      </c>
      <c r="L318" s="35">
        <v>60.380270816291592</v>
      </c>
      <c r="M318" s="35">
        <v>32.165245252285303</v>
      </c>
      <c r="N318" s="35">
        <v>31.793494905823596</v>
      </c>
      <c r="O318" s="35">
        <v>63.516843769343893</v>
      </c>
      <c r="P318" s="15">
        <f t="shared" si="16"/>
        <v>74.081327073607824</v>
      </c>
      <c r="Q318" s="15">
        <f t="shared" si="17"/>
        <v>4.3900045673249082</v>
      </c>
      <c r="R318" s="15">
        <f t="shared" si="18"/>
        <v>2.1950022836624541</v>
      </c>
      <c r="S318" s="15">
        <f t="shared" si="19"/>
        <v>2.1950022836624541</v>
      </c>
    </row>
    <row r="319" spans="1:19">
      <c r="A319" s="34" t="s">
        <v>524</v>
      </c>
      <c r="B319" s="34" t="s">
        <v>126</v>
      </c>
      <c r="C319" s="33" t="s">
        <v>869</v>
      </c>
      <c r="D319" s="33" t="s">
        <v>1360</v>
      </c>
      <c r="E319" s="35">
        <v>3.5714285714285716</v>
      </c>
      <c r="F319" s="35">
        <v>2.8666666666666667</v>
      </c>
      <c r="G319" s="36">
        <v>4.0572773376889817</v>
      </c>
      <c r="H319" s="35">
        <v>57.683333333333337</v>
      </c>
      <c r="I319" s="35">
        <v>1</v>
      </c>
      <c r="J319" s="35">
        <v>0.6428571428571429</v>
      </c>
      <c r="K319" s="37">
        <v>63.484814958726254</v>
      </c>
      <c r="L319" s="35">
        <v>64.326508137292024</v>
      </c>
      <c r="M319" s="35">
        <v>28.619500113268717</v>
      </c>
      <c r="N319" s="35">
        <v>25.033579929536199</v>
      </c>
      <c r="O319" s="35">
        <v>50.46750181764196</v>
      </c>
      <c r="P319" s="15">
        <f t="shared" si="16"/>
        <v>74.060018435837364</v>
      </c>
      <c r="Q319" s="15">
        <f t="shared" si="17"/>
        <v>4.3887418332348069</v>
      </c>
      <c r="R319" s="15">
        <f t="shared" si="18"/>
        <v>2.1943709166174035</v>
      </c>
      <c r="S319" s="15">
        <f t="shared" si="19"/>
        <v>2.1943709166174035</v>
      </c>
    </row>
    <row r="320" spans="1:19">
      <c r="A320" s="34" t="s">
        <v>559</v>
      </c>
      <c r="B320" s="34" t="s">
        <v>181</v>
      </c>
      <c r="C320" s="33" t="s">
        <v>866</v>
      </c>
      <c r="D320" s="33" t="s">
        <v>1360</v>
      </c>
      <c r="E320" s="35">
        <v>3.5111111111111111</v>
      </c>
      <c r="F320" s="35">
        <v>4.1500000000000004</v>
      </c>
      <c r="G320" s="36">
        <v>3.8587378797314607</v>
      </c>
      <c r="H320" s="35">
        <v>56.25</v>
      </c>
      <c r="I320" s="35">
        <v>0.375</v>
      </c>
      <c r="J320" s="35">
        <v>0.77777777777777779</v>
      </c>
      <c r="K320" s="37">
        <v>59.148270780445841</v>
      </c>
      <c r="L320" s="35">
        <v>61.838868828850345</v>
      </c>
      <c r="M320" s="35">
        <v>25.359741442346653</v>
      </c>
      <c r="N320" s="35">
        <v>15.6451267201939</v>
      </c>
      <c r="O320" s="35">
        <v>45.962864118540196</v>
      </c>
      <c r="P320" s="15">
        <f t="shared" si="16"/>
        <v>73.972258598749193</v>
      </c>
      <c r="Q320" s="15">
        <f t="shared" si="17"/>
        <v>4.3835412502962487</v>
      </c>
      <c r="R320" s="15">
        <f t="shared" si="18"/>
        <v>2.1917706251481244</v>
      </c>
      <c r="S320" s="15">
        <f t="shared" si="19"/>
        <v>2.1917706251481244</v>
      </c>
    </row>
    <row r="321" spans="1:19">
      <c r="A321" s="34" t="s">
        <v>1035</v>
      </c>
      <c r="B321" s="34" t="s">
        <v>917</v>
      </c>
      <c r="C321" s="33" t="s">
        <v>1069</v>
      </c>
      <c r="D321" s="33" t="s">
        <v>1360</v>
      </c>
      <c r="E321" s="35">
        <v>2.9874999999999998</v>
      </c>
      <c r="F321" s="35">
        <v>3.4571428571428569</v>
      </c>
      <c r="G321" s="36">
        <v>3.9166200015199397</v>
      </c>
      <c r="H321" s="35">
        <v>57.116666666666667</v>
      </c>
      <c r="I321" s="35">
        <v>0.5</v>
      </c>
      <c r="J321" s="35">
        <v>1.1499999999999999</v>
      </c>
      <c r="K321" s="37">
        <v>57.669158036525964</v>
      </c>
      <c r="L321" s="35">
        <v>52.782406441584627</v>
      </c>
      <c r="M321" s="35">
        <v>25.096464204074664</v>
      </c>
      <c r="N321" s="35">
        <v>20.388276534248845</v>
      </c>
      <c r="O321" s="35">
        <v>47.673636660075836</v>
      </c>
      <c r="P321" s="15">
        <f t="shared" si="16"/>
        <v>73.568654268094733</v>
      </c>
      <c r="Q321" s="15">
        <f t="shared" si="17"/>
        <v>4.3596239566278356</v>
      </c>
      <c r="R321" s="15">
        <f t="shared" si="18"/>
        <v>2.1798119783139178</v>
      </c>
      <c r="S321" s="15">
        <f t="shared" si="19"/>
        <v>2.1798119783139178</v>
      </c>
    </row>
    <row r="322" spans="1:19">
      <c r="A322" s="34" t="s">
        <v>814</v>
      </c>
      <c r="B322" s="34" t="s">
        <v>670</v>
      </c>
      <c r="C322" s="33" t="s">
        <v>884</v>
      </c>
      <c r="D322" s="33" t="s">
        <v>1360</v>
      </c>
      <c r="E322" s="35">
        <v>3.4555555555555557</v>
      </c>
      <c r="F322" s="35">
        <v>2.8125</v>
      </c>
      <c r="G322" s="36">
        <v>4.0266768695069715</v>
      </c>
      <c r="H322" s="35">
        <v>34.625</v>
      </c>
      <c r="I322" s="35">
        <v>3.625</v>
      </c>
      <c r="J322" s="35">
        <v>0</v>
      </c>
      <c r="K322" s="37">
        <v>59.610019522033056</v>
      </c>
      <c r="L322" s="35">
        <v>61.097539321385248</v>
      </c>
      <c r="M322" s="35">
        <v>26.67003186669217</v>
      </c>
      <c r="N322" s="35">
        <v>19.89968562037199</v>
      </c>
      <c r="O322" s="35">
        <v>51.622980002153916</v>
      </c>
      <c r="P322" s="15">
        <f t="shared" ref="P322:P385" si="20">(10*E322)-(3*F322)+(7*J322)+K322-(L322*0.5)-(M322*0.5)-N322+O322</f>
        <v>73.567583865331827</v>
      </c>
      <c r="Q322" s="15">
        <f t="shared" ref="Q322:Q385" si="21">P322/16.875</f>
        <v>4.3595605253529968</v>
      </c>
      <c r="R322" s="15">
        <f t="shared" ref="R322:R385" si="22">IF(P322 &gt;= 400,Q322*1.2,IF(P322 &gt; 300,Q322,IF(P322&gt;200,Q322*0.8,IF(P322&gt;100,Q322*0.6,Q322*0.5))))</f>
        <v>2.1797802626764984</v>
      </c>
      <c r="S322" s="15">
        <f t="shared" ref="S322:S385" si="23">IF(R322 &lt; 1.5,1,R322)</f>
        <v>2.1797802626764984</v>
      </c>
    </row>
    <row r="323" spans="1:19">
      <c r="A323" s="34" t="s">
        <v>368</v>
      </c>
      <c r="B323" s="34" t="s">
        <v>706</v>
      </c>
      <c r="C323" s="33" t="s">
        <v>863</v>
      </c>
      <c r="D323" s="33" t="s">
        <v>1360</v>
      </c>
      <c r="E323" s="35">
        <v>3.4000000000000004</v>
      </c>
      <c r="F323" s="35">
        <v>2.6124999999999998</v>
      </c>
      <c r="G323" s="36">
        <v>4.1780765288534774</v>
      </c>
      <c r="H323" s="35">
        <v>52.75</v>
      </c>
      <c r="I323" s="35">
        <v>0.125</v>
      </c>
      <c r="J323" s="35">
        <v>0.44444444444444442</v>
      </c>
      <c r="K323" s="37">
        <v>43.902096553579653</v>
      </c>
      <c r="L323" s="35">
        <v>41.654042949777498</v>
      </c>
      <c r="M323" s="35">
        <v>20.380702130885584</v>
      </c>
      <c r="N323" s="35">
        <v>17.971939125688781</v>
      </c>
      <c r="O323" s="35">
        <v>49.326129054263902</v>
      </c>
      <c r="P323" s="15">
        <f t="shared" si="20"/>
        <v>73.512525052934336</v>
      </c>
      <c r="Q323" s="15">
        <f t="shared" si="21"/>
        <v>4.3562977809146277</v>
      </c>
      <c r="R323" s="15">
        <f t="shared" si="22"/>
        <v>2.1781488904573139</v>
      </c>
      <c r="S323" s="15">
        <f t="shared" si="23"/>
        <v>2.1781488904573139</v>
      </c>
    </row>
    <row r="324" spans="1:19">
      <c r="A324" s="34" t="s">
        <v>716</v>
      </c>
      <c r="B324" s="34" t="s">
        <v>288</v>
      </c>
      <c r="C324" s="33" t="s">
        <v>864</v>
      </c>
      <c r="D324" s="33" t="s">
        <v>1360</v>
      </c>
      <c r="E324" s="35">
        <v>4.1500000000000004</v>
      </c>
      <c r="F324" s="35">
        <v>5.1285714285714281</v>
      </c>
      <c r="G324" s="36">
        <v>4.4761219077945151</v>
      </c>
      <c r="H324" s="35">
        <v>23.150000000000002</v>
      </c>
      <c r="I324" s="35">
        <v>13.816666666666668</v>
      </c>
      <c r="J324" s="35">
        <v>0</v>
      </c>
      <c r="K324" s="37">
        <v>88.458889357986891</v>
      </c>
      <c r="L324" s="35">
        <v>95.338052645602659</v>
      </c>
      <c r="M324" s="35">
        <v>43.994752510495132</v>
      </c>
      <c r="N324" s="35">
        <v>28.186870707348621</v>
      </c>
      <c r="O324" s="35">
        <v>56.111896592180102</v>
      </c>
      <c r="P324" s="15">
        <f t="shared" si="20"/>
        <v>72.831798379055186</v>
      </c>
      <c r="Q324" s="15">
        <f t="shared" si="21"/>
        <v>4.3159584224625291</v>
      </c>
      <c r="R324" s="15">
        <f t="shared" si="22"/>
        <v>2.1579792112312646</v>
      </c>
      <c r="S324" s="15">
        <f t="shared" si="23"/>
        <v>2.1579792112312646</v>
      </c>
    </row>
    <row r="325" spans="1:19">
      <c r="A325" s="34" t="s">
        <v>695</v>
      </c>
      <c r="B325" s="34" t="s">
        <v>33</v>
      </c>
      <c r="C325" s="33" t="s">
        <v>874</v>
      </c>
      <c r="D325" s="33" t="s">
        <v>1360</v>
      </c>
      <c r="E325" s="35">
        <v>3.2222222222222223</v>
      </c>
      <c r="F325" s="35">
        <v>3.4249999999999998</v>
      </c>
      <c r="G325" s="36">
        <v>3.7132181140178857</v>
      </c>
      <c r="H325" s="35">
        <v>57.875</v>
      </c>
      <c r="I325" s="35">
        <v>0.125</v>
      </c>
      <c r="J325" s="35">
        <v>2.5555555555555554</v>
      </c>
      <c r="K325" s="37">
        <v>59.254965212895357</v>
      </c>
      <c r="L325" s="35">
        <v>60.937674357142328</v>
      </c>
      <c r="M325" s="35">
        <v>24.44740113044697</v>
      </c>
      <c r="N325" s="35">
        <v>22.31407994641755</v>
      </c>
      <c r="O325" s="35">
        <v>38.672135861340401</v>
      </c>
      <c r="P325" s="15">
        <f t="shared" si="20"/>
        <v>72.756594495134664</v>
      </c>
      <c r="Q325" s="15">
        <f t="shared" si="21"/>
        <v>4.3115018960079805</v>
      </c>
      <c r="R325" s="15">
        <f t="shared" si="22"/>
        <v>2.1557509480039903</v>
      </c>
      <c r="S325" s="15">
        <f t="shared" si="23"/>
        <v>2.1557509480039903</v>
      </c>
    </row>
    <row r="326" spans="1:19">
      <c r="A326" s="34" t="s">
        <v>1158</v>
      </c>
      <c r="B326" s="34" t="s">
        <v>1230</v>
      </c>
      <c r="C326" s="33" t="s">
        <v>870</v>
      </c>
      <c r="D326" s="33" t="s">
        <v>1360</v>
      </c>
      <c r="E326" s="35">
        <v>3.2333333333333334</v>
      </c>
      <c r="F326" s="35">
        <v>3.1124999999999998</v>
      </c>
      <c r="G326" s="36">
        <v>4.6031563018771822</v>
      </c>
      <c r="H326" s="35">
        <v>17.625</v>
      </c>
      <c r="I326" s="35">
        <v>12.375</v>
      </c>
      <c r="J326" s="35">
        <v>0</v>
      </c>
      <c r="K326" s="37">
        <v>72.729765658835902</v>
      </c>
      <c r="L326" s="35">
        <v>80.88693194673769</v>
      </c>
      <c r="M326" s="35">
        <v>37.198497680724572</v>
      </c>
      <c r="N326" s="35">
        <v>16.37678042756038</v>
      </c>
      <c r="O326" s="35">
        <v>51.862526811860299</v>
      </c>
      <c r="P326" s="15">
        <f t="shared" si="20"/>
        <v>72.168630562738031</v>
      </c>
      <c r="Q326" s="15">
        <f t="shared" si="21"/>
        <v>4.2766595889029944</v>
      </c>
      <c r="R326" s="15">
        <f t="shared" si="22"/>
        <v>2.1383297944514972</v>
      </c>
      <c r="S326" s="15">
        <f t="shared" si="23"/>
        <v>2.1383297944514972</v>
      </c>
    </row>
    <row r="327" spans="1:19">
      <c r="A327" s="34" t="s">
        <v>417</v>
      </c>
      <c r="B327" s="34" t="s">
        <v>1641</v>
      </c>
      <c r="C327" s="33" t="s">
        <v>861</v>
      </c>
      <c r="D327" s="33" t="s">
        <v>1360</v>
      </c>
      <c r="E327" s="35">
        <v>3.16</v>
      </c>
      <c r="F327" s="35">
        <v>3.822222222222222</v>
      </c>
      <c r="G327" s="36">
        <v>4.380617969856873</v>
      </c>
      <c r="H327" s="35">
        <v>20.5</v>
      </c>
      <c r="I327" s="35">
        <v>11.375</v>
      </c>
      <c r="J327" s="35">
        <v>0</v>
      </c>
      <c r="K327" s="37">
        <v>76.182722932690282</v>
      </c>
      <c r="L327" s="35">
        <v>78.419026590457094</v>
      </c>
      <c r="M327" s="35">
        <v>37.080822785730035</v>
      </c>
      <c r="N327" s="35">
        <v>23.663796026033324</v>
      </c>
      <c r="O327" s="35">
        <v>57.257425811732269</v>
      </c>
      <c r="P327" s="15">
        <f t="shared" si="20"/>
        <v>72.159761363629002</v>
      </c>
      <c r="Q327" s="15">
        <f t="shared" si="21"/>
        <v>4.2761340067335709</v>
      </c>
      <c r="R327" s="15">
        <f t="shared" si="22"/>
        <v>2.1380670033667855</v>
      </c>
      <c r="S327" s="15">
        <f t="shared" si="23"/>
        <v>2.1380670033667855</v>
      </c>
    </row>
    <row r="328" spans="1:19">
      <c r="A328" s="34" t="s">
        <v>1031</v>
      </c>
      <c r="B328" s="34" t="s">
        <v>1001</v>
      </c>
      <c r="C328" s="33" t="s">
        <v>859</v>
      </c>
      <c r="D328" s="33" t="s">
        <v>1360</v>
      </c>
      <c r="E328" s="35">
        <v>2.3444444444444446</v>
      </c>
      <c r="F328" s="35">
        <v>2.35</v>
      </c>
      <c r="G328" s="36">
        <v>3.459018814697461</v>
      </c>
      <c r="H328" s="35">
        <v>47.5</v>
      </c>
      <c r="I328" s="35">
        <v>0.125</v>
      </c>
      <c r="J328" s="35">
        <v>1.2222222222222223</v>
      </c>
      <c r="K328" s="37">
        <v>45.512239655008429</v>
      </c>
      <c r="L328" s="35">
        <v>40.291542562850751</v>
      </c>
      <c r="M328" s="35">
        <v>17.49196591841045</v>
      </c>
      <c r="N328" s="35">
        <v>17.831222469979981</v>
      </c>
      <c r="O328" s="35">
        <v>47.68540064045412</v>
      </c>
      <c r="P328" s="15">
        <f t="shared" si="20"/>
        <v>71.42466358485197</v>
      </c>
      <c r="Q328" s="15">
        <f t="shared" si="21"/>
        <v>4.2325726568801167</v>
      </c>
      <c r="R328" s="15">
        <f t="shared" si="22"/>
        <v>2.1162863284400584</v>
      </c>
      <c r="S328" s="15">
        <f t="shared" si="23"/>
        <v>2.1162863284400584</v>
      </c>
    </row>
    <row r="329" spans="1:19">
      <c r="A329" s="34" t="s">
        <v>671</v>
      </c>
      <c r="B329" s="34" t="s">
        <v>917</v>
      </c>
      <c r="C329" s="33" t="s">
        <v>865</v>
      </c>
      <c r="D329" s="33" t="s">
        <v>1360</v>
      </c>
      <c r="E329" s="35">
        <v>3.6111111111111112</v>
      </c>
      <c r="F329" s="35">
        <v>3.2124999999999999</v>
      </c>
      <c r="G329" s="36">
        <v>3.3830973766300061</v>
      </c>
      <c r="H329" s="35">
        <v>53.875</v>
      </c>
      <c r="I329" s="35">
        <v>0.375</v>
      </c>
      <c r="J329" s="35">
        <v>0.88888888888888884</v>
      </c>
      <c r="K329" s="37">
        <v>57.767744218891949</v>
      </c>
      <c r="L329" s="35">
        <v>54.076650677043276</v>
      </c>
      <c r="M329" s="35">
        <v>21.714878213418505</v>
      </c>
      <c r="N329" s="35">
        <v>19.111966861031771</v>
      </c>
      <c r="O329" s="35">
        <v>37.93089209264712</v>
      </c>
      <c r="P329" s="15">
        <f t="shared" si="20"/>
        <v>71.386738338609746</v>
      </c>
      <c r="Q329" s="15">
        <f t="shared" si="21"/>
        <v>4.2303252348805778</v>
      </c>
      <c r="R329" s="15">
        <f t="shared" si="22"/>
        <v>2.1151626174402889</v>
      </c>
      <c r="S329" s="15">
        <f t="shared" si="23"/>
        <v>2.1151626174402889</v>
      </c>
    </row>
    <row r="330" spans="1:19">
      <c r="A330" s="34" t="s">
        <v>493</v>
      </c>
      <c r="B330" s="34" t="s">
        <v>42</v>
      </c>
      <c r="C330" s="33" t="s">
        <v>876</v>
      </c>
      <c r="D330" s="33" t="s">
        <v>1360</v>
      </c>
      <c r="E330" s="35">
        <v>2.7222222222222223</v>
      </c>
      <c r="F330" s="35">
        <v>2.2875000000000001</v>
      </c>
      <c r="G330" s="36">
        <v>3.5158821239371378</v>
      </c>
      <c r="H330" s="35">
        <v>47.875</v>
      </c>
      <c r="I330" s="35">
        <v>2.125</v>
      </c>
      <c r="J330" s="35">
        <v>0.1111111111111111</v>
      </c>
      <c r="K330" s="37">
        <v>56.49230449684093</v>
      </c>
      <c r="L330" s="35">
        <v>45.54648661386841</v>
      </c>
      <c r="M330" s="35">
        <v>22.068920391161846</v>
      </c>
      <c r="N330" s="35">
        <v>30.005762523151958</v>
      </c>
      <c r="O330" s="35">
        <v>57.50419243738061</v>
      </c>
      <c r="P330" s="15">
        <f t="shared" si="20"/>
        <v>71.32053090855446</v>
      </c>
      <c r="Q330" s="15">
        <f t="shared" si="21"/>
        <v>4.2264018316180421</v>
      </c>
      <c r="R330" s="15">
        <f t="shared" si="22"/>
        <v>2.113200915809021</v>
      </c>
      <c r="S330" s="15">
        <f t="shared" si="23"/>
        <v>2.113200915809021</v>
      </c>
    </row>
    <row r="331" spans="1:19">
      <c r="A331" s="34" t="s">
        <v>698</v>
      </c>
      <c r="B331" s="34" t="s">
        <v>610</v>
      </c>
      <c r="C331" s="33" t="s">
        <v>864</v>
      </c>
      <c r="D331" s="33" t="s">
        <v>1360</v>
      </c>
      <c r="E331" s="35">
        <v>2.68</v>
      </c>
      <c r="F331" s="35">
        <v>3.0666666666666669</v>
      </c>
      <c r="G331" s="36">
        <v>3.5674419132037603</v>
      </c>
      <c r="H331" s="35">
        <v>55.5</v>
      </c>
      <c r="I331" s="35">
        <v>0.375</v>
      </c>
      <c r="J331" s="35">
        <v>0.5</v>
      </c>
      <c r="K331" s="37">
        <v>57.952387012581191</v>
      </c>
      <c r="L331" s="35">
        <v>54.193914353878654</v>
      </c>
      <c r="M331" s="35">
        <v>22.971308266543044</v>
      </c>
      <c r="N331" s="35">
        <v>22.652616344252383</v>
      </c>
      <c r="O331" s="35">
        <v>53.448554495500268</v>
      </c>
      <c r="P331" s="15">
        <f t="shared" si="20"/>
        <v>71.265713853618223</v>
      </c>
      <c r="Q331" s="15">
        <f t="shared" si="21"/>
        <v>4.2231534135477462</v>
      </c>
      <c r="R331" s="15">
        <f t="shared" si="22"/>
        <v>2.1115767067738731</v>
      </c>
      <c r="S331" s="15">
        <f t="shared" si="23"/>
        <v>2.1115767067738731</v>
      </c>
    </row>
    <row r="332" spans="1:19">
      <c r="A332" s="34" t="s">
        <v>1037</v>
      </c>
      <c r="B332" s="34" t="s">
        <v>1003</v>
      </c>
      <c r="C332" s="33" t="s">
        <v>875</v>
      </c>
      <c r="D332" s="33" t="s">
        <v>1360</v>
      </c>
      <c r="E332" s="35">
        <v>3.7399999999999998</v>
      </c>
      <c r="F332" s="35">
        <v>4.2777777777777777</v>
      </c>
      <c r="G332" s="36">
        <v>4.2911184997030114</v>
      </c>
      <c r="H332" s="35">
        <v>25.5</v>
      </c>
      <c r="I332" s="35">
        <v>8</v>
      </c>
      <c r="J332" s="35">
        <v>0</v>
      </c>
      <c r="K332" s="37">
        <v>78.805924064090817</v>
      </c>
      <c r="L332" s="35">
        <v>75.767390364826099</v>
      </c>
      <c r="M332" s="35">
        <v>37.573950959734539</v>
      </c>
      <c r="N332" s="35">
        <v>35.989033615860357</v>
      </c>
      <c r="O332" s="35">
        <v>60.406905332482459</v>
      </c>
      <c r="P332" s="15">
        <f t="shared" si="20"/>
        <v>71.119791785099267</v>
      </c>
      <c r="Q332" s="15">
        <f t="shared" si="21"/>
        <v>4.2145061798577341</v>
      </c>
      <c r="R332" s="15">
        <f t="shared" si="22"/>
        <v>2.1072530899288671</v>
      </c>
      <c r="S332" s="15">
        <f t="shared" si="23"/>
        <v>2.1072530899288671</v>
      </c>
    </row>
    <row r="333" spans="1:19">
      <c r="A333" s="34" t="s">
        <v>1903</v>
      </c>
      <c r="B333" s="34" t="s">
        <v>65</v>
      </c>
      <c r="C333" s="33" t="s">
        <v>879</v>
      </c>
      <c r="D333" s="33" t="s">
        <v>1360</v>
      </c>
      <c r="E333" s="35">
        <v>3.3020753480652432</v>
      </c>
      <c r="F333" s="35">
        <v>2.7662810121062664</v>
      </c>
      <c r="G333" s="36">
        <v>3.7430898328909565</v>
      </c>
      <c r="H333" s="35">
        <v>12.666666666666666</v>
      </c>
      <c r="I333" s="35">
        <v>2</v>
      </c>
      <c r="J333" s="35">
        <v>0</v>
      </c>
      <c r="K333" s="37">
        <v>50.822540111774742</v>
      </c>
      <c r="L333" s="35">
        <v>45.074600957712441</v>
      </c>
      <c r="M333" s="35">
        <v>21.137037019341872</v>
      </c>
      <c r="N333" s="35">
        <v>23.244184447768394</v>
      </c>
      <c r="O333" s="35">
        <v>51.737884648737072</v>
      </c>
      <c r="P333" s="15">
        <f t="shared" si="20"/>
        <v>70.932331768549886</v>
      </c>
      <c r="Q333" s="15">
        <f t="shared" si="21"/>
        <v>4.2033974381362897</v>
      </c>
      <c r="R333" s="15">
        <f t="shared" si="22"/>
        <v>2.1016987190681449</v>
      </c>
      <c r="S333" s="15">
        <f t="shared" si="23"/>
        <v>2.1016987190681449</v>
      </c>
    </row>
    <row r="334" spans="1:19">
      <c r="A334" s="34" t="s">
        <v>631</v>
      </c>
      <c r="B334" s="34" t="s">
        <v>54</v>
      </c>
      <c r="C334" s="33" t="s">
        <v>871</v>
      </c>
      <c r="D334" s="33" t="s">
        <v>1360</v>
      </c>
      <c r="E334" s="35">
        <v>3.1555555555555554</v>
      </c>
      <c r="F334" s="35">
        <v>2.3125</v>
      </c>
      <c r="G334" s="36">
        <v>3.3759542753372425</v>
      </c>
      <c r="H334" s="35">
        <v>52.125</v>
      </c>
      <c r="I334" s="35">
        <v>0.375</v>
      </c>
      <c r="J334" s="35">
        <v>0.1111111111111111</v>
      </c>
      <c r="K334" s="37">
        <v>48.140149177059371</v>
      </c>
      <c r="L334" s="35">
        <v>43.195334517730785</v>
      </c>
      <c r="M334" s="35">
        <v>18.057660269962913</v>
      </c>
      <c r="N334" s="35">
        <v>19.578836446912899</v>
      </c>
      <c r="O334" s="35">
        <v>47.35527052131507</v>
      </c>
      <c r="P334" s="15">
        <f t="shared" si="20"/>
        <v>70.685919190948027</v>
      </c>
      <c r="Q334" s="15">
        <f t="shared" si="21"/>
        <v>4.1887952113154387</v>
      </c>
      <c r="R334" s="15">
        <f t="shared" si="22"/>
        <v>2.0943976056577194</v>
      </c>
      <c r="S334" s="15">
        <f t="shared" si="23"/>
        <v>2.0943976056577194</v>
      </c>
    </row>
    <row r="335" spans="1:19">
      <c r="A335" s="34" t="s">
        <v>1185</v>
      </c>
      <c r="B335" s="34" t="s">
        <v>145</v>
      </c>
      <c r="C335" s="33" t="s">
        <v>859</v>
      </c>
      <c r="D335" s="33" t="s">
        <v>1360</v>
      </c>
      <c r="E335" s="35">
        <v>2.8571428571428572</v>
      </c>
      <c r="F335" s="35">
        <v>2.2166666666666668</v>
      </c>
      <c r="G335" s="36">
        <v>4.1164233259475873</v>
      </c>
      <c r="H335" s="35">
        <v>12.614285714285714</v>
      </c>
      <c r="I335" s="35">
        <v>9.7874999999999996</v>
      </c>
      <c r="J335" s="35">
        <v>0</v>
      </c>
      <c r="K335" s="37">
        <v>62.907556821294747</v>
      </c>
      <c r="L335" s="35">
        <v>60.537695071882879</v>
      </c>
      <c r="M335" s="35">
        <v>28.772681586394551</v>
      </c>
      <c r="N335" s="35">
        <v>19.292731626221702</v>
      </c>
      <c r="O335" s="35">
        <v>49.380655153549498</v>
      </c>
      <c r="P335" s="15">
        <f t="shared" si="20"/>
        <v>70.261720590912404</v>
      </c>
      <c r="Q335" s="15">
        <f t="shared" si="21"/>
        <v>4.163657516498513</v>
      </c>
      <c r="R335" s="15">
        <f t="shared" si="22"/>
        <v>2.0818287582492565</v>
      </c>
      <c r="S335" s="15">
        <f t="shared" si="23"/>
        <v>2.0818287582492565</v>
      </c>
    </row>
    <row r="336" spans="1:19">
      <c r="A336" s="34" t="s">
        <v>436</v>
      </c>
      <c r="B336" s="34" t="s">
        <v>785</v>
      </c>
      <c r="C336" s="33" t="s">
        <v>885</v>
      </c>
      <c r="D336" s="33" t="s">
        <v>1360</v>
      </c>
      <c r="E336" s="35">
        <v>3.5</v>
      </c>
      <c r="F336" s="35">
        <v>4.7857142857142856</v>
      </c>
      <c r="G336" s="36">
        <v>4.3864527450547772</v>
      </c>
      <c r="H336" s="35">
        <v>14.066666666666668</v>
      </c>
      <c r="I336" s="35">
        <v>12.566666666666668</v>
      </c>
      <c r="J336" s="35">
        <v>0</v>
      </c>
      <c r="K336" s="37">
        <v>71.841255692483884</v>
      </c>
      <c r="L336" s="35">
        <v>73.458114817930806</v>
      </c>
      <c r="M336" s="35">
        <v>35.01425258227534</v>
      </c>
      <c r="N336" s="35">
        <v>19.359215523800302</v>
      </c>
      <c r="O336" s="35">
        <v>51.019925433249966</v>
      </c>
      <c r="P336" s="15">
        <f t="shared" si="20"/>
        <v>69.908639044687618</v>
      </c>
      <c r="Q336" s="15">
        <f t="shared" si="21"/>
        <v>4.1427341656111185</v>
      </c>
      <c r="R336" s="15">
        <f t="shared" si="22"/>
        <v>2.0713670828055593</v>
      </c>
      <c r="S336" s="15">
        <f t="shared" si="23"/>
        <v>2.0713670828055593</v>
      </c>
    </row>
    <row r="337" spans="1:19">
      <c r="A337" s="34" t="s">
        <v>47</v>
      </c>
      <c r="B337" s="34" t="s">
        <v>151</v>
      </c>
      <c r="C337" s="33" t="s">
        <v>880</v>
      </c>
      <c r="D337" s="33" t="s">
        <v>1360</v>
      </c>
      <c r="E337" s="35">
        <v>3.5</v>
      </c>
      <c r="F337" s="35">
        <v>4.0166666666666666</v>
      </c>
      <c r="G337" s="36">
        <v>4.6876775644353001</v>
      </c>
      <c r="H337" s="35">
        <v>19.52</v>
      </c>
      <c r="I337" s="35">
        <v>8.6</v>
      </c>
      <c r="J337" s="35">
        <v>0</v>
      </c>
      <c r="K337" s="37">
        <v>68.766044601192576</v>
      </c>
      <c r="L337" s="35">
        <v>70.815618233881253</v>
      </c>
      <c r="M337" s="35">
        <v>35.817004941329735</v>
      </c>
      <c r="N337" s="35">
        <v>17.263722220286599</v>
      </c>
      <c r="O337" s="35">
        <v>48.128851453497724</v>
      </c>
      <c r="P337" s="15">
        <f t="shared" si="20"/>
        <v>69.264862246798202</v>
      </c>
      <c r="Q337" s="15">
        <f t="shared" si="21"/>
        <v>4.1045844294398934</v>
      </c>
      <c r="R337" s="15">
        <f t="shared" si="22"/>
        <v>2.0522922147199467</v>
      </c>
      <c r="S337" s="15">
        <f t="shared" si="23"/>
        <v>2.0522922147199467</v>
      </c>
    </row>
    <row r="338" spans="1:19">
      <c r="A338" s="34" t="s">
        <v>1157</v>
      </c>
      <c r="B338" s="34" t="s">
        <v>198</v>
      </c>
      <c r="C338" s="33" t="s">
        <v>1068</v>
      </c>
      <c r="D338" s="33" t="s">
        <v>1360</v>
      </c>
      <c r="E338" s="35">
        <v>3.44</v>
      </c>
      <c r="F338" s="35">
        <v>3.8111111111111109</v>
      </c>
      <c r="G338" s="36">
        <v>4.164729961234527</v>
      </c>
      <c r="H338" s="35">
        <v>22.625</v>
      </c>
      <c r="I338" s="35">
        <v>9.25</v>
      </c>
      <c r="J338" s="35">
        <v>0.2</v>
      </c>
      <c r="K338" s="37">
        <v>73.085872804857544</v>
      </c>
      <c r="L338" s="35">
        <v>70.966283111979365</v>
      </c>
      <c r="M338" s="35">
        <v>33.820324912596213</v>
      </c>
      <c r="N338" s="35">
        <v>27.775158132615129</v>
      </c>
      <c r="O338" s="35">
        <v>51.930584369299453</v>
      </c>
      <c r="P338" s="15">
        <f t="shared" si="20"/>
        <v>69.214661695920739</v>
      </c>
      <c r="Q338" s="15">
        <f t="shared" si="21"/>
        <v>4.1016095819804885</v>
      </c>
      <c r="R338" s="15">
        <f t="shared" si="22"/>
        <v>2.0508047909902443</v>
      </c>
      <c r="S338" s="15">
        <f t="shared" si="23"/>
        <v>2.0508047909902443</v>
      </c>
    </row>
    <row r="339" spans="1:19">
      <c r="A339" s="34" t="s">
        <v>1733</v>
      </c>
      <c r="B339" s="34" t="s">
        <v>209</v>
      </c>
      <c r="C339" s="33" t="s">
        <v>869</v>
      </c>
      <c r="D339" s="33" t="s">
        <v>1360</v>
      </c>
      <c r="E339" s="35">
        <v>4.2</v>
      </c>
      <c r="F339" s="35">
        <v>5.6333333333333337</v>
      </c>
      <c r="G339" s="36">
        <v>4.6567303773855269</v>
      </c>
      <c r="H339" s="35">
        <v>18.375</v>
      </c>
      <c r="I339" s="35">
        <v>15</v>
      </c>
      <c r="J339" s="35">
        <v>0</v>
      </c>
      <c r="K339" s="37">
        <v>88.39264694259208</v>
      </c>
      <c r="L339" s="35">
        <v>95.688589213294648</v>
      </c>
      <c r="M339" s="35">
        <v>45.735636017231379</v>
      </c>
      <c r="N339" s="35">
        <v>28.02798387148891</v>
      </c>
      <c r="O339" s="35">
        <v>54.415807470667467</v>
      </c>
      <c r="P339" s="15">
        <f t="shared" si="20"/>
        <v>69.168357926507625</v>
      </c>
      <c r="Q339" s="15">
        <f t="shared" si="21"/>
        <v>4.0988656549041558</v>
      </c>
      <c r="R339" s="15">
        <f t="shared" si="22"/>
        <v>2.0494328274520779</v>
      </c>
      <c r="S339" s="15">
        <f t="shared" si="23"/>
        <v>2.0494328274520779</v>
      </c>
    </row>
    <row r="340" spans="1:19">
      <c r="A340" s="34" t="s">
        <v>1876</v>
      </c>
      <c r="B340" s="34" t="s">
        <v>78</v>
      </c>
      <c r="C340" s="33" t="s">
        <v>883</v>
      </c>
      <c r="D340" s="33" t="s">
        <v>1360</v>
      </c>
      <c r="E340" s="35">
        <v>2.9000000000000004</v>
      </c>
      <c r="F340" s="35">
        <v>1.6</v>
      </c>
      <c r="G340" s="36">
        <v>2.9391422829231084</v>
      </c>
      <c r="H340" s="35">
        <v>42.375</v>
      </c>
      <c r="I340" s="35">
        <v>0</v>
      </c>
      <c r="J340" s="35">
        <v>0.44444444444444442</v>
      </c>
      <c r="K340" s="37">
        <v>41.428668844261821</v>
      </c>
      <c r="L340" s="35">
        <v>37.31754000117855</v>
      </c>
      <c r="M340" s="35">
        <v>13.52941692504324</v>
      </c>
      <c r="N340" s="35">
        <v>11.272344444149109</v>
      </c>
      <c r="O340" s="35">
        <v>36.959877923503669</v>
      </c>
      <c r="P340" s="15">
        <f t="shared" si="20"/>
        <v>69.003834971616612</v>
      </c>
      <c r="Q340" s="15">
        <f t="shared" si="21"/>
        <v>4.0891161464661696</v>
      </c>
      <c r="R340" s="15">
        <f t="shared" si="22"/>
        <v>2.0445580732330848</v>
      </c>
      <c r="S340" s="15">
        <f t="shared" si="23"/>
        <v>2.0445580732330848</v>
      </c>
    </row>
    <row r="341" spans="1:19">
      <c r="A341" s="34" t="s">
        <v>358</v>
      </c>
      <c r="B341" s="34" t="s">
        <v>228</v>
      </c>
      <c r="C341" s="33" t="s">
        <v>878</v>
      </c>
      <c r="D341" s="33" t="s">
        <v>1360</v>
      </c>
      <c r="E341" s="35">
        <v>2.63</v>
      </c>
      <c r="F341" s="35">
        <v>3</v>
      </c>
      <c r="G341" s="36">
        <v>3.7874663442065781</v>
      </c>
      <c r="H341" s="35">
        <v>20.25</v>
      </c>
      <c r="I341" s="35">
        <v>9.5</v>
      </c>
      <c r="J341" s="35">
        <v>0</v>
      </c>
      <c r="K341" s="37">
        <v>63.67689099342676</v>
      </c>
      <c r="L341" s="35">
        <v>59.317033022853551</v>
      </c>
      <c r="M341" s="35">
        <v>26.797120171257202</v>
      </c>
      <c r="N341" s="35">
        <v>23.452335150761108</v>
      </c>
      <c r="O341" s="35">
        <v>54.416923168847731</v>
      </c>
      <c r="P341" s="15">
        <f t="shared" si="20"/>
        <v>68.884402414458009</v>
      </c>
      <c r="Q341" s="15">
        <f t="shared" si="21"/>
        <v>4.0820386615975117</v>
      </c>
      <c r="R341" s="15">
        <f t="shared" si="22"/>
        <v>2.0410193307987559</v>
      </c>
      <c r="S341" s="15">
        <f t="shared" si="23"/>
        <v>2.0410193307987559</v>
      </c>
    </row>
    <row r="342" spans="1:19">
      <c r="A342" s="34" t="s">
        <v>423</v>
      </c>
      <c r="B342" s="34" t="s">
        <v>712</v>
      </c>
      <c r="C342" s="33" t="s">
        <v>859</v>
      </c>
      <c r="D342" s="33" t="s">
        <v>1360</v>
      </c>
      <c r="E342" s="35">
        <v>2.98</v>
      </c>
      <c r="F342" s="35">
        <v>2.5333333333333332</v>
      </c>
      <c r="G342" s="36">
        <v>3.6200993612625765</v>
      </c>
      <c r="H342" s="35">
        <v>39.25</v>
      </c>
      <c r="I342" s="35">
        <v>2.625</v>
      </c>
      <c r="J342" s="35">
        <v>0</v>
      </c>
      <c r="K342" s="37">
        <v>53.903021874702858</v>
      </c>
      <c r="L342" s="35">
        <v>46.969896766668313</v>
      </c>
      <c r="M342" s="35">
        <v>21.681588339859388</v>
      </c>
      <c r="N342" s="35">
        <v>22.786560459293927</v>
      </c>
      <c r="O342" s="35">
        <v>49.824890005532296</v>
      </c>
      <c r="P342" s="15">
        <f t="shared" si="20"/>
        <v>68.815608867677383</v>
      </c>
      <c r="Q342" s="15">
        <f t="shared" si="21"/>
        <v>4.0779620069734746</v>
      </c>
      <c r="R342" s="15">
        <f t="shared" si="22"/>
        <v>2.0389810034867373</v>
      </c>
      <c r="S342" s="15">
        <f t="shared" si="23"/>
        <v>2.0389810034867373</v>
      </c>
    </row>
    <row r="343" spans="1:19">
      <c r="A343" s="34" t="s">
        <v>1684</v>
      </c>
      <c r="B343" s="34" t="s">
        <v>344</v>
      </c>
      <c r="C343" s="33" t="s">
        <v>873</v>
      </c>
      <c r="D343" s="33" t="s">
        <v>1360</v>
      </c>
      <c r="E343" s="35">
        <v>3.1666666666666665</v>
      </c>
      <c r="F343" s="35">
        <v>2.9249999999999998</v>
      </c>
      <c r="G343" s="36">
        <v>4.3276655082442064</v>
      </c>
      <c r="H343" s="35">
        <v>35.375</v>
      </c>
      <c r="I343" s="35">
        <v>3.625</v>
      </c>
      <c r="J343" s="35">
        <v>0</v>
      </c>
      <c r="K343" s="37">
        <v>58.939800110618833</v>
      </c>
      <c r="L343" s="35">
        <v>59.085093128231598</v>
      </c>
      <c r="M343" s="35">
        <v>28.341304444614799</v>
      </c>
      <c r="N343" s="35">
        <v>20.430346092155141</v>
      </c>
      <c r="O343" s="35">
        <v>50.767214675355604</v>
      </c>
      <c r="P343" s="15">
        <f t="shared" si="20"/>
        <v>68.455136574062777</v>
      </c>
      <c r="Q343" s="15">
        <f t="shared" si="21"/>
        <v>4.0566006858703867</v>
      </c>
      <c r="R343" s="15">
        <f t="shared" si="22"/>
        <v>2.0283003429351933</v>
      </c>
      <c r="S343" s="15">
        <f t="shared" si="23"/>
        <v>2.0283003429351933</v>
      </c>
    </row>
    <row r="344" spans="1:19">
      <c r="A344" s="34" t="s">
        <v>2018</v>
      </c>
      <c r="B344" s="34" t="s">
        <v>1288</v>
      </c>
      <c r="C344" s="33" t="s">
        <v>867</v>
      </c>
      <c r="D344" s="33" t="s">
        <v>1360</v>
      </c>
      <c r="E344" s="35">
        <v>3.5625</v>
      </c>
      <c r="F344" s="35">
        <v>3.0857142857142859</v>
      </c>
      <c r="G344" s="36">
        <v>4.274779399186647</v>
      </c>
      <c r="H344" s="35">
        <v>40</v>
      </c>
      <c r="I344" s="35">
        <v>6.333333333333333</v>
      </c>
      <c r="J344" s="35">
        <v>0</v>
      </c>
      <c r="K344" s="37">
        <v>68.002659506064063</v>
      </c>
      <c r="L344" s="35">
        <v>73.078527296685436</v>
      </c>
      <c r="M344" s="35">
        <v>32.299596438491854</v>
      </c>
      <c r="N344" s="35">
        <v>23.264327938996221</v>
      </c>
      <c r="O344" s="35">
        <v>49.316546137086434</v>
      </c>
      <c r="P344" s="15">
        <f t="shared" si="20"/>
        <v>67.733672979422778</v>
      </c>
      <c r="Q344" s="15">
        <f t="shared" si="21"/>
        <v>4.0138472876694982</v>
      </c>
      <c r="R344" s="15">
        <f t="shared" si="22"/>
        <v>2.0069236438347491</v>
      </c>
      <c r="S344" s="15">
        <f t="shared" si="23"/>
        <v>2.0069236438347491</v>
      </c>
    </row>
    <row r="345" spans="1:19">
      <c r="A345" s="34" t="s">
        <v>96</v>
      </c>
      <c r="B345" s="34" t="s">
        <v>321</v>
      </c>
      <c r="C345" s="33" t="s">
        <v>885</v>
      </c>
      <c r="D345" s="33" t="s">
        <v>1360</v>
      </c>
      <c r="E345" s="35">
        <v>2.6444444444444444</v>
      </c>
      <c r="F345" s="35">
        <v>3.2250000000000001</v>
      </c>
      <c r="G345" s="36">
        <v>3.6718949581695819</v>
      </c>
      <c r="H345" s="35">
        <v>62.75</v>
      </c>
      <c r="I345" s="35">
        <v>0.625</v>
      </c>
      <c r="J345" s="35">
        <v>0.88888888888888884</v>
      </c>
      <c r="K345" s="37">
        <v>57.860854929477419</v>
      </c>
      <c r="L345" s="35">
        <v>53.878826720022019</v>
      </c>
      <c r="M345" s="35">
        <v>23.606553498992195</v>
      </c>
      <c r="N345" s="35">
        <v>19.461555800135102</v>
      </c>
      <c r="O345" s="35">
        <v>44.87231466335264</v>
      </c>
      <c r="P345" s="15">
        <f t="shared" si="20"/>
        <v>67.520590349854515</v>
      </c>
      <c r="Q345" s="15">
        <f t="shared" si="21"/>
        <v>4.001220168880268</v>
      </c>
      <c r="R345" s="15">
        <f t="shared" si="22"/>
        <v>2.000610084440134</v>
      </c>
      <c r="S345" s="15">
        <f t="shared" si="23"/>
        <v>2.000610084440134</v>
      </c>
    </row>
    <row r="346" spans="1:19">
      <c r="A346" s="34" t="s">
        <v>538</v>
      </c>
      <c r="B346" s="34" t="s">
        <v>536</v>
      </c>
      <c r="C346" s="33" t="s">
        <v>858</v>
      </c>
      <c r="D346" s="33" t="s">
        <v>1360</v>
      </c>
      <c r="E346" s="35">
        <v>2.82</v>
      </c>
      <c r="F346" s="35">
        <v>2.8666666666666667</v>
      </c>
      <c r="G346" s="36">
        <v>3.1618223319430232</v>
      </c>
      <c r="H346" s="35">
        <v>52.5</v>
      </c>
      <c r="I346" s="35">
        <v>0.25</v>
      </c>
      <c r="J346" s="35">
        <v>0.7</v>
      </c>
      <c r="K346" s="37">
        <v>52.470589323443114</v>
      </c>
      <c r="L346" s="35">
        <v>47.12725131970096</v>
      </c>
      <c r="M346" s="35">
        <v>18.433631232563734</v>
      </c>
      <c r="N346" s="35">
        <v>18.09914701152271</v>
      </c>
      <c r="O346" s="35">
        <v>41.315675994903401</v>
      </c>
      <c r="P346" s="15">
        <f t="shared" si="20"/>
        <v>67.406677030691441</v>
      </c>
      <c r="Q346" s="15">
        <f t="shared" si="21"/>
        <v>3.9944697499669002</v>
      </c>
      <c r="R346" s="15">
        <f t="shared" si="22"/>
        <v>1.9972348749834501</v>
      </c>
      <c r="S346" s="15">
        <f t="shared" si="23"/>
        <v>1.9972348749834501</v>
      </c>
    </row>
    <row r="347" spans="1:19">
      <c r="A347" s="34" t="s">
        <v>270</v>
      </c>
      <c r="B347" s="34" t="s">
        <v>176</v>
      </c>
      <c r="C347" s="33" t="s">
        <v>860</v>
      </c>
      <c r="D347" s="33" t="s">
        <v>1360</v>
      </c>
      <c r="E347" s="35">
        <v>3.4555555555555557</v>
      </c>
      <c r="F347" s="35">
        <v>3.25</v>
      </c>
      <c r="G347" s="36">
        <v>4.0624275599506854</v>
      </c>
      <c r="H347" s="35">
        <v>18.875</v>
      </c>
      <c r="I347" s="35">
        <v>4.375</v>
      </c>
      <c r="J347" s="35">
        <v>0</v>
      </c>
      <c r="K347" s="37">
        <v>51.351800655308658</v>
      </c>
      <c r="L347" s="35">
        <v>51.907523806529468</v>
      </c>
      <c r="M347" s="35">
        <v>23.179218915024393</v>
      </c>
      <c r="N347" s="35">
        <v>14.574822313115146</v>
      </c>
      <c r="O347" s="35">
        <v>43.207358878194292</v>
      </c>
      <c r="P347" s="15">
        <f t="shared" si="20"/>
        <v>67.246521415166427</v>
      </c>
      <c r="Q347" s="15">
        <f t="shared" si="21"/>
        <v>3.9849790468246771</v>
      </c>
      <c r="R347" s="15">
        <f t="shared" si="22"/>
        <v>1.9924895234123385</v>
      </c>
      <c r="S347" s="15">
        <f t="shared" si="23"/>
        <v>1.9924895234123385</v>
      </c>
    </row>
    <row r="348" spans="1:19">
      <c r="A348" s="34" t="s">
        <v>1055</v>
      </c>
      <c r="B348" s="34" t="s">
        <v>810</v>
      </c>
      <c r="C348" s="33" t="s">
        <v>883</v>
      </c>
      <c r="D348" s="33" t="s">
        <v>1360</v>
      </c>
      <c r="E348" s="35">
        <v>2.9499999999999997</v>
      </c>
      <c r="F348" s="35">
        <v>2.44</v>
      </c>
      <c r="G348" s="36">
        <v>4.2267966136386752</v>
      </c>
      <c r="H348" s="35">
        <v>36.54</v>
      </c>
      <c r="I348" s="35">
        <v>3.54</v>
      </c>
      <c r="J348" s="35">
        <v>0.56666666666666665</v>
      </c>
      <c r="K348" s="37">
        <v>71.900411397120948</v>
      </c>
      <c r="L348" s="35">
        <v>77.819393193876778</v>
      </c>
      <c r="M348" s="35">
        <v>33.767601712508714</v>
      </c>
      <c r="N348" s="35">
        <v>21.461122689080572</v>
      </c>
      <c r="O348" s="35">
        <v>46.351732847020571</v>
      </c>
      <c r="P348" s="15">
        <f t="shared" si="20"/>
        <v>67.14419076853487</v>
      </c>
      <c r="Q348" s="15">
        <f t="shared" si="21"/>
        <v>3.9789150085057701</v>
      </c>
      <c r="R348" s="15">
        <f t="shared" si="22"/>
        <v>1.989457504252885</v>
      </c>
      <c r="S348" s="15">
        <f t="shared" si="23"/>
        <v>1.989457504252885</v>
      </c>
    </row>
    <row r="349" spans="1:19">
      <c r="A349" s="34" t="s">
        <v>654</v>
      </c>
      <c r="B349" s="34" t="s">
        <v>655</v>
      </c>
      <c r="C349" s="33" t="s">
        <v>872</v>
      </c>
      <c r="D349" s="33" t="s">
        <v>1360</v>
      </c>
      <c r="E349" s="35">
        <v>1.6666666666666667</v>
      </c>
      <c r="F349" s="35">
        <v>1.3599999999999999</v>
      </c>
      <c r="G349" s="36">
        <v>3.7346471972572495</v>
      </c>
      <c r="H349" s="35">
        <v>33.42</v>
      </c>
      <c r="I349" s="35">
        <v>0</v>
      </c>
      <c r="J349" s="35">
        <v>4</v>
      </c>
      <c r="K349" s="37">
        <v>27.885131690141542</v>
      </c>
      <c r="L349" s="35">
        <v>24.242229026233986</v>
      </c>
      <c r="M349" s="35">
        <v>11.571236545748491</v>
      </c>
      <c r="N349" s="35">
        <v>13.056772970862356</v>
      </c>
      <c r="O349" s="35">
        <v>29.269230222247113</v>
      </c>
      <c r="P349" s="15">
        <f t="shared" si="20"/>
        <v>66.777522822201732</v>
      </c>
      <c r="Q349" s="15">
        <f t="shared" si="21"/>
        <v>3.9571865376119546</v>
      </c>
      <c r="R349" s="15">
        <f t="shared" si="22"/>
        <v>1.9785932688059773</v>
      </c>
      <c r="S349" s="15">
        <f t="shared" si="23"/>
        <v>1.9785932688059773</v>
      </c>
    </row>
    <row r="350" spans="1:19">
      <c r="A350" s="34" t="s">
        <v>725</v>
      </c>
      <c r="B350" s="34" t="s">
        <v>347</v>
      </c>
      <c r="C350" s="33" t="s">
        <v>868</v>
      </c>
      <c r="D350" s="33" t="s">
        <v>1360</v>
      </c>
      <c r="E350" s="35">
        <v>2.5666666666666669</v>
      </c>
      <c r="F350" s="35">
        <v>2.7749999999999999</v>
      </c>
      <c r="G350" s="36">
        <v>3.8006261642083765</v>
      </c>
      <c r="H350" s="35">
        <v>48.625</v>
      </c>
      <c r="I350" s="35">
        <v>1.375</v>
      </c>
      <c r="J350" s="35">
        <v>0.22222222222222221</v>
      </c>
      <c r="K350" s="37">
        <v>53.176668552609257</v>
      </c>
      <c r="L350" s="35">
        <v>50.287218665063392</v>
      </c>
      <c r="M350" s="35">
        <v>22.456070869609281</v>
      </c>
      <c r="N350" s="35">
        <v>17.906763702989302</v>
      </c>
      <c r="O350" s="35">
        <v>48.932471737078032</v>
      </c>
      <c r="P350" s="15">
        <f t="shared" si="20"/>
        <v>66.727954041583871</v>
      </c>
      <c r="Q350" s="15">
        <f t="shared" si="21"/>
        <v>3.9542491283901553</v>
      </c>
      <c r="R350" s="15">
        <f t="shared" si="22"/>
        <v>1.9771245641950776</v>
      </c>
      <c r="S350" s="15">
        <f t="shared" si="23"/>
        <v>1.9771245641950776</v>
      </c>
    </row>
    <row r="351" spans="1:19">
      <c r="A351" s="34" t="s">
        <v>786</v>
      </c>
      <c r="B351" s="34" t="s">
        <v>787</v>
      </c>
      <c r="C351" s="33" t="s">
        <v>880</v>
      </c>
      <c r="D351" s="33" t="s">
        <v>1360</v>
      </c>
      <c r="E351" s="35">
        <v>2.7222222222222223</v>
      </c>
      <c r="F351" s="35">
        <v>2.9750000000000001</v>
      </c>
      <c r="G351" s="36">
        <v>4.5602597529301603</v>
      </c>
      <c r="H351" s="35">
        <v>35.5</v>
      </c>
      <c r="I351" s="35">
        <v>4.125</v>
      </c>
      <c r="J351" s="35">
        <v>0.1111111111111111</v>
      </c>
      <c r="K351" s="37">
        <v>66.968103805723032</v>
      </c>
      <c r="L351" s="35">
        <v>69.598857295920794</v>
      </c>
      <c r="M351" s="35">
        <v>33.932438723920868</v>
      </c>
      <c r="N351" s="35">
        <v>23.308597390784392</v>
      </c>
      <c r="O351" s="35">
        <v>55.333289825512907</v>
      </c>
      <c r="P351" s="15">
        <f t="shared" si="20"/>
        <v>66.302148230530719</v>
      </c>
      <c r="Q351" s="15">
        <f t="shared" si="21"/>
        <v>3.9290161914388575</v>
      </c>
      <c r="R351" s="15">
        <f t="shared" si="22"/>
        <v>1.9645080957194287</v>
      </c>
      <c r="S351" s="15">
        <f t="shared" si="23"/>
        <v>1.9645080957194287</v>
      </c>
    </row>
    <row r="352" spans="1:19">
      <c r="A352" s="34" t="s">
        <v>338</v>
      </c>
      <c r="B352" s="34" t="s">
        <v>209</v>
      </c>
      <c r="C352" s="33" t="s">
        <v>869</v>
      </c>
      <c r="D352" s="33" t="s">
        <v>1360</v>
      </c>
      <c r="E352" s="35">
        <v>4.16</v>
      </c>
      <c r="F352" s="35">
        <v>5.4555555555555557</v>
      </c>
      <c r="G352" s="36">
        <v>4.5794390516300663</v>
      </c>
      <c r="H352" s="35">
        <v>18.875</v>
      </c>
      <c r="I352" s="35">
        <v>14.25</v>
      </c>
      <c r="J352" s="35">
        <v>0</v>
      </c>
      <c r="K352" s="37">
        <v>87.701086253973088</v>
      </c>
      <c r="L352" s="35">
        <v>93.206890309065372</v>
      </c>
      <c r="M352" s="35">
        <v>44.624642140202354</v>
      </c>
      <c r="N352" s="35">
        <v>32.43645618055757</v>
      </c>
      <c r="O352" s="35">
        <v>54.419332332203844</v>
      </c>
      <c r="P352" s="15">
        <f t="shared" si="20"/>
        <v>66.001529514318833</v>
      </c>
      <c r="Q352" s="15">
        <f t="shared" si="21"/>
        <v>3.9112017489966715</v>
      </c>
      <c r="R352" s="15">
        <f t="shared" si="22"/>
        <v>1.9556008744983358</v>
      </c>
      <c r="S352" s="15">
        <f t="shared" si="23"/>
        <v>1.9556008744983358</v>
      </c>
    </row>
    <row r="353" spans="1:19">
      <c r="A353" s="34" t="s">
        <v>762</v>
      </c>
      <c r="B353" s="34" t="s">
        <v>130</v>
      </c>
      <c r="C353" s="33" t="s">
        <v>867</v>
      </c>
      <c r="D353" s="33" t="s">
        <v>1360</v>
      </c>
      <c r="E353" s="35">
        <v>3.17</v>
      </c>
      <c r="F353" s="35">
        <v>2.2777777777777777</v>
      </c>
      <c r="G353" s="36">
        <v>3.8409171607836501</v>
      </c>
      <c r="H353" s="35">
        <v>30.125</v>
      </c>
      <c r="I353" s="35">
        <v>2.875</v>
      </c>
      <c r="J353" s="35">
        <v>0.4</v>
      </c>
      <c r="K353" s="37">
        <v>51.170287742574402</v>
      </c>
      <c r="L353" s="35">
        <v>47.561421167260114</v>
      </c>
      <c r="M353" s="35">
        <v>21.837870701410143</v>
      </c>
      <c r="N353" s="35">
        <v>19.509216708462873</v>
      </c>
      <c r="O353" s="35">
        <v>41.320618301907025</v>
      </c>
      <c r="P353" s="15">
        <f t="shared" si="20"/>
        <v>65.948710068350096</v>
      </c>
      <c r="Q353" s="15">
        <f t="shared" si="21"/>
        <v>3.9080717077540799</v>
      </c>
      <c r="R353" s="15">
        <f t="shared" si="22"/>
        <v>1.9540358538770399</v>
      </c>
      <c r="S353" s="15">
        <f t="shared" si="23"/>
        <v>1.9540358538770399</v>
      </c>
    </row>
    <row r="354" spans="1:19">
      <c r="A354" s="34" t="s">
        <v>557</v>
      </c>
      <c r="B354" s="34" t="s">
        <v>558</v>
      </c>
      <c r="C354" s="33" t="s">
        <v>874</v>
      </c>
      <c r="D354" s="33" t="s">
        <v>1360</v>
      </c>
      <c r="E354" s="35">
        <v>3.3333333333333335</v>
      </c>
      <c r="F354" s="35">
        <v>4.58</v>
      </c>
      <c r="G354" s="36">
        <v>4.7684107996763263</v>
      </c>
      <c r="H354" s="35">
        <v>17.2</v>
      </c>
      <c r="I354" s="35">
        <v>13.4</v>
      </c>
      <c r="J354" s="35">
        <v>0</v>
      </c>
      <c r="K354" s="37">
        <v>70.392000372193721</v>
      </c>
      <c r="L354" s="35">
        <v>72.71791236118257</v>
      </c>
      <c r="M354" s="35">
        <v>37.295330531732056</v>
      </c>
      <c r="N354" s="35">
        <v>30.057286149489887</v>
      </c>
      <c r="O354" s="35">
        <v>60.653854996897721</v>
      </c>
      <c r="P354" s="15">
        <f t="shared" si="20"/>
        <v>65.575281106477576</v>
      </c>
      <c r="Q354" s="15">
        <f t="shared" si="21"/>
        <v>3.8859425840875601</v>
      </c>
      <c r="R354" s="15">
        <f t="shared" si="22"/>
        <v>1.9429712920437801</v>
      </c>
      <c r="S354" s="15">
        <f t="shared" si="23"/>
        <v>1.9429712920437801</v>
      </c>
    </row>
    <row r="355" spans="1:19">
      <c r="A355" s="34" t="s">
        <v>545</v>
      </c>
      <c r="B355" s="34" t="s">
        <v>546</v>
      </c>
      <c r="C355" s="33" t="s">
        <v>864</v>
      </c>
      <c r="D355" s="33" t="s">
        <v>1360</v>
      </c>
      <c r="E355" s="35">
        <v>2.3857142857142857</v>
      </c>
      <c r="F355" s="35">
        <v>2.35</v>
      </c>
      <c r="G355" s="36">
        <v>3.3532010407185351</v>
      </c>
      <c r="H355" s="35">
        <v>57.483333333333327</v>
      </c>
      <c r="I355" s="35">
        <v>0.16666666666666666</v>
      </c>
      <c r="J355" s="35">
        <v>0.98571428571428577</v>
      </c>
      <c r="K355" s="37">
        <v>60.112012715039249</v>
      </c>
      <c r="L355" s="35">
        <v>60.500892143656273</v>
      </c>
      <c r="M355" s="35">
        <v>22.396407066195046</v>
      </c>
      <c r="N355" s="35">
        <v>15.051796525414151</v>
      </c>
      <c r="O355" s="35">
        <v>38.092078823293804</v>
      </c>
      <c r="P355" s="15">
        <f t="shared" si="20"/>
        <v>65.410788265136091</v>
      </c>
      <c r="Q355" s="15">
        <f t="shared" si="21"/>
        <v>3.8761948601562128</v>
      </c>
      <c r="R355" s="15">
        <f t="shared" si="22"/>
        <v>1.9380974300781064</v>
      </c>
      <c r="S355" s="15">
        <f t="shared" si="23"/>
        <v>1.9380974300781064</v>
      </c>
    </row>
    <row r="356" spans="1:19">
      <c r="A356" s="34" t="s">
        <v>588</v>
      </c>
      <c r="B356" s="34" t="s">
        <v>589</v>
      </c>
      <c r="C356" s="33" t="s">
        <v>1069</v>
      </c>
      <c r="D356" s="33" t="s">
        <v>1360</v>
      </c>
      <c r="E356" s="35">
        <v>2.5874999999999999</v>
      </c>
      <c r="F356" s="35">
        <v>2.8714285714285714</v>
      </c>
      <c r="G356" s="36">
        <v>3.9925412317961055</v>
      </c>
      <c r="H356" s="35">
        <v>55.766666666666673</v>
      </c>
      <c r="I356" s="35">
        <v>0.5</v>
      </c>
      <c r="J356" s="35">
        <v>0.63749999999999996</v>
      </c>
      <c r="K356" s="37">
        <v>53.672643087726954</v>
      </c>
      <c r="L356" s="35">
        <v>51.968165273209756</v>
      </c>
      <c r="M356" s="35">
        <v>23.810026727469566</v>
      </c>
      <c r="N356" s="35">
        <v>22.125929391712489</v>
      </c>
      <c r="O356" s="35">
        <v>49.973262543391705</v>
      </c>
      <c r="P356" s="15">
        <f t="shared" si="20"/>
        <v>65.354094524780777</v>
      </c>
      <c r="Q356" s="15">
        <f t="shared" si="21"/>
        <v>3.87283523109812</v>
      </c>
      <c r="R356" s="15">
        <f t="shared" si="22"/>
        <v>1.93641761554906</v>
      </c>
      <c r="S356" s="15">
        <f t="shared" si="23"/>
        <v>1.93641761554906</v>
      </c>
    </row>
    <row r="357" spans="1:19">
      <c r="A357" s="34" t="s">
        <v>422</v>
      </c>
      <c r="B357" s="34" t="s">
        <v>283</v>
      </c>
      <c r="C357" s="33" t="s">
        <v>859</v>
      </c>
      <c r="D357" s="33" t="s">
        <v>1360</v>
      </c>
      <c r="E357" s="35">
        <v>2.7600000000000002</v>
      </c>
      <c r="F357" s="35">
        <v>3.4888888888888889</v>
      </c>
      <c r="G357" s="36">
        <v>3.8659056822563218</v>
      </c>
      <c r="H357" s="35">
        <v>38.25</v>
      </c>
      <c r="I357" s="35">
        <v>2.125</v>
      </c>
      <c r="J357" s="35">
        <v>0.5</v>
      </c>
      <c r="K357" s="37">
        <v>61.920777764150039</v>
      </c>
      <c r="L357" s="35">
        <v>58.096090080676667</v>
      </c>
      <c r="M357" s="35">
        <v>26.597765178684281</v>
      </c>
      <c r="N357" s="35">
        <v>23.860931375622386</v>
      </c>
      <c r="O357" s="35">
        <v>48.90836210807484</v>
      </c>
      <c r="P357" s="15">
        <f t="shared" si="20"/>
        <v>65.254614200255347</v>
      </c>
      <c r="Q357" s="15">
        <f t="shared" si="21"/>
        <v>3.8669401007558726</v>
      </c>
      <c r="R357" s="15">
        <f t="shared" si="22"/>
        <v>1.9334700503779363</v>
      </c>
      <c r="S357" s="15">
        <f t="shared" si="23"/>
        <v>1.9334700503779363</v>
      </c>
    </row>
    <row r="358" spans="1:19">
      <c r="A358" s="34" t="s">
        <v>1912</v>
      </c>
      <c r="B358" s="34" t="s">
        <v>1913</v>
      </c>
      <c r="C358" s="33" t="s">
        <v>856</v>
      </c>
      <c r="D358" s="33" t="s">
        <v>1360</v>
      </c>
      <c r="E358" s="35">
        <v>1.9000000000000001</v>
      </c>
      <c r="F358" s="35">
        <v>2.0874999999999999</v>
      </c>
      <c r="G358" s="36">
        <v>3.5344001542550205</v>
      </c>
      <c r="H358" s="35">
        <v>47.25</v>
      </c>
      <c r="I358" s="35">
        <v>0</v>
      </c>
      <c r="J358" s="35">
        <v>0.44444444444444442</v>
      </c>
      <c r="K358" s="37">
        <v>47.258673243312188</v>
      </c>
      <c r="L358" s="35">
        <v>40.038933339744247</v>
      </c>
      <c r="M358" s="35">
        <v>18.559006889005577</v>
      </c>
      <c r="N358" s="35">
        <v>20.812734529304212</v>
      </c>
      <c r="O358" s="35">
        <v>52.231066708066258</v>
      </c>
      <c r="P358" s="15">
        <f t="shared" si="20"/>
        <v>65.226646418810432</v>
      </c>
      <c r="Q358" s="15">
        <f t="shared" si="21"/>
        <v>3.8652827507443219</v>
      </c>
      <c r="R358" s="15">
        <f t="shared" si="22"/>
        <v>1.932641375372161</v>
      </c>
      <c r="S358" s="15">
        <f t="shared" si="23"/>
        <v>1.932641375372161</v>
      </c>
    </row>
    <row r="359" spans="1:19">
      <c r="A359" s="34" t="s">
        <v>1715</v>
      </c>
      <c r="B359" s="34" t="s">
        <v>145</v>
      </c>
      <c r="C359" s="33" t="s">
        <v>866</v>
      </c>
      <c r="D359" s="33" t="s">
        <v>1360</v>
      </c>
      <c r="E359" s="35">
        <v>2.5111111111111111</v>
      </c>
      <c r="F359" s="35">
        <v>3.15</v>
      </c>
      <c r="G359" s="36">
        <v>4.1330838909477787</v>
      </c>
      <c r="H359" s="35">
        <v>21.75</v>
      </c>
      <c r="I359" s="35">
        <v>8.75</v>
      </c>
      <c r="J359" s="35">
        <v>0</v>
      </c>
      <c r="K359" s="37">
        <v>60.863222483621556</v>
      </c>
      <c r="L359" s="35">
        <v>59.526227251727299</v>
      </c>
      <c r="M359" s="35">
        <v>27.950311599802991</v>
      </c>
      <c r="N359" s="35">
        <v>17.181985914327772</v>
      </c>
      <c r="O359" s="35">
        <v>49.523145949328601</v>
      </c>
      <c r="P359" s="15">
        <f t="shared" si="20"/>
        <v>65.127224203968353</v>
      </c>
      <c r="Q359" s="15">
        <f t="shared" si="21"/>
        <v>3.8593910639388653</v>
      </c>
      <c r="R359" s="15">
        <f t="shared" si="22"/>
        <v>1.9296955319694327</v>
      </c>
      <c r="S359" s="15">
        <f t="shared" si="23"/>
        <v>1.9296955319694327</v>
      </c>
    </row>
    <row r="360" spans="1:19">
      <c r="A360" s="34" t="s">
        <v>94</v>
      </c>
      <c r="B360" s="34" t="s">
        <v>1522</v>
      </c>
      <c r="C360" s="33" t="s">
        <v>860</v>
      </c>
      <c r="D360" s="33" t="s">
        <v>1360</v>
      </c>
      <c r="E360" s="35">
        <v>3.22</v>
      </c>
      <c r="F360" s="35">
        <v>4.76</v>
      </c>
      <c r="G360" s="36">
        <v>4.3858736613529183</v>
      </c>
      <c r="H360" s="35">
        <v>15.65</v>
      </c>
      <c r="I360" s="35">
        <v>15.200000000000001</v>
      </c>
      <c r="J360" s="35">
        <v>0</v>
      </c>
      <c r="K360" s="37">
        <v>77.180250378329674</v>
      </c>
      <c r="L360" s="35">
        <v>71.435249635628495</v>
      </c>
      <c r="M360" s="35">
        <v>37.611425256771078</v>
      </c>
      <c r="N360" s="35">
        <v>40.622133495194753</v>
      </c>
      <c r="O360" s="35">
        <v>64.680757541422381</v>
      </c>
      <c r="P360" s="15">
        <f t="shared" si="20"/>
        <v>64.635536978357521</v>
      </c>
      <c r="Q360" s="15">
        <f t="shared" si="21"/>
        <v>3.830254043161927</v>
      </c>
      <c r="R360" s="15">
        <f t="shared" si="22"/>
        <v>1.9151270215809635</v>
      </c>
      <c r="S360" s="15">
        <f t="shared" si="23"/>
        <v>1.9151270215809635</v>
      </c>
    </row>
    <row r="361" spans="1:19">
      <c r="A361" s="34" t="s">
        <v>1606</v>
      </c>
      <c r="B361" s="34" t="s">
        <v>1587</v>
      </c>
      <c r="C361" s="33" t="s">
        <v>878</v>
      </c>
      <c r="D361" s="33" t="s">
        <v>1360</v>
      </c>
      <c r="E361" s="35">
        <v>2.62</v>
      </c>
      <c r="F361" s="35">
        <v>2.4555555555555557</v>
      </c>
      <c r="G361" s="36">
        <v>3.5570019328210734</v>
      </c>
      <c r="H361" s="35">
        <v>47.25</v>
      </c>
      <c r="I361" s="35">
        <v>0</v>
      </c>
      <c r="J361" s="35">
        <v>1.1000000000000001</v>
      </c>
      <c r="K361" s="37">
        <v>44.803348947276625</v>
      </c>
      <c r="L361" s="35">
        <v>38.38859873013493</v>
      </c>
      <c r="M361" s="35">
        <v>17.70728875581333</v>
      </c>
      <c r="N361" s="35">
        <v>22.254923544036991</v>
      </c>
      <c r="O361" s="35">
        <v>43.545472105016557</v>
      </c>
      <c r="P361" s="15">
        <f t="shared" si="20"/>
        <v>64.579287098615396</v>
      </c>
      <c r="Q361" s="15">
        <f t="shared" si="21"/>
        <v>3.8269207169549864</v>
      </c>
      <c r="R361" s="15">
        <f t="shared" si="22"/>
        <v>1.9134603584774932</v>
      </c>
      <c r="S361" s="15">
        <f t="shared" si="23"/>
        <v>1.9134603584774932</v>
      </c>
    </row>
    <row r="362" spans="1:19">
      <c r="A362" s="34" t="s">
        <v>1836</v>
      </c>
      <c r="B362" s="34" t="s">
        <v>344</v>
      </c>
      <c r="C362" s="33" t="s">
        <v>882</v>
      </c>
      <c r="D362" s="33" t="s">
        <v>1360</v>
      </c>
      <c r="E362" s="35">
        <v>2.5125000000000002</v>
      </c>
      <c r="F362" s="35">
        <v>2.1714285714285713</v>
      </c>
      <c r="G362" s="36">
        <v>3.5365750540343339</v>
      </c>
      <c r="H362" s="35">
        <v>51.428571428571431</v>
      </c>
      <c r="I362" s="35">
        <v>0.42857142857142855</v>
      </c>
      <c r="J362" s="35">
        <v>0.125</v>
      </c>
      <c r="K362" s="37">
        <v>50.901848195849574</v>
      </c>
      <c r="L362" s="35">
        <v>47.294502136305567</v>
      </c>
      <c r="M362" s="35">
        <v>20.002022948187133</v>
      </c>
      <c r="N362" s="35">
        <v>16.655029535630959</v>
      </c>
      <c r="O362" s="35">
        <v>44.486655987114077</v>
      </c>
      <c r="P362" s="15">
        <f t="shared" si="20"/>
        <v>64.570926390800622</v>
      </c>
      <c r="Q362" s="15">
        <f t="shared" si="21"/>
        <v>3.8264252676029997</v>
      </c>
      <c r="R362" s="15">
        <f t="shared" si="22"/>
        <v>1.9132126338014999</v>
      </c>
      <c r="S362" s="15">
        <f t="shared" si="23"/>
        <v>1.9132126338014999</v>
      </c>
    </row>
    <row r="363" spans="1:19">
      <c r="A363" s="34" t="s">
        <v>541</v>
      </c>
      <c r="B363" s="34" t="s">
        <v>542</v>
      </c>
      <c r="C363" s="33" t="s">
        <v>860</v>
      </c>
      <c r="D363" s="33" t="s">
        <v>1360</v>
      </c>
      <c r="E363" s="35">
        <v>3.35</v>
      </c>
      <c r="F363" s="35">
        <v>3.1111111111111112</v>
      </c>
      <c r="G363" s="36">
        <v>4.1117566114837265</v>
      </c>
      <c r="H363" s="35">
        <v>12.375</v>
      </c>
      <c r="I363" s="35">
        <v>12.5</v>
      </c>
      <c r="J363" s="35">
        <v>0</v>
      </c>
      <c r="K363" s="37">
        <v>65.909807429611902</v>
      </c>
      <c r="L363" s="35">
        <v>69.128391990170996</v>
      </c>
      <c r="M363" s="35">
        <v>30.11167627336955</v>
      </c>
      <c r="N363" s="35">
        <v>13.280059792736226</v>
      </c>
      <c r="O363" s="35">
        <v>37.354112179042652</v>
      </c>
      <c r="P363" s="15">
        <f t="shared" si="20"/>
        <v>64.530492350814711</v>
      </c>
      <c r="Q363" s="15">
        <f t="shared" si="21"/>
        <v>3.8240291763445753</v>
      </c>
      <c r="R363" s="15">
        <f t="shared" si="22"/>
        <v>1.9120145881722876</v>
      </c>
      <c r="S363" s="15">
        <f t="shared" si="23"/>
        <v>1.9120145881722876</v>
      </c>
    </row>
    <row r="364" spans="1:19">
      <c r="A364" s="34" t="s">
        <v>1729</v>
      </c>
      <c r="B364" s="34" t="s">
        <v>1603</v>
      </c>
      <c r="C364" s="33" t="s">
        <v>868</v>
      </c>
      <c r="D364" s="33" t="s">
        <v>1360</v>
      </c>
      <c r="E364" s="35">
        <v>3.3333333333333335</v>
      </c>
      <c r="F364" s="35">
        <v>2.6625000000000001</v>
      </c>
      <c r="G364" s="36">
        <v>3.8349638829943253</v>
      </c>
      <c r="H364" s="35">
        <v>32.25</v>
      </c>
      <c r="I364" s="35">
        <v>3.25</v>
      </c>
      <c r="J364" s="35">
        <v>0.1111111111111111</v>
      </c>
      <c r="K364" s="37">
        <v>64.127393883710653</v>
      </c>
      <c r="L364" s="35">
        <v>69.116270893934797</v>
      </c>
      <c r="M364" s="35">
        <v>27.325137717175728</v>
      </c>
      <c r="N364" s="35">
        <v>19.768630021577472</v>
      </c>
      <c r="O364" s="35">
        <v>42.236587742939619</v>
      </c>
      <c r="P364" s="15">
        <f t="shared" si="20"/>
        <v>64.498258410628665</v>
      </c>
      <c r="Q364" s="15">
        <f t="shared" si="21"/>
        <v>3.822119016926143</v>
      </c>
      <c r="R364" s="15">
        <f t="shared" si="22"/>
        <v>1.9110595084630715</v>
      </c>
      <c r="S364" s="15">
        <f t="shared" si="23"/>
        <v>1.9110595084630715</v>
      </c>
    </row>
    <row r="365" spans="1:19">
      <c r="A365" s="34" t="s">
        <v>1773</v>
      </c>
      <c r="B365" s="34" t="s">
        <v>1592</v>
      </c>
      <c r="C365" s="33" t="s">
        <v>878</v>
      </c>
      <c r="D365" s="33" t="s">
        <v>1360</v>
      </c>
      <c r="E365" s="35">
        <v>2.4333333333333331</v>
      </c>
      <c r="F365" s="35">
        <v>1.9333333333333333</v>
      </c>
      <c r="G365" s="36">
        <v>3.8702585068402118</v>
      </c>
      <c r="H365" s="35">
        <v>10.4</v>
      </c>
      <c r="I365" s="35">
        <v>9</v>
      </c>
      <c r="J365" s="35">
        <v>0</v>
      </c>
      <c r="K365" s="37">
        <v>50.289564207287711</v>
      </c>
      <c r="L365" s="35">
        <v>48.30930221442528</v>
      </c>
      <c r="M365" s="35">
        <v>21.62595707539359</v>
      </c>
      <c r="N365" s="35">
        <v>16.203178904406343</v>
      </c>
      <c r="O365" s="35">
        <v>46.433304954073144</v>
      </c>
      <c r="P365" s="15">
        <f t="shared" si="20"/>
        <v>64.085393945378399</v>
      </c>
      <c r="Q365" s="15">
        <f t="shared" si="21"/>
        <v>3.797652974540942</v>
      </c>
      <c r="R365" s="15">
        <f t="shared" si="22"/>
        <v>1.898826487270471</v>
      </c>
      <c r="S365" s="15">
        <f t="shared" si="23"/>
        <v>1.898826487270471</v>
      </c>
    </row>
    <row r="366" spans="1:19">
      <c r="A366" s="34" t="s">
        <v>824</v>
      </c>
      <c r="B366" s="34" t="s">
        <v>181</v>
      </c>
      <c r="C366" s="33" t="s">
        <v>893</v>
      </c>
      <c r="D366" s="33" t="s">
        <v>1360</v>
      </c>
      <c r="E366" s="35">
        <v>2.3666666666666667</v>
      </c>
      <c r="F366" s="35">
        <v>3.375</v>
      </c>
      <c r="G366" s="36">
        <v>3.3359731506303523</v>
      </c>
      <c r="H366" s="35">
        <v>53.5</v>
      </c>
      <c r="I366" s="35">
        <v>0.125</v>
      </c>
      <c r="J366" s="35">
        <v>1.6666666666666667</v>
      </c>
      <c r="K366" s="37">
        <v>45.114174348387806</v>
      </c>
      <c r="L366" s="35">
        <v>44.416853061435383</v>
      </c>
      <c r="M366" s="35">
        <v>16.722186037675367</v>
      </c>
      <c r="N366" s="35">
        <v>12.49939543233158</v>
      </c>
      <c r="O366" s="35">
        <v>36.434391176755845</v>
      </c>
      <c r="P366" s="15">
        <f t="shared" si="20"/>
        <v>63.687983876590025</v>
      </c>
      <c r="Q366" s="15">
        <f t="shared" si="21"/>
        <v>3.7741027482423717</v>
      </c>
      <c r="R366" s="15">
        <f t="shared" si="22"/>
        <v>1.8870513741211858</v>
      </c>
      <c r="S366" s="15">
        <f t="shared" si="23"/>
        <v>1.8870513741211858</v>
      </c>
    </row>
    <row r="367" spans="1:19">
      <c r="A367" s="34" t="s">
        <v>1946</v>
      </c>
      <c r="B367" s="34" t="s">
        <v>333</v>
      </c>
      <c r="C367" s="33" t="s">
        <v>863</v>
      </c>
      <c r="D367" s="33" t="s">
        <v>1360</v>
      </c>
      <c r="E367" s="35">
        <v>2.3111111111111113</v>
      </c>
      <c r="F367" s="35">
        <v>1.8875</v>
      </c>
      <c r="G367" s="36">
        <v>4.1731872821408116</v>
      </c>
      <c r="H367" s="35">
        <v>43.875</v>
      </c>
      <c r="I367" s="35">
        <v>0.25</v>
      </c>
      <c r="J367" s="35">
        <v>0</v>
      </c>
      <c r="K367" s="37">
        <v>58.272201186380663</v>
      </c>
      <c r="L367" s="35">
        <v>48.56671338282586</v>
      </c>
      <c r="M367" s="35">
        <v>27.020089877039389</v>
      </c>
      <c r="N367" s="35">
        <v>28.973892354295696</v>
      </c>
      <c r="O367" s="35">
        <v>54.693774586891934</v>
      </c>
      <c r="P367" s="15">
        <f t="shared" si="20"/>
        <v>63.647292900155378</v>
      </c>
      <c r="Q367" s="15">
        <f t="shared" si="21"/>
        <v>3.7716914311203187</v>
      </c>
      <c r="R367" s="15">
        <f t="shared" si="22"/>
        <v>1.8858457155601593</v>
      </c>
      <c r="S367" s="15">
        <f t="shared" si="23"/>
        <v>1.8858457155601593</v>
      </c>
    </row>
    <row r="368" spans="1:19">
      <c r="A368" s="34" t="s">
        <v>689</v>
      </c>
      <c r="B368" s="34" t="s">
        <v>306</v>
      </c>
      <c r="C368" s="33" t="s">
        <v>858</v>
      </c>
      <c r="D368" s="33" t="s">
        <v>1360</v>
      </c>
      <c r="E368" s="35">
        <v>2.6111111111111112</v>
      </c>
      <c r="F368" s="35">
        <v>1.7749999999999999</v>
      </c>
      <c r="G368" s="36">
        <v>3.5015998433188589</v>
      </c>
      <c r="H368" s="35">
        <v>43.125</v>
      </c>
      <c r="I368" s="35">
        <v>0.125</v>
      </c>
      <c r="J368" s="35">
        <v>0</v>
      </c>
      <c r="K368" s="37">
        <v>46.222170084527306</v>
      </c>
      <c r="L368" s="35">
        <v>42.468296598051857</v>
      </c>
      <c r="M368" s="35">
        <v>17.983504836204272</v>
      </c>
      <c r="N368" s="35">
        <v>14.222806701216422</v>
      </c>
      <c r="O368" s="35">
        <v>40.539076730319358</v>
      </c>
      <c r="P368" s="15">
        <f t="shared" si="20"/>
        <v>63.098650507613286</v>
      </c>
      <c r="Q368" s="15">
        <f t="shared" si="21"/>
        <v>3.7391792893400466</v>
      </c>
      <c r="R368" s="15">
        <f t="shared" si="22"/>
        <v>1.8695896446700233</v>
      </c>
      <c r="S368" s="15">
        <f t="shared" si="23"/>
        <v>1.8695896446700233</v>
      </c>
    </row>
    <row r="369" spans="1:19">
      <c r="A369" s="34" t="s">
        <v>1146</v>
      </c>
      <c r="B369" s="34" t="s">
        <v>904</v>
      </c>
      <c r="C369" s="33" t="s">
        <v>870</v>
      </c>
      <c r="D369" s="33" t="s">
        <v>1360</v>
      </c>
      <c r="E369" s="35">
        <v>2.8111111111111113</v>
      </c>
      <c r="F369" s="35">
        <v>2.4500000000000002</v>
      </c>
      <c r="G369" s="36">
        <v>4.1227990239828136</v>
      </c>
      <c r="H369" s="35">
        <v>39.625</v>
      </c>
      <c r="I369" s="35">
        <v>0.25</v>
      </c>
      <c r="J369" s="35">
        <v>0.33333333333333331</v>
      </c>
      <c r="K369" s="37">
        <v>43.650211500923987</v>
      </c>
      <c r="L369" s="35">
        <v>37.851372183497986</v>
      </c>
      <c r="M369" s="35">
        <v>19.995672152516978</v>
      </c>
      <c r="N369" s="35">
        <v>24.21264485643189</v>
      </c>
      <c r="O369" s="35">
        <v>49.467550287783993</v>
      </c>
      <c r="P369" s="15">
        <f t="shared" si="20"/>
        <v>63.076039208713055</v>
      </c>
      <c r="Q369" s="15">
        <f t="shared" si="21"/>
        <v>3.7378393605163294</v>
      </c>
      <c r="R369" s="15">
        <f t="shared" si="22"/>
        <v>1.8689196802581647</v>
      </c>
      <c r="S369" s="15">
        <f t="shared" si="23"/>
        <v>1.8689196802581647</v>
      </c>
    </row>
    <row r="370" spans="1:19">
      <c r="A370" s="34" t="s">
        <v>1751</v>
      </c>
      <c r="B370" s="34" t="s">
        <v>1343</v>
      </c>
      <c r="C370" s="33" t="s">
        <v>884</v>
      </c>
      <c r="D370" s="33" t="s">
        <v>1360</v>
      </c>
      <c r="E370" s="35">
        <v>2.8</v>
      </c>
      <c r="F370" s="35">
        <v>2.4750000000000001</v>
      </c>
      <c r="G370" s="36">
        <v>3.6738561220184542</v>
      </c>
      <c r="H370" s="35">
        <v>52.625</v>
      </c>
      <c r="I370" s="35">
        <v>0.375</v>
      </c>
      <c r="J370" s="35">
        <v>0.22222222222222221</v>
      </c>
      <c r="K370" s="37">
        <v>52.744555292479127</v>
      </c>
      <c r="L370" s="35">
        <v>50.85011187957376</v>
      </c>
      <c r="M370" s="35">
        <v>21.530656373823923</v>
      </c>
      <c r="N370" s="35">
        <v>17.59020875640045</v>
      </c>
      <c r="O370" s="35">
        <v>41.692941536364991</v>
      </c>
      <c r="P370" s="15">
        <f t="shared" si="20"/>
        <v>62.787459501300376</v>
      </c>
      <c r="Q370" s="15">
        <f t="shared" si="21"/>
        <v>3.7207383408178001</v>
      </c>
      <c r="R370" s="15">
        <f t="shared" si="22"/>
        <v>1.8603691704089</v>
      </c>
      <c r="S370" s="15">
        <f t="shared" si="23"/>
        <v>1.8603691704089</v>
      </c>
    </row>
    <row r="371" spans="1:19">
      <c r="A371" s="34" t="s">
        <v>617</v>
      </c>
      <c r="B371" s="34" t="s">
        <v>347</v>
      </c>
      <c r="C371" s="33" t="s">
        <v>884</v>
      </c>
      <c r="D371" s="33" t="s">
        <v>1360</v>
      </c>
      <c r="E371" s="35">
        <v>3.2777777777777777</v>
      </c>
      <c r="F371" s="35">
        <v>3.625</v>
      </c>
      <c r="G371" s="36">
        <v>4.1459746015568077</v>
      </c>
      <c r="H371" s="35">
        <v>55.375</v>
      </c>
      <c r="I371" s="35">
        <v>1.5</v>
      </c>
      <c r="J371" s="35">
        <v>0.44444444444444442</v>
      </c>
      <c r="K371" s="37">
        <v>58.658121736922205</v>
      </c>
      <c r="L371" s="35">
        <v>62.552714415397702</v>
      </c>
      <c r="M371" s="35">
        <v>27.021675877367421</v>
      </c>
      <c r="N371" s="35">
        <v>19.22059140826039</v>
      </c>
      <c r="O371" s="35">
        <v>42.093916118461593</v>
      </c>
      <c r="P371" s="15">
        <f t="shared" si="20"/>
        <v>61.758140189629742</v>
      </c>
      <c r="Q371" s="15">
        <f t="shared" si="21"/>
        <v>3.6597416408669479</v>
      </c>
      <c r="R371" s="15">
        <f t="shared" si="22"/>
        <v>1.8298708204334739</v>
      </c>
      <c r="S371" s="15">
        <f t="shared" si="23"/>
        <v>1.8298708204334739</v>
      </c>
    </row>
    <row r="372" spans="1:19">
      <c r="A372" s="34" t="s">
        <v>534</v>
      </c>
      <c r="B372" s="34" t="s">
        <v>535</v>
      </c>
      <c r="C372" s="33" t="s">
        <v>877</v>
      </c>
      <c r="D372" s="33" t="s">
        <v>1360</v>
      </c>
      <c r="E372" s="35">
        <v>2.2777777777777777</v>
      </c>
      <c r="F372" s="35">
        <v>2.9249999999999998</v>
      </c>
      <c r="G372" s="36">
        <v>3.2611720505081334</v>
      </c>
      <c r="H372" s="35">
        <v>51.375</v>
      </c>
      <c r="I372" s="35">
        <v>0.875</v>
      </c>
      <c r="J372" s="35">
        <v>0</v>
      </c>
      <c r="K372" s="37">
        <v>51.454983001670371</v>
      </c>
      <c r="L372" s="35">
        <v>47.400644716666093</v>
      </c>
      <c r="M372" s="35">
        <v>18.644839158268724</v>
      </c>
      <c r="N372" s="35">
        <v>15.046160693299919</v>
      </c>
      <c r="O372" s="35">
        <v>43.834821889587971</v>
      </c>
      <c r="P372" s="15">
        <f t="shared" si="20"/>
        <v>61.223680038268796</v>
      </c>
      <c r="Q372" s="15">
        <f t="shared" si="21"/>
        <v>3.6280699281937063</v>
      </c>
      <c r="R372" s="15">
        <f t="shared" si="22"/>
        <v>1.8140349640968532</v>
      </c>
      <c r="S372" s="15">
        <f t="shared" si="23"/>
        <v>1.8140349640968532</v>
      </c>
    </row>
    <row r="373" spans="1:19">
      <c r="A373" s="34" t="s">
        <v>697</v>
      </c>
      <c r="B373" s="34" t="s">
        <v>607</v>
      </c>
      <c r="C373" s="33" t="s">
        <v>1069</v>
      </c>
      <c r="D373" s="33" t="s">
        <v>1360</v>
      </c>
      <c r="E373" s="35">
        <v>2.7399999999999998</v>
      </c>
      <c r="F373" s="35">
        <v>3.625</v>
      </c>
      <c r="G373" s="36">
        <v>4.4836376990452695</v>
      </c>
      <c r="H373" s="35">
        <v>25.55</v>
      </c>
      <c r="I373" s="35">
        <v>12.14</v>
      </c>
      <c r="J373" s="35">
        <v>0.02</v>
      </c>
      <c r="K373" s="37">
        <v>71.938464333589167</v>
      </c>
      <c r="L373" s="35">
        <v>78.840047541079329</v>
      </c>
      <c r="M373" s="35">
        <v>35.83844563305599</v>
      </c>
      <c r="N373" s="35">
        <v>22.379608974045681</v>
      </c>
      <c r="O373" s="35">
        <v>52.178181612041833</v>
      </c>
      <c r="P373" s="15">
        <f t="shared" si="20"/>
        <v>61.062790384517655</v>
      </c>
      <c r="Q373" s="15">
        <f t="shared" si="21"/>
        <v>3.6185357264899349</v>
      </c>
      <c r="R373" s="15">
        <f t="shared" si="22"/>
        <v>1.8092678632449675</v>
      </c>
      <c r="S373" s="15">
        <f t="shared" si="23"/>
        <v>1.8092678632449675</v>
      </c>
    </row>
    <row r="374" spans="1:19">
      <c r="A374" s="34" t="s">
        <v>1831</v>
      </c>
      <c r="B374" s="34" t="s">
        <v>33</v>
      </c>
      <c r="C374" s="33" t="s">
        <v>865</v>
      </c>
      <c r="D374" s="33" t="s">
        <v>1360</v>
      </c>
      <c r="E374" s="35">
        <v>3.25</v>
      </c>
      <c r="F374" s="35">
        <v>3.4555555555555557</v>
      </c>
      <c r="G374" s="36">
        <v>4.1944727078487061</v>
      </c>
      <c r="H374" s="35">
        <v>18.25</v>
      </c>
      <c r="I374" s="35">
        <v>10.25</v>
      </c>
      <c r="J374" s="35">
        <v>0</v>
      </c>
      <c r="K374" s="37">
        <v>72.456867098715392</v>
      </c>
      <c r="L374" s="35">
        <v>76.739965933490737</v>
      </c>
      <c r="M374" s="35">
        <v>33.768705726864731</v>
      </c>
      <c r="N374" s="35">
        <v>20.967293501804637</v>
      </c>
      <c r="O374" s="35">
        <v>42.514989447513365</v>
      </c>
      <c r="P374" s="15">
        <f t="shared" si="20"/>
        <v>60.883560547579719</v>
      </c>
      <c r="Q374" s="15">
        <f t="shared" si="21"/>
        <v>3.6079146991158351</v>
      </c>
      <c r="R374" s="15">
        <f t="shared" si="22"/>
        <v>1.8039573495579175</v>
      </c>
      <c r="S374" s="15">
        <f t="shared" si="23"/>
        <v>1.8039573495579175</v>
      </c>
    </row>
    <row r="375" spans="1:19">
      <c r="A375" s="34" t="s">
        <v>1888</v>
      </c>
      <c r="B375" s="34" t="s">
        <v>1889</v>
      </c>
      <c r="C375" s="33" t="s">
        <v>877</v>
      </c>
      <c r="D375" s="33" t="s">
        <v>1360</v>
      </c>
      <c r="E375" s="35">
        <v>3.63</v>
      </c>
      <c r="F375" s="35">
        <v>4.5666666666666664</v>
      </c>
      <c r="G375" s="36">
        <v>4.0940981493107342</v>
      </c>
      <c r="H375" s="35">
        <v>13.25</v>
      </c>
      <c r="I375" s="35">
        <v>10.125</v>
      </c>
      <c r="J375" s="35">
        <v>0</v>
      </c>
      <c r="K375" s="37">
        <v>71.85806660409672</v>
      </c>
      <c r="L375" s="35">
        <v>75.033501011149269</v>
      </c>
      <c r="M375" s="35">
        <v>32.688219721875541</v>
      </c>
      <c r="N375" s="35">
        <v>20.297640455539845</v>
      </c>
      <c r="O375" s="35">
        <v>40.497355570156714</v>
      </c>
      <c r="P375" s="15">
        <f t="shared" si="20"/>
        <v>60.796921352201181</v>
      </c>
      <c r="Q375" s="15">
        <f t="shared" si="21"/>
        <v>3.602780524574885</v>
      </c>
      <c r="R375" s="15">
        <f t="shared" si="22"/>
        <v>1.8013902622874425</v>
      </c>
      <c r="S375" s="15">
        <f t="shared" si="23"/>
        <v>1.8013902622874425</v>
      </c>
    </row>
    <row r="376" spans="1:19">
      <c r="A376" s="34" t="s">
        <v>792</v>
      </c>
      <c r="B376" s="34" t="s">
        <v>793</v>
      </c>
      <c r="C376" s="33" t="s">
        <v>883</v>
      </c>
      <c r="D376" s="33" t="s">
        <v>1360</v>
      </c>
      <c r="E376" s="35">
        <v>2.088888888888889</v>
      </c>
      <c r="F376" s="35">
        <v>2.4624999999999999</v>
      </c>
      <c r="G376" s="36">
        <v>3.5235493853903188</v>
      </c>
      <c r="H376" s="35">
        <v>57.375</v>
      </c>
      <c r="I376" s="35">
        <v>0.25</v>
      </c>
      <c r="J376" s="35">
        <v>0.88888888888888884</v>
      </c>
      <c r="K376" s="37">
        <v>49.68731538685374</v>
      </c>
      <c r="L376" s="35">
        <v>46.9821736972197</v>
      </c>
      <c r="M376" s="35">
        <v>19.452856621449271</v>
      </c>
      <c r="N376" s="35">
        <v>19.066442973098958</v>
      </c>
      <c r="O376" s="35">
        <v>43.663626333343039</v>
      </c>
      <c r="P376" s="15">
        <f t="shared" si="20"/>
        <v>60.790594698874443</v>
      </c>
      <c r="Q376" s="15">
        <f t="shared" si="21"/>
        <v>3.6024056117851524</v>
      </c>
      <c r="R376" s="15">
        <f t="shared" si="22"/>
        <v>1.8012028058925762</v>
      </c>
      <c r="S376" s="15">
        <f t="shared" si="23"/>
        <v>1.8012028058925762</v>
      </c>
    </row>
    <row r="377" spans="1:19">
      <c r="A377" s="34" t="s">
        <v>1956</v>
      </c>
      <c r="B377" s="34" t="s">
        <v>93</v>
      </c>
      <c r="C377" s="33" t="s">
        <v>865</v>
      </c>
      <c r="D377" s="33" t="s">
        <v>1360</v>
      </c>
      <c r="E377" s="35">
        <v>2.3727082920985376</v>
      </c>
      <c r="F377" s="35">
        <v>1.1170600472321452</v>
      </c>
      <c r="G377" s="36">
        <v>3.4994377449008196</v>
      </c>
      <c r="H377" s="35">
        <v>31</v>
      </c>
      <c r="I377" s="35">
        <v>0.25</v>
      </c>
      <c r="J377" s="35">
        <v>0.5</v>
      </c>
      <c r="K377" s="37">
        <v>34.416131695874782</v>
      </c>
      <c r="L377" s="35">
        <v>27.855770900465483</v>
      </c>
      <c r="M377" s="35">
        <v>13.381901143335741</v>
      </c>
      <c r="N377" s="35">
        <v>14.145623151677922</v>
      </c>
      <c r="O377" s="35">
        <v>37.224501533312448</v>
      </c>
      <c r="P377" s="15">
        <f t="shared" si="20"/>
        <v>60.752076834897629</v>
      </c>
      <c r="Q377" s="15">
        <f t="shared" si="21"/>
        <v>3.6001230716976371</v>
      </c>
      <c r="R377" s="15">
        <f t="shared" si="22"/>
        <v>1.8000615358488186</v>
      </c>
      <c r="S377" s="15">
        <f t="shared" si="23"/>
        <v>1.8000615358488186</v>
      </c>
    </row>
    <row r="378" spans="1:19">
      <c r="A378" s="34" t="s">
        <v>1062</v>
      </c>
      <c r="B378" s="34" t="s">
        <v>810</v>
      </c>
      <c r="C378" s="33" t="s">
        <v>867</v>
      </c>
      <c r="D378" s="33" t="s">
        <v>1360</v>
      </c>
      <c r="E378" s="35">
        <v>2.5444444444444443</v>
      </c>
      <c r="F378" s="35">
        <v>2.2250000000000001</v>
      </c>
      <c r="G378" s="36">
        <v>3.4998469670179446</v>
      </c>
      <c r="H378" s="35">
        <v>44.625</v>
      </c>
      <c r="I378" s="35">
        <v>0.125</v>
      </c>
      <c r="J378" s="35">
        <v>0.55555555555555558</v>
      </c>
      <c r="K378" s="37">
        <v>48.634762091461901</v>
      </c>
      <c r="L378" s="35">
        <v>45.970909493263569</v>
      </c>
      <c r="M378" s="35">
        <v>18.912691621938027</v>
      </c>
      <c r="N378" s="35">
        <v>16.896676059244669</v>
      </c>
      <c r="O378" s="35">
        <v>38.715237658107228</v>
      </c>
      <c r="P378" s="15">
        <f t="shared" si="20"/>
        <v>60.669856466056999</v>
      </c>
      <c r="Q378" s="15">
        <f t="shared" si="21"/>
        <v>3.5952507535441183</v>
      </c>
      <c r="R378" s="15">
        <f t="shared" si="22"/>
        <v>1.7976253767720591</v>
      </c>
      <c r="S378" s="15">
        <f t="shared" si="23"/>
        <v>1.7976253767720591</v>
      </c>
    </row>
    <row r="379" spans="1:19">
      <c r="A379" s="34" t="s">
        <v>1139</v>
      </c>
      <c r="B379" s="34" t="s">
        <v>145</v>
      </c>
      <c r="C379" s="33" t="s">
        <v>863</v>
      </c>
      <c r="D379" s="33" t="s">
        <v>1360</v>
      </c>
      <c r="E379" s="35">
        <v>3.4428571428571431</v>
      </c>
      <c r="F379" s="35">
        <v>3.85</v>
      </c>
      <c r="G379" s="36">
        <v>4.2027816765157926</v>
      </c>
      <c r="H379" s="35">
        <v>14.271428571428572</v>
      </c>
      <c r="I379" s="35">
        <v>12.271428571428572</v>
      </c>
      <c r="J379" s="35">
        <v>0</v>
      </c>
      <c r="K379" s="37">
        <v>68.491338563950066</v>
      </c>
      <c r="L379" s="35">
        <v>71.894608528906403</v>
      </c>
      <c r="M379" s="35">
        <v>31.983793635178756</v>
      </c>
      <c r="N379" s="35">
        <v>24.751541155793401</v>
      </c>
      <c r="O379" s="35">
        <v>45.357937431962213</v>
      </c>
      <c r="P379" s="15">
        <f t="shared" si="20"/>
        <v>60.037105186647736</v>
      </c>
      <c r="Q379" s="15">
        <f t="shared" si="21"/>
        <v>3.5577543814309771</v>
      </c>
      <c r="R379" s="15">
        <f t="shared" si="22"/>
        <v>1.7788771907154886</v>
      </c>
      <c r="S379" s="15">
        <f t="shared" si="23"/>
        <v>1.7788771907154886</v>
      </c>
    </row>
    <row r="380" spans="1:19">
      <c r="A380" s="34" t="s">
        <v>1043</v>
      </c>
      <c r="B380" s="34" t="s">
        <v>33</v>
      </c>
      <c r="C380" s="33" t="s">
        <v>881</v>
      </c>
      <c r="D380" s="33" t="s">
        <v>1360</v>
      </c>
      <c r="E380" s="35">
        <v>2.6555555555555554</v>
      </c>
      <c r="F380" s="35">
        <v>2.0874999999999999</v>
      </c>
      <c r="G380" s="36">
        <v>3.4258446146811781</v>
      </c>
      <c r="H380" s="35">
        <v>47.75</v>
      </c>
      <c r="I380" s="35">
        <v>0.125</v>
      </c>
      <c r="J380" s="35">
        <v>0.44444444444444442</v>
      </c>
      <c r="K380" s="37">
        <v>50.700092429480314</v>
      </c>
      <c r="L380" s="35">
        <v>49.803795224114431</v>
      </c>
      <c r="M380" s="35">
        <v>19.298959845930344</v>
      </c>
      <c r="N380" s="35">
        <v>13.954318693038061</v>
      </c>
      <c r="O380" s="35">
        <v>34.318207046169938</v>
      </c>
      <c r="P380" s="15">
        <f t="shared" si="20"/>
        <v>59.91676991425647</v>
      </c>
      <c r="Q380" s="15">
        <f t="shared" si="21"/>
        <v>3.5506234023263095</v>
      </c>
      <c r="R380" s="15">
        <f t="shared" si="22"/>
        <v>1.7753117011631547</v>
      </c>
      <c r="S380" s="15">
        <f t="shared" si="23"/>
        <v>1.7753117011631547</v>
      </c>
    </row>
    <row r="381" spans="1:19">
      <c r="A381" s="34" t="s">
        <v>180</v>
      </c>
      <c r="B381" s="34" t="s">
        <v>1881</v>
      </c>
      <c r="C381" s="33" t="s">
        <v>864</v>
      </c>
      <c r="D381" s="33" t="s">
        <v>1360</v>
      </c>
      <c r="E381" s="35">
        <v>1.9125000000000001</v>
      </c>
      <c r="F381" s="35">
        <v>2.0285714285714285</v>
      </c>
      <c r="G381" s="36">
        <v>3.7271821946362338</v>
      </c>
      <c r="H381" s="35">
        <v>50.285714285714285</v>
      </c>
      <c r="I381" s="35">
        <v>0</v>
      </c>
      <c r="J381" s="35">
        <v>0.75</v>
      </c>
      <c r="K381" s="37">
        <v>48.583383316331876</v>
      </c>
      <c r="L381" s="35">
        <v>43.923946239491379</v>
      </c>
      <c r="M381" s="35">
        <v>20.119902361313247</v>
      </c>
      <c r="N381" s="35">
        <v>20.116269910019653</v>
      </c>
      <c r="O381" s="35">
        <v>45.1619959568906</v>
      </c>
      <c r="P381" s="15">
        <f t="shared" si="20"/>
        <v>59.896470777086215</v>
      </c>
      <c r="Q381" s="15">
        <f t="shared" si="21"/>
        <v>3.5494204904939979</v>
      </c>
      <c r="R381" s="15">
        <f t="shared" si="22"/>
        <v>1.7747102452469989</v>
      </c>
      <c r="S381" s="15">
        <f t="shared" si="23"/>
        <v>1.7747102452469989</v>
      </c>
    </row>
    <row r="382" spans="1:19">
      <c r="A382" s="34" t="s">
        <v>239</v>
      </c>
      <c r="B382" s="34" t="s">
        <v>642</v>
      </c>
      <c r="C382" s="33" t="s">
        <v>882</v>
      </c>
      <c r="D382" s="33" t="s">
        <v>1360</v>
      </c>
      <c r="E382" s="35">
        <v>2.9833333333333329</v>
      </c>
      <c r="F382" s="35">
        <v>2.66</v>
      </c>
      <c r="G382" s="36">
        <v>4.0769282900771575</v>
      </c>
      <c r="H382" s="35">
        <v>30.96</v>
      </c>
      <c r="I382" s="35">
        <v>7.0400000000000009</v>
      </c>
      <c r="J382" s="35">
        <v>0.18333333333333335</v>
      </c>
      <c r="K382" s="37">
        <v>66.76542723466126</v>
      </c>
      <c r="L382" s="35">
        <v>67.023070107334433</v>
      </c>
      <c r="M382" s="35">
        <v>30.244206565786495</v>
      </c>
      <c r="N382" s="35">
        <v>23.62915513865477</v>
      </c>
      <c r="O382" s="35">
        <v>42.245778316307629</v>
      </c>
      <c r="P382" s="15">
        <f t="shared" si="20"/>
        <v>59.885078742420319</v>
      </c>
      <c r="Q382" s="15">
        <f t="shared" si="21"/>
        <v>3.5487454069582411</v>
      </c>
      <c r="R382" s="15">
        <f t="shared" si="22"/>
        <v>1.7743727034791206</v>
      </c>
      <c r="S382" s="15">
        <f t="shared" si="23"/>
        <v>1.7743727034791206</v>
      </c>
    </row>
    <row r="383" spans="1:19">
      <c r="A383" s="34" t="s">
        <v>1128</v>
      </c>
      <c r="B383" s="34" t="s">
        <v>1226</v>
      </c>
      <c r="C383" s="33" t="s">
        <v>864</v>
      </c>
      <c r="D383" s="33" t="s">
        <v>1360</v>
      </c>
      <c r="E383" s="35">
        <v>3.06</v>
      </c>
      <c r="F383" s="35">
        <v>4.344444444444445</v>
      </c>
      <c r="G383" s="36">
        <v>4.7210394297661882</v>
      </c>
      <c r="H383" s="35">
        <v>20.375</v>
      </c>
      <c r="I383" s="35">
        <v>13.25</v>
      </c>
      <c r="J383" s="35">
        <v>0</v>
      </c>
      <c r="K383" s="37">
        <v>71.610566358286093</v>
      </c>
      <c r="L383" s="35">
        <v>77.563460931288191</v>
      </c>
      <c r="M383" s="35">
        <v>37.564034151706302</v>
      </c>
      <c r="N383" s="35">
        <v>22.804902551661108</v>
      </c>
      <c r="O383" s="35">
        <v>51.061036423752995</v>
      </c>
      <c r="P383" s="15">
        <f t="shared" si="20"/>
        <v>59.8696193555474</v>
      </c>
      <c r="Q383" s="15">
        <f t="shared" si="21"/>
        <v>3.5478292951435497</v>
      </c>
      <c r="R383" s="15">
        <f t="shared" si="22"/>
        <v>1.7739146475717749</v>
      </c>
      <c r="S383" s="15">
        <f t="shared" si="23"/>
        <v>1.7739146475717749</v>
      </c>
    </row>
    <row r="384" spans="1:19">
      <c r="A384" s="34" t="s">
        <v>644</v>
      </c>
      <c r="B384" s="34" t="s">
        <v>645</v>
      </c>
      <c r="C384" s="33" t="s">
        <v>872</v>
      </c>
      <c r="D384" s="33" t="s">
        <v>1360</v>
      </c>
      <c r="E384" s="35">
        <v>2.4444444444444446</v>
      </c>
      <c r="F384" s="35">
        <v>2.65</v>
      </c>
      <c r="G384" s="36">
        <v>3.6802453197525224</v>
      </c>
      <c r="H384" s="35">
        <v>35.625</v>
      </c>
      <c r="I384" s="35">
        <v>1.75</v>
      </c>
      <c r="J384" s="35">
        <v>0.1111111111111111</v>
      </c>
      <c r="K384" s="37">
        <v>51.143412897779413</v>
      </c>
      <c r="L384" s="35">
        <v>49.134899609193809</v>
      </c>
      <c r="M384" s="35">
        <v>20.913367328135944</v>
      </c>
      <c r="N384" s="35">
        <v>18.97611222467869</v>
      </c>
      <c r="O384" s="35">
        <v>45.433427872470162</v>
      </c>
      <c r="P384" s="15">
        <f t="shared" si="20"/>
        <v>59.848817299128228</v>
      </c>
      <c r="Q384" s="15">
        <f t="shared" si="21"/>
        <v>3.54659658068908</v>
      </c>
      <c r="R384" s="15">
        <f t="shared" si="22"/>
        <v>1.77329829034454</v>
      </c>
      <c r="S384" s="15">
        <f t="shared" si="23"/>
        <v>1.77329829034454</v>
      </c>
    </row>
    <row r="385" spans="1:19">
      <c r="A385" s="34" t="s">
        <v>537</v>
      </c>
      <c r="B385" s="34" t="s">
        <v>44</v>
      </c>
      <c r="C385" s="33" t="s">
        <v>1069</v>
      </c>
      <c r="D385" s="33" t="s">
        <v>1360</v>
      </c>
      <c r="E385" s="35">
        <v>3.0500000000000003</v>
      </c>
      <c r="F385" s="35">
        <v>2</v>
      </c>
      <c r="G385" s="36">
        <v>3.53716440585533</v>
      </c>
      <c r="H385" s="35">
        <v>40.32</v>
      </c>
      <c r="I385" s="35">
        <v>0.2</v>
      </c>
      <c r="J385" s="35">
        <v>0.13333333333333333</v>
      </c>
      <c r="K385" s="37">
        <v>38.166467448418366</v>
      </c>
      <c r="L385" s="35">
        <v>35.560678584633003</v>
      </c>
      <c r="M385" s="35">
        <v>15.000118906197949</v>
      </c>
      <c r="N385" s="35">
        <v>15.13470084919067</v>
      </c>
      <c r="O385" s="35">
        <v>36.586998974153801</v>
      </c>
      <c r="P385" s="15">
        <f t="shared" si="20"/>
        <v>59.77170016129935</v>
      </c>
      <c r="Q385" s="15">
        <f t="shared" si="21"/>
        <v>3.5420266762251464</v>
      </c>
      <c r="R385" s="15">
        <f t="shared" si="22"/>
        <v>1.7710133381125732</v>
      </c>
      <c r="S385" s="15">
        <f t="shared" si="23"/>
        <v>1.7710133381125732</v>
      </c>
    </row>
    <row r="386" spans="1:19">
      <c r="A386" s="34" t="s">
        <v>1051</v>
      </c>
      <c r="B386" s="34" t="s">
        <v>31</v>
      </c>
      <c r="C386" s="33" t="s">
        <v>1069</v>
      </c>
      <c r="D386" s="33" t="s">
        <v>1360</v>
      </c>
      <c r="E386" s="35">
        <v>2.7666666666666671</v>
      </c>
      <c r="F386" s="35">
        <v>2.56</v>
      </c>
      <c r="G386" s="36">
        <v>4.3159171159682073</v>
      </c>
      <c r="H386" s="35">
        <v>42.839999999999996</v>
      </c>
      <c r="I386" s="35">
        <v>5.62</v>
      </c>
      <c r="J386" s="35">
        <v>0.46666666666666662</v>
      </c>
      <c r="K386" s="37">
        <v>56.851650825527415</v>
      </c>
      <c r="L386" s="35">
        <v>55.96883205693667</v>
      </c>
      <c r="M386" s="35">
        <v>27.263001429882426</v>
      </c>
      <c r="N386" s="35">
        <v>24.580667769237525</v>
      </c>
      <c r="O386" s="35">
        <v>45.83339421230437</v>
      </c>
      <c r="P386" s="15">
        <f t="shared" ref="P386:P449" si="24">(10*E386)-(3*F386)+(7*J386)+K386-(L386*0.5)-(M386*0.5)-N386+O386</f>
        <v>59.741793858518065</v>
      </c>
      <c r="Q386" s="15">
        <f t="shared" ref="Q386:Q449" si="25">P386/16.875</f>
        <v>3.5402544508751448</v>
      </c>
      <c r="R386" s="15">
        <f t="shared" ref="R386:R449" si="26">IF(P386 &gt;= 400,Q386*1.2,IF(P386 &gt; 300,Q386,IF(P386&gt;200,Q386*0.8,IF(P386&gt;100,Q386*0.6,Q386*0.5))))</f>
        <v>1.7701272254375724</v>
      </c>
      <c r="S386" s="15">
        <f t="shared" ref="S386:S449" si="27">IF(R386 &lt; 1.5,1,R386)</f>
        <v>1.7701272254375724</v>
      </c>
    </row>
    <row r="387" spans="1:19">
      <c r="A387" s="34" t="s">
        <v>1560</v>
      </c>
      <c r="B387" s="34" t="s">
        <v>128</v>
      </c>
      <c r="C387" s="33" t="s">
        <v>874</v>
      </c>
      <c r="D387" s="33" t="s">
        <v>1360</v>
      </c>
      <c r="E387" s="35">
        <v>2.2000000000000002</v>
      </c>
      <c r="F387" s="35">
        <v>1.7</v>
      </c>
      <c r="G387" s="36">
        <v>3.8147733808986368</v>
      </c>
      <c r="H387" s="35">
        <v>43.857142857142854</v>
      </c>
      <c r="I387" s="35">
        <v>0.42857142857142855</v>
      </c>
      <c r="J387" s="35">
        <v>0</v>
      </c>
      <c r="K387" s="37">
        <v>47.130539883320949</v>
      </c>
      <c r="L387" s="35">
        <v>46.238291038966082</v>
      </c>
      <c r="M387" s="35">
        <v>19.976925441586033</v>
      </c>
      <c r="N387" s="35">
        <v>15.073628227478132</v>
      </c>
      <c r="O387" s="35">
        <v>43.823603080890031</v>
      </c>
      <c r="P387" s="15">
        <f t="shared" si="24"/>
        <v>59.672906496456797</v>
      </c>
      <c r="Q387" s="15">
        <f t="shared" si="25"/>
        <v>3.5361722368270696</v>
      </c>
      <c r="R387" s="15">
        <f t="shared" si="26"/>
        <v>1.7680861184135348</v>
      </c>
      <c r="S387" s="15">
        <f t="shared" si="27"/>
        <v>1.7680861184135348</v>
      </c>
    </row>
    <row r="388" spans="1:19">
      <c r="A388" s="34" t="s">
        <v>261</v>
      </c>
      <c r="B388" s="34" t="s">
        <v>172</v>
      </c>
      <c r="C388" s="33" t="s">
        <v>860</v>
      </c>
      <c r="D388" s="33" t="s">
        <v>1360</v>
      </c>
      <c r="E388" s="35">
        <v>1.95</v>
      </c>
      <c r="F388" s="35">
        <v>1.7714285714285716</v>
      </c>
      <c r="G388" s="36">
        <v>3.5582955560391945</v>
      </c>
      <c r="H388" s="35">
        <v>34.571428571428569</v>
      </c>
      <c r="I388" s="35">
        <v>0.14285714285714285</v>
      </c>
      <c r="J388" s="35">
        <v>0.5</v>
      </c>
      <c r="K388" s="37">
        <v>35.315009841353081</v>
      </c>
      <c r="L388" s="35">
        <v>29.010714603275485</v>
      </c>
      <c r="M388" s="35">
        <v>13.962360286663008</v>
      </c>
      <c r="N388" s="35">
        <v>13.141356884813323</v>
      </c>
      <c r="O388" s="35">
        <v>41.0378963410054</v>
      </c>
      <c r="P388" s="15">
        <f t="shared" si="24"/>
        <v>59.410726138290194</v>
      </c>
      <c r="Q388" s="15">
        <f t="shared" si="25"/>
        <v>3.5206356230097891</v>
      </c>
      <c r="R388" s="15">
        <f t="shared" si="26"/>
        <v>1.7603178115048945</v>
      </c>
      <c r="S388" s="15">
        <f t="shared" si="27"/>
        <v>1.7603178115048945</v>
      </c>
    </row>
    <row r="389" spans="1:19">
      <c r="A389" s="34" t="s">
        <v>772</v>
      </c>
      <c r="B389" s="34" t="s">
        <v>337</v>
      </c>
      <c r="C389" s="33" t="s">
        <v>869</v>
      </c>
      <c r="D389" s="33" t="s">
        <v>1360</v>
      </c>
      <c r="E389" s="35">
        <v>3.41</v>
      </c>
      <c r="F389" s="35">
        <v>3.3333333333333335</v>
      </c>
      <c r="G389" s="36">
        <v>4.193513112490729</v>
      </c>
      <c r="H389" s="35">
        <v>11.55</v>
      </c>
      <c r="I389" s="35">
        <v>9.1750000000000007</v>
      </c>
      <c r="J389" s="35">
        <v>0</v>
      </c>
      <c r="K389" s="37">
        <v>62.440144988031811</v>
      </c>
      <c r="L389" s="35">
        <v>63.968410714635638</v>
      </c>
      <c r="M389" s="35">
        <v>29.093729639237075</v>
      </c>
      <c r="N389" s="35">
        <v>21.139894460201955</v>
      </c>
      <c r="O389" s="35">
        <v>40.520830131877538</v>
      </c>
      <c r="P389" s="15">
        <f t="shared" si="24"/>
        <v>59.390010482771046</v>
      </c>
      <c r="Q389" s="15">
        <f t="shared" si="25"/>
        <v>3.5194080286086544</v>
      </c>
      <c r="R389" s="15">
        <f t="shared" si="26"/>
        <v>1.7597040143043272</v>
      </c>
      <c r="S389" s="15">
        <f t="shared" si="27"/>
        <v>1.7597040143043272</v>
      </c>
    </row>
    <row r="390" spans="1:19">
      <c r="A390" s="34" t="s">
        <v>1370</v>
      </c>
      <c r="B390" s="34" t="s">
        <v>1856</v>
      </c>
      <c r="C390" s="33" t="s">
        <v>885</v>
      </c>
      <c r="D390" s="33" t="s">
        <v>1360</v>
      </c>
      <c r="E390" s="35">
        <v>2.1333333333333333</v>
      </c>
      <c r="F390" s="35">
        <v>2.0249999999999999</v>
      </c>
      <c r="G390" s="36">
        <v>3.2644562134664823</v>
      </c>
      <c r="H390" s="35">
        <v>42.5</v>
      </c>
      <c r="I390" s="35">
        <v>0</v>
      </c>
      <c r="J390" s="35">
        <v>0.44444444444444442</v>
      </c>
      <c r="K390" s="37">
        <v>40.179517646441653</v>
      </c>
      <c r="L390" s="35">
        <v>33.04304136014229</v>
      </c>
      <c r="M390" s="35">
        <v>14.573808448334736</v>
      </c>
      <c r="N390" s="35">
        <v>17.876399834374951</v>
      </c>
      <c r="O390" s="35">
        <v>42.36189102378804</v>
      </c>
      <c r="P390" s="15">
        <f t="shared" si="24"/>
        <v>59.226028376060668</v>
      </c>
      <c r="Q390" s="15">
        <f t="shared" si="25"/>
        <v>3.5096905704332246</v>
      </c>
      <c r="R390" s="15">
        <f t="shared" si="26"/>
        <v>1.7548452852166123</v>
      </c>
      <c r="S390" s="15">
        <f t="shared" si="27"/>
        <v>1.7548452852166123</v>
      </c>
    </row>
    <row r="391" spans="1:19">
      <c r="A391" s="34" t="s">
        <v>765</v>
      </c>
      <c r="B391" s="34" t="s">
        <v>368</v>
      </c>
      <c r="C391" s="33" t="s">
        <v>1069</v>
      </c>
      <c r="D391" s="33" t="s">
        <v>1360</v>
      </c>
      <c r="E391" s="35">
        <v>2.66</v>
      </c>
      <c r="F391" s="35">
        <v>1.9750000000000001</v>
      </c>
      <c r="G391" s="36">
        <v>4.2940170782921543</v>
      </c>
      <c r="H391" s="35">
        <v>45.15</v>
      </c>
      <c r="I391" s="35">
        <v>0.6</v>
      </c>
      <c r="J391" s="35">
        <v>0.36</v>
      </c>
      <c r="K391" s="37">
        <v>47.345511811503805</v>
      </c>
      <c r="L391" s="35">
        <v>48.044407418797448</v>
      </c>
      <c r="M391" s="35">
        <v>22.589159588786696</v>
      </c>
      <c r="N391" s="35">
        <v>18.477128016290532</v>
      </c>
      <c r="O391" s="35">
        <v>42.109034288010584</v>
      </c>
      <c r="P391" s="15">
        <f t="shared" si="24"/>
        <v>58.855634579431779</v>
      </c>
      <c r="Q391" s="15">
        <f t="shared" si="25"/>
        <v>3.4877413084107722</v>
      </c>
      <c r="R391" s="15">
        <f t="shared" si="26"/>
        <v>1.7438706542053861</v>
      </c>
      <c r="S391" s="15">
        <f t="shared" si="27"/>
        <v>1.7438706542053861</v>
      </c>
    </row>
    <row r="392" spans="1:19">
      <c r="A392" s="34" t="s">
        <v>1885</v>
      </c>
      <c r="B392" s="34" t="s">
        <v>44</v>
      </c>
      <c r="C392" s="33" t="s">
        <v>885</v>
      </c>
      <c r="D392" s="33" t="s">
        <v>1360</v>
      </c>
      <c r="E392" s="35">
        <v>2.9574063101285946</v>
      </c>
      <c r="F392" s="35">
        <v>5.1363793102747763</v>
      </c>
      <c r="G392" s="36">
        <v>4.7093111555957643</v>
      </c>
      <c r="H392" s="35">
        <v>23.285714285714285</v>
      </c>
      <c r="I392" s="35">
        <v>11.285714285714286</v>
      </c>
      <c r="J392" s="35">
        <v>0</v>
      </c>
      <c r="K392" s="37">
        <v>74.327922302569178</v>
      </c>
      <c r="L392" s="35">
        <v>74.782636288981692</v>
      </c>
      <c r="M392" s="35">
        <v>38.892590407971582</v>
      </c>
      <c r="N392" s="35">
        <v>33.893874895190187</v>
      </c>
      <c r="O392" s="35">
        <v>60.648440471851522</v>
      </c>
      <c r="P392" s="15">
        <f t="shared" si="24"/>
        <v>58.409799701215491</v>
      </c>
      <c r="Q392" s="15">
        <f t="shared" si="25"/>
        <v>3.4613214637757328</v>
      </c>
      <c r="R392" s="15">
        <f t="shared" si="26"/>
        <v>1.7306607318878664</v>
      </c>
      <c r="S392" s="15">
        <f t="shared" si="27"/>
        <v>1.7306607318878664</v>
      </c>
    </row>
    <row r="393" spans="1:19">
      <c r="A393" s="34" t="s">
        <v>436</v>
      </c>
      <c r="B393" s="34" t="s">
        <v>1469</v>
      </c>
      <c r="C393" s="33" t="s">
        <v>874</v>
      </c>
      <c r="D393" s="33" t="s">
        <v>1360</v>
      </c>
      <c r="E393" s="35">
        <v>2.1625000000000001</v>
      </c>
      <c r="F393" s="35">
        <v>1.9428571428571428</v>
      </c>
      <c r="G393" s="36">
        <v>3.2368846191224803</v>
      </c>
      <c r="H393" s="35">
        <v>41.428571428571431</v>
      </c>
      <c r="I393" s="35">
        <v>0.2857142857142857</v>
      </c>
      <c r="J393" s="35">
        <v>0.25</v>
      </c>
      <c r="K393" s="37">
        <v>38.033146621552675</v>
      </c>
      <c r="L393" s="35">
        <v>29.804304356795846</v>
      </c>
      <c r="M393" s="35">
        <v>13.678767479570443</v>
      </c>
      <c r="N393" s="35">
        <v>15.76517000786151</v>
      </c>
      <c r="O393" s="35">
        <v>39.841781800667057</v>
      </c>
      <c r="P393" s="15">
        <f t="shared" si="24"/>
        <v>57.914651067603657</v>
      </c>
      <c r="Q393" s="15">
        <f t="shared" si="25"/>
        <v>3.4319793225246613</v>
      </c>
      <c r="R393" s="15">
        <f t="shared" si="26"/>
        <v>1.7159896612623307</v>
      </c>
      <c r="S393" s="15">
        <f t="shared" si="27"/>
        <v>1.7159896612623307</v>
      </c>
    </row>
    <row r="394" spans="1:19">
      <c r="A394" s="34" t="s">
        <v>1259</v>
      </c>
      <c r="B394" s="34" t="s">
        <v>158</v>
      </c>
      <c r="C394" s="33" t="s">
        <v>884</v>
      </c>
      <c r="D394" s="33" t="s">
        <v>1360</v>
      </c>
      <c r="E394" s="35">
        <v>3.1100000000000003</v>
      </c>
      <c r="F394" s="35">
        <v>4.6999999999999993</v>
      </c>
      <c r="G394" s="36">
        <v>5.1652204089098639</v>
      </c>
      <c r="H394" s="35">
        <v>14.25</v>
      </c>
      <c r="I394" s="35">
        <v>9.75</v>
      </c>
      <c r="J394" s="35">
        <v>0</v>
      </c>
      <c r="K394" s="37">
        <v>68.366874570213724</v>
      </c>
      <c r="L394" s="35">
        <v>74.020976715808459</v>
      </c>
      <c r="M394" s="35">
        <v>39.236663980383192</v>
      </c>
      <c r="N394" s="35">
        <v>30.77299802777803</v>
      </c>
      <c r="O394" s="35">
        <v>59.853701273551543</v>
      </c>
      <c r="P394" s="15">
        <f t="shared" si="24"/>
        <v>57.818757467891416</v>
      </c>
      <c r="Q394" s="15">
        <f t="shared" si="25"/>
        <v>3.4262967388380097</v>
      </c>
      <c r="R394" s="15">
        <f t="shared" si="26"/>
        <v>1.7131483694190048</v>
      </c>
      <c r="S394" s="15">
        <f t="shared" si="27"/>
        <v>1.7131483694190048</v>
      </c>
    </row>
    <row r="395" spans="1:19">
      <c r="A395" s="34" t="s">
        <v>971</v>
      </c>
      <c r="B395" s="34" t="s">
        <v>263</v>
      </c>
      <c r="C395" s="33" t="s">
        <v>863</v>
      </c>
      <c r="D395" s="33" t="s">
        <v>1360</v>
      </c>
      <c r="E395" s="35">
        <v>2.9833333333333329</v>
      </c>
      <c r="F395" s="35">
        <v>3.5</v>
      </c>
      <c r="G395" s="36">
        <v>4.4321585421121048</v>
      </c>
      <c r="H395" s="35">
        <v>10</v>
      </c>
      <c r="I395" s="35">
        <v>11.2</v>
      </c>
      <c r="J395" s="35">
        <v>0</v>
      </c>
      <c r="K395" s="37">
        <v>59.631177553266653</v>
      </c>
      <c r="L395" s="35">
        <v>61.79204330310607</v>
      </c>
      <c r="M395" s="35">
        <v>29.366092552101602</v>
      </c>
      <c r="N395" s="35">
        <v>21.400769498869572</v>
      </c>
      <c r="O395" s="35">
        <v>45.786409410258237</v>
      </c>
      <c r="P395" s="15">
        <f t="shared" si="24"/>
        <v>57.771082870384809</v>
      </c>
      <c r="Q395" s="15">
        <f t="shared" si="25"/>
        <v>3.423471577504285</v>
      </c>
      <c r="R395" s="15">
        <f t="shared" si="26"/>
        <v>1.7117357887521425</v>
      </c>
      <c r="S395" s="15">
        <f t="shared" si="27"/>
        <v>1.7117357887521425</v>
      </c>
    </row>
    <row r="396" spans="1:19">
      <c r="A396" s="34" t="s">
        <v>845</v>
      </c>
      <c r="B396" s="34" t="s">
        <v>98</v>
      </c>
      <c r="C396" s="33" t="s">
        <v>868</v>
      </c>
      <c r="D396" s="33" t="s">
        <v>1360</v>
      </c>
      <c r="E396" s="35">
        <v>2.677777777777778</v>
      </c>
      <c r="F396" s="35">
        <v>2.7749999999999999</v>
      </c>
      <c r="G396" s="36">
        <v>3.7360979170390189</v>
      </c>
      <c r="H396" s="35">
        <v>48.25</v>
      </c>
      <c r="I396" s="35">
        <v>0.25</v>
      </c>
      <c r="J396" s="35">
        <v>0.33333333333333331</v>
      </c>
      <c r="K396" s="37">
        <v>52.177208234294525</v>
      </c>
      <c r="L396" s="35">
        <v>52.117514219293255</v>
      </c>
      <c r="M396" s="35">
        <v>21.659906555673214</v>
      </c>
      <c r="N396" s="35">
        <v>16.025102817479713</v>
      </c>
      <c r="O396" s="35">
        <v>37.721001012164933</v>
      </c>
      <c r="P396" s="15">
        <f t="shared" si="24"/>
        <v>57.770507152607621</v>
      </c>
      <c r="Q396" s="15">
        <f t="shared" si="25"/>
        <v>3.4234374608952662</v>
      </c>
      <c r="R396" s="15">
        <f t="shared" si="26"/>
        <v>1.7117187304476331</v>
      </c>
      <c r="S396" s="15">
        <f t="shared" si="27"/>
        <v>1.7117187304476331</v>
      </c>
    </row>
    <row r="397" spans="1:19">
      <c r="A397" s="34" t="s">
        <v>1756</v>
      </c>
      <c r="B397" s="34" t="s">
        <v>308</v>
      </c>
      <c r="C397" s="33" t="s">
        <v>866</v>
      </c>
      <c r="D397" s="33" t="s">
        <v>1360</v>
      </c>
      <c r="E397" s="35">
        <v>2.1444444444444444</v>
      </c>
      <c r="F397" s="35">
        <v>2.1375000000000002</v>
      </c>
      <c r="G397" s="36">
        <v>3.6111584579567051</v>
      </c>
      <c r="H397" s="35">
        <v>36.25</v>
      </c>
      <c r="I397" s="35">
        <v>0.375</v>
      </c>
      <c r="J397" s="35">
        <v>0.33333333333333331</v>
      </c>
      <c r="K397" s="37">
        <v>40.528524812649763</v>
      </c>
      <c r="L397" s="35">
        <v>32.450927634377123</v>
      </c>
      <c r="M397" s="35">
        <v>16.261658351745375</v>
      </c>
      <c r="N397" s="35">
        <v>18.086806627402851</v>
      </c>
      <c r="O397" s="35">
        <v>41.898484586911138</v>
      </c>
      <c r="P397" s="15">
        <f t="shared" si="24"/>
        <v>57.349187556874583</v>
      </c>
      <c r="Q397" s="15">
        <f t="shared" si="25"/>
        <v>3.3984703737407158</v>
      </c>
      <c r="R397" s="15">
        <f t="shared" si="26"/>
        <v>1.6992351868703579</v>
      </c>
      <c r="S397" s="15">
        <f t="shared" si="27"/>
        <v>1.6992351868703579</v>
      </c>
    </row>
    <row r="398" spans="1:19">
      <c r="A398" s="34" t="s">
        <v>962</v>
      </c>
      <c r="B398" s="34" t="s">
        <v>1269</v>
      </c>
      <c r="C398" s="33" t="s">
        <v>873</v>
      </c>
      <c r="D398" s="33" t="s">
        <v>1360</v>
      </c>
      <c r="E398" s="35">
        <v>3.22</v>
      </c>
      <c r="F398" s="35">
        <v>4.7777777777777777</v>
      </c>
      <c r="G398" s="36">
        <v>4.7190873731754479</v>
      </c>
      <c r="H398" s="35">
        <v>23.375</v>
      </c>
      <c r="I398" s="35">
        <v>10.875</v>
      </c>
      <c r="J398" s="35">
        <v>0</v>
      </c>
      <c r="K398" s="37">
        <v>76.893209718188217</v>
      </c>
      <c r="L398" s="35">
        <v>84.255551863560541</v>
      </c>
      <c r="M398" s="35">
        <v>40.318419451559294</v>
      </c>
      <c r="N398" s="35">
        <v>26.01095741606288</v>
      </c>
      <c r="O398" s="35">
        <v>50.329828898397565</v>
      </c>
      <c r="P398" s="15">
        <f t="shared" si="24"/>
        <v>56.79176220962966</v>
      </c>
      <c r="Q398" s="15">
        <f t="shared" si="25"/>
        <v>3.3654377605706465</v>
      </c>
      <c r="R398" s="15">
        <f t="shared" si="26"/>
        <v>1.6827188802853232</v>
      </c>
      <c r="S398" s="15">
        <f t="shared" si="27"/>
        <v>1.6827188802853232</v>
      </c>
    </row>
    <row r="399" spans="1:19">
      <c r="A399" s="34" t="s">
        <v>1657</v>
      </c>
      <c r="B399" s="34" t="s">
        <v>132</v>
      </c>
      <c r="C399" s="33" t="s">
        <v>885</v>
      </c>
      <c r="D399" s="33" t="s">
        <v>1360</v>
      </c>
      <c r="E399" s="35">
        <v>2.9222222222222225</v>
      </c>
      <c r="F399" s="35">
        <v>1.925</v>
      </c>
      <c r="G399" s="36">
        <v>3.6705386058275624</v>
      </c>
      <c r="H399" s="35">
        <v>55.375</v>
      </c>
      <c r="I399" s="35">
        <v>0.5</v>
      </c>
      <c r="J399" s="35">
        <v>0.1111111111111111</v>
      </c>
      <c r="K399" s="37">
        <v>53.25820065306624</v>
      </c>
      <c r="L399" s="35">
        <v>48.34377658888112</v>
      </c>
      <c r="M399" s="35">
        <v>21.720697952665592</v>
      </c>
      <c r="N399" s="35">
        <v>22.165791166271941</v>
      </c>
      <c r="O399" s="35">
        <v>36.452730457367025</v>
      </c>
      <c r="P399" s="15">
        <f t="shared" si="24"/>
        <v>56.737902673387964</v>
      </c>
      <c r="Q399" s="15">
        <f t="shared" si="25"/>
        <v>3.3622460843489166</v>
      </c>
      <c r="R399" s="15">
        <f t="shared" si="26"/>
        <v>1.6811230421744583</v>
      </c>
      <c r="S399" s="15">
        <f t="shared" si="27"/>
        <v>1.6811230421744583</v>
      </c>
    </row>
    <row r="400" spans="1:19">
      <c r="A400" s="34" t="s">
        <v>254</v>
      </c>
      <c r="B400" s="34" t="s">
        <v>432</v>
      </c>
      <c r="C400" s="33" t="s">
        <v>875</v>
      </c>
      <c r="D400" s="33" t="s">
        <v>1360</v>
      </c>
      <c r="E400" s="35">
        <v>2.3888888888888888</v>
      </c>
      <c r="F400" s="35">
        <v>2.1875</v>
      </c>
      <c r="G400" s="36">
        <v>3.8587494131671978</v>
      </c>
      <c r="H400" s="35">
        <v>42.625</v>
      </c>
      <c r="I400" s="35">
        <v>0.125</v>
      </c>
      <c r="J400" s="35">
        <v>0</v>
      </c>
      <c r="K400" s="37">
        <v>42.346911521897042</v>
      </c>
      <c r="L400" s="35">
        <v>40.5366722217627</v>
      </c>
      <c r="M400" s="35">
        <v>18.156235553840382</v>
      </c>
      <c r="N400" s="35">
        <v>15.502449926317169</v>
      </c>
      <c r="O400" s="35">
        <v>41.476313899114409</v>
      </c>
      <c r="P400" s="15">
        <f t="shared" si="24"/>
        <v>56.30071049578163</v>
      </c>
      <c r="Q400" s="15">
        <f t="shared" si="25"/>
        <v>3.3363383997500224</v>
      </c>
      <c r="R400" s="15">
        <f t="shared" si="26"/>
        <v>1.6681691998750112</v>
      </c>
      <c r="S400" s="15">
        <f t="shared" si="27"/>
        <v>1.6681691998750112</v>
      </c>
    </row>
    <row r="401" spans="1:19">
      <c r="A401" s="34" t="s">
        <v>1790</v>
      </c>
      <c r="B401" s="34" t="s">
        <v>172</v>
      </c>
      <c r="C401" s="33" t="s">
        <v>863</v>
      </c>
      <c r="D401" s="33" t="s">
        <v>1360</v>
      </c>
      <c r="E401" s="35">
        <v>3.5874999999999999</v>
      </c>
      <c r="F401" s="35">
        <v>4.5285714285714285</v>
      </c>
      <c r="G401" s="36">
        <v>4.3655554669867813</v>
      </c>
      <c r="H401" s="35">
        <v>37.333333333333336</v>
      </c>
      <c r="I401" s="35">
        <v>7.666666666666667</v>
      </c>
      <c r="J401" s="35">
        <v>0.125</v>
      </c>
      <c r="K401" s="37">
        <v>74.075559248701111</v>
      </c>
      <c r="L401" s="35">
        <v>79.681066114956224</v>
      </c>
      <c r="M401" s="35">
        <v>35.931218072030042</v>
      </c>
      <c r="N401" s="35">
        <v>28.989480197989021</v>
      </c>
      <c r="O401" s="35">
        <v>45.768641759846872</v>
      </c>
      <c r="P401" s="15">
        <f t="shared" si="24"/>
        <v>56.212864431351534</v>
      </c>
      <c r="Q401" s="15">
        <f t="shared" si="25"/>
        <v>3.3311327070430536</v>
      </c>
      <c r="R401" s="15">
        <f t="shared" si="26"/>
        <v>1.6655663535215268</v>
      </c>
      <c r="S401" s="15">
        <f t="shared" si="27"/>
        <v>1.6655663535215268</v>
      </c>
    </row>
    <row r="402" spans="1:19">
      <c r="A402" s="34" t="s">
        <v>845</v>
      </c>
      <c r="B402" s="34" t="s">
        <v>176</v>
      </c>
      <c r="C402" s="33" t="s">
        <v>879</v>
      </c>
      <c r="D402" s="33" t="s">
        <v>1360</v>
      </c>
      <c r="E402" s="35">
        <v>3.02</v>
      </c>
      <c r="F402" s="35">
        <v>2.5333333333333332</v>
      </c>
      <c r="G402" s="36">
        <v>4.1104649811082679</v>
      </c>
      <c r="H402" s="35">
        <v>41.625</v>
      </c>
      <c r="I402" s="35">
        <v>0.5</v>
      </c>
      <c r="J402" s="35">
        <v>0</v>
      </c>
      <c r="K402" s="37">
        <v>51.848273417309201</v>
      </c>
      <c r="L402" s="35">
        <v>47.122305212985452</v>
      </c>
      <c r="M402" s="35">
        <v>23.680056912530684</v>
      </c>
      <c r="N402" s="35">
        <v>27.977321994402722</v>
      </c>
      <c r="O402" s="35">
        <v>45.117195516618501</v>
      </c>
      <c r="P402" s="15">
        <f t="shared" si="24"/>
        <v>56.186965876766905</v>
      </c>
      <c r="Q402" s="15">
        <f t="shared" si="25"/>
        <v>3.3295979778824831</v>
      </c>
      <c r="R402" s="15">
        <f t="shared" si="26"/>
        <v>1.6647989889412416</v>
      </c>
      <c r="S402" s="15">
        <f t="shared" si="27"/>
        <v>1.6647989889412416</v>
      </c>
    </row>
    <row r="403" spans="1:19">
      <c r="A403" s="34" t="s">
        <v>579</v>
      </c>
      <c r="B403" s="34" t="s">
        <v>127</v>
      </c>
      <c r="C403" s="33" t="s">
        <v>1068</v>
      </c>
      <c r="D403" s="33" t="s">
        <v>1360</v>
      </c>
      <c r="E403" s="35">
        <v>1.7999999999999998</v>
      </c>
      <c r="F403" s="35">
        <v>1.7625</v>
      </c>
      <c r="G403" s="36">
        <v>4.0057195451861416</v>
      </c>
      <c r="H403" s="35">
        <v>34.625</v>
      </c>
      <c r="I403" s="35">
        <v>0.25</v>
      </c>
      <c r="J403" s="35">
        <v>0.22222222222222221</v>
      </c>
      <c r="K403" s="37">
        <v>40.669779789174271</v>
      </c>
      <c r="L403" s="35">
        <v>39.745703337004407</v>
      </c>
      <c r="M403" s="35">
        <v>18.10130353332352</v>
      </c>
      <c r="N403" s="35">
        <v>14.33027979511024</v>
      </c>
      <c r="O403" s="35">
        <v>44.385115692081271</v>
      </c>
      <c r="P403" s="15">
        <f t="shared" si="24"/>
        <v>56.069167806536896</v>
      </c>
      <c r="Q403" s="15">
        <f t="shared" si="25"/>
        <v>3.3226173514984829</v>
      </c>
      <c r="R403" s="15">
        <f t="shared" si="26"/>
        <v>1.6613086757492415</v>
      </c>
      <c r="S403" s="15">
        <f t="shared" si="27"/>
        <v>1.6613086757492415</v>
      </c>
    </row>
    <row r="404" spans="1:19">
      <c r="A404" s="34" t="s">
        <v>702</v>
      </c>
      <c r="B404" s="34" t="s">
        <v>181</v>
      </c>
      <c r="C404" s="33" t="s">
        <v>859</v>
      </c>
      <c r="D404" s="33" t="s">
        <v>1360</v>
      </c>
      <c r="E404" s="35">
        <v>2.1714285714285713</v>
      </c>
      <c r="F404" s="35">
        <v>2.1333333333333333</v>
      </c>
      <c r="G404" s="36">
        <v>4.0822632526111269</v>
      </c>
      <c r="H404" s="35">
        <v>47.449999999999996</v>
      </c>
      <c r="I404" s="35">
        <v>0.16666666666666666</v>
      </c>
      <c r="J404" s="35">
        <v>2.1428571428571428</v>
      </c>
      <c r="K404" s="37">
        <v>45.259433260577921</v>
      </c>
      <c r="L404" s="35">
        <v>49.605969815289761</v>
      </c>
      <c r="M404" s="35">
        <v>20.528991248184781</v>
      </c>
      <c r="N404" s="35">
        <v>15.578428477776887</v>
      </c>
      <c r="O404" s="35">
        <v>31.140962560003661</v>
      </c>
      <c r="P404" s="15">
        <f t="shared" si="24"/>
        <v>56.068772525353126</v>
      </c>
      <c r="Q404" s="15">
        <f t="shared" si="25"/>
        <v>3.3225939274283331</v>
      </c>
      <c r="R404" s="15">
        <f t="shared" si="26"/>
        <v>1.6612969637141666</v>
      </c>
      <c r="S404" s="15">
        <f t="shared" si="27"/>
        <v>1.6612969637141666</v>
      </c>
    </row>
    <row r="405" spans="1:19">
      <c r="A405" s="34" t="s">
        <v>675</v>
      </c>
      <c r="B405" s="34" t="s">
        <v>536</v>
      </c>
      <c r="C405" s="33" t="s">
        <v>881</v>
      </c>
      <c r="D405" s="33" t="s">
        <v>1360</v>
      </c>
      <c r="E405" s="35">
        <v>2.1375000000000002</v>
      </c>
      <c r="F405" s="35">
        <v>1.5857142857142856</v>
      </c>
      <c r="G405" s="36">
        <v>3.505462487610798</v>
      </c>
      <c r="H405" s="35">
        <v>42.857142857142854</v>
      </c>
      <c r="I405" s="35">
        <v>0.14285714285714285</v>
      </c>
      <c r="J405" s="35">
        <v>0.75</v>
      </c>
      <c r="K405" s="37">
        <v>42.302856126342469</v>
      </c>
      <c r="L405" s="35">
        <v>40.376515405656896</v>
      </c>
      <c r="M405" s="35">
        <v>16.476786141076687</v>
      </c>
      <c r="N405" s="35">
        <v>18.183155248204134</v>
      </c>
      <c r="O405" s="35">
        <v>37.994077983331657</v>
      </c>
      <c r="P405" s="15">
        <f t="shared" si="24"/>
        <v>55.554985230960341</v>
      </c>
      <c r="Q405" s="15">
        <f t="shared" si="25"/>
        <v>3.2921472729457979</v>
      </c>
      <c r="R405" s="15">
        <f t="shared" si="26"/>
        <v>1.6460736364728989</v>
      </c>
      <c r="S405" s="15">
        <f t="shared" si="27"/>
        <v>1.6460736364728989</v>
      </c>
    </row>
    <row r="406" spans="1:19">
      <c r="A406" s="34" t="s">
        <v>324</v>
      </c>
      <c r="B406" s="34" t="s">
        <v>709</v>
      </c>
      <c r="C406" s="33" t="s">
        <v>870</v>
      </c>
      <c r="D406" s="33" t="s">
        <v>1360</v>
      </c>
      <c r="E406" s="35">
        <v>1.8833333333333335</v>
      </c>
      <c r="F406" s="35">
        <v>1.3800000000000001</v>
      </c>
      <c r="G406" s="36">
        <v>4.0980994303987446</v>
      </c>
      <c r="H406" s="35">
        <v>35.200000000000003</v>
      </c>
      <c r="I406" s="35">
        <v>0.2</v>
      </c>
      <c r="J406" s="35">
        <v>1.95</v>
      </c>
      <c r="K406" s="37">
        <v>38.861376056488034</v>
      </c>
      <c r="L406" s="35">
        <v>46.241181365180175</v>
      </c>
      <c r="M406" s="35">
        <v>17.695309231289446</v>
      </c>
      <c r="N406" s="35">
        <v>7.7999551242385854</v>
      </c>
      <c r="O406" s="35">
        <v>28.079460297688371</v>
      </c>
      <c r="P406" s="15">
        <f t="shared" si="24"/>
        <v>55.515969265036347</v>
      </c>
      <c r="Q406" s="15">
        <f t="shared" si="25"/>
        <v>3.2898352157058577</v>
      </c>
      <c r="R406" s="15">
        <f t="shared" si="26"/>
        <v>1.6449176078529288</v>
      </c>
      <c r="S406" s="15">
        <f t="shared" si="27"/>
        <v>1.6449176078529288</v>
      </c>
    </row>
    <row r="407" spans="1:19">
      <c r="A407" s="34" t="s">
        <v>592</v>
      </c>
      <c r="B407" s="34" t="s">
        <v>103</v>
      </c>
      <c r="C407" s="33" t="s">
        <v>883</v>
      </c>
      <c r="D407" s="33" t="s">
        <v>1360</v>
      </c>
      <c r="E407" s="35">
        <v>3.1166666666666667</v>
      </c>
      <c r="F407" s="35">
        <v>4.0600000000000005</v>
      </c>
      <c r="G407" s="36">
        <v>5.2201924415727552</v>
      </c>
      <c r="H407" s="35">
        <v>17.759999999999998</v>
      </c>
      <c r="I407" s="35">
        <v>12.7</v>
      </c>
      <c r="J407" s="35">
        <v>0</v>
      </c>
      <c r="K407" s="37">
        <v>72.356733585632711</v>
      </c>
      <c r="L407" s="35">
        <v>85.538039481666416</v>
      </c>
      <c r="M407" s="35">
        <v>41.968452640068151</v>
      </c>
      <c r="N407" s="35">
        <v>20.82762415606436</v>
      </c>
      <c r="O407" s="35">
        <v>48.66407354626589</v>
      </c>
      <c r="P407" s="15">
        <f t="shared" si="24"/>
        <v>55.426603581633621</v>
      </c>
      <c r="Q407" s="15">
        <f t="shared" si="25"/>
        <v>3.2845394715042144</v>
      </c>
      <c r="R407" s="15">
        <f t="shared" si="26"/>
        <v>1.6422697357521072</v>
      </c>
      <c r="S407" s="15">
        <f t="shared" si="27"/>
        <v>1.6422697357521072</v>
      </c>
    </row>
    <row r="408" spans="1:19">
      <c r="A408" s="34" t="s">
        <v>760</v>
      </c>
      <c r="B408" s="34" t="s">
        <v>267</v>
      </c>
      <c r="C408" s="33" t="s">
        <v>877</v>
      </c>
      <c r="D408" s="33" t="s">
        <v>1360</v>
      </c>
      <c r="E408" s="35">
        <v>2.5111111111111111</v>
      </c>
      <c r="F408" s="35">
        <v>1.4</v>
      </c>
      <c r="G408" s="36">
        <v>3.0882434942906065</v>
      </c>
      <c r="H408" s="35">
        <v>40.375</v>
      </c>
      <c r="I408" s="35">
        <v>0.125</v>
      </c>
      <c r="J408" s="35">
        <v>0.1111111111111111</v>
      </c>
      <c r="K408" s="37">
        <v>38.872129361097031</v>
      </c>
      <c r="L408" s="35">
        <v>33.866338131546357</v>
      </c>
      <c r="M408" s="35">
        <v>13.338511178736752</v>
      </c>
      <c r="N408" s="35">
        <v>12.021364058356699</v>
      </c>
      <c r="O408" s="35">
        <v>30.159647270908891</v>
      </c>
      <c r="P408" s="15">
        <f t="shared" si="24"/>
        <v>55.096876807396555</v>
      </c>
      <c r="Q408" s="15">
        <f t="shared" si="25"/>
        <v>3.265000107104981</v>
      </c>
      <c r="R408" s="15">
        <f t="shared" si="26"/>
        <v>1.6325000535524905</v>
      </c>
      <c r="S408" s="15">
        <f t="shared" si="27"/>
        <v>1.6325000535524905</v>
      </c>
    </row>
    <row r="409" spans="1:19">
      <c r="A409" s="34" t="s">
        <v>593</v>
      </c>
      <c r="B409" s="34" t="s">
        <v>594</v>
      </c>
      <c r="C409" s="33" t="s">
        <v>866</v>
      </c>
      <c r="D409" s="33" t="s">
        <v>1360</v>
      </c>
      <c r="E409" s="35">
        <v>2.0111111111111111</v>
      </c>
      <c r="F409" s="35">
        <v>1.7250000000000001</v>
      </c>
      <c r="G409" s="36">
        <v>3.5104124214527488</v>
      </c>
      <c r="H409" s="35">
        <v>52.5</v>
      </c>
      <c r="I409" s="35">
        <v>0</v>
      </c>
      <c r="J409" s="35">
        <v>0.66666666666666663</v>
      </c>
      <c r="K409" s="37">
        <v>40.05911866587806</v>
      </c>
      <c r="L409" s="35">
        <v>34.127884033603301</v>
      </c>
      <c r="M409" s="35">
        <v>15.624891973016446</v>
      </c>
      <c r="N409" s="35">
        <v>15.176583964065049</v>
      </c>
      <c r="O409" s="35">
        <v>34.952504062224051</v>
      </c>
      <c r="P409" s="15">
        <f t="shared" si="24"/>
        <v>54.56142853850497</v>
      </c>
      <c r="Q409" s="15">
        <f t="shared" si="25"/>
        <v>3.2332698393188131</v>
      </c>
      <c r="R409" s="15">
        <f t="shared" si="26"/>
        <v>1.6166349196594065</v>
      </c>
      <c r="S409" s="15">
        <f t="shared" si="27"/>
        <v>1.6166349196594065</v>
      </c>
    </row>
    <row r="410" spans="1:19">
      <c r="A410" s="34" t="s">
        <v>829</v>
      </c>
      <c r="B410" s="34" t="s">
        <v>58</v>
      </c>
      <c r="C410" s="33" t="s">
        <v>876</v>
      </c>
      <c r="D410" s="33" t="s">
        <v>1360</v>
      </c>
      <c r="E410" s="35">
        <v>1.1428571428571428</v>
      </c>
      <c r="F410" s="35">
        <v>1.3166666666666667</v>
      </c>
      <c r="G410" s="36">
        <v>4.5323882479180133</v>
      </c>
      <c r="H410" s="35">
        <v>27.45</v>
      </c>
      <c r="I410" s="35">
        <v>0</v>
      </c>
      <c r="J410" s="35">
        <v>3.6285714285714286</v>
      </c>
      <c r="K410" s="37">
        <v>29.86296935316005</v>
      </c>
      <c r="L410" s="35">
        <v>28.965699315142938</v>
      </c>
      <c r="M410" s="35">
        <v>15.038952371577601</v>
      </c>
      <c r="N410" s="35">
        <v>12.600702344310726</v>
      </c>
      <c r="O410" s="35">
        <v>26.174290432400763</v>
      </c>
      <c r="P410" s="15">
        <f t="shared" si="24"/>
        <v>54.312803026461239</v>
      </c>
      <c r="Q410" s="15">
        <f t="shared" si="25"/>
        <v>3.2185364756421473</v>
      </c>
      <c r="R410" s="15">
        <f t="shared" si="26"/>
        <v>1.6092682378210736</v>
      </c>
      <c r="S410" s="15">
        <f t="shared" si="27"/>
        <v>1.6092682378210736</v>
      </c>
    </row>
    <row r="411" spans="1:19">
      <c r="A411" s="34" t="s">
        <v>386</v>
      </c>
      <c r="B411" s="34" t="s">
        <v>419</v>
      </c>
      <c r="C411" s="33" t="s">
        <v>864</v>
      </c>
      <c r="D411" s="33" t="s">
        <v>1360</v>
      </c>
      <c r="E411" s="35">
        <v>1.9444444444444444</v>
      </c>
      <c r="F411" s="35">
        <v>2.8125</v>
      </c>
      <c r="G411" s="36">
        <v>4.1042981002899275</v>
      </c>
      <c r="H411" s="35">
        <v>54.375</v>
      </c>
      <c r="I411" s="35">
        <v>0.125</v>
      </c>
      <c r="J411" s="35">
        <v>0.33333333333333331</v>
      </c>
      <c r="K411" s="37">
        <v>48.215413032977857</v>
      </c>
      <c r="L411" s="35">
        <v>45.202001976908008</v>
      </c>
      <c r="M411" s="35">
        <v>21.987825346216137</v>
      </c>
      <c r="N411" s="35">
        <v>21.84290021223925</v>
      </c>
      <c r="O411" s="35">
        <v>48.158564412066688</v>
      </c>
      <c r="P411" s="15">
        <f t="shared" si="24"/>
        <v>54.276441349020999</v>
      </c>
      <c r="Q411" s="15">
        <f t="shared" si="25"/>
        <v>3.216381709571615</v>
      </c>
      <c r="R411" s="15">
        <f t="shared" si="26"/>
        <v>1.6081908547858075</v>
      </c>
      <c r="S411" s="15">
        <f t="shared" si="27"/>
        <v>1.6081908547858075</v>
      </c>
    </row>
    <row r="412" spans="1:19">
      <c r="A412" s="34" t="s">
        <v>1772</v>
      </c>
      <c r="B412" s="34" t="s">
        <v>810</v>
      </c>
      <c r="C412" s="33" t="s">
        <v>869</v>
      </c>
      <c r="D412" s="33" t="s">
        <v>1360</v>
      </c>
      <c r="E412" s="35">
        <v>3.2625000000000002</v>
      </c>
      <c r="F412" s="35">
        <v>3.3142857142857141</v>
      </c>
      <c r="G412" s="36">
        <v>4.4583211180679596</v>
      </c>
      <c r="H412" s="35">
        <v>19.333333333333332</v>
      </c>
      <c r="I412" s="35">
        <v>11.5</v>
      </c>
      <c r="J412" s="35">
        <v>0</v>
      </c>
      <c r="K412" s="37">
        <v>68.676329186881787</v>
      </c>
      <c r="L412" s="35">
        <v>67.22636150510877</v>
      </c>
      <c r="M412" s="35">
        <v>34.020125413918009</v>
      </c>
      <c r="N412" s="35">
        <v>27.880441771937924</v>
      </c>
      <c r="O412" s="35">
        <v>41.379659530351333</v>
      </c>
      <c r="P412" s="15">
        <f t="shared" si="24"/>
        <v>54.234446342924656</v>
      </c>
      <c r="Q412" s="15">
        <f t="shared" si="25"/>
        <v>3.2138931166177573</v>
      </c>
      <c r="R412" s="15">
        <f t="shared" si="26"/>
        <v>1.6069465583088787</v>
      </c>
      <c r="S412" s="15">
        <f t="shared" si="27"/>
        <v>1.6069465583088787</v>
      </c>
    </row>
    <row r="413" spans="1:19">
      <c r="A413" s="34" t="s">
        <v>271</v>
      </c>
      <c r="B413" s="34" t="s">
        <v>172</v>
      </c>
      <c r="C413" s="33" t="s">
        <v>874</v>
      </c>
      <c r="D413" s="33" t="s">
        <v>1360</v>
      </c>
      <c r="E413" s="35">
        <v>2.7749999999999999</v>
      </c>
      <c r="F413" s="35">
        <v>1.6285714285714286</v>
      </c>
      <c r="G413" s="36">
        <v>4.4543341996922861</v>
      </c>
      <c r="H413" s="35">
        <v>22.085714285714285</v>
      </c>
      <c r="I413" s="35">
        <v>3.6999999999999997</v>
      </c>
      <c r="J413" s="35">
        <v>1.2500000000000001E-2</v>
      </c>
      <c r="K413" s="37">
        <v>49.731142342279888</v>
      </c>
      <c r="L413" s="35">
        <v>52.663081522389774</v>
      </c>
      <c r="M413" s="35">
        <v>24.613236458331382</v>
      </c>
      <c r="N413" s="35">
        <v>15.614869583103355</v>
      </c>
      <c r="O413" s="35">
        <v>35.410745438988073</v>
      </c>
      <c r="P413" s="15">
        <f t="shared" si="24"/>
        <v>53.840644922089737</v>
      </c>
      <c r="Q413" s="15">
        <f t="shared" si="25"/>
        <v>3.1905567361238361</v>
      </c>
      <c r="R413" s="15">
        <f t="shared" si="26"/>
        <v>1.595278368061918</v>
      </c>
      <c r="S413" s="15">
        <f t="shared" si="27"/>
        <v>1.595278368061918</v>
      </c>
    </row>
    <row r="414" spans="1:19">
      <c r="A414" s="34" t="s">
        <v>1767</v>
      </c>
      <c r="B414" s="34" t="s">
        <v>78</v>
      </c>
      <c r="C414" s="33" t="s">
        <v>872</v>
      </c>
      <c r="D414" s="33" t="s">
        <v>1360</v>
      </c>
      <c r="E414" s="35">
        <v>2.6</v>
      </c>
      <c r="F414" s="35">
        <v>3.1333333333333333</v>
      </c>
      <c r="G414" s="36">
        <v>4.4932494443752669</v>
      </c>
      <c r="H414" s="35">
        <v>16.625</v>
      </c>
      <c r="I414" s="35">
        <v>11.25</v>
      </c>
      <c r="J414" s="35">
        <v>0</v>
      </c>
      <c r="K414" s="37">
        <v>66.122550885157366</v>
      </c>
      <c r="L414" s="35">
        <v>69.912674200397362</v>
      </c>
      <c r="M414" s="35">
        <v>33.011679447267625</v>
      </c>
      <c r="N414" s="35">
        <v>23.184663879329744</v>
      </c>
      <c r="O414" s="35">
        <v>45.481089084974911</v>
      </c>
      <c r="P414" s="15">
        <f t="shared" si="24"/>
        <v>53.556799266970046</v>
      </c>
      <c r="Q414" s="15">
        <f t="shared" si="25"/>
        <v>3.1737362528574842</v>
      </c>
      <c r="R414" s="15">
        <f t="shared" si="26"/>
        <v>1.5868681264287421</v>
      </c>
      <c r="S414" s="15">
        <f t="shared" si="27"/>
        <v>1.5868681264287421</v>
      </c>
    </row>
    <row r="415" spans="1:19">
      <c r="A415" s="34" t="s">
        <v>1679</v>
      </c>
      <c r="B415" s="34" t="s">
        <v>48</v>
      </c>
      <c r="C415" s="33" t="s">
        <v>856</v>
      </c>
      <c r="D415" s="33" t="s">
        <v>1360</v>
      </c>
      <c r="E415" s="35">
        <v>1.6</v>
      </c>
      <c r="F415" s="35">
        <v>1.0714285714285714</v>
      </c>
      <c r="G415" s="36">
        <v>3.4108099557925802</v>
      </c>
      <c r="H415" s="35">
        <v>39.142857142857146</v>
      </c>
      <c r="I415" s="35">
        <v>0</v>
      </c>
      <c r="J415" s="35">
        <v>0.25</v>
      </c>
      <c r="K415" s="37">
        <v>37.302847040999296</v>
      </c>
      <c r="L415" s="35">
        <v>32.216795427538237</v>
      </c>
      <c r="M415" s="35">
        <v>14.136991340760909</v>
      </c>
      <c r="N415" s="35">
        <v>16.087615834785012</v>
      </c>
      <c r="O415" s="35">
        <v>40.281497930109445</v>
      </c>
      <c r="P415" s="15">
        <f t="shared" si="24"/>
        <v>52.855550037888449</v>
      </c>
      <c r="Q415" s="15">
        <f t="shared" si="25"/>
        <v>3.132180742985982</v>
      </c>
      <c r="R415" s="15">
        <f t="shared" si="26"/>
        <v>1.566090371492991</v>
      </c>
      <c r="S415" s="15">
        <f t="shared" si="27"/>
        <v>1.566090371492991</v>
      </c>
    </row>
    <row r="416" spans="1:19">
      <c r="A416" s="34" t="s">
        <v>1506</v>
      </c>
      <c r="B416" s="34" t="s">
        <v>1957</v>
      </c>
      <c r="C416" s="33" t="s">
        <v>869</v>
      </c>
      <c r="D416" s="33" t="s">
        <v>1360</v>
      </c>
      <c r="E416" s="35">
        <v>2.2857142857142856</v>
      </c>
      <c r="F416" s="35">
        <v>1.1833333333333333</v>
      </c>
      <c r="G416" s="36">
        <v>4.0065040911211893</v>
      </c>
      <c r="H416" s="35">
        <v>20.666666666666668</v>
      </c>
      <c r="I416" s="35">
        <v>4.166666666666667</v>
      </c>
      <c r="J416" s="35">
        <v>0</v>
      </c>
      <c r="K416" s="37">
        <v>43.221298952906878</v>
      </c>
      <c r="L416" s="35">
        <v>37.564216045111337</v>
      </c>
      <c r="M416" s="35">
        <v>19.240701230932601</v>
      </c>
      <c r="N416" s="35">
        <v>18.282972244501387</v>
      </c>
      <c r="O416" s="35">
        <v>36.992972556810514</v>
      </c>
      <c r="P416" s="15">
        <f t="shared" si="24"/>
        <v>52.835983484336886</v>
      </c>
      <c r="Q416" s="15">
        <f t="shared" si="25"/>
        <v>3.1310212435162601</v>
      </c>
      <c r="R416" s="15">
        <f t="shared" si="26"/>
        <v>1.56551062175813</v>
      </c>
      <c r="S416" s="15">
        <f t="shared" si="27"/>
        <v>1.56551062175813</v>
      </c>
    </row>
    <row r="417" spans="1:19">
      <c r="A417" s="34" t="s">
        <v>1273</v>
      </c>
      <c r="B417" s="34" t="s">
        <v>205</v>
      </c>
      <c r="C417" s="33" t="s">
        <v>861</v>
      </c>
      <c r="D417" s="33" t="s">
        <v>1360</v>
      </c>
      <c r="E417" s="35">
        <v>2.54</v>
      </c>
      <c r="F417" s="35">
        <v>1.72</v>
      </c>
      <c r="G417" s="36">
        <v>3.7886506438958443</v>
      </c>
      <c r="H417" s="35">
        <v>8.1999999999999993</v>
      </c>
      <c r="I417" s="35">
        <v>4.5</v>
      </c>
      <c r="J417" s="35">
        <v>0</v>
      </c>
      <c r="K417" s="37">
        <v>36.624687421893832</v>
      </c>
      <c r="L417" s="35">
        <v>31.642841014278787</v>
      </c>
      <c r="M417" s="35">
        <v>15.417571731493565</v>
      </c>
      <c r="N417" s="35">
        <v>14.617121572564116</v>
      </c>
      <c r="O417" s="35">
        <v>33.755063007725198</v>
      </c>
      <c r="P417" s="15">
        <f t="shared" si="24"/>
        <v>52.472422484168739</v>
      </c>
      <c r="Q417" s="15">
        <f t="shared" si="25"/>
        <v>3.10947688795074</v>
      </c>
      <c r="R417" s="15">
        <f t="shared" si="26"/>
        <v>1.55473844397537</v>
      </c>
      <c r="S417" s="15">
        <f t="shared" si="27"/>
        <v>1.55473844397537</v>
      </c>
    </row>
    <row r="418" spans="1:19">
      <c r="A418" s="34" t="s">
        <v>1358</v>
      </c>
      <c r="B418" s="34" t="s">
        <v>340</v>
      </c>
      <c r="C418" s="33" t="s">
        <v>874</v>
      </c>
      <c r="D418" s="33" t="s">
        <v>1360</v>
      </c>
      <c r="E418" s="35">
        <v>2.6875</v>
      </c>
      <c r="F418" s="35">
        <v>3.0142857142857147</v>
      </c>
      <c r="G418" s="36">
        <v>4.2740073079798409</v>
      </c>
      <c r="H418" s="35">
        <v>11.142857142857142</v>
      </c>
      <c r="I418" s="35">
        <v>7.4285714285714288</v>
      </c>
      <c r="J418" s="35">
        <v>0</v>
      </c>
      <c r="K418" s="37">
        <v>47.76454885074277</v>
      </c>
      <c r="L418" s="35">
        <v>47.653948298178143</v>
      </c>
      <c r="M418" s="35">
        <v>22.68289231671497</v>
      </c>
      <c r="N418" s="35">
        <v>14.326741629880745</v>
      </c>
      <c r="O418" s="35">
        <v>36.294678941393528</v>
      </c>
      <c r="P418" s="15">
        <f t="shared" si="24"/>
        <v>52.396208711951857</v>
      </c>
      <c r="Q418" s="15">
        <f t="shared" si="25"/>
        <v>3.1049605162638136</v>
      </c>
      <c r="R418" s="15">
        <f t="shared" si="26"/>
        <v>1.5524802581319068</v>
      </c>
      <c r="S418" s="15">
        <f t="shared" si="27"/>
        <v>1.5524802581319068</v>
      </c>
    </row>
    <row r="419" spans="1:19">
      <c r="A419" s="34" t="s">
        <v>324</v>
      </c>
      <c r="B419" s="34" t="s">
        <v>708</v>
      </c>
      <c r="C419" s="33" t="s">
        <v>858</v>
      </c>
      <c r="D419" s="33" t="s">
        <v>1360</v>
      </c>
      <c r="E419" s="35">
        <v>2.2777777777777777</v>
      </c>
      <c r="F419" s="35">
        <v>1.65</v>
      </c>
      <c r="G419" s="36">
        <v>3.304250023908736</v>
      </c>
      <c r="H419" s="35">
        <v>52.125</v>
      </c>
      <c r="I419" s="35">
        <v>0</v>
      </c>
      <c r="J419" s="35">
        <v>0.88888888888888884</v>
      </c>
      <c r="K419" s="37">
        <v>40.597976543146693</v>
      </c>
      <c r="L419" s="35">
        <v>36.851602298718383</v>
      </c>
      <c r="M419" s="35">
        <v>14.90509610703764</v>
      </c>
      <c r="N419" s="35">
        <v>16.333421497035189</v>
      </c>
      <c r="O419" s="35">
        <v>29.797859606308482</v>
      </c>
      <c r="P419" s="15">
        <f t="shared" si="24"/>
        <v>52.234065449541987</v>
      </c>
      <c r="Q419" s="15">
        <f t="shared" si="25"/>
        <v>3.0953520266395254</v>
      </c>
      <c r="R419" s="15">
        <f t="shared" si="26"/>
        <v>1.5476760133197627</v>
      </c>
      <c r="S419" s="15">
        <f t="shared" si="27"/>
        <v>1.5476760133197627</v>
      </c>
    </row>
    <row r="420" spans="1:19">
      <c r="A420" s="34" t="s">
        <v>1142</v>
      </c>
      <c r="B420" s="34" t="s">
        <v>670</v>
      </c>
      <c r="C420" s="33" t="s">
        <v>871</v>
      </c>
      <c r="D420" s="33" t="s">
        <v>1360</v>
      </c>
      <c r="E420" s="35">
        <v>2.2222222222222223</v>
      </c>
      <c r="F420" s="35">
        <v>2.375</v>
      </c>
      <c r="G420" s="36">
        <v>3.7042527261418066</v>
      </c>
      <c r="H420" s="35">
        <v>35.5</v>
      </c>
      <c r="I420" s="35">
        <v>0.25</v>
      </c>
      <c r="J420" s="35">
        <v>0</v>
      </c>
      <c r="K420" s="37">
        <v>40.573767726770036</v>
      </c>
      <c r="L420" s="35">
        <v>35.039797505101589</v>
      </c>
      <c r="M420" s="35">
        <v>16.699498856859151</v>
      </c>
      <c r="N420" s="35">
        <v>19.222354105404822</v>
      </c>
      <c r="O420" s="35">
        <v>41.606836957785234</v>
      </c>
      <c r="P420" s="15">
        <f t="shared" si="24"/>
        <v>52.185824620392296</v>
      </c>
      <c r="Q420" s="15">
        <f t="shared" si="25"/>
        <v>3.0924933108380621</v>
      </c>
      <c r="R420" s="15">
        <f t="shared" si="26"/>
        <v>1.5462466554190311</v>
      </c>
      <c r="S420" s="15">
        <f t="shared" si="27"/>
        <v>1.5462466554190311</v>
      </c>
    </row>
    <row r="421" spans="1:19">
      <c r="A421" s="34" t="s">
        <v>1950</v>
      </c>
      <c r="B421" s="34" t="s">
        <v>1005</v>
      </c>
      <c r="C421" s="33" t="s">
        <v>878</v>
      </c>
      <c r="D421" s="33" t="s">
        <v>1360</v>
      </c>
      <c r="E421" s="35">
        <v>2.0166666666666666</v>
      </c>
      <c r="F421" s="35">
        <v>1.44</v>
      </c>
      <c r="G421" s="36">
        <v>3.3883929111934941</v>
      </c>
      <c r="H421" s="35">
        <v>34.480000000000004</v>
      </c>
      <c r="I421" s="35">
        <v>0.52</v>
      </c>
      <c r="J421" s="35">
        <v>1.6666666666666666E-2</v>
      </c>
      <c r="K421" s="37">
        <v>38.528524205366907</v>
      </c>
      <c r="L421" s="35">
        <v>35.429674795057601</v>
      </c>
      <c r="M421" s="35">
        <v>14.505530921801352</v>
      </c>
      <c r="N421" s="35">
        <v>11.925850819597287</v>
      </c>
      <c r="O421" s="35">
        <v>34.531289884408814</v>
      </c>
      <c r="P421" s="15">
        <f t="shared" si="24"/>
        <v>52.129693745082285</v>
      </c>
      <c r="Q421" s="15">
        <f t="shared" si="25"/>
        <v>3.089167036745617</v>
      </c>
      <c r="R421" s="15">
        <f t="shared" si="26"/>
        <v>1.5445835183728085</v>
      </c>
      <c r="S421" s="15">
        <f t="shared" si="27"/>
        <v>1.5445835183728085</v>
      </c>
    </row>
    <row r="422" spans="1:19">
      <c r="A422" s="34" t="s">
        <v>596</v>
      </c>
      <c r="B422" s="34" t="s">
        <v>597</v>
      </c>
      <c r="C422" s="33" t="s">
        <v>1069</v>
      </c>
      <c r="D422" s="33" t="s">
        <v>1360</v>
      </c>
      <c r="E422" s="35">
        <v>2.5285714285714285</v>
      </c>
      <c r="F422" s="35">
        <v>2.4499999999999997</v>
      </c>
      <c r="G422" s="36">
        <v>4.2254985706831309</v>
      </c>
      <c r="H422" s="35">
        <v>49.233333333333327</v>
      </c>
      <c r="I422" s="35">
        <v>0.95000000000000007</v>
      </c>
      <c r="J422" s="35">
        <v>0.6428571428571429</v>
      </c>
      <c r="K422" s="37">
        <v>47.968001237061848</v>
      </c>
      <c r="L422" s="35">
        <v>53.689078350108673</v>
      </c>
      <c r="M422" s="35">
        <v>22.520968962859055</v>
      </c>
      <c r="N422" s="35">
        <v>18.557597244000675</v>
      </c>
      <c r="O422" s="35">
        <v>38.339467276385925</v>
      </c>
      <c r="P422" s="15">
        <f t="shared" si="24"/>
        <v>52.080561898677523</v>
      </c>
      <c r="Q422" s="15">
        <f t="shared" si="25"/>
        <v>3.0862555199216311</v>
      </c>
      <c r="R422" s="15">
        <f t="shared" si="26"/>
        <v>1.5431277599608155</v>
      </c>
      <c r="S422" s="15">
        <f t="shared" si="27"/>
        <v>1.5431277599608155</v>
      </c>
    </row>
    <row r="423" spans="1:19">
      <c r="A423" s="34" t="s">
        <v>849</v>
      </c>
      <c r="B423" s="34" t="s">
        <v>594</v>
      </c>
      <c r="C423" s="33" t="s">
        <v>1069</v>
      </c>
      <c r="D423" s="33" t="s">
        <v>1360</v>
      </c>
      <c r="E423" s="35">
        <v>2.98</v>
      </c>
      <c r="F423" s="35">
        <v>4.1500000000000004</v>
      </c>
      <c r="G423" s="36">
        <v>5.079169432973254</v>
      </c>
      <c r="H423" s="35">
        <v>19.100000000000001</v>
      </c>
      <c r="I423" s="35">
        <v>13.48</v>
      </c>
      <c r="J423" s="35">
        <v>0.2</v>
      </c>
      <c r="K423" s="37">
        <v>74.043172914665163</v>
      </c>
      <c r="L423" s="35">
        <v>86.141899865800497</v>
      </c>
      <c r="M423" s="35">
        <v>41.786424509835605</v>
      </c>
      <c r="N423" s="35">
        <v>24.764235776628652</v>
      </c>
      <c r="O423" s="35">
        <v>47.909592993507751</v>
      </c>
      <c r="P423" s="15">
        <f t="shared" si="24"/>
        <v>51.974367943726207</v>
      </c>
      <c r="Q423" s="15">
        <f t="shared" si="25"/>
        <v>3.0799625448134047</v>
      </c>
      <c r="R423" s="15">
        <f t="shared" si="26"/>
        <v>1.5399812724067024</v>
      </c>
      <c r="S423" s="15">
        <f t="shared" si="27"/>
        <v>1.5399812724067024</v>
      </c>
    </row>
    <row r="424" spans="1:19">
      <c r="A424" s="34" t="s">
        <v>1682</v>
      </c>
      <c r="B424" s="34" t="s">
        <v>145</v>
      </c>
      <c r="C424" s="33" t="s">
        <v>881</v>
      </c>
      <c r="D424" s="33" t="s">
        <v>1360</v>
      </c>
      <c r="E424" s="35">
        <v>2.1555555555555554</v>
      </c>
      <c r="F424" s="35">
        <v>1.6625000000000001</v>
      </c>
      <c r="G424" s="36">
        <v>3.803567569713258</v>
      </c>
      <c r="H424" s="35">
        <v>27.125</v>
      </c>
      <c r="I424" s="35">
        <v>2.375</v>
      </c>
      <c r="J424" s="35">
        <v>0.1111111111111111</v>
      </c>
      <c r="K424" s="37">
        <v>44.637373330041534</v>
      </c>
      <c r="L424" s="35">
        <v>40.817208544117406</v>
      </c>
      <c r="M424" s="35">
        <v>18.864585066147718</v>
      </c>
      <c r="N424" s="35">
        <v>19.28554285314172</v>
      </c>
      <c r="O424" s="35">
        <v>38.788916532302437</v>
      </c>
      <c r="P424" s="15">
        <f t="shared" si="24"/>
        <v>51.645683537403016</v>
      </c>
      <c r="Q424" s="15">
        <f t="shared" si="25"/>
        <v>3.0604849503646232</v>
      </c>
      <c r="R424" s="15">
        <f t="shared" si="26"/>
        <v>1.5302424751823116</v>
      </c>
      <c r="S424" s="15">
        <f t="shared" si="27"/>
        <v>1.5302424751823116</v>
      </c>
    </row>
    <row r="425" spans="1:19">
      <c r="A425" s="34" t="s">
        <v>72</v>
      </c>
      <c r="B425" s="34" t="s">
        <v>347</v>
      </c>
      <c r="C425" s="33" t="s">
        <v>1069</v>
      </c>
      <c r="D425" s="33" t="s">
        <v>1360</v>
      </c>
      <c r="E425" s="35">
        <v>2.0874999999999999</v>
      </c>
      <c r="F425" s="35">
        <v>2.4428571428571431</v>
      </c>
      <c r="G425" s="36">
        <v>3.8931270122722275</v>
      </c>
      <c r="H425" s="35">
        <v>39.300000000000004</v>
      </c>
      <c r="I425" s="35">
        <v>0.5</v>
      </c>
      <c r="J425" s="35">
        <v>0.73750000000000004</v>
      </c>
      <c r="K425" s="37">
        <v>37.492122138288842</v>
      </c>
      <c r="L425" s="35">
        <v>34.216574282026926</v>
      </c>
      <c r="M425" s="35">
        <v>16.217954827109097</v>
      </c>
      <c r="N425" s="35">
        <v>18.871873370554155</v>
      </c>
      <c r="O425" s="35">
        <v>39.355357574899323</v>
      </c>
      <c r="P425" s="15">
        <f t="shared" si="24"/>
        <v>51.46727035949457</v>
      </c>
      <c r="Q425" s="15">
        <f t="shared" si="25"/>
        <v>3.0499123175996781</v>
      </c>
      <c r="R425" s="15">
        <f t="shared" si="26"/>
        <v>1.524956158799839</v>
      </c>
      <c r="S425" s="15">
        <f t="shared" si="27"/>
        <v>1.524956158799839</v>
      </c>
    </row>
    <row r="426" spans="1:19">
      <c r="A426" s="34" t="s">
        <v>1707</v>
      </c>
      <c r="B426" s="34" t="s">
        <v>73</v>
      </c>
      <c r="C426" s="33" t="s">
        <v>893</v>
      </c>
      <c r="D426" s="33" t="s">
        <v>1360</v>
      </c>
      <c r="E426" s="35">
        <v>2.5333333333333332</v>
      </c>
      <c r="F426" s="35">
        <v>2.5874999999999999</v>
      </c>
      <c r="G426" s="36">
        <v>3.517368008112129</v>
      </c>
      <c r="H426" s="35">
        <v>18.75</v>
      </c>
      <c r="I426" s="35">
        <v>6.125</v>
      </c>
      <c r="J426" s="35">
        <v>0</v>
      </c>
      <c r="K426" s="37">
        <v>54.988149600582254</v>
      </c>
      <c r="L426" s="35">
        <v>59.167922507129504</v>
      </c>
      <c r="M426" s="35">
        <v>21.490395358930197</v>
      </c>
      <c r="N426" s="35">
        <v>14.889741878452401</v>
      </c>
      <c r="O426" s="35">
        <v>34.096039707860449</v>
      </c>
      <c r="P426" s="15">
        <f t="shared" si="24"/>
        <v>51.436121830293786</v>
      </c>
      <c r="Q426" s="15">
        <f t="shared" si="25"/>
        <v>3.0480664788322245</v>
      </c>
      <c r="R426" s="15">
        <f t="shared" si="26"/>
        <v>1.5240332394161122</v>
      </c>
      <c r="S426" s="15">
        <f t="shared" si="27"/>
        <v>1.5240332394161122</v>
      </c>
    </row>
    <row r="427" spans="1:19">
      <c r="A427" s="34" t="s">
        <v>566</v>
      </c>
      <c r="B427" s="34" t="s">
        <v>149</v>
      </c>
      <c r="C427" s="33" t="s">
        <v>867</v>
      </c>
      <c r="D427" s="33" t="s">
        <v>1360</v>
      </c>
      <c r="E427" s="35">
        <v>2.7571428571428571</v>
      </c>
      <c r="F427" s="35">
        <v>2.7333333333333329</v>
      </c>
      <c r="G427" s="36">
        <v>4.1766572053230551</v>
      </c>
      <c r="H427" s="35">
        <v>54</v>
      </c>
      <c r="I427" s="35">
        <v>0.5</v>
      </c>
      <c r="J427" s="35">
        <v>0.2857142857142857</v>
      </c>
      <c r="K427" s="37">
        <v>54.246172195425224</v>
      </c>
      <c r="L427" s="35">
        <v>57.599796993091552</v>
      </c>
      <c r="M427" s="35">
        <v>25.174185106801993</v>
      </c>
      <c r="N427" s="35">
        <v>21.854614189555289</v>
      </c>
      <c r="O427" s="35">
        <v>38.975712314121608</v>
      </c>
      <c r="P427" s="15">
        <f t="shared" si="24"/>
        <v>51.351707841473342</v>
      </c>
      <c r="Q427" s="15">
        <f t="shared" si="25"/>
        <v>3.0430641683836055</v>
      </c>
      <c r="R427" s="15">
        <f t="shared" si="26"/>
        <v>1.5215320841918027</v>
      </c>
      <c r="S427" s="15">
        <f t="shared" si="27"/>
        <v>1.5215320841918027</v>
      </c>
    </row>
    <row r="428" spans="1:19">
      <c r="A428" s="34" t="s">
        <v>240</v>
      </c>
      <c r="B428" s="34" t="s">
        <v>2028</v>
      </c>
      <c r="C428" s="33" t="s">
        <v>882</v>
      </c>
      <c r="D428" s="33" t="s">
        <v>1360</v>
      </c>
      <c r="E428" s="35">
        <v>2.6375000000000002</v>
      </c>
      <c r="F428" s="35">
        <v>4.1857142857142859</v>
      </c>
      <c r="G428" s="36">
        <v>4.4946524536506987</v>
      </c>
      <c r="H428" s="35">
        <v>29.666666666666668</v>
      </c>
      <c r="I428" s="35">
        <v>4.166666666666667</v>
      </c>
      <c r="J428" s="35">
        <v>0</v>
      </c>
      <c r="K428" s="37">
        <v>59.655546483285633</v>
      </c>
      <c r="L428" s="35">
        <v>59.294574855538258</v>
      </c>
      <c r="M428" s="35">
        <v>29.792327597219227</v>
      </c>
      <c r="N428" s="35">
        <v>28.479796062144999</v>
      </c>
      <c r="O428" s="35">
        <v>50.899234393353737</v>
      </c>
      <c r="P428" s="15">
        <f t="shared" si="24"/>
        <v>51.349390730972779</v>
      </c>
      <c r="Q428" s="15">
        <f t="shared" si="25"/>
        <v>3.0429268581317204</v>
      </c>
      <c r="R428" s="15">
        <f t="shared" si="26"/>
        <v>1.5214634290658602</v>
      </c>
      <c r="S428" s="15">
        <f t="shared" si="27"/>
        <v>1.5214634290658602</v>
      </c>
    </row>
    <row r="429" spans="1:19">
      <c r="A429" s="34" t="s">
        <v>1052</v>
      </c>
      <c r="B429" s="34" t="s">
        <v>62</v>
      </c>
      <c r="C429" s="33" t="s">
        <v>885</v>
      </c>
      <c r="D429" s="33" t="s">
        <v>1360</v>
      </c>
      <c r="E429" s="35">
        <v>2.6333333333333333</v>
      </c>
      <c r="F429" s="35">
        <v>1.58</v>
      </c>
      <c r="G429" s="36">
        <v>4.4662572177045616</v>
      </c>
      <c r="H429" s="35">
        <v>42.2</v>
      </c>
      <c r="I429" s="35">
        <v>1.8</v>
      </c>
      <c r="J429" s="35">
        <v>0</v>
      </c>
      <c r="K429" s="37">
        <v>43.024488754960927</v>
      </c>
      <c r="L429" s="35">
        <v>42.668969438503453</v>
      </c>
      <c r="M429" s="35">
        <v>21.350937048876997</v>
      </c>
      <c r="N429" s="35">
        <v>20.035531845007817</v>
      </c>
      <c r="O429" s="35">
        <v>38.732513537169993</v>
      </c>
      <c r="P429" s="15">
        <f t="shared" si="24"/>
        <v>51.30485053676621</v>
      </c>
      <c r="Q429" s="15">
        <f t="shared" si="25"/>
        <v>3.0402874392157755</v>
      </c>
      <c r="R429" s="15">
        <f t="shared" si="26"/>
        <v>1.5201437196078877</v>
      </c>
      <c r="S429" s="15">
        <f t="shared" si="27"/>
        <v>1.5201437196078877</v>
      </c>
    </row>
    <row r="430" spans="1:19">
      <c r="A430" s="34" t="s">
        <v>61</v>
      </c>
      <c r="B430" s="34" t="s">
        <v>560</v>
      </c>
      <c r="C430" s="33" t="s">
        <v>893</v>
      </c>
      <c r="D430" s="33" t="s">
        <v>1360</v>
      </c>
      <c r="E430" s="35">
        <v>1.9</v>
      </c>
      <c r="F430" s="35">
        <v>1.7142857142857142</v>
      </c>
      <c r="G430" s="36">
        <v>4.7528014594650161</v>
      </c>
      <c r="H430" s="35">
        <v>24.428571428571427</v>
      </c>
      <c r="I430" s="35">
        <v>0</v>
      </c>
      <c r="J430" s="35">
        <v>1.875</v>
      </c>
      <c r="K430" s="37">
        <v>33.000020315498396</v>
      </c>
      <c r="L430" s="35">
        <v>36.753857020363412</v>
      </c>
      <c r="M430" s="35">
        <v>17.426949413097329</v>
      </c>
      <c r="N430" s="35">
        <v>12.153675915776056</v>
      </c>
      <c r="O430" s="35">
        <v>30.256597139988724</v>
      </c>
      <c r="P430" s="15">
        <f t="shared" si="24"/>
        <v>50.99468118012355</v>
      </c>
      <c r="Q430" s="15">
        <f t="shared" si="25"/>
        <v>3.0219070328962103</v>
      </c>
      <c r="R430" s="15">
        <f t="shared" si="26"/>
        <v>1.5109535164481052</v>
      </c>
      <c r="S430" s="15">
        <f t="shared" si="27"/>
        <v>1.5109535164481052</v>
      </c>
    </row>
    <row r="431" spans="1:19">
      <c r="A431" s="34" t="s">
        <v>1962</v>
      </c>
      <c r="B431" s="34" t="s">
        <v>44</v>
      </c>
      <c r="C431" s="33" t="s">
        <v>874</v>
      </c>
      <c r="D431" s="33" t="s">
        <v>1360</v>
      </c>
      <c r="E431" s="35">
        <v>2.35</v>
      </c>
      <c r="F431" s="35">
        <v>3.2285714285714286</v>
      </c>
      <c r="G431" s="36">
        <v>4.6078587299409746</v>
      </c>
      <c r="H431" s="35">
        <v>14</v>
      </c>
      <c r="I431" s="35">
        <v>8.7142857142857135</v>
      </c>
      <c r="J431" s="35">
        <v>0</v>
      </c>
      <c r="K431" s="37">
        <v>56.193881328717033</v>
      </c>
      <c r="L431" s="35">
        <v>62.540339947408889</v>
      </c>
      <c r="M431" s="35">
        <v>28.770385183310655</v>
      </c>
      <c r="N431" s="35">
        <v>19.319330986549833</v>
      </c>
      <c r="O431" s="35">
        <v>45.604734705312552</v>
      </c>
      <c r="P431" s="15">
        <f t="shared" si="24"/>
        <v>50.638208196405699</v>
      </c>
      <c r="Q431" s="15">
        <f t="shared" si="25"/>
        <v>3.0007827079351523</v>
      </c>
      <c r="R431" s="15">
        <f t="shared" si="26"/>
        <v>1.5003913539675762</v>
      </c>
      <c r="S431" s="15">
        <f t="shared" si="27"/>
        <v>1.5003913539675762</v>
      </c>
    </row>
    <row r="432" spans="1:19">
      <c r="A432" s="34" t="s">
        <v>1634</v>
      </c>
      <c r="B432" s="34" t="s">
        <v>103</v>
      </c>
      <c r="C432" s="33" t="s">
        <v>872</v>
      </c>
      <c r="D432" s="33" t="s">
        <v>1360</v>
      </c>
      <c r="E432" s="35">
        <v>1.5666666666666667</v>
      </c>
      <c r="F432" s="35">
        <v>1.7</v>
      </c>
      <c r="G432" s="36">
        <v>3.5621968757281222</v>
      </c>
      <c r="H432" s="35">
        <v>38.5</v>
      </c>
      <c r="I432" s="35">
        <v>0</v>
      </c>
      <c r="J432" s="35">
        <v>0.83333333333333337</v>
      </c>
      <c r="K432" s="37">
        <v>35.969801926991188</v>
      </c>
      <c r="L432" s="35">
        <v>31.671895911559744</v>
      </c>
      <c r="M432" s="35">
        <v>14.2368351160986</v>
      </c>
      <c r="N432" s="35">
        <v>16.187441804980644</v>
      </c>
      <c r="O432" s="35">
        <v>36.692568816545908</v>
      </c>
      <c r="P432" s="15">
        <f t="shared" si="24"/>
        <v>49.920563424727277</v>
      </c>
      <c r="Q432" s="15">
        <f t="shared" si="25"/>
        <v>2.9582556103542088</v>
      </c>
      <c r="R432" s="15">
        <f t="shared" si="26"/>
        <v>1.4791278051771044</v>
      </c>
      <c r="S432" s="15">
        <f t="shared" si="27"/>
        <v>1</v>
      </c>
    </row>
    <row r="433" spans="1:19">
      <c r="A433" s="34" t="s">
        <v>1663</v>
      </c>
      <c r="B433" s="34" t="s">
        <v>62</v>
      </c>
      <c r="C433" s="33" t="s">
        <v>878</v>
      </c>
      <c r="D433" s="33" t="s">
        <v>1360</v>
      </c>
      <c r="E433" s="35">
        <v>1.9333333333333331</v>
      </c>
      <c r="F433" s="35">
        <v>1.5249999999999999</v>
      </c>
      <c r="G433" s="36">
        <v>3.765799100385788</v>
      </c>
      <c r="H433" s="35">
        <v>44.375</v>
      </c>
      <c r="I433" s="35">
        <v>0</v>
      </c>
      <c r="J433" s="35">
        <v>0</v>
      </c>
      <c r="K433" s="37">
        <v>38.52291057271718</v>
      </c>
      <c r="L433" s="35">
        <v>34.605346825963316</v>
      </c>
      <c r="M433" s="35">
        <v>16.1188379976645</v>
      </c>
      <c r="N433" s="35">
        <v>14.304818153645821</v>
      </c>
      <c r="O433" s="35">
        <v>36.202843010283182</v>
      </c>
      <c r="P433" s="15">
        <f t="shared" si="24"/>
        <v>49.817176350873972</v>
      </c>
      <c r="Q433" s="15">
        <f t="shared" si="25"/>
        <v>2.9521289689406798</v>
      </c>
      <c r="R433" s="15">
        <f t="shared" si="26"/>
        <v>1.4760644844703399</v>
      </c>
      <c r="S433" s="15">
        <f t="shared" si="27"/>
        <v>1</v>
      </c>
    </row>
    <row r="434" spans="1:19">
      <c r="A434" s="34" t="s">
        <v>720</v>
      </c>
      <c r="B434" s="34" t="s">
        <v>437</v>
      </c>
      <c r="C434" s="33" t="s">
        <v>864</v>
      </c>
      <c r="D434" s="33" t="s">
        <v>1360</v>
      </c>
      <c r="E434" s="35">
        <v>1.6555555555555557</v>
      </c>
      <c r="F434" s="35">
        <v>1.5874999999999999</v>
      </c>
      <c r="G434" s="36">
        <v>3.4719406431259552</v>
      </c>
      <c r="H434" s="35">
        <v>28.25</v>
      </c>
      <c r="I434" s="35">
        <v>0</v>
      </c>
      <c r="J434" s="35">
        <v>1.2222222222222223</v>
      </c>
      <c r="K434" s="37">
        <v>28.181793323771831</v>
      </c>
      <c r="L434" s="35">
        <v>25.959302751053361</v>
      </c>
      <c r="M434" s="35">
        <v>10.871723737442125</v>
      </c>
      <c r="N434" s="35">
        <v>10.031270035613238</v>
      </c>
      <c r="O434" s="35">
        <v>29.65942098982644</v>
      </c>
      <c r="P434" s="15">
        <f t="shared" si="24"/>
        <v>49.743042144848403</v>
      </c>
      <c r="Q434" s="15">
        <f t="shared" si="25"/>
        <v>2.9477358308058315</v>
      </c>
      <c r="R434" s="15">
        <f t="shared" si="26"/>
        <v>1.4738679154029157</v>
      </c>
      <c r="S434" s="15">
        <f t="shared" si="27"/>
        <v>1</v>
      </c>
    </row>
    <row r="435" spans="1:19">
      <c r="A435" s="34" t="s">
        <v>1156</v>
      </c>
      <c r="B435" s="34" t="s">
        <v>209</v>
      </c>
      <c r="C435" s="33" t="s">
        <v>883</v>
      </c>
      <c r="D435" s="33" t="s">
        <v>1360</v>
      </c>
      <c r="E435" s="35">
        <v>2.1444444444444444</v>
      </c>
      <c r="F435" s="35">
        <v>1.9</v>
      </c>
      <c r="G435" s="36">
        <v>4.1947266397766132</v>
      </c>
      <c r="H435" s="35">
        <v>40.5</v>
      </c>
      <c r="I435" s="35">
        <v>0</v>
      </c>
      <c r="J435" s="35">
        <v>0</v>
      </c>
      <c r="K435" s="37">
        <v>38.056203990139295</v>
      </c>
      <c r="L435" s="35">
        <v>34.57626598756169</v>
      </c>
      <c r="M435" s="35">
        <v>17.737263631801149</v>
      </c>
      <c r="N435" s="35">
        <v>18.041850053934848</v>
      </c>
      <c r="O435" s="35">
        <v>40.085446445547518</v>
      </c>
      <c r="P435" s="15">
        <f t="shared" si="24"/>
        <v>49.687480016514982</v>
      </c>
      <c r="Q435" s="15">
        <f t="shared" si="25"/>
        <v>2.9444432602379247</v>
      </c>
      <c r="R435" s="15">
        <f t="shared" si="26"/>
        <v>1.4722216301189623</v>
      </c>
      <c r="S435" s="15">
        <f t="shared" si="27"/>
        <v>1</v>
      </c>
    </row>
    <row r="436" spans="1:19">
      <c r="A436" s="34" t="s">
        <v>1783</v>
      </c>
      <c r="B436" s="34" t="s">
        <v>207</v>
      </c>
      <c r="C436" s="33" t="s">
        <v>1068</v>
      </c>
      <c r="D436" s="33" t="s">
        <v>1360</v>
      </c>
      <c r="E436" s="35">
        <v>2.8555555555555556</v>
      </c>
      <c r="F436" s="35">
        <v>3.3250000000000002</v>
      </c>
      <c r="G436" s="36">
        <v>5.2788906358798435</v>
      </c>
      <c r="H436" s="35">
        <v>21.5</v>
      </c>
      <c r="I436" s="35">
        <v>8.5</v>
      </c>
      <c r="J436" s="35">
        <v>0</v>
      </c>
      <c r="K436" s="37">
        <v>63.096255021833237</v>
      </c>
      <c r="L436" s="35">
        <v>68.223144620782207</v>
      </c>
      <c r="M436" s="35">
        <v>37.008692199315782</v>
      </c>
      <c r="N436" s="35">
        <v>30.730022477348122</v>
      </c>
      <c r="O436" s="35">
        <v>51.002168085828501</v>
      </c>
      <c r="P436" s="15">
        <f t="shared" si="24"/>
        <v>49.333037775820173</v>
      </c>
      <c r="Q436" s="15">
        <f t="shared" si="25"/>
        <v>2.9234392756041583</v>
      </c>
      <c r="R436" s="15">
        <f t="shared" si="26"/>
        <v>1.4617196378020791</v>
      </c>
      <c r="S436" s="15">
        <f t="shared" si="27"/>
        <v>1</v>
      </c>
    </row>
    <row r="437" spans="1:19">
      <c r="A437" s="34" t="s">
        <v>823</v>
      </c>
      <c r="B437" s="34" t="s">
        <v>340</v>
      </c>
      <c r="C437" s="33" t="s">
        <v>875</v>
      </c>
      <c r="D437" s="33" t="s">
        <v>1360</v>
      </c>
      <c r="E437" s="35">
        <v>2.0428571428571431</v>
      </c>
      <c r="F437" s="35">
        <v>1.7333333333333334</v>
      </c>
      <c r="G437" s="36">
        <v>3.5393188775721169</v>
      </c>
      <c r="H437" s="35">
        <v>53.15</v>
      </c>
      <c r="I437" s="35">
        <v>0</v>
      </c>
      <c r="J437" s="35">
        <v>0.12857142857142859</v>
      </c>
      <c r="K437" s="37">
        <v>33.180330855997653</v>
      </c>
      <c r="L437" s="35">
        <v>33.0726113354552</v>
      </c>
      <c r="M437" s="35">
        <v>13.048419040302342</v>
      </c>
      <c r="N437" s="35">
        <v>9.4156530662946452</v>
      </c>
      <c r="O437" s="35">
        <v>32.242543758288399</v>
      </c>
      <c r="P437" s="15">
        <f t="shared" si="24"/>
        <v>49.075277788684062</v>
      </c>
      <c r="Q437" s="15">
        <f t="shared" si="25"/>
        <v>2.9081646096997962</v>
      </c>
      <c r="R437" s="15">
        <f t="shared" si="26"/>
        <v>1.4540823048498981</v>
      </c>
      <c r="S437" s="15">
        <f t="shared" si="27"/>
        <v>1</v>
      </c>
    </row>
    <row r="438" spans="1:19">
      <c r="A438" s="34" t="s">
        <v>1645</v>
      </c>
      <c r="B438" s="34" t="s">
        <v>1646</v>
      </c>
      <c r="C438" s="33" t="s">
        <v>869</v>
      </c>
      <c r="D438" s="33" t="s">
        <v>1360</v>
      </c>
      <c r="E438" s="35">
        <v>1.6857142857142857</v>
      </c>
      <c r="F438" s="35">
        <v>1.6500000000000001</v>
      </c>
      <c r="G438" s="36">
        <v>3.8279237880740773</v>
      </c>
      <c r="H438" s="35">
        <v>30.571428571428573</v>
      </c>
      <c r="I438" s="35">
        <v>0</v>
      </c>
      <c r="J438" s="35">
        <v>1.2857142857142858</v>
      </c>
      <c r="K438" s="37">
        <v>28.900564404317212</v>
      </c>
      <c r="L438" s="35">
        <v>27.555033584768751</v>
      </c>
      <c r="M438" s="35">
        <v>12.292128663561421</v>
      </c>
      <c r="N438" s="35">
        <v>10.231654275840768</v>
      </c>
      <c r="O438" s="35">
        <v>29.411882413546763</v>
      </c>
      <c r="P438" s="15">
        <f t="shared" si="24"/>
        <v>49.06435427500098</v>
      </c>
      <c r="Q438" s="15">
        <f t="shared" si="25"/>
        <v>2.9075172903704285</v>
      </c>
      <c r="R438" s="15">
        <f t="shared" si="26"/>
        <v>1.4537586451852142</v>
      </c>
      <c r="S438" s="15">
        <f t="shared" si="27"/>
        <v>1</v>
      </c>
    </row>
    <row r="439" spans="1:19">
      <c r="A439" s="34" t="s">
        <v>252</v>
      </c>
      <c r="B439" s="34" t="s">
        <v>1284</v>
      </c>
      <c r="C439" s="33" t="s">
        <v>872</v>
      </c>
      <c r="D439" s="33" t="s">
        <v>1360</v>
      </c>
      <c r="E439" s="35">
        <v>2.4000000000000004</v>
      </c>
      <c r="F439" s="35">
        <v>1.6</v>
      </c>
      <c r="G439" s="36">
        <v>3.6426750459682213</v>
      </c>
      <c r="H439" s="35">
        <v>34.75</v>
      </c>
      <c r="I439" s="35">
        <v>0.75</v>
      </c>
      <c r="J439" s="35">
        <v>0</v>
      </c>
      <c r="K439" s="37">
        <v>44.828659691087068</v>
      </c>
      <c r="L439" s="35">
        <v>42.444263107645341</v>
      </c>
      <c r="M439" s="35">
        <v>18.144026666769371</v>
      </c>
      <c r="N439" s="35">
        <v>19.821034559894038</v>
      </c>
      <c r="O439" s="35">
        <v>34.97051464238303</v>
      </c>
      <c r="P439" s="15">
        <f t="shared" si="24"/>
        <v>48.883994886368711</v>
      </c>
      <c r="Q439" s="15">
        <f t="shared" si="25"/>
        <v>2.8968293265996272</v>
      </c>
      <c r="R439" s="15">
        <f t="shared" si="26"/>
        <v>1.4484146632998136</v>
      </c>
      <c r="S439" s="15">
        <f t="shared" si="27"/>
        <v>1</v>
      </c>
    </row>
    <row r="440" spans="1:19">
      <c r="A440" s="34" t="s">
        <v>1909</v>
      </c>
      <c r="B440" s="34" t="s">
        <v>273</v>
      </c>
      <c r="C440" s="33" t="s">
        <v>858</v>
      </c>
      <c r="D440" s="33" t="s">
        <v>1360</v>
      </c>
      <c r="E440" s="35">
        <v>1.325</v>
      </c>
      <c r="F440" s="35">
        <v>1.2142857142857142</v>
      </c>
      <c r="G440" s="36">
        <v>3.63215963985252</v>
      </c>
      <c r="H440" s="35">
        <v>32.571428571428569</v>
      </c>
      <c r="I440" s="35">
        <v>0.14285714285714285</v>
      </c>
      <c r="J440" s="35">
        <v>1.125</v>
      </c>
      <c r="K440" s="37">
        <v>30.876460460559169</v>
      </c>
      <c r="L440" s="35">
        <v>28.769302877803923</v>
      </c>
      <c r="M440" s="35">
        <v>12.460914834038352</v>
      </c>
      <c r="N440" s="35">
        <v>8.126270458702777</v>
      </c>
      <c r="O440" s="35">
        <v>28.661223845598734</v>
      </c>
      <c r="P440" s="15">
        <f t="shared" si="24"/>
        <v>48.278447848676848</v>
      </c>
      <c r="Q440" s="15">
        <f t="shared" si="25"/>
        <v>2.8609450576993689</v>
      </c>
      <c r="R440" s="15">
        <f t="shared" si="26"/>
        <v>1.4304725288496845</v>
      </c>
      <c r="S440" s="15">
        <f t="shared" si="27"/>
        <v>1</v>
      </c>
    </row>
    <row r="441" spans="1:19">
      <c r="A441" s="34" t="s">
        <v>245</v>
      </c>
      <c r="B441" s="34" t="s">
        <v>221</v>
      </c>
      <c r="C441" s="33" t="s">
        <v>858</v>
      </c>
      <c r="D441" s="33" t="s">
        <v>1360</v>
      </c>
      <c r="E441" s="35">
        <v>1.7833333333333332</v>
      </c>
      <c r="F441" s="35">
        <v>2.62</v>
      </c>
      <c r="G441" s="36">
        <v>4.2135636313542992</v>
      </c>
      <c r="H441" s="35">
        <v>52.339999999999996</v>
      </c>
      <c r="I441" s="35">
        <v>0.6</v>
      </c>
      <c r="J441" s="35">
        <v>6.6666666666666666E-2</v>
      </c>
      <c r="K441" s="37">
        <v>52.939677836488876</v>
      </c>
      <c r="L441" s="35">
        <v>52.823780208801047</v>
      </c>
      <c r="M441" s="35">
        <v>24.784966798604753</v>
      </c>
      <c r="N441" s="35">
        <v>16.831225788110043</v>
      </c>
      <c r="O441" s="35">
        <v>40.232845413175269</v>
      </c>
      <c r="P441" s="15">
        <f t="shared" si="24"/>
        <v>47.976923957851199</v>
      </c>
      <c r="Q441" s="15">
        <f t="shared" si="25"/>
        <v>2.8430769752800709</v>
      </c>
      <c r="R441" s="15">
        <f t="shared" si="26"/>
        <v>1.4215384876400354</v>
      </c>
      <c r="S441" s="15">
        <f t="shared" si="27"/>
        <v>1</v>
      </c>
    </row>
    <row r="442" spans="1:19">
      <c r="A442" s="34" t="s">
        <v>1658</v>
      </c>
      <c r="B442" s="34" t="s">
        <v>1226</v>
      </c>
      <c r="C442" s="33" t="s">
        <v>868</v>
      </c>
      <c r="D442" s="33" t="s">
        <v>1360</v>
      </c>
      <c r="E442" s="35">
        <v>2.5192846629094352</v>
      </c>
      <c r="F442" s="35">
        <v>2.223997852574128</v>
      </c>
      <c r="G442" s="36">
        <v>4.3455965425348975</v>
      </c>
      <c r="H442" s="35">
        <v>19.25</v>
      </c>
      <c r="I442" s="35">
        <v>7.25</v>
      </c>
      <c r="J442" s="35">
        <v>0</v>
      </c>
      <c r="K442" s="37">
        <v>45.535057688277426</v>
      </c>
      <c r="L442" s="35">
        <v>45.571550995584232</v>
      </c>
      <c r="M442" s="35">
        <v>21.986332139367278</v>
      </c>
      <c r="N442" s="35">
        <v>18.540956313745312</v>
      </c>
      <c r="O442" s="35">
        <v>36.099251125238361</v>
      </c>
      <c r="P442" s="15">
        <f t="shared" si="24"/>
        <v>47.835264003666687</v>
      </c>
      <c r="Q442" s="15">
        <f t="shared" si="25"/>
        <v>2.8346823113283963</v>
      </c>
      <c r="R442" s="15">
        <f t="shared" si="26"/>
        <v>1.4173411556641982</v>
      </c>
      <c r="S442" s="15">
        <f t="shared" si="27"/>
        <v>1</v>
      </c>
    </row>
    <row r="443" spans="1:19">
      <c r="A443" s="34" t="s">
        <v>1979</v>
      </c>
      <c r="B443" s="34" t="s">
        <v>256</v>
      </c>
      <c r="C443" s="33" t="s">
        <v>881</v>
      </c>
      <c r="D443" s="33" t="s">
        <v>1360</v>
      </c>
      <c r="E443" s="35">
        <v>1.875</v>
      </c>
      <c r="F443" s="35">
        <v>0.82857142857142851</v>
      </c>
      <c r="G443" s="36">
        <v>3.7348097916582015</v>
      </c>
      <c r="H443" s="35">
        <v>27.714285714285715</v>
      </c>
      <c r="I443" s="35">
        <v>0</v>
      </c>
      <c r="J443" s="35">
        <v>0</v>
      </c>
      <c r="K443" s="37">
        <v>30.703413496806043</v>
      </c>
      <c r="L443" s="35">
        <v>25.281230138597557</v>
      </c>
      <c r="M443" s="35">
        <v>12.741267707244642</v>
      </c>
      <c r="N443" s="35">
        <v>13.896155479657834</v>
      </c>
      <c r="O443" s="35">
        <v>33.682061208917709</v>
      </c>
      <c r="P443" s="15">
        <f t="shared" si="24"/>
        <v>47.742356017430531</v>
      </c>
      <c r="Q443" s="15">
        <f t="shared" si="25"/>
        <v>2.8291766528847724</v>
      </c>
      <c r="R443" s="15">
        <f t="shared" si="26"/>
        <v>1.4145883264423862</v>
      </c>
      <c r="S443" s="15">
        <f t="shared" si="27"/>
        <v>1</v>
      </c>
    </row>
    <row r="444" spans="1:19">
      <c r="A444" s="34" t="s">
        <v>811</v>
      </c>
      <c r="B444" s="34" t="s">
        <v>308</v>
      </c>
      <c r="C444" s="33" t="s">
        <v>882</v>
      </c>
      <c r="D444" s="33" t="s">
        <v>1360</v>
      </c>
      <c r="E444" s="35">
        <v>2.1666666666666665</v>
      </c>
      <c r="F444" s="35">
        <v>3</v>
      </c>
      <c r="G444" s="36">
        <v>4.7169929333853666</v>
      </c>
      <c r="H444" s="35">
        <v>17.600000000000001</v>
      </c>
      <c r="I444" s="35">
        <v>7.8</v>
      </c>
      <c r="J444" s="35">
        <v>0</v>
      </c>
      <c r="K444" s="37">
        <v>52.440576444768062</v>
      </c>
      <c r="L444" s="35">
        <v>61.44704232350324</v>
      </c>
      <c r="M444" s="35">
        <v>27.484647612514006</v>
      </c>
      <c r="N444" s="35">
        <v>12.652556705559915</v>
      </c>
      <c r="O444" s="35">
        <v>39.485128327015524</v>
      </c>
      <c r="P444" s="15">
        <f t="shared" si="24"/>
        <v>47.473969764881708</v>
      </c>
      <c r="Q444" s="15">
        <f t="shared" si="25"/>
        <v>2.8132722823633607</v>
      </c>
      <c r="R444" s="15">
        <f t="shared" si="26"/>
        <v>1.4066361411816803</v>
      </c>
      <c r="S444" s="15">
        <f t="shared" si="27"/>
        <v>1</v>
      </c>
    </row>
    <row r="445" spans="1:19">
      <c r="A445" s="34" t="s">
        <v>1652</v>
      </c>
      <c r="B445" s="34" t="s">
        <v>333</v>
      </c>
      <c r="C445" s="33" t="s">
        <v>867</v>
      </c>
      <c r="D445" s="33" t="s">
        <v>1360</v>
      </c>
      <c r="E445" s="35">
        <v>2.411111111111111</v>
      </c>
      <c r="F445" s="35">
        <v>1.6125</v>
      </c>
      <c r="G445" s="36">
        <v>3.9535204636266639</v>
      </c>
      <c r="H445" s="35">
        <v>42.424999999999997</v>
      </c>
      <c r="I445" s="35">
        <v>0.77500000000000002</v>
      </c>
      <c r="J445" s="35">
        <v>0.32222222222222219</v>
      </c>
      <c r="K445" s="37">
        <v>38.398787723339353</v>
      </c>
      <c r="L445" s="35">
        <v>37.007745520838213</v>
      </c>
      <c r="M445" s="35">
        <v>16.867821449186494</v>
      </c>
      <c r="N445" s="35">
        <v>17.535267739531179</v>
      </c>
      <c r="O445" s="35">
        <v>31.75601106303996</v>
      </c>
      <c r="P445" s="15">
        <f t="shared" si="24"/>
        <v>47.210914228502446</v>
      </c>
      <c r="Q445" s="15">
        <f t="shared" si="25"/>
        <v>2.7976838061334783</v>
      </c>
      <c r="R445" s="15">
        <f t="shared" si="26"/>
        <v>1.3988419030667392</v>
      </c>
      <c r="S445" s="15">
        <f t="shared" si="27"/>
        <v>1</v>
      </c>
    </row>
    <row r="446" spans="1:19">
      <c r="A446" s="34" t="s">
        <v>524</v>
      </c>
      <c r="B446" s="34" t="s">
        <v>852</v>
      </c>
      <c r="C446" s="33" t="s">
        <v>868</v>
      </c>
      <c r="D446" s="33" t="s">
        <v>1360</v>
      </c>
      <c r="E446" s="35">
        <v>1.7555555555555555</v>
      </c>
      <c r="F446" s="35">
        <v>2.75</v>
      </c>
      <c r="G446" s="36">
        <v>3.6717076452371975</v>
      </c>
      <c r="H446" s="35">
        <v>48</v>
      </c>
      <c r="I446" s="35">
        <v>0.375</v>
      </c>
      <c r="J446" s="35">
        <v>0</v>
      </c>
      <c r="K446" s="37">
        <v>46.774904151012628</v>
      </c>
      <c r="L446" s="35">
        <v>45.078376441993036</v>
      </c>
      <c r="M446" s="35">
        <v>19.082641464056689</v>
      </c>
      <c r="N446" s="35">
        <v>17.219646310282979</v>
      </c>
      <c r="O446" s="35">
        <v>40.418656613020019</v>
      </c>
      <c r="P446" s="15">
        <f t="shared" si="24"/>
        <v>47.198961056280368</v>
      </c>
      <c r="Q446" s="15">
        <f t="shared" si="25"/>
        <v>2.7969754700017995</v>
      </c>
      <c r="R446" s="15">
        <f t="shared" si="26"/>
        <v>1.3984877350008997</v>
      </c>
      <c r="S446" s="15">
        <f t="shared" si="27"/>
        <v>1</v>
      </c>
    </row>
    <row r="447" spans="1:19">
      <c r="A447" s="34" t="s">
        <v>224</v>
      </c>
      <c r="B447" s="34" t="s">
        <v>610</v>
      </c>
      <c r="C447" s="33" t="s">
        <v>866</v>
      </c>
      <c r="D447" s="33" t="s">
        <v>1360</v>
      </c>
      <c r="E447" s="35">
        <v>2.0111111111111111</v>
      </c>
      <c r="F447" s="35">
        <v>1.7375</v>
      </c>
      <c r="G447" s="36">
        <v>3.7395071759749308</v>
      </c>
      <c r="H447" s="35">
        <v>47.625</v>
      </c>
      <c r="I447" s="35">
        <v>0</v>
      </c>
      <c r="J447" s="35">
        <v>0.1111111111111111</v>
      </c>
      <c r="K447" s="37">
        <v>42.601528985141684</v>
      </c>
      <c r="L447" s="35">
        <v>39.78071214056186</v>
      </c>
      <c r="M447" s="35">
        <v>17.700969260826817</v>
      </c>
      <c r="N447" s="35">
        <v>18.30404894314314</v>
      </c>
      <c r="O447" s="35">
        <v>35.789519236061452</v>
      </c>
      <c r="P447" s="15">
        <f t="shared" si="24"/>
        <v>47.022547466254544</v>
      </c>
      <c r="Q447" s="15">
        <f t="shared" si="25"/>
        <v>2.7865213313336028</v>
      </c>
      <c r="R447" s="15">
        <f t="shared" si="26"/>
        <v>1.3932606656668014</v>
      </c>
      <c r="S447" s="15">
        <f t="shared" si="27"/>
        <v>1</v>
      </c>
    </row>
    <row r="448" spans="1:19">
      <c r="A448" s="34" t="s">
        <v>1954</v>
      </c>
      <c r="B448" s="34" t="s">
        <v>1953</v>
      </c>
      <c r="C448" s="33" t="s">
        <v>871</v>
      </c>
      <c r="D448" s="33" t="s">
        <v>1360</v>
      </c>
      <c r="E448" s="35">
        <v>1.8888888888888888</v>
      </c>
      <c r="F448" s="35">
        <v>2.65</v>
      </c>
      <c r="G448" s="36">
        <v>4.7095484924499074</v>
      </c>
      <c r="H448" s="35">
        <v>16</v>
      </c>
      <c r="I448" s="35">
        <v>7.875</v>
      </c>
      <c r="J448" s="35">
        <v>0</v>
      </c>
      <c r="K448" s="37">
        <v>53.891758977851431</v>
      </c>
      <c r="L448" s="35">
        <v>57.889328985516599</v>
      </c>
      <c r="M448" s="35">
        <v>28.200650249957107</v>
      </c>
      <c r="N448" s="35">
        <v>14.316964617976458</v>
      </c>
      <c r="O448" s="35">
        <v>39.0009077325021</v>
      </c>
      <c r="P448" s="15">
        <f t="shared" si="24"/>
        <v>46.469601363529108</v>
      </c>
      <c r="Q448" s="15">
        <f t="shared" si="25"/>
        <v>2.7537541548757991</v>
      </c>
      <c r="R448" s="15">
        <f t="shared" si="26"/>
        <v>1.3768770774378996</v>
      </c>
      <c r="S448" s="15">
        <f t="shared" si="27"/>
        <v>1</v>
      </c>
    </row>
    <row r="449" spans="1:19">
      <c r="A449" s="34" t="s">
        <v>2017</v>
      </c>
      <c r="B449" s="34" t="s">
        <v>209</v>
      </c>
      <c r="C449" s="33" t="s">
        <v>865</v>
      </c>
      <c r="D449" s="33" t="s">
        <v>1360</v>
      </c>
      <c r="E449" s="35">
        <v>1.9600000000000002</v>
      </c>
      <c r="F449" s="35">
        <v>2.44</v>
      </c>
      <c r="G449" s="36">
        <v>4.1489649053052302</v>
      </c>
      <c r="H449" s="35">
        <v>13.8</v>
      </c>
      <c r="I449" s="35">
        <v>9.75</v>
      </c>
      <c r="J449" s="35">
        <v>0</v>
      </c>
      <c r="K449" s="37">
        <v>55.665747570476832</v>
      </c>
      <c r="L449" s="35">
        <v>55.78252910467517</v>
      </c>
      <c r="M449" s="35">
        <v>25.661692566387583</v>
      </c>
      <c r="N449" s="35">
        <v>19.78970220875285</v>
      </c>
      <c r="O449" s="35">
        <v>37.43598590857615</v>
      </c>
      <c r="P449" s="15">
        <f t="shared" si="24"/>
        <v>44.869920434768758</v>
      </c>
      <c r="Q449" s="15">
        <f t="shared" si="25"/>
        <v>2.658958247986297</v>
      </c>
      <c r="R449" s="15">
        <f t="shared" si="26"/>
        <v>1.3294791239931485</v>
      </c>
      <c r="S449" s="15">
        <f t="shared" si="27"/>
        <v>1</v>
      </c>
    </row>
    <row r="450" spans="1:19">
      <c r="A450" s="34" t="s">
        <v>237</v>
      </c>
      <c r="B450" s="34" t="s">
        <v>33</v>
      </c>
      <c r="C450" s="33" t="s">
        <v>856</v>
      </c>
      <c r="D450" s="33" t="s">
        <v>1360</v>
      </c>
      <c r="E450" s="35">
        <v>1.75</v>
      </c>
      <c r="F450" s="35">
        <v>1.8199999999999998</v>
      </c>
      <c r="G450" s="36">
        <v>4.464160283761653</v>
      </c>
      <c r="H450" s="35">
        <v>38.880000000000003</v>
      </c>
      <c r="I450" s="35">
        <v>0</v>
      </c>
      <c r="J450" s="35">
        <v>0.11666666666666665</v>
      </c>
      <c r="K450" s="37">
        <v>39.884989361026932</v>
      </c>
      <c r="L450" s="35">
        <v>39.423866688394803</v>
      </c>
      <c r="M450" s="35">
        <v>19.783665047083609</v>
      </c>
      <c r="N450" s="35">
        <v>15.087331329269615</v>
      </c>
      <c r="O450" s="35">
        <v>36.798540911746741</v>
      </c>
      <c r="P450" s="15">
        <f t="shared" ref="P450:P513" si="28">(10*E450)-(3*F450)+(7*J450)+K450-(L450*0.5)-(M450*0.5)-N450+O450</f>
        <v>44.849099742431527</v>
      </c>
      <c r="Q450" s="15">
        <f t="shared" ref="Q450:Q513" si="29">P450/16.875</f>
        <v>2.6577244291811275</v>
      </c>
      <c r="R450" s="15">
        <f t="shared" ref="R450:R513" si="30">IF(P450 &gt;= 400,Q450*1.2,IF(P450 &gt; 300,Q450,IF(P450&gt;200,Q450*0.8,IF(P450&gt;100,Q450*0.6,Q450*0.5))))</f>
        <v>1.3288622145905638</v>
      </c>
      <c r="S450" s="15">
        <f t="shared" ref="S450:S513" si="31">IF(R450 &lt; 1.5,1,R450)</f>
        <v>1</v>
      </c>
    </row>
    <row r="451" spans="1:19">
      <c r="A451" s="34" t="s">
        <v>1884</v>
      </c>
      <c r="B451" s="34" t="s">
        <v>33</v>
      </c>
      <c r="C451" s="33" t="s">
        <v>871</v>
      </c>
      <c r="D451" s="33" t="s">
        <v>1360</v>
      </c>
      <c r="E451" s="35">
        <v>1.822222222222222</v>
      </c>
      <c r="F451" s="35">
        <v>2.0249999999999999</v>
      </c>
      <c r="G451" s="36">
        <v>3.7114532813311203</v>
      </c>
      <c r="H451" s="35">
        <v>21.428571428571427</v>
      </c>
      <c r="I451" s="35">
        <v>1.1428571428571428</v>
      </c>
      <c r="J451" s="35">
        <v>0</v>
      </c>
      <c r="K451" s="37">
        <v>35.153466259200307</v>
      </c>
      <c r="L451" s="35">
        <v>33.472155516467254</v>
      </c>
      <c r="M451" s="35">
        <v>14.496716410874644</v>
      </c>
      <c r="N451" s="35">
        <v>10.287251250898569</v>
      </c>
      <c r="O451" s="35">
        <v>31.715960197348284</v>
      </c>
      <c r="P451" s="15">
        <f t="shared" si="28"/>
        <v>44.744961464201296</v>
      </c>
      <c r="Q451" s="15">
        <f t="shared" si="29"/>
        <v>2.6515532719526695</v>
      </c>
      <c r="R451" s="15">
        <f t="shared" si="30"/>
        <v>1.3257766359763348</v>
      </c>
      <c r="S451" s="15">
        <f t="shared" si="31"/>
        <v>1</v>
      </c>
    </row>
    <row r="452" spans="1:19">
      <c r="A452" s="34" t="s">
        <v>1155</v>
      </c>
      <c r="B452" s="34" t="s">
        <v>1217</v>
      </c>
      <c r="C452" s="33" t="s">
        <v>879</v>
      </c>
      <c r="D452" s="33" t="s">
        <v>1360</v>
      </c>
      <c r="E452" s="35">
        <v>1.9777777777777779</v>
      </c>
      <c r="F452" s="35">
        <v>2.6375000000000002</v>
      </c>
      <c r="G452" s="36">
        <v>4.0762438447969176</v>
      </c>
      <c r="H452" s="35">
        <v>42.25</v>
      </c>
      <c r="I452" s="35">
        <v>0.375</v>
      </c>
      <c r="J452" s="35">
        <v>0.66666666666666663</v>
      </c>
      <c r="K452" s="37">
        <v>44.508523332921058</v>
      </c>
      <c r="L452" s="35">
        <v>44.601270407566645</v>
      </c>
      <c r="M452" s="35">
        <v>20.15862158631327</v>
      </c>
      <c r="N452" s="35">
        <v>19.835617879884591</v>
      </c>
      <c r="O452" s="35">
        <v>35.900051533616804</v>
      </c>
      <c r="P452" s="15">
        <f t="shared" si="28"/>
        <v>44.724955434157749</v>
      </c>
      <c r="Q452" s="15">
        <f t="shared" si="29"/>
        <v>2.6503677294315704</v>
      </c>
      <c r="R452" s="15">
        <f t="shared" si="30"/>
        <v>1.3251838647157852</v>
      </c>
      <c r="S452" s="15">
        <f t="shared" si="31"/>
        <v>1</v>
      </c>
    </row>
    <row r="453" spans="1:19">
      <c r="A453" s="34" t="s">
        <v>107</v>
      </c>
      <c r="B453" s="34" t="s">
        <v>1282</v>
      </c>
      <c r="C453" s="33" t="s">
        <v>863</v>
      </c>
      <c r="D453" s="33" t="s">
        <v>1360</v>
      </c>
      <c r="E453" s="35">
        <v>3.18</v>
      </c>
      <c r="F453" s="35">
        <v>4.4888888888888889</v>
      </c>
      <c r="G453" s="36">
        <v>4.8907504321631716</v>
      </c>
      <c r="H453" s="35">
        <v>10.625</v>
      </c>
      <c r="I453" s="35">
        <v>11.25</v>
      </c>
      <c r="J453" s="35">
        <v>0</v>
      </c>
      <c r="K453" s="37">
        <v>74.985685647588454</v>
      </c>
      <c r="L453" s="35">
        <v>82.352193288931545</v>
      </c>
      <c r="M453" s="35">
        <v>40.748474942999444</v>
      </c>
      <c r="N453" s="35">
        <v>28.304841452413484</v>
      </c>
      <c r="O453" s="35">
        <v>40.99307034256362</v>
      </c>
      <c r="P453" s="15">
        <f t="shared" si="28"/>
        <v>44.456913755106427</v>
      </c>
      <c r="Q453" s="15">
        <f t="shared" si="29"/>
        <v>2.6344837780803809</v>
      </c>
      <c r="R453" s="15">
        <f t="shared" si="30"/>
        <v>1.3172418890401905</v>
      </c>
      <c r="S453" s="15">
        <f t="shared" si="31"/>
        <v>1</v>
      </c>
    </row>
    <row r="454" spans="1:19">
      <c r="A454" s="34" t="s">
        <v>1747</v>
      </c>
      <c r="B454" s="34" t="s">
        <v>329</v>
      </c>
      <c r="C454" s="33" t="s">
        <v>882</v>
      </c>
      <c r="D454" s="33" t="s">
        <v>1360</v>
      </c>
      <c r="E454" s="35">
        <v>2.3555555555555556</v>
      </c>
      <c r="F454" s="35">
        <v>2.5625</v>
      </c>
      <c r="G454" s="36">
        <v>4.3284573317832393</v>
      </c>
      <c r="H454" s="35">
        <v>13.75</v>
      </c>
      <c r="I454" s="35">
        <v>10.5</v>
      </c>
      <c r="J454" s="35">
        <v>0</v>
      </c>
      <c r="K454" s="37">
        <v>53.772436093909697</v>
      </c>
      <c r="L454" s="35">
        <v>57.224599357407968</v>
      </c>
      <c r="M454" s="35">
        <v>25.8612994731699</v>
      </c>
      <c r="N454" s="35">
        <v>17.7566186108007</v>
      </c>
      <c r="O454" s="35">
        <v>33.346021507980709</v>
      </c>
      <c r="P454" s="15">
        <f t="shared" si="28"/>
        <v>43.686945131356325</v>
      </c>
      <c r="Q454" s="15">
        <f t="shared" si="29"/>
        <v>2.5888560077840785</v>
      </c>
      <c r="R454" s="15">
        <f t="shared" si="30"/>
        <v>1.2944280038920393</v>
      </c>
      <c r="S454" s="15">
        <f t="shared" si="31"/>
        <v>1</v>
      </c>
    </row>
    <row r="455" spans="1:19">
      <c r="A455" s="34" t="s">
        <v>1789</v>
      </c>
      <c r="B455" s="34" t="s">
        <v>98</v>
      </c>
      <c r="C455" s="33" t="s">
        <v>884</v>
      </c>
      <c r="D455" s="33" t="s">
        <v>1360</v>
      </c>
      <c r="E455" s="35">
        <v>1.911111111111111</v>
      </c>
      <c r="F455" s="35">
        <v>2.5</v>
      </c>
      <c r="G455" s="36">
        <v>4.100890345014272</v>
      </c>
      <c r="H455" s="35">
        <v>36.375</v>
      </c>
      <c r="I455" s="35">
        <v>0.25</v>
      </c>
      <c r="J455" s="35">
        <v>0.44444444444444442</v>
      </c>
      <c r="K455" s="37">
        <v>49.388745688884214</v>
      </c>
      <c r="L455" s="35">
        <v>50.594412115817228</v>
      </c>
      <c r="M455" s="35">
        <v>22.504203371990059</v>
      </c>
      <c r="N455" s="35">
        <v>17.88381356662638</v>
      </c>
      <c r="O455" s="35">
        <v>33.50686379953779</v>
      </c>
      <c r="P455" s="15">
        <f t="shared" si="28"/>
        <v>43.184710400114199</v>
      </c>
      <c r="Q455" s="15">
        <f t="shared" si="29"/>
        <v>2.5590939496363969</v>
      </c>
      <c r="R455" s="15">
        <f t="shared" si="30"/>
        <v>1.2795469748181985</v>
      </c>
      <c r="S455" s="15">
        <f t="shared" si="31"/>
        <v>1</v>
      </c>
    </row>
    <row r="456" spans="1:19">
      <c r="A456" s="34" t="s">
        <v>125</v>
      </c>
      <c r="B456" s="34" t="s">
        <v>151</v>
      </c>
      <c r="C456" s="33" t="s">
        <v>879</v>
      </c>
      <c r="D456" s="33" t="s">
        <v>1360</v>
      </c>
      <c r="E456" s="35">
        <v>3.4333333333333331</v>
      </c>
      <c r="F456" s="35">
        <v>5.55</v>
      </c>
      <c r="G456" s="36">
        <v>5.0332573159559146</v>
      </c>
      <c r="H456" s="35">
        <v>17.8</v>
      </c>
      <c r="I456" s="35">
        <v>13.457142857142857</v>
      </c>
      <c r="J456" s="35">
        <v>3.3333333333333333E-2</v>
      </c>
      <c r="K456" s="37">
        <v>82.126147107644812</v>
      </c>
      <c r="L456" s="35">
        <v>94.745607402295008</v>
      </c>
      <c r="M456" s="35">
        <v>45.929114528980541</v>
      </c>
      <c r="N456" s="35">
        <v>28.878232885416928</v>
      </c>
      <c r="O456" s="35">
        <v>41.973454296722352</v>
      </c>
      <c r="P456" s="15">
        <f t="shared" si="28"/>
        <v>42.800674219979115</v>
      </c>
      <c r="Q456" s="15">
        <f t="shared" si="29"/>
        <v>2.5363362500728366</v>
      </c>
      <c r="R456" s="15">
        <f t="shared" si="30"/>
        <v>1.2681681250364183</v>
      </c>
      <c r="S456" s="15">
        <f t="shared" si="31"/>
        <v>1</v>
      </c>
    </row>
    <row r="457" spans="1:19">
      <c r="A457" s="34" t="s">
        <v>598</v>
      </c>
      <c r="B457" s="34" t="s">
        <v>1220</v>
      </c>
      <c r="C457" s="33" t="s">
        <v>871</v>
      </c>
      <c r="D457" s="33" t="s">
        <v>1360</v>
      </c>
      <c r="E457" s="35">
        <v>1.3444444444444443</v>
      </c>
      <c r="F457" s="35">
        <v>0.88749999999999996</v>
      </c>
      <c r="G457" s="36">
        <v>3.8876378634660642</v>
      </c>
      <c r="H457" s="35">
        <v>31.125</v>
      </c>
      <c r="I457" s="35">
        <v>0.125</v>
      </c>
      <c r="J457" s="35">
        <v>0.1111111111111111</v>
      </c>
      <c r="K457" s="37">
        <v>36.815939532649111</v>
      </c>
      <c r="L457" s="35">
        <v>34.172650973358046</v>
      </c>
      <c r="M457" s="35">
        <v>15.90300450068931</v>
      </c>
      <c r="N457" s="35">
        <v>15.67926458882557</v>
      </c>
      <c r="O457" s="35">
        <v>35.077937324442019</v>
      </c>
      <c r="P457" s="15">
        <f t="shared" si="28"/>
        <v>42.736506753464106</v>
      </c>
      <c r="Q457" s="15">
        <f t="shared" si="29"/>
        <v>2.5325337335386138</v>
      </c>
      <c r="R457" s="15">
        <f t="shared" si="30"/>
        <v>1.2662668667693069</v>
      </c>
      <c r="S457" s="15">
        <f t="shared" si="31"/>
        <v>1</v>
      </c>
    </row>
    <row r="458" spans="1:19">
      <c r="A458" s="34" t="s">
        <v>1173</v>
      </c>
      <c r="B458" s="34" t="s">
        <v>2029</v>
      </c>
      <c r="C458" s="33" t="s">
        <v>869</v>
      </c>
      <c r="D458" s="33" t="s">
        <v>1360</v>
      </c>
      <c r="E458" s="35">
        <v>1.325</v>
      </c>
      <c r="F458" s="35">
        <v>1.2285714285714284</v>
      </c>
      <c r="G458" s="36">
        <v>4.1401632867449649</v>
      </c>
      <c r="H458" s="35">
        <v>26.285714285714285</v>
      </c>
      <c r="I458" s="35">
        <v>0</v>
      </c>
      <c r="J458" s="35">
        <v>2.25</v>
      </c>
      <c r="K458" s="37">
        <v>23.543934364458735</v>
      </c>
      <c r="L458" s="35">
        <v>22.448527058582059</v>
      </c>
      <c r="M458" s="35">
        <v>10.830636964585022</v>
      </c>
      <c r="N458" s="35">
        <v>9.7021151475144549</v>
      </c>
      <c r="O458" s="35">
        <v>20.065638487650634</v>
      </c>
      <c r="P458" s="15">
        <f t="shared" si="28"/>
        <v>42.582161407297093</v>
      </c>
      <c r="Q458" s="15">
        <f t="shared" si="29"/>
        <v>2.5233873426546425</v>
      </c>
      <c r="R458" s="15">
        <f t="shared" si="30"/>
        <v>1.2616936713273212</v>
      </c>
      <c r="S458" s="15">
        <f t="shared" si="31"/>
        <v>1</v>
      </c>
    </row>
    <row r="459" spans="1:19">
      <c r="A459" s="34" t="s">
        <v>136</v>
      </c>
      <c r="B459" s="34" t="s">
        <v>373</v>
      </c>
      <c r="C459" s="33" t="s">
        <v>893</v>
      </c>
      <c r="D459" s="33" t="s">
        <v>1360</v>
      </c>
      <c r="E459" s="35">
        <v>1.5625</v>
      </c>
      <c r="F459" s="35">
        <v>1.1857142857142857</v>
      </c>
      <c r="G459" s="36">
        <v>3.6569040652568994</v>
      </c>
      <c r="H459" s="35">
        <v>34.857142857142854</v>
      </c>
      <c r="I459" s="35">
        <v>0.14285714285714285</v>
      </c>
      <c r="J459" s="35">
        <v>0</v>
      </c>
      <c r="K459" s="37">
        <v>30.825438693766184</v>
      </c>
      <c r="L459" s="35">
        <v>28.212103417794989</v>
      </c>
      <c r="M459" s="35">
        <v>12.525074674728987</v>
      </c>
      <c r="N459" s="35">
        <v>11.541120236886179</v>
      </c>
      <c r="O459" s="35">
        <v>30.578596621277786</v>
      </c>
      <c r="P459" s="15">
        <f t="shared" si="28"/>
        <v>41.562183174752946</v>
      </c>
      <c r="Q459" s="15">
        <f t="shared" si="29"/>
        <v>2.4629441881335077</v>
      </c>
      <c r="R459" s="15">
        <f t="shared" si="30"/>
        <v>1.2314720940667538</v>
      </c>
      <c r="S459" s="15">
        <f t="shared" si="31"/>
        <v>1</v>
      </c>
    </row>
    <row r="460" spans="1:19">
      <c r="A460" s="34" t="s">
        <v>1612</v>
      </c>
      <c r="B460" s="34" t="s">
        <v>1717</v>
      </c>
      <c r="C460" s="33" t="s">
        <v>865</v>
      </c>
      <c r="D460" s="33" t="s">
        <v>1360</v>
      </c>
      <c r="E460" s="35">
        <v>1.7875000000000001</v>
      </c>
      <c r="F460" s="35">
        <v>1.9428571428571428</v>
      </c>
      <c r="G460" s="36">
        <v>4.3543694118725931</v>
      </c>
      <c r="H460" s="35">
        <v>27.857142857142858</v>
      </c>
      <c r="I460" s="35">
        <v>2.5714285714285716</v>
      </c>
      <c r="J460" s="35">
        <v>0</v>
      </c>
      <c r="K460" s="37">
        <v>45.185344996034893</v>
      </c>
      <c r="L460" s="35">
        <v>44.491041717888116</v>
      </c>
      <c r="M460" s="35">
        <v>21.861520457293853</v>
      </c>
      <c r="N460" s="35">
        <v>18.003103924248521</v>
      </c>
      <c r="O460" s="35">
        <v>35.053207549248981</v>
      </c>
      <c r="P460" s="15">
        <f t="shared" si="28"/>
        <v>41.105596104872937</v>
      </c>
      <c r="Q460" s="15">
        <f t="shared" si="29"/>
        <v>2.4358871765850632</v>
      </c>
      <c r="R460" s="15">
        <f t="shared" si="30"/>
        <v>1.2179435882925316</v>
      </c>
      <c r="S460" s="15">
        <f t="shared" si="31"/>
        <v>1</v>
      </c>
    </row>
    <row r="461" spans="1:19">
      <c r="A461" s="34" t="s">
        <v>608</v>
      </c>
      <c r="B461" s="34" t="s">
        <v>905</v>
      </c>
      <c r="C461" s="33" t="s">
        <v>868</v>
      </c>
      <c r="D461" s="33" t="s">
        <v>1360</v>
      </c>
      <c r="E461" s="35">
        <v>1.5142857142857142</v>
      </c>
      <c r="F461" s="35">
        <v>0.6166666666666667</v>
      </c>
      <c r="G461" s="36">
        <v>4.1111776323525238</v>
      </c>
      <c r="H461" s="35">
        <v>29.883333333333336</v>
      </c>
      <c r="I461" s="35">
        <v>0</v>
      </c>
      <c r="J461" s="35">
        <v>1.2428571428571427</v>
      </c>
      <c r="K461" s="37">
        <v>27.219126088369691</v>
      </c>
      <c r="L461" s="35">
        <v>24.269583102899048</v>
      </c>
      <c r="M461" s="35">
        <v>12.433629149632059</v>
      </c>
      <c r="N461" s="35">
        <v>13.519095815076176</v>
      </c>
      <c r="O461" s="35">
        <v>23.575249883250351</v>
      </c>
      <c r="P461" s="15">
        <f t="shared" si="28"/>
        <v>40.916531173135454</v>
      </c>
      <c r="Q461" s="15">
        <f t="shared" si="29"/>
        <v>2.4246833287783973</v>
      </c>
      <c r="R461" s="15">
        <f t="shared" si="30"/>
        <v>1.2123416643891987</v>
      </c>
      <c r="S461" s="15">
        <f t="shared" si="31"/>
        <v>1</v>
      </c>
    </row>
    <row r="462" spans="1:19">
      <c r="A462" s="34" t="s">
        <v>524</v>
      </c>
      <c r="B462" s="34" t="s">
        <v>1292</v>
      </c>
      <c r="C462" s="33" t="s">
        <v>867</v>
      </c>
      <c r="D462" s="33" t="s">
        <v>1360</v>
      </c>
      <c r="E462" s="35">
        <v>2.1749999999999998</v>
      </c>
      <c r="F462" s="35">
        <v>2.157142857142857</v>
      </c>
      <c r="G462" s="36">
        <v>4.5883591291562649</v>
      </c>
      <c r="H462" s="35">
        <v>17.428571428571427</v>
      </c>
      <c r="I462" s="35">
        <v>6.8571428571428568</v>
      </c>
      <c r="J462" s="35">
        <v>0</v>
      </c>
      <c r="K462" s="37">
        <v>51.337306683068817</v>
      </c>
      <c r="L462" s="35">
        <v>55.065589697058336</v>
      </c>
      <c r="M462" s="35">
        <v>26.172666642839303</v>
      </c>
      <c r="N462" s="35">
        <v>20.480566318149066</v>
      </c>
      <c r="O462" s="35">
        <v>35.3531214987757</v>
      </c>
      <c r="P462" s="15">
        <f t="shared" si="28"/>
        <v>40.86930512231806</v>
      </c>
      <c r="Q462" s="15">
        <f t="shared" si="29"/>
        <v>2.4218847479892185</v>
      </c>
      <c r="R462" s="15">
        <f t="shared" si="30"/>
        <v>1.2109423739946092</v>
      </c>
      <c r="S462" s="15">
        <f t="shared" si="31"/>
        <v>1</v>
      </c>
    </row>
    <row r="463" spans="1:19">
      <c r="A463" s="34" t="s">
        <v>1013</v>
      </c>
      <c r="B463" s="34" t="s">
        <v>181</v>
      </c>
      <c r="C463" s="33" t="s">
        <v>879</v>
      </c>
      <c r="D463" s="33" t="s">
        <v>1360</v>
      </c>
      <c r="E463" s="35">
        <v>1.9333333333333333</v>
      </c>
      <c r="F463" s="35">
        <v>1.3199999999999998</v>
      </c>
      <c r="G463" s="36">
        <v>3.3756285181226127</v>
      </c>
      <c r="H463" s="35">
        <v>34.380000000000003</v>
      </c>
      <c r="I463" s="35">
        <v>0.4</v>
      </c>
      <c r="J463" s="35">
        <v>4.9999999999999996E-2</v>
      </c>
      <c r="K463" s="37">
        <v>38.087981127935699</v>
      </c>
      <c r="L463" s="35">
        <v>35.048890524304376</v>
      </c>
      <c r="M463" s="35">
        <v>14.285652810352845</v>
      </c>
      <c r="N463" s="35">
        <v>14.642741971025814</v>
      </c>
      <c r="O463" s="35">
        <v>26.205365244486472</v>
      </c>
      <c r="P463" s="15">
        <f t="shared" si="28"/>
        <v>40.706666067401088</v>
      </c>
      <c r="Q463" s="15">
        <f t="shared" si="29"/>
        <v>2.4122468780682125</v>
      </c>
      <c r="R463" s="15">
        <f t="shared" si="30"/>
        <v>1.2061234390341062</v>
      </c>
      <c r="S463" s="15">
        <f t="shared" si="31"/>
        <v>1</v>
      </c>
    </row>
    <row r="464" spans="1:19">
      <c r="A464" s="34" t="s">
        <v>608</v>
      </c>
      <c r="B464" s="34" t="s">
        <v>1416</v>
      </c>
      <c r="C464" s="33" t="s">
        <v>877</v>
      </c>
      <c r="D464" s="33" t="s">
        <v>1360</v>
      </c>
      <c r="E464" s="35">
        <v>1.4875</v>
      </c>
      <c r="F464" s="35">
        <v>1.1714285714285713</v>
      </c>
      <c r="G464" s="36">
        <v>3.7807315077631309</v>
      </c>
      <c r="H464" s="35">
        <v>36.585714285714289</v>
      </c>
      <c r="I464" s="35">
        <v>0</v>
      </c>
      <c r="J464" s="35">
        <v>0.05</v>
      </c>
      <c r="K464" s="37">
        <v>38.641873350419232</v>
      </c>
      <c r="L464" s="35">
        <v>36.091581633365067</v>
      </c>
      <c r="M464" s="35">
        <v>16.232727566102497</v>
      </c>
      <c r="N464" s="35">
        <v>15.920343924846666</v>
      </c>
      <c r="O464" s="35">
        <v>32.161690140356278</v>
      </c>
      <c r="P464" s="15">
        <f t="shared" si="28"/>
        <v>40.431779251909347</v>
      </c>
      <c r="Q464" s="15">
        <f t="shared" si="29"/>
        <v>2.3959572890020353</v>
      </c>
      <c r="R464" s="15">
        <f t="shared" si="30"/>
        <v>1.1979786445010177</v>
      </c>
      <c r="S464" s="15">
        <f t="shared" si="31"/>
        <v>1</v>
      </c>
    </row>
    <row r="465" spans="1:19">
      <c r="A465" s="34" t="s">
        <v>1955</v>
      </c>
      <c r="B465" s="34" t="s">
        <v>1535</v>
      </c>
      <c r="C465" s="33" t="s">
        <v>882</v>
      </c>
      <c r="D465" s="33" t="s">
        <v>1360</v>
      </c>
      <c r="E465" s="35">
        <v>1.8</v>
      </c>
      <c r="F465" s="35">
        <v>2.3428571428571425</v>
      </c>
      <c r="G465" s="36">
        <v>4.4151628121138211</v>
      </c>
      <c r="H465" s="35">
        <v>32</v>
      </c>
      <c r="I465" s="35">
        <v>1.5</v>
      </c>
      <c r="J465" s="35">
        <v>0.125</v>
      </c>
      <c r="K465" s="37">
        <v>47.593550138106835</v>
      </c>
      <c r="L465" s="35">
        <v>47.727988979525449</v>
      </c>
      <c r="M465" s="35">
        <v>23.348141407360433</v>
      </c>
      <c r="N465" s="35">
        <v>18.803490813988478</v>
      </c>
      <c r="O465" s="35">
        <v>35.288726489773616</v>
      </c>
      <c r="P465" s="15">
        <f t="shared" si="28"/>
        <v>40.387149191877612</v>
      </c>
      <c r="Q465" s="15">
        <f t="shared" si="29"/>
        <v>2.3933125447038583</v>
      </c>
      <c r="R465" s="15">
        <f t="shared" si="30"/>
        <v>1.1966562723519292</v>
      </c>
      <c r="S465" s="15">
        <f t="shared" si="31"/>
        <v>1</v>
      </c>
    </row>
    <row r="466" spans="1:19">
      <c r="A466" s="34" t="s">
        <v>1486</v>
      </c>
      <c r="B466" s="34" t="s">
        <v>172</v>
      </c>
      <c r="C466" s="33" t="s">
        <v>864</v>
      </c>
      <c r="D466" s="33" t="s">
        <v>1360</v>
      </c>
      <c r="E466" s="35">
        <v>2.3555555555555556</v>
      </c>
      <c r="F466" s="35">
        <v>3.5874999999999999</v>
      </c>
      <c r="G466" s="36">
        <v>4.8148200699366503</v>
      </c>
      <c r="H466" s="35">
        <v>14.375</v>
      </c>
      <c r="I466" s="35">
        <v>11.625</v>
      </c>
      <c r="J466" s="35">
        <v>0</v>
      </c>
      <c r="K466" s="37">
        <v>63.458978063963158</v>
      </c>
      <c r="L466" s="35">
        <v>67.436032087467908</v>
      </c>
      <c r="M466" s="35">
        <v>33.949284577782159</v>
      </c>
      <c r="N466" s="35">
        <v>23.830883559476099</v>
      </c>
      <c r="O466" s="35">
        <v>38.457113086340982</v>
      </c>
      <c r="P466" s="15">
        <f t="shared" si="28"/>
        <v>40.185604813758559</v>
      </c>
      <c r="Q466" s="15">
        <f t="shared" si="29"/>
        <v>2.3813691741486553</v>
      </c>
      <c r="R466" s="15">
        <f t="shared" si="30"/>
        <v>1.1906845870743277</v>
      </c>
      <c r="S466" s="15">
        <f t="shared" si="31"/>
        <v>1</v>
      </c>
    </row>
    <row r="467" spans="1:19">
      <c r="A467" s="34" t="s">
        <v>1766</v>
      </c>
      <c r="B467" s="34" t="s">
        <v>92</v>
      </c>
      <c r="C467" s="33" t="s">
        <v>884</v>
      </c>
      <c r="D467" s="33" t="s">
        <v>1360</v>
      </c>
      <c r="E467" s="35">
        <v>1.45</v>
      </c>
      <c r="F467" s="35">
        <v>1.5428571428571429</v>
      </c>
      <c r="G467" s="36">
        <v>4.0020190218046103</v>
      </c>
      <c r="H467" s="35">
        <v>36</v>
      </c>
      <c r="I467" s="35">
        <v>0</v>
      </c>
      <c r="J467" s="35">
        <v>0.375</v>
      </c>
      <c r="K467" s="37">
        <v>35.337269053576499</v>
      </c>
      <c r="L467" s="35">
        <v>36.147100891421864</v>
      </c>
      <c r="M467" s="35">
        <v>15.713380325671173</v>
      </c>
      <c r="N467" s="35">
        <v>11.381291828697867</v>
      </c>
      <c r="O467" s="35">
        <v>29.649069026391242</v>
      </c>
      <c r="P467" s="15">
        <f t="shared" si="28"/>
        <v>40.17123421415193</v>
      </c>
      <c r="Q467" s="15">
        <f t="shared" si="29"/>
        <v>2.3805175830608549</v>
      </c>
      <c r="R467" s="15">
        <f t="shared" si="30"/>
        <v>1.1902587915304275</v>
      </c>
      <c r="S467" s="15">
        <f t="shared" si="31"/>
        <v>1</v>
      </c>
    </row>
    <row r="468" spans="1:19">
      <c r="A468" s="34" t="s">
        <v>1873</v>
      </c>
      <c r="B468" s="34" t="s">
        <v>128</v>
      </c>
      <c r="C468" s="33" t="s">
        <v>877</v>
      </c>
      <c r="D468" s="33" t="s">
        <v>1360</v>
      </c>
      <c r="E468" s="35">
        <v>1.9300000000000002</v>
      </c>
      <c r="F468" s="35">
        <v>1.788888888888889</v>
      </c>
      <c r="G468" s="36">
        <v>4.1665809751907243</v>
      </c>
      <c r="H468" s="35">
        <v>15.375</v>
      </c>
      <c r="I468" s="35">
        <v>5.875</v>
      </c>
      <c r="J468" s="35">
        <v>0</v>
      </c>
      <c r="K468" s="37">
        <v>46.699707409733968</v>
      </c>
      <c r="L468" s="35">
        <v>45.20167225424273</v>
      </c>
      <c r="M468" s="35">
        <v>21.619790271152318</v>
      </c>
      <c r="N468" s="35">
        <v>20.243629630334564</v>
      </c>
      <c r="O468" s="35">
        <v>32.824128233966945</v>
      </c>
      <c r="P468" s="15">
        <f t="shared" si="28"/>
        <v>39.802808084002152</v>
      </c>
      <c r="Q468" s="15">
        <f t="shared" si="29"/>
        <v>2.358684923496424</v>
      </c>
      <c r="R468" s="15">
        <f t="shared" si="30"/>
        <v>1.179342461748212</v>
      </c>
      <c r="S468" s="15">
        <f t="shared" si="31"/>
        <v>1</v>
      </c>
    </row>
    <row r="469" spans="1:19">
      <c r="A469" s="34" t="s">
        <v>1183</v>
      </c>
      <c r="B469" s="34" t="s">
        <v>323</v>
      </c>
      <c r="C469" s="33" t="s">
        <v>877</v>
      </c>
      <c r="D469" s="33" t="s">
        <v>1360</v>
      </c>
      <c r="E469" s="35">
        <v>1.3333333333333333</v>
      </c>
      <c r="F469" s="35">
        <v>0.73750000000000004</v>
      </c>
      <c r="G469" s="36">
        <v>3.6084546468061358</v>
      </c>
      <c r="H469" s="35">
        <v>28.625</v>
      </c>
      <c r="I469" s="35">
        <v>0</v>
      </c>
      <c r="J469" s="35">
        <v>0</v>
      </c>
      <c r="K469" s="37">
        <v>28.277665758753358</v>
      </c>
      <c r="L469" s="35">
        <v>25.889842323309313</v>
      </c>
      <c r="M469" s="35">
        <v>11.337630489778256</v>
      </c>
      <c r="N469" s="35">
        <v>7.3613232895992198</v>
      </c>
      <c r="O469" s="35">
        <v>26.289901060123203</v>
      </c>
      <c r="P469" s="15">
        <f t="shared" si="28"/>
        <v>39.713340456066888</v>
      </c>
      <c r="Q469" s="15">
        <f t="shared" si="29"/>
        <v>2.3533831381372972</v>
      </c>
      <c r="R469" s="15">
        <f t="shared" si="30"/>
        <v>1.1766915690686486</v>
      </c>
      <c r="S469" s="15">
        <f t="shared" si="31"/>
        <v>1</v>
      </c>
    </row>
    <row r="470" spans="1:19">
      <c r="A470" s="34" t="s">
        <v>290</v>
      </c>
      <c r="B470" s="34" t="s">
        <v>295</v>
      </c>
      <c r="C470" s="33" t="s">
        <v>879</v>
      </c>
      <c r="D470" s="33" t="s">
        <v>1360</v>
      </c>
      <c r="E470" s="35">
        <v>1.7999999999999998</v>
      </c>
      <c r="F470" s="35">
        <v>1.8125</v>
      </c>
      <c r="G470" s="36">
        <v>3.5642819652065372</v>
      </c>
      <c r="H470" s="35">
        <v>37.875</v>
      </c>
      <c r="I470" s="35">
        <v>0.5</v>
      </c>
      <c r="J470" s="35">
        <v>0</v>
      </c>
      <c r="K470" s="37">
        <v>37.843122333021327</v>
      </c>
      <c r="L470" s="35">
        <v>37.865844256809531</v>
      </c>
      <c r="M470" s="35">
        <v>14.987062048743629</v>
      </c>
      <c r="N470" s="35">
        <v>16.581252794764719</v>
      </c>
      <c r="O470" s="35">
        <v>32.312792477221748</v>
      </c>
      <c r="P470" s="15">
        <f t="shared" si="28"/>
        <v>39.710708862701779</v>
      </c>
      <c r="Q470" s="15">
        <f t="shared" si="29"/>
        <v>2.3532271918638092</v>
      </c>
      <c r="R470" s="15">
        <f t="shared" si="30"/>
        <v>1.1766135959319046</v>
      </c>
      <c r="S470" s="15">
        <f t="shared" si="31"/>
        <v>1</v>
      </c>
    </row>
    <row r="471" spans="1:19">
      <c r="A471" s="34" t="s">
        <v>1961</v>
      </c>
      <c r="B471" s="34" t="s">
        <v>597</v>
      </c>
      <c r="C471" s="33" t="s">
        <v>869</v>
      </c>
      <c r="D471" s="33" t="s">
        <v>1360</v>
      </c>
      <c r="E471" s="35">
        <v>1.4875</v>
      </c>
      <c r="F471" s="35">
        <v>1.7</v>
      </c>
      <c r="G471" s="36">
        <v>3.8345020119962414</v>
      </c>
      <c r="H471" s="35">
        <v>32</v>
      </c>
      <c r="I471" s="35">
        <v>0</v>
      </c>
      <c r="J471" s="35">
        <v>0</v>
      </c>
      <c r="K471" s="37">
        <v>34.220053405694344</v>
      </c>
      <c r="L471" s="35">
        <v>28.859833866944868</v>
      </c>
      <c r="M471" s="35">
        <v>14.579651514972644</v>
      </c>
      <c r="N471" s="35">
        <v>17.802545905724102</v>
      </c>
      <c r="O471" s="35">
        <v>35.108363313352648</v>
      </c>
      <c r="P471" s="15">
        <f t="shared" si="28"/>
        <v>39.581128122364134</v>
      </c>
      <c r="Q471" s="15">
        <f t="shared" si="29"/>
        <v>2.3455483331771338</v>
      </c>
      <c r="R471" s="15">
        <f t="shared" si="30"/>
        <v>1.1727741665885669</v>
      </c>
      <c r="S471" s="15">
        <f t="shared" si="31"/>
        <v>1</v>
      </c>
    </row>
    <row r="472" spans="1:19">
      <c r="A472" s="34" t="s">
        <v>936</v>
      </c>
      <c r="B472" s="34" t="s">
        <v>610</v>
      </c>
      <c r="C472" s="33" t="s">
        <v>1068</v>
      </c>
      <c r="D472" s="33" t="s">
        <v>1360</v>
      </c>
      <c r="E472" s="35">
        <v>2.0499999999999998</v>
      </c>
      <c r="F472" s="35">
        <v>1.6285714285714286</v>
      </c>
      <c r="G472" s="36">
        <v>3.8298999598939405</v>
      </c>
      <c r="H472" s="35">
        <v>28.142857142857142</v>
      </c>
      <c r="I472" s="35">
        <v>1.2857142857142858</v>
      </c>
      <c r="J472" s="35">
        <v>0</v>
      </c>
      <c r="K472" s="37">
        <v>41.556828973517177</v>
      </c>
      <c r="L472" s="35">
        <v>41.967956549668735</v>
      </c>
      <c r="M472" s="35">
        <v>17.684277513221421</v>
      </c>
      <c r="N472" s="35">
        <v>15.47819870374609</v>
      </c>
      <c r="O472" s="35">
        <v>27.456198214146902</v>
      </c>
      <c r="P472" s="15">
        <f t="shared" si="28"/>
        <v>39.322997166758633</v>
      </c>
      <c r="Q472" s="15">
        <f t="shared" si="29"/>
        <v>2.330251683956067</v>
      </c>
      <c r="R472" s="15">
        <f t="shared" si="30"/>
        <v>1.1651258419780335</v>
      </c>
      <c r="S472" s="15">
        <f t="shared" si="31"/>
        <v>1</v>
      </c>
    </row>
    <row r="473" spans="1:19">
      <c r="A473" s="34" t="s">
        <v>1952</v>
      </c>
      <c r="B473" s="34" t="s">
        <v>1951</v>
      </c>
      <c r="C473" s="33" t="s">
        <v>867</v>
      </c>
      <c r="D473" s="33" t="s">
        <v>1360</v>
      </c>
      <c r="E473" s="35">
        <v>1.4000000000000001</v>
      </c>
      <c r="F473" s="35">
        <v>1.3499999999999999</v>
      </c>
      <c r="G473" s="36">
        <v>4.084383265771673</v>
      </c>
      <c r="H473" s="35">
        <v>26.766666666666666</v>
      </c>
      <c r="I473" s="35">
        <v>4.3166666666666664</v>
      </c>
      <c r="J473" s="35">
        <v>0.18571428571428572</v>
      </c>
      <c r="K473" s="37">
        <v>39.163844289412623</v>
      </c>
      <c r="L473" s="35">
        <v>40.992137121635999</v>
      </c>
      <c r="M473" s="35">
        <v>17.773350026551601</v>
      </c>
      <c r="N473" s="35">
        <v>12.233268847633175</v>
      </c>
      <c r="O473" s="35">
        <v>30.514100093170363</v>
      </c>
      <c r="P473" s="15">
        <f t="shared" si="28"/>
        <v>39.311931960856008</v>
      </c>
      <c r="Q473" s="15">
        <f t="shared" si="29"/>
        <v>2.3295959680507266</v>
      </c>
      <c r="R473" s="15">
        <f t="shared" si="30"/>
        <v>1.1647979840253633</v>
      </c>
      <c r="S473" s="15">
        <f t="shared" si="31"/>
        <v>1</v>
      </c>
    </row>
    <row r="474" spans="1:19">
      <c r="A474" s="34" t="s">
        <v>72</v>
      </c>
      <c r="B474" s="34" t="s">
        <v>42</v>
      </c>
      <c r="C474" s="33" t="s">
        <v>872</v>
      </c>
      <c r="D474" s="33" t="s">
        <v>1360</v>
      </c>
      <c r="E474" s="35">
        <v>2.2222222222222223</v>
      </c>
      <c r="F474" s="35">
        <v>1.2749999999999999</v>
      </c>
      <c r="G474" s="36">
        <v>4.3485286521384596</v>
      </c>
      <c r="H474" s="35">
        <v>32.75</v>
      </c>
      <c r="I474" s="35">
        <v>0.125</v>
      </c>
      <c r="J474" s="35">
        <v>0</v>
      </c>
      <c r="K474" s="37">
        <v>36.720736937434808</v>
      </c>
      <c r="L474" s="35">
        <v>37.782073976223053</v>
      </c>
      <c r="M474" s="35">
        <v>17.742352966674925</v>
      </c>
      <c r="N474" s="35">
        <v>16.151584223570921</v>
      </c>
      <c r="O474" s="35">
        <v>28.048410179630032</v>
      </c>
      <c r="P474" s="15">
        <f t="shared" si="28"/>
        <v>39.252571644267157</v>
      </c>
      <c r="Q474" s="15">
        <f t="shared" si="29"/>
        <v>2.3260783196602759</v>
      </c>
      <c r="R474" s="15">
        <f t="shared" si="30"/>
        <v>1.1630391598301379</v>
      </c>
      <c r="S474" s="15">
        <f t="shared" si="31"/>
        <v>1</v>
      </c>
    </row>
    <row r="475" spans="1:19">
      <c r="A475" s="34" t="s">
        <v>1874</v>
      </c>
      <c r="B475" s="34" t="s">
        <v>911</v>
      </c>
      <c r="C475" s="33" t="s">
        <v>863</v>
      </c>
      <c r="D475" s="33" t="s">
        <v>1360</v>
      </c>
      <c r="E475" s="35">
        <v>2.5499999999999998</v>
      </c>
      <c r="F475" s="35">
        <v>3.7888888888888892</v>
      </c>
      <c r="G475" s="36">
        <v>5.3310519649428265</v>
      </c>
      <c r="H475" s="35">
        <v>11.875</v>
      </c>
      <c r="I475" s="35">
        <v>10.375</v>
      </c>
      <c r="J475" s="35">
        <v>0</v>
      </c>
      <c r="K475" s="37">
        <v>59.676714244030151</v>
      </c>
      <c r="L475" s="35">
        <v>73.936255328203643</v>
      </c>
      <c r="M475" s="35">
        <v>35.348851636885385</v>
      </c>
      <c r="N475" s="35">
        <v>13.285812810433635</v>
      </c>
      <c r="O475" s="35">
        <v>33.157821823146584</v>
      </c>
      <c r="P475" s="15">
        <f t="shared" si="28"/>
        <v>39.039503107531928</v>
      </c>
      <c r="Q475" s="15">
        <f t="shared" si="29"/>
        <v>2.313452036001892</v>
      </c>
      <c r="R475" s="15">
        <f t="shared" si="30"/>
        <v>1.156726018000946</v>
      </c>
      <c r="S475" s="15">
        <f t="shared" si="31"/>
        <v>1</v>
      </c>
    </row>
    <row r="476" spans="1:19">
      <c r="A476" s="34" t="s">
        <v>1296</v>
      </c>
      <c r="B476" s="34" t="s">
        <v>808</v>
      </c>
      <c r="C476" s="33" t="s">
        <v>1069</v>
      </c>
      <c r="D476" s="33" t="s">
        <v>1360</v>
      </c>
      <c r="E476" s="35">
        <v>1.7600000000000002</v>
      </c>
      <c r="F476" s="35">
        <v>2.0249999999999999</v>
      </c>
      <c r="G476" s="36">
        <v>4.5910662328171039</v>
      </c>
      <c r="H476" s="35">
        <v>24.55</v>
      </c>
      <c r="I476" s="35">
        <v>3.84</v>
      </c>
      <c r="J476" s="35">
        <v>0.06</v>
      </c>
      <c r="K476" s="37">
        <v>43.970217836517456</v>
      </c>
      <c r="L476" s="35">
        <v>48.39564840954521</v>
      </c>
      <c r="M476" s="35">
        <v>22.430020262094178</v>
      </c>
      <c r="N476" s="35">
        <v>12.057311893419834</v>
      </c>
      <c r="O476" s="35">
        <v>30.518810749130068</v>
      </c>
      <c r="P476" s="15">
        <f t="shared" si="28"/>
        <v>38.963882356407993</v>
      </c>
      <c r="Q476" s="15">
        <f t="shared" si="29"/>
        <v>2.3089708063056587</v>
      </c>
      <c r="R476" s="15">
        <f t="shared" si="30"/>
        <v>1.1544854031528293</v>
      </c>
      <c r="S476" s="15">
        <f t="shared" si="31"/>
        <v>1</v>
      </c>
    </row>
    <row r="477" spans="1:19">
      <c r="A477" s="34" t="s">
        <v>1966</v>
      </c>
      <c r="B477" s="34" t="s">
        <v>1953</v>
      </c>
      <c r="C477" s="33" t="s">
        <v>863</v>
      </c>
      <c r="D477" s="33" t="s">
        <v>1360</v>
      </c>
      <c r="E477" s="35">
        <v>2.0777777777777775</v>
      </c>
      <c r="F477" s="35">
        <v>4.1375000000000002</v>
      </c>
      <c r="G477" s="36">
        <v>4.8303380718519859</v>
      </c>
      <c r="H477" s="35">
        <v>16.625</v>
      </c>
      <c r="I477" s="35">
        <v>8.5</v>
      </c>
      <c r="J477" s="35">
        <v>0</v>
      </c>
      <c r="K477" s="37">
        <v>64.05793642889121</v>
      </c>
      <c r="L477" s="35">
        <v>67.2152710596189</v>
      </c>
      <c r="M477" s="35">
        <v>34.380165459638611</v>
      </c>
      <c r="N477" s="35">
        <v>21.20162057032136</v>
      </c>
      <c r="O477" s="35">
        <v>38.360139832532361</v>
      </c>
      <c r="P477" s="15">
        <f t="shared" si="28"/>
        <v>38.784015209251237</v>
      </c>
      <c r="Q477" s="15">
        <f t="shared" si="29"/>
        <v>2.2983120124000731</v>
      </c>
      <c r="R477" s="15">
        <f t="shared" si="30"/>
        <v>1.1491560062000366</v>
      </c>
      <c r="S477" s="15">
        <f t="shared" si="31"/>
        <v>1</v>
      </c>
    </row>
    <row r="478" spans="1:19">
      <c r="A478" s="34" t="s">
        <v>1901</v>
      </c>
      <c r="B478" s="34" t="s">
        <v>1713</v>
      </c>
      <c r="C478" s="33" t="s">
        <v>877</v>
      </c>
      <c r="D478" s="33" t="s">
        <v>1360</v>
      </c>
      <c r="E478" s="35">
        <v>1.7333333333333334</v>
      </c>
      <c r="F478" s="35">
        <v>1.94</v>
      </c>
      <c r="G478" s="36">
        <v>4.429055368311742</v>
      </c>
      <c r="H478" s="35">
        <v>12.18</v>
      </c>
      <c r="I478" s="35">
        <v>9.18</v>
      </c>
      <c r="J478" s="35">
        <v>0</v>
      </c>
      <c r="K478" s="37">
        <v>49.577709046878148</v>
      </c>
      <c r="L478" s="35">
        <v>51.297558686321999</v>
      </c>
      <c r="M478" s="35">
        <v>24.398046489185919</v>
      </c>
      <c r="N478" s="35">
        <v>13.932092420423158</v>
      </c>
      <c r="O478" s="35">
        <v>29.0016563902544</v>
      </c>
      <c r="P478" s="15">
        <f t="shared" si="28"/>
        <v>38.312803762288766</v>
      </c>
      <c r="Q478" s="15">
        <f t="shared" si="29"/>
        <v>2.2703883710985937</v>
      </c>
      <c r="R478" s="15">
        <f t="shared" si="30"/>
        <v>1.1351941855492969</v>
      </c>
      <c r="S478" s="15">
        <f t="shared" si="31"/>
        <v>1</v>
      </c>
    </row>
    <row r="479" spans="1:19">
      <c r="A479" s="34" t="s">
        <v>768</v>
      </c>
      <c r="B479" s="34" t="s">
        <v>73</v>
      </c>
      <c r="C479" s="33" t="s">
        <v>873</v>
      </c>
      <c r="D479" s="33" t="s">
        <v>1360</v>
      </c>
      <c r="E479" s="35">
        <v>1.2000000000000002</v>
      </c>
      <c r="F479" s="35">
        <v>1.2</v>
      </c>
      <c r="G479" s="36">
        <v>3.6713663665538929</v>
      </c>
      <c r="H479" s="35">
        <v>26.75</v>
      </c>
      <c r="I479" s="35">
        <v>0.125</v>
      </c>
      <c r="J479" s="35">
        <v>0</v>
      </c>
      <c r="K479" s="37">
        <v>28.836914788222906</v>
      </c>
      <c r="L479" s="35">
        <v>27.163772388780796</v>
      </c>
      <c r="M479" s="35">
        <v>11.763431007629128</v>
      </c>
      <c r="N479" s="35">
        <v>10.59403937275331</v>
      </c>
      <c r="O479" s="35">
        <v>31.0842434162358</v>
      </c>
      <c r="P479" s="15">
        <f t="shared" si="28"/>
        <v>38.263517133500429</v>
      </c>
      <c r="Q479" s="15">
        <f t="shared" si="29"/>
        <v>2.2674676819852104</v>
      </c>
      <c r="R479" s="15">
        <f t="shared" si="30"/>
        <v>1.1337338409926052</v>
      </c>
      <c r="S479" s="15">
        <f t="shared" si="31"/>
        <v>1</v>
      </c>
    </row>
    <row r="480" spans="1:19">
      <c r="A480" s="34" t="s">
        <v>465</v>
      </c>
      <c r="B480" s="34" t="s">
        <v>1248</v>
      </c>
      <c r="C480" s="33" t="s">
        <v>861</v>
      </c>
      <c r="D480" s="33" t="s">
        <v>1360</v>
      </c>
      <c r="E480" s="35">
        <v>1.325</v>
      </c>
      <c r="F480" s="35">
        <v>1.2</v>
      </c>
      <c r="G480" s="36">
        <v>3.2958273997293102</v>
      </c>
      <c r="H480" s="35">
        <v>31.571428571428573</v>
      </c>
      <c r="I480" s="35">
        <v>0.14285714285714285</v>
      </c>
      <c r="J480" s="35">
        <v>0</v>
      </c>
      <c r="K480" s="37">
        <v>29.089281496789422</v>
      </c>
      <c r="L480" s="35">
        <v>24.789463371554103</v>
      </c>
      <c r="M480" s="35">
        <v>10.652583443950824</v>
      </c>
      <c r="N480" s="35">
        <v>11.236343206886801</v>
      </c>
      <c r="O480" s="35">
        <v>28.372627667675456</v>
      </c>
      <c r="P480" s="15">
        <f t="shared" si="28"/>
        <v>38.154542549825614</v>
      </c>
      <c r="Q480" s="15">
        <f t="shared" si="29"/>
        <v>2.261009928878555</v>
      </c>
      <c r="R480" s="15">
        <f t="shared" si="30"/>
        <v>1.1305049644392775</v>
      </c>
      <c r="S480" s="15">
        <f t="shared" si="31"/>
        <v>1</v>
      </c>
    </row>
    <row r="481" spans="1:19">
      <c r="A481" s="34" t="s">
        <v>663</v>
      </c>
      <c r="B481" s="34" t="s">
        <v>181</v>
      </c>
      <c r="C481" s="33" t="s">
        <v>869</v>
      </c>
      <c r="D481" s="33" t="s">
        <v>1360</v>
      </c>
      <c r="E481" s="35">
        <v>2.0125000000000002</v>
      </c>
      <c r="F481" s="35">
        <v>1.7142857142857142</v>
      </c>
      <c r="G481" s="36">
        <v>3.9089456504769058</v>
      </c>
      <c r="H481" s="35">
        <v>8.1428571428571423</v>
      </c>
      <c r="I481" s="35">
        <v>6.833333333333333</v>
      </c>
      <c r="J481" s="35">
        <v>0</v>
      </c>
      <c r="K481" s="37">
        <v>39.782146649908434</v>
      </c>
      <c r="L481" s="35">
        <v>39.241380236971068</v>
      </c>
      <c r="M481" s="35">
        <v>17.278472123754888</v>
      </c>
      <c r="N481" s="35">
        <v>13.080601416073334</v>
      </c>
      <c r="O481" s="35">
        <v>24.543519956143697</v>
      </c>
      <c r="P481" s="15">
        <f t="shared" si="28"/>
        <v>37.967281866758675</v>
      </c>
      <c r="Q481" s="15">
        <f t="shared" si="29"/>
        <v>2.2499129995116252</v>
      </c>
      <c r="R481" s="15">
        <f t="shared" si="30"/>
        <v>1.1249564997558126</v>
      </c>
      <c r="S481" s="15">
        <f t="shared" si="31"/>
        <v>1</v>
      </c>
    </row>
    <row r="482" spans="1:19">
      <c r="A482" s="34" t="s">
        <v>1770</v>
      </c>
      <c r="B482" s="34" t="s">
        <v>437</v>
      </c>
      <c r="C482" s="33" t="s">
        <v>877</v>
      </c>
      <c r="D482" s="33" t="s">
        <v>1360</v>
      </c>
      <c r="E482" s="35">
        <v>1.7999999999999998</v>
      </c>
      <c r="F482" s="35">
        <v>2.2999999999999998</v>
      </c>
      <c r="G482" s="36">
        <v>4.4869045162812142</v>
      </c>
      <c r="H482" s="35">
        <v>13.428571428571429</v>
      </c>
      <c r="I482" s="35">
        <v>8.2857142857142865</v>
      </c>
      <c r="J482" s="35">
        <v>0</v>
      </c>
      <c r="K482" s="37">
        <v>41.886255174746729</v>
      </c>
      <c r="L482" s="35">
        <v>42.102831260418903</v>
      </c>
      <c r="M482" s="35">
        <v>20.882180834853166</v>
      </c>
      <c r="N482" s="35">
        <v>16.175815877527878</v>
      </c>
      <c r="O482" s="35">
        <v>32.378417383173201</v>
      </c>
      <c r="P482" s="15">
        <f t="shared" si="28"/>
        <v>37.696350632756022</v>
      </c>
      <c r="Q482" s="15">
        <f t="shared" si="29"/>
        <v>2.2338578152744311</v>
      </c>
      <c r="R482" s="15">
        <f t="shared" si="30"/>
        <v>1.1169289076372155</v>
      </c>
      <c r="S482" s="15">
        <f t="shared" si="31"/>
        <v>1</v>
      </c>
    </row>
    <row r="483" spans="1:19">
      <c r="A483" s="34" t="s">
        <v>430</v>
      </c>
      <c r="B483" s="34" t="s">
        <v>181</v>
      </c>
      <c r="C483" s="33" t="s">
        <v>860</v>
      </c>
      <c r="D483" s="33" t="s">
        <v>1360</v>
      </c>
      <c r="E483" s="35">
        <v>1.3499999999999999</v>
      </c>
      <c r="F483" s="35">
        <v>1.8</v>
      </c>
      <c r="G483" s="36">
        <v>3.5232848265626973</v>
      </c>
      <c r="H483" s="35">
        <v>33</v>
      </c>
      <c r="I483" s="35">
        <v>0.2</v>
      </c>
      <c r="J483" s="35">
        <v>0.16666666666666666</v>
      </c>
      <c r="K483" s="37">
        <v>32.238454014298256</v>
      </c>
      <c r="L483" s="35">
        <v>32.549029815033599</v>
      </c>
      <c r="M483" s="35">
        <v>12.620583984490702</v>
      </c>
      <c r="N483" s="35">
        <v>9.556903412027614</v>
      </c>
      <c r="O483" s="35">
        <v>28.291020914098343</v>
      </c>
      <c r="P483" s="15">
        <f t="shared" si="28"/>
        <v>37.654431283273503</v>
      </c>
      <c r="Q483" s="15">
        <f t="shared" si="29"/>
        <v>2.231373705675467</v>
      </c>
      <c r="R483" s="15">
        <f t="shared" si="30"/>
        <v>1.1156868528377335</v>
      </c>
      <c r="S483" s="15">
        <f t="shared" si="31"/>
        <v>1</v>
      </c>
    </row>
    <row r="484" spans="1:19">
      <c r="A484" s="34" t="s">
        <v>186</v>
      </c>
      <c r="B484" s="34" t="s">
        <v>151</v>
      </c>
      <c r="C484" s="33" t="s">
        <v>883</v>
      </c>
      <c r="D484" s="33" t="s">
        <v>1360</v>
      </c>
      <c r="E484" s="35">
        <v>1.7250000000000001</v>
      </c>
      <c r="F484" s="35">
        <v>2.2428571428571429</v>
      </c>
      <c r="G484" s="36">
        <v>3.9071392576380668</v>
      </c>
      <c r="H484" s="35">
        <v>36.714285714285715</v>
      </c>
      <c r="I484" s="35">
        <v>0.14285714285714285</v>
      </c>
      <c r="J484" s="35">
        <v>1.125</v>
      </c>
      <c r="K484" s="37">
        <v>32.855338198052877</v>
      </c>
      <c r="L484" s="35">
        <v>33.039319858097556</v>
      </c>
      <c r="M484" s="35">
        <v>14.263375744065327</v>
      </c>
      <c r="N484" s="35">
        <v>14.958378212805721</v>
      </c>
      <c r="O484" s="35">
        <v>24.879010191359956</v>
      </c>
      <c r="P484" s="15">
        <f t="shared" si="28"/>
        <v>37.52105094695424</v>
      </c>
      <c r="Q484" s="15">
        <f t="shared" si="29"/>
        <v>2.2234696857454366</v>
      </c>
      <c r="R484" s="15">
        <f t="shared" si="30"/>
        <v>1.1117348428727183</v>
      </c>
      <c r="S484" s="15">
        <f t="shared" si="31"/>
        <v>1</v>
      </c>
    </row>
    <row r="485" spans="1:19">
      <c r="A485" s="34" t="s">
        <v>296</v>
      </c>
      <c r="B485" s="34" t="s">
        <v>354</v>
      </c>
      <c r="C485" s="33" t="s">
        <v>879</v>
      </c>
      <c r="D485" s="33" t="s">
        <v>1360</v>
      </c>
      <c r="E485" s="35">
        <v>1.3</v>
      </c>
      <c r="F485" s="35">
        <v>0.9285714285714286</v>
      </c>
      <c r="G485" s="36">
        <v>3.8841075655089461</v>
      </c>
      <c r="H485" s="35">
        <v>21.6875</v>
      </c>
      <c r="I485" s="35">
        <v>0</v>
      </c>
      <c r="J485" s="35">
        <v>0.77500000000000002</v>
      </c>
      <c r="K485" s="37">
        <v>23.557196950913724</v>
      </c>
      <c r="L485" s="35">
        <v>21.864853687700222</v>
      </c>
      <c r="M485" s="35">
        <v>10.16652076658092</v>
      </c>
      <c r="N485" s="35">
        <v>9.5061613880245108</v>
      </c>
      <c r="O485" s="35">
        <v>23.794643111624477</v>
      </c>
      <c r="P485" s="15">
        <f t="shared" si="28"/>
        <v>37.469277161658837</v>
      </c>
      <c r="Q485" s="15">
        <f t="shared" si="29"/>
        <v>2.2204016095797829</v>
      </c>
      <c r="R485" s="15">
        <f t="shared" si="30"/>
        <v>1.1102008047898915</v>
      </c>
      <c r="S485" s="15">
        <f t="shared" si="31"/>
        <v>1</v>
      </c>
    </row>
    <row r="486" spans="1:19">
      <c r="A486" s="34" t="s">
        <v>1947</v>
      </c>
      <c r="B486" s="34" t="s">
        <v>340</v>
      </c>
      <c r="C486" s="33" t="s">
        <v>1069</v>
      </c>
      <c r="D486" s="33" t="s">
        <v>1360</v>
      </c>
      <c r="E486" s="35">
        <v>2.157142857142857</v>
      </c>
      <c r="F486" s="35">
        <v>1.3</v>
      </c>
      <c r="G486" s="36">
        <v>3.7023927655876379</v>
      </c>
      <c r="H486" s="35">
        <v>41.6</v>
      </c>
      <c r="I486" s="35">
        <v>0.33333333333333331</v>
      </c>
      <c r="J486" s="35">
        <v>0.14285714285714285</v>
      </c>
      <c r="K486" s="37">
        <v>36.310973128497153</v>
      </c>
      <c r="L486" s="35">
        <v>36.853616440084089</v>
      </c>
      <c r="M486" s="35">
        <v>14.937498246932776</v>
      </c>
      <c r="N486" s="35">
        <v>13.591152867123199</v>
      </c>
      <c r="O486" s="35">
        <v>21.841973562647912</v>
      </c>
      <c r="P486" s="15">
        <f t="shared" si="28"/>
        <v>37.337665051942011</v>
      </c>
      <c r="Q486" s="15">
        <f t="shared" si="29"/>
        <v>2.2126023734484153</v>
      </c>
      <c r="R486" s="15">
        <f t="shared" si="30"/>
        <v>1.1063011867242076</v>
      </c>
      <c r="S486" s="15">
        <f t="shared" si="31"/>
        <v>1</v>
      </c>
    </row>
    <row r="487" spans="1:19">
      <c r="A487" s="34" t="s">
        <v>547</v>
      </c>
      <c r="B487" s="34" t="s">
        <v>35</v>
      </c>
      <c r="C487" s="33" t="s">
        <v>874</v>
      </c>
      <c r="D487" s="33" t="s">
        <v>1360</v>
      </c>
      <c r="E487" s="35">
        <v>1.3777777777777778</v>
      </c>
      <c r="F487" s="35">
        <v>1</v>
      </c>
      <c r="G487" s="36">
        <v>3.7664538627259994</v>
      </c>
      <c r="H487" s="35">
        <v>30.625</v>
      </c>
      <c r="I487" s="35">
        <v>0</v>
      </c>
      <c r="J487" s="35">
        <v>0</v>
      </c>
      <c r="K487" s="37">
        <v>33.722327651064333</v>
      </c>
      <c r="L487" s="35">
        <v>31.09175241798054</v>
      </c>
      <c r="M487" s="35">
        <v>14.112621249051449</v>
      </c>
      <c r="N487" s="35">
        <v>10.382682558667859</v>
      </c>
      <c r="O487" s="35">
        <v>25.552914989741403</v>
      </c>
      <c r="P487" s="15">
        <f t="shared" si="28"/>
        <v>37.068151026399661</v>
      </c>
      <c r="Q487" s="15">
        <f t="shared" si="29"/>
        <v>2.1966311719347948</v>
      </c>
      <c r="R487" s="15">
        <f t="shared" si="30"/>
        <v>1.0983155859673974</v>
      </c>
      <c r="S487" s="15">
        <f t="shared" si="31"/>
        <v>1</v>
      </c>
    </row>
    <row r="488" spans="1:19">
      <c r="A488" s="34" t="s">
        <v>721</v>
      </c>
      <c r="B488" s="34" t="s">
        <v>209</v>
      </c>
      <c r="C488" s="33" t="s">
        <v>1068</v>
      </c>
      <c r="D488" s="33" t="s">
        <v>1360</v>
      </c>
      <c r="E488" s="35">
        <v>1.8666666666666665</v>
      </c>
      <c r="F488" s="35">
        <v>1.3800000000000001</v>
      </c>
      <c r="G488" s="36">
        <v>4.5323134503512632</v>
      </c>
      <c r="H488" s="35">
        <v>41.08</v>
      </c>
      <c r="I488" s="35">
        <v>0.4</v>
      </c>
      <c r="J488" s="35">
        <v>0.28333333333333333</v>
      </c>
      <c r="K488" s="37">
        <v>35.347758507618195</v>
      </c>
      <c r="L488" s="35">
        <v>38.388585631527086</v>
      </c>
      <c r="M488" s="35">
        <v>17.800791258205138</v>
      </c>
      <c r="N488" s="35">
        <v>16.78671341233693</v>
      </c>
      <c r="O488" s="35">
        <v>29.969438523124943</v>
      </c>
      <c r="P488" s="15">
        <f t="shared" si="28"/>
        <v>36.945795173540098</v>
      </c>
      <c r="Q488" s="15">
        <f t="shared" si="29"/>
        <v>2.189380454728302</v>
      </c>
      <c r="R488" s="15">
        <f t="shared" si="30"/>
        <v>1.094690227364151</v>
      </c>
      <c r="S488" s="15">
        <f t="shared" si="31"/>
        <v>1</v>
      </c>
    </row>
    <row r="489" spans="1:19">
      <c r="A489" s="34" t="s">
        <v>1765</v>
      </c>
      <c r="B489" s="34" t="s">
        <v>897</v>
      </c>
      <c r="C489" s="33" t="s">
        <v>881</v>
      </c>
      <c r="D489" s="33" t="s">
        <v>1360</v>
      </c>
      <c r="E489" s="35">
        <v>1.6888888888888889</v>
      </c>
      <c r="F489" s="35">
        <v>2.6375000000000002</v>
      </c>
      <c r="G489" s="36">
        <v>4.5932068223064615</v>
      </c>
      <c r="H489" s="35">
        <v>45</v>
      </c>
      <c r="I489" s="35">
        <v>0</v>
      </c>
      <c r="J489" s="35">
        <v>0</v>
      </c>
      <c r="K489" s="37">
        <v>40.68519811360374</v>
      </c>
      <c r="L489" s="35">
        <v>44.226788487490673</v>
      </c>
      <c r="M489" s="35">
        <v>20.763947726921632</v>
      </c>
      <c r="N489" s="35">
        <v>11.837432822871961</v>
      </c>
      <c r="O489" s="35">
        <v>31.496173849678449</v>
      </c>
      <c r="P489" s="15">
        <f t="shared" si="28"/>
        <v>36.824959922092958</v>
      </c>
      <c r="Q489" s="15">
        <f t="shared" si="29"/>
        <v>2.1822198472351384</v>
      </c>
      <c r="R489" s="15">
        <f t="shared" si="30"/>
        <v>1.0911099236175692</v>
      </c>
      <c r="S489" s="15">
        <f t="shared" si="31"/>
        <v>1</v>
      </c>
    </row>
    <row r="490" spans="1:19">
      <c r="A490" s="34" t="s">
        <v>1791</v>
      </c>
      <c r="B490" s="34" t="s">
        <v>1792</v>
      </c>
      <c r="C490" s="33" t="s">
        <v>859</v>
      </c>
      <c r="D490" s="33" t="s">
        <v>1360</v>
      </c>
      <c r="E490" s="35">
        <v>1.1125</v>
      </c>
      <c r="F490" s="35">
        <v>1.5857142857142856</v>
      </c>
      <c r="G490" s="36">
        <v>4.527558900789848</v>
      </c>
      <c r="H490" s="35">
        <v>32.714285714285715</v>
      </c>
      <c r="I490" s="35">
        <v>0.2857142857142857</v>
      </c>
      <c r="J490" s="35">
        <v>0.125</v>
      </c>
      <c r="K490" s="37">
        <v>36.196827336037309</v>
      </c>
      <c r="L490" s="35">
        <v>33.181036251994058</v>
      </c>
      <c r="M490" s="35">
        <v>18.209251976181001</v>
      </c>
      <c r="N490" s="35">
        <v>18.39482692794402</v>
      </c>
      <c r="O490" s="35">
        <v>37.42361629488002</v>
      </c>
      <c r="P490" s="15">
        <f t="shared" si="28"/>
        <v>36.773329731742919</v>
      </c>
      <c r="Q490" s="15">
        <f t="shared" si="29"/>
        <v>2.1791602803995804</v>
      </c>
      <c r="R490" s="15">
        <f t="shared" si="30"/>
        <v>1.0895801401997902</v>
      </c>
      <c r="S490" s="15">
        <f t="shared" si="31"/>
        <v>1</v>
      </c>
    </row>
    <row r="491" spans="1:19">
      <c r="A491" s="34" t="s">
        <v>1777</v>
      </c>
      <c r="B491" s="34" t="s">
        <v>240</v>
      </c>
      <c r="C491" s="33" t="s">
        <v>873</v>
      </c>
      <c r="D491" s="33" t="s">
        <v>1360</v>
      </c>
      <c r="E491" s="35">
        <v>1.4</v>
      </c>
      <c r="F491" s="35">
        <v>1.3374999999999999</v>
      </c>
      <c r="G491" s="36">
        <v>4.5230381099584669</v>
      </c>
      <c r="H491" s="35">
        <v>26.337499999999999</v>
      </c>
      <c r="I491" s="35">
        <v>1.2749999999999999</v>
      </c>
      <c r="J491" s="35">
        <v>0.15555555555555556</v>
      </c>
      <c r="K491" s="37">
        <v>36.876452144116051</v>
      </c>
      <c r="L491" s="35">
        <v>36.805965942764701</v>
      </c>
      <c r="M491" s="35">
        <v>18.532622045321837</v>
      </c>
      <c r="N491" s="35">
        <v>15.117460410847411</v>
      </c>
      <c r="O491" s="35">
        <v>31.589521174605842</v>
      </c>
      <c r="P491" s="15">
        <f t="shared" si="28"/>
        <v>36.755607802720107</v>
      </c>
      <c r="Q491" s="15">
        <f t="shared" si="29"/>
        <v>2.1781100920130432</v>
      </c>
      <c r="R491" s="15">
        <f t="shared" si="30"/>
        <v>1.0890550460065216</v>
      </c>
      <c r="S491" s="15">
        <f t="shared" si="31"/>
        <v>1</v>
      </c>
    </row>
    <row r="492" spans="1:19">
      <c r="A492" s="34" t="s">
        <v>98</v>
      </c>
      <c r="B492" s="34" t="s">
        <v>78</v>
      </c>
      <c r="C492" s="33" t="s">
        <v>872</v>
      </c>
      <c r="D492" s="33" t="s">
        <v>1360</v>
      </c>
      <c r="E492" s="35">
        <v>2.3714285714285714</v>
      </c>
      <c r="F492" s="35">
        <v>2.2333333333333334</v>
      </c>
      <c r="G492" s="36">
        <v>4.7038990678633725</v>
      </c>
      <c r="H492" s="35">
        <v>15.049999999999999</v>
      </c>
      <c r="I492" s="35">
        <v>8.9</v>
      </c>
      <c r="J492" s="35">
        <v>0</v>
      </c>
      <c r="K492" s="37">
        <v>51.531955469526785</v>
      </c>
      <c r="L492" s="35">
        <v>58.014776967672127</v>
      </c>
      <c r="M492" s="35">
        <v>26.933457477587098</v>
      </c>
      <c r="N492" s="35">
        <v>15.946681167105037</v>
      </c>
      <c r="O492" s="35">
        <v>26.590330710212697</v>
      </c>
      <c r="P492" s="15">
        <f t="shared" si="28"/>
        <v>36.715773504290539</v>
      </c>
      <c r="Q492" s="15">
        <f t="shared" si="29"/>
        <v>2.1757495409949947</v>
      </c>
      <c r="R492" s="15">
        <f t="shared" si="30"/>
        <v>1.0878747704974974</v>
      </c>
      <c r="S492" s="15">
        <f t="shared" si="31"/>
        <v>1</v>
      </c>
    </row>
    <row r="493" spans="1:19">
      <c r="A493" s="34" t="s">
        <v>1742</v>
      </c>
      <c r="B493" s="34" t="s">
        <v>128</v>
      </c>
      <c r="C493" s="33" t="s">
        <v>874</v>
      </c>
      <c r="D493" s="33" t="s">
        <v>1360</v>
      </c>
      <c r="E493" s="35">
        <v>1.35</v>
      </c>
      <c r="F493" s="35">
        <v>0.52857142857142858</v>
      </c>
      <c r="G493" s="36">
        <v>3.6567060650407233</v>
      </c>
      <c r="H493" s="35">
        <v>18.112500000000001</v>
      </c>
      <c r="I493" s="35">
        <v>0.78749999999999998</v>
      </c>
      <c r="J493" s="35">
        <v>0.16250000000000001</v>
      </c>
      <c r="K493" s="37">
        <v>24.141062470687121</v>
      </c>
      <c r="L493" s="35">
        <v>18.251941037123814</v>
      </c>
      <c r="M493" s="35">
        <v>9.8085299503431767</v>
      </c>
      <c r="N493" s="35">
        <v>12.795918572021645</v>
      </c>
      <c r="O493" s="35">
        <v>25.797017557237425</v>
      </c>
      <c r="P493" s="15">
        <f t="shared" si="28"/>
        <v>36.163711676455115</v>
      </c>
      <c r="Q493" s="15">
        <f t="shared" si="29"/>
        <v>2.1430347660121551</v>
      </c>
      <c r="R493" s="15">
        <f t="shared" si="30"/>
        <v>1.0715173830060776</v>
      </c>
      <c r="S493" s="15">
        <f t="shared" si="31"/>
        <v>1</v>
      </c>
    </row>
    <row r="494" spans="1:19">
      <c r="A494" s="34" t="s">
        <v>1164</v>
      </c>
      <c r="B494" s="34" t="s">
        <v>62</v>
      </c>
      <c r="C494" s="33" t="s">
        <v>1069</v>
      </c>
      <c r="D494" s="33" t="s">
        <v>1360</v>
      </c>
      <c r="E494" s="35">
        <v>1.26</v>
      </c>
      <c r="F494" s="35">
        <v>1.2250000000000001</v>
      </c>
      <c r="G494" s="36">
        <v>4.7104342192891995</v>
      </c>
      <c r="H494" s="35">
        <v>40.524999999999999</v>
      </c>
      <c r="I494" s="35">
        <v>0</v>
      </c>
      <c r="J494" s="35">
        <v>0.02</v>
      </c>
      <c r="K494" s="37">
        <v>37.507363405926547</v>
      </c>
      <c r="L494" s="35">
        <v>40.876757744719498</v>
      </c>
      <c r="M494" s="35">
        <v>19.630663118065765</v>
      </c>
      <c r="N494" s="35">
        <v>12.3827090810637</v>
      </c>
      <c r="O494" s="35">
        <v>31.961754040325602</v>
      </c>
      <c r="P494" s="15">
        <f t="shared" si="28"/>
        <v>35.897697933795811</v>
      </c>
      <c r="Q494" s="15">
        <f t="shared" si="29"/>
        <v>2.1272709886693812</v>
      </c>
      <c r="R494" s="15">
        <f t="shared" si="30"/>
        <v>1.0636354943346906</v>
      </c>
      <c r="S494" s="15">
        <f t="shared" si="31"/>
        <v>1</v>
      </c>
    </row>
    <row r="495" spans="1:19">
      <c r="A495" s="34" t="s">
        <v>1854</v>
      </c>
      <c r="B495" s="34" t="s">
        <v>65</v>
      </c>
      <c r="C495" s="33" t="s">
        <v>874</v>
      </c>
      <c r="D495" s="33" t="s">
        <v>1360</v>
      </c>
      <c r="E495" s="35">
        <v>1.342857142857143</v>
      </c>
      <c r="F495" s="35">
        <v>1.0666666666666667</v>
      </c>
      <c r="G495" s="36">
        <v>4.7998095050913552</v>
      </c>
      <c r="H495" s="35">
        <v>14.333333333333334</v>
      </c>
      <c r="I495" s="35">
        <v>5.333333333333333</v>
      </c>
      <c r="J495" s="35">
        <v>0</v>
      </c>
      <c r="K495" s="37">
        <v>42.411235016782413</v>
      </c>
      <c r="L495" s="35">
        <v>45.562496974389504</v>
      </c>
      <c r="M495" s="35">
        <v>22.618427661801729</v>
      </c>
      <c r="N495" s="35">
        <v>12.919659709915624</v>
      </c>
      <c r="O495" s="35">
        <v>30.246996918985815</v>
      </c>
      <c r="P495" s="15">
        <f t="shared" si="28"/>
        <v>35.876681336328417</v>
      </c>
      <c r="Q495" s="15">
        <f t="shared" si="29"/>
        <v>2.1260255606713137</v>
      </c>
      <c r="R495" s="15">
        <f t="shared" si="30"/>
        <v>1.0630127803356568</v>
      </c>
      <c r="S495" s="15">
        <f t="shared" si="31"/>
        <v>1</v>
      </c>
    </row>
    <row r="496" spans="1:19">
      <c r="A496" s="34" t="s">
        <v>1843</v>
      </c>
      <c r="B496" s="34" t="s">
        <v>220</v>
      </c>
      <c r="C496" s="33" t="s">
        <v>875</v>
      </c>
      <c r="D496" s="33" t="s">
        <v>1360</v>
      </c>
      <c r="E496" s="35">
        <v>1.85</v>
      </c>
      <c r="F496" s="35">
        <v>2.3428571428571425</v>
      </c>
      <c r="G496" s="36">
        <v>4.3817577235841849</v>
      </c>
      <c r="H496" s="35">
        <v>21.857142857142858</v>
      </c>
      <c r="I496" s="35">
        <v>5.2857142857142856</v>
      </c>
      <c r="J496" s="35">
        <v>0</v>
      </c>
      <c r="K496" s="37">
        <v>50.616724542365255</v>
      </c>
      <c r="L496" s="35">
        <v>57.245955856713444</v>
      </c>
      <c r="M496" s="35">
        <v>24.643358189560235</v>
      </c>
      <c r="N496" s="35">
        <v>13.646535804824833</v>
      </c>
      <c r="O496" s="35">
        <v>28.350247727980133</v>
      </c>
      <c r="P496" s="15">
        <f t="shared" si="28"/>
        <v>35.847208013812292</v>
      </c>
      <c r="Q496" s="15">
        <f t="shared" si="29"/>
        <v>2.1242789934110986</v>
      </c>
      <c r="R496" s="15">
        <f t="shared" si="30"/>
        <v>1.0621394967055493</v>
      </c>
      <c r="S496" s="15">
        <f t="shared" si="31"/>
        <v>1</v>
      </c>
    </row>
    <row r="497" spans="1:19">
      <c r="A497" s="34" t="s">
        <v>34</v>
      </c>
      <c r="B497" s="34" t="s">
        <v>1871</v>
      </c>
      <c r="C497" s="33" t="s">
        <v>877</v>
      </c>
      <c r="D497" s="33" t="s">
        <v>1360</v>
      </c>
      <c r="E497" s="35">
        <v>1.0375000000000001</v>
      </c>
      <c r="F497" s="35">
        <v>1.0142857142857142</v>
      </c>
      <c r="G497" s="36">
        <v>3.581002379248662</v>
      </c>
      <c r="H497" s="35">
        <v>30.571428571428573</v>
      </c>
      <c r="I497" s="35">
        <v>0</v>
      </c>
      <c r="J497" s="35">
        <v>0.125</v>
      </c>
      <c r="K497" s="37">
        <v>28.216475634222512</v>
      </c>
      <c r="L497" s="35">
        <v>23.639000016563088</v>
      </c>
      <c r="M497" s="35">
        <v>11.227029597795857</v>
      </c>
      <c r="N497" s="35">
        <v>12.733346243904</v>
      </c>
      <c r="O497" s="35">
        <v>29.531876407320496</v>
      </c>
      <c r="P497" s="15">
        <f t="shared" si="28"/>
        <v>35.789133847602393</v>
      </c>
      <c r="Q497" s="15">
        <f t="shared" si="29"/>
        <v>2.120837561339401</v>
      </c>
      <c r="R497" s="15">
        <f t="shared" si="30"/>
        <v>1.0604187806697005</v>
      </c>
      <c r="S497" s="15">
        <f t="shared" si="31"/>
        <v>1</v>
      </c>
    </row>
    <row r="498" spans="1:19">
      <c r="A498" s="34" t="s">
        <v>1130</v>
      </c>
      <c r="B498" s="34" t="s">
        <v>73</v>
      </c>
      <c r="C498" s="33" t="s">
        <v>860</v>
      </c>
      <c r="D498" s="33" t="s">
        <v>1360</v>
      </c>
      <c r="E498" s="35">
        <v>2</v>
      </c>
      <c r="F498" s="35">
        <v>2.8600000000000003</v>
      </c>
      <c r="G498" s="36">
        <v>4.8903260250692284</v>
      </c>
      <c r="H498" s="35">
        <v>13.080000000000002</v>
      </c>
      <c r="I498" s="35">
        <v>7.3</v>
      </c>
      <c r="J498" s="35">
        <v>1.6666666666666666E-2</v>
      </c>
      <c r="K498" s="37">
        <v>52.145572567072506</v>
      </c>
      <c r="L498" s="35">
        <v>58.559055538040283</v>
      </c>
      <c r="M498" s="35">
        <v>28.334316735210077</v>
      </c>
      <c r="N498" s="35">
        <v>11.663469639149657</v>
      </c>
      <c r="O498" s="35">
        <v>27.150597566279057</v>
      </c>
      <c r="P498" s="15">
        <f t="shared" si="28"/>
        <v>35.722681024243386</v>
      </c>
      <c r="Q498" s="15">
        <f t="shared" si="29"/>
        <v>2.1168996162514597</v>
      </c>
      <c r="R498" s="15">
        <f t="shared" si="30"/>
        <v>1.0584498081257299</v>
      </c>
      <c r="S498" s="15">
        <f t="shared" si="31"/>
        <v>1</v>
      </c>
    </row>
    <row r="499" spans="1:19">
      <c r="A499" s="34" t="s">
        <v>1832</v>
      </c>
      <c r="B499" s="34" t="s">
        <v>178</v>
      </c>
      <c r="C499" s="33" t="s">
        <v>872</v>
      </c>
      <c r="D499" s="33" t="s">
        <v>1360</v>
      </c>
      <c r="E499" s="35">
        <v>1.411111111111111</v>
      </c>
      <c r="F499" s="35">
        <v>0.88749999999999996</v>
      </c>
      <c r="G499" s="36">
        <v>4.3493886108855078</v>
      </c>
      <c r="H499" s="35">
        <v>34.375</v>
      </c>
      <c r="I499" s="35">
        <v>0.25</v>
      </c>
      <c r="J499" s="35">
        <v>0.22222222222222221</v>
      </c>
      <c r="K499" s="37">
        <v>32.906084527424511</v>
      </c>
      <c r="L499" s="35">
        <v>34.968286473528295</v>
      </c>
      <c r="M499" s="35">
        <v>15.902372141379553</v>
      </c>
      <c r="N499" s="35">
        <v>11.046682487393269</v>
      </c>
      <c r="O499" s="35">
        <v>26.051419232075801</v>
      </c>
      <c r="P499" s="15">
        <f t="shared" si="28"/>
        <v>35.479658631319779</v>
      </c>
      <c r="Q499" s="15">
        <f t="shared" si="29"/>
        <v>2.1024982892633943</v>
      </c>
      <c r="R499" s="15">
        <f t="shared" si="30"/>
        <v>1.0512491446316972</v>
      </c>
      <c r="S499" s="15">
        <f t="shared" si="31"/>
        <v>1</v>
      </c>
    </row>
    <row r="500" spans="1:19">
      <c r="A500" s="34" t="s">
        <v>1685</v>
      </c>
      <c r="B500" s="34" t="s">
        <v>188</v>
      </c>
      <c r="C500" s="33" t="s">
        <v>1069</v>
      </c>
      <c r="D500" s="33" t="s">
        <v>1360</v>
      </c>
      <c r="E500" s="35">
        <v>1.7</v>
      </c>
      <c r="F500" s="35">
        <v>2.02</v>
      </c>
      <c r="G500" s="36">
        <v>4.2686440216673249</v>
      </c>
      <c r="H500" s="35">
        <v>12.24</v>
      </c>
      <c r="I500" s="35">
        <v>9.24</v>
      </c>
      <c r="J500" s="35">
        <v>0</v>
      </c>
      <c r="K500" s="37">
        <v>45.141104412503829</v>
      </c>
      <c r="L500" s="35">
        <v>47.942899509182432</v>
      </c>
      <c r="M500" s="35">
        <v>21.410145053543886</v>
      </c>
      <c r="N500" s="35">
        <v>14.759459236564528</v>
      </c>
      <c r="O500" s="35">
        <v>28.790994604994772</v>
      </c>
      <c r="P500" s="15">
        <f t="shared" si="28"/>
        <v>35.436117499570912</v>
      </c>
      <c r="Q500" s="15">
        <f t="shared" si="29"/>
        <v>2.0999180740486465</v>
      </c>
      <c r="R500" s="15">
        <f t="shared" si="30"/>
        <v>1.0499590370243232</v>
      </c>
      <c r="S500" s="15">
        <f t="shared" si="31"/>
        <v>1</v>
      </c>
    </row>
    <row r="501" spans="1:19">
      <c r="A501" s="34" t="s">
        <v>1759</v>
      </c>
      <c r="B501" s="34" t="s">
        <v>1525</v>
      </c>
      <c r="C501" s="33" t="s">
        <v>870</v>
      </c>
      <c r="D501" s="33" t="s">
        <v>1360</v>
      </c>
      <c r="E501" s="35">
        <v>1.3125</v>
      </c>
      <c r="F501" s="35">
        <v>0.87142857142857133</v>
      </c>
      <c r="G501" s="36">
        <v>4.309246306583189</v>
      </c>
      <c r="H501" s="35">
        <v>30.028571428571428</v>
      </c>
      <c r="I501" s="35">
        <v>0</v>
      </c>
      <c r="J501" s="35">
        <v>0.05</v>
      </c>
      <c r="K501" s="37">
        <v>28.703474116551067</v>
      </c>
      <c r="L501" s="35">
        <v>27.869460603459377</v>
      </c>
      <c r="M501" s="35">
        <v>13.743371091428207</v>
      </c>
      <c r="N501" s="35">
        <v>8.7161041412035232</v>
      </c>
      <c r="O501" s="35">
        <v>25.391129982656899</v>
      </c>
      <c r="P501" s="15">
        <f t="shared" si="28"/>
        <v>35.432798396274933</v>
      </c>
      <c r="Q501" s="15">
        <f t="shared" si="29"/>
        <v>2.0997213864459221</v>
      </c>
      <c r="R501" s="15">
        <f t="shared" si="30"/>
        <v>1.049860693222961</v>
      </c>
      <c r="S501" s="15">
        <f t="shared" si="31"/>
        <v>1</v>
      </c>
    </row>
    <row r="502" spans="1:19">
      <c r="A502" s="34" t="s">
        <v>455</v>
      </c>
      <c r="B502" s="34" t="s">
        <v>340</v>
      </c>
      <c r="C502" s="33" t="s">
        <v>1069</v>
      </c>
      <c r="D502" s="33" t="s">
        <v>1360</v>
      </c>
      <c r="E502" s="35">
        <v>3.28</v>
      </c>
      <c r="F502" s="35">
        <v>6.4749999999999996</v>
      </c>
      <c r="G502" s="36">
        <v>5.4483227676392918</v>
      </c>
      <c r="H502" s="35">
        <v>21.6</v>
      </c>
      <c r="I502" s="35">
        <v>17.75</v>
      </c>
      <c r="J502" s="35">
        <v>0</v>
      </c>
      <c r="K502" s="37">
        <v>87.400514654933843</v>
      </c>
      <c r="L502" s="35">
        <v>112.63106613505499</v>
      </c>
      <c r="M502" s="35">
        <v>52.909579321985298</v>
      </c>
      <c r="N502" s="35">
        <v>29.444794660286032</v>
      </c>
      <c r="O502" s="35">
        <v>46.84164857117392</v>
      </c>
      <c r="P502" s="15">
        <f t="shared" si="28"/>
        <v>35.402045837301586</v>
      </c>
      <c r="Q502" s="15">
        <f t="shared" si="29"/>
        <v>2.0978990125808346</v>
      </c>
      <c r="R502" s="15">
        <f t="shared" si="30"/>
        <v>1.0489495062904173</v>
      </c>
      <c r="S502" s="15">
        <f t="shared" si="31"/>
        <v>1</v>
      </c>
    </row>
    <row r="503" spans="1:19">
      <c r="A503" s="34" t="s">
        <v>1750</v>
      </c>
      <c r="B503" s="34" t="s">
        <v>1525</v>
      </c>
      <c r="C503" s="33" t="s">
        <v>1068</v>
      </c>
      <c r="D503" s="33" t="s">
        <v>1360</v>
      </c>
      <c r="E503" s="35">
        <v>1.5333333333333332</v>
      </c>
      <c r="F503" s="35">
        <v>1.02</v>
      </c>
      <c r="G503" s="36">
        <v>4.1462564266333288</v>
      </c>
      <c r="H503" s="35">
        <v>30.4</v>
      </c>
      <c r="I503" s="35">
        <v>0.4</v>
      </c>
      <c r="J503" s="35">
        <v>0</v>
      </c>
      <c r="K503" s="37">
        <v>35.861069352008201</v>
      </c>
      <c r="L503" s="35">
        <v>37.087862551374329</v>
      </c>
      <c r="M503" s="35">
        <v>16.521021029634166</v>
      </c>
      <c r="N503" s="35">
        <v>14.855986248838272</v>
      </c>
      <c r="O503" s="35">
        <v>28.382819867630872</v>
      </c>
      <c r="P503" s="15">
        <f t="shared" si="28"/>
        <v>34.856794513629886</v>
      </c>
      <c r="Q503" s="15">
        <f t="shared" si="29"/>
        <v>2.0655878230299192</v>
      </c>
      <c r="R503" s="15">
        <f t="shared" si="30"/>
        <v>1.0327939115149596</v>
      </c>
      <c r="S503" s="15">
        <f t="shared" si="31"/>
        <v>1</v>
      </c>
    </row>
    <row r="504" spans="1:19">
      <c r="A504" s="34" t="s">
        <v>771</v>
      </c>
      <c r="B504" s="34" t="s">
        <v>44</v>
      </c>
      <c r="C504" s="33" t="s">
        <v>884</v>
      </c>
      <c r="D504" s="33" t="s">
        <v>1360</v>
      </c>
      <c r="E504" s="35">
        <v>2.5222222222222221</v>
      </c>
      <c r="F504" s="35">
        <v>4.4625000000000004</v>
      </c>
      <c r="G504" s="36">
        <v>5.0730210466804282</v>
      </c>
      <c r="H504" s="35">
        <v>9.75</v>
      </c>
      <c r="I504" s="35">
        <v>10.625</v>
      </c>
      <c r="J504" s="35">
        <v>0</v>
      </c>
      <c r="K504" s="37">
        <v>59.697861376279171</v>
      </c>
      <c r="L504" s="35">
        <v>67.429965843404375</v>
      </c>
      <c r="M504" s="35">
        <v>33.649834133741649</v>
      </c>
      <c r="N504" s="35">
        <v>22.01016410789083</v>
      </c>
      <c r="O504" s="35">
        <v>35.640024386528331</v>
      </c>
      <c r="P504" s="15">
        <f t="shared" si="28"/>
        <v>34.622543888565879</v>
      </c>
      <c r="Q504" s="15">
        <f t="shared" si="29"/>
        <v>2.0517063045076078</v>
      </c>
      <c r="R504" s="15">
        <f t="shared" si="30"/>
        <v>1.0258531522538039</v>
      </c>
      <c r="S504" s="15">
        <f t="shared" si="31"/>
        <v>1</v>
      </c>
    </row>
    <row r="505" spans="1:19">
      <c r="A505" s="34" t="s">
        <v>1283</v>
      </c>
      <c r="B505" s="34" t="s">
        <v>1284</v>
      </c>
      <c r="C505" s="33" t="s">
        <v>884</v>
      </c>
      <c r="D505" s="33" t="s">
        <v>1360</v>
      </c>
      <c r="E505" s="35">
        <v>1.2</v>
      </c>
      <c r="F505" s="35">
        <v>1.92</v>
      </c>
      <c r="G505" s="36">
        <v>4.0527955808454355</v>
      </c>
      <c r="H505" s="35">
        <v>31.98</v>
      </c>
      <c r="I505" s="35">
        <v>1.1000000000000001</v>
      </c>
      <c r="J505" s="35">
        <v>1.6666666666666666E-2</v>
      </c>
      <c r="K505" s="37">
        <v>38.831996169578666</v>
      </c>
      <c r="L505" s="35">
        <v>38.249740563710525</v>
      </c>
      <c r="M505" s="35">
        <v>17.486460274608365</v>
      </c>
      <c r="N505" s="35">
        <v>10.690801523128966</v>
      </c>
      <c r="O505" s="35">
        <v>27.954096074548659</v>
      </c>
      <c r="P505" s="15">
        <f t="shared" si="28"/>
        <v>34.583856968505579</v>
      </c>
      <c r="Q505" s="15">
        <f t="shared" si="29"/>
        <v>2.0494137462818123</v>
      </c>
      <c r="R505" s="15">
        <f t="shared" si="30"/>
        <v>1.0247068731409061</v>
      </c>
      <c r="S505" s="15">
        <f t="shared" si="31"/>
        <v>1</v>
      </c>
    </row>
    <row r="506" spans="1:19">
      <c r="A506" s="34" t="s">
        <v>1406</v>
      </c>
      <c r="B506" s="34" t="s">
        <v>181</v>
      </c>
      <c r="C506" s="33" t="s">
        <v>867</v>
      </c>
      <c r="D506" s="33" t="s">
        <v>1360</v>
      </c>
      <c r="E506" s="35">
        <v>1.4555555555555555</v>
      </c>
      <c r="F506" s="35">
        <v>2.2625000000000002</v>
      </c>
      <c r="G506" s="36">
        <v>4.6241919599433485</v>
      </c>
      <c r="H506" s="35">
        <v>16.5</v>
      </c>
      <c r="I506" s="35">
        <v>5.75</v>
      </c>
      <c r="J506" s="35">
        <v>0</v>
      </c>
      <c r="K506" s="37">
        <v>43.295597129508401</v>
      </c>
      <c r="L506" s="35">
        <v>45.770842114009305</v>
      </c>
      <c r="M506" s="35">
        <v>22.245239127468786</v>
      </c>
      <c r="N506" s="35">
        <v>17.322068683339019</v>
      </c>
      <c r="O506" s="35">
        <v>34.671075475283587</v>
      </c>
      <c r="P506" s="15">
        <f t="shared" si="28"/>
        <v>34.404618856269479</v>
      </c>
      <c r="Q506" s="15">
        <f t="shared" si="29"/>
        <v>2.0387922285196729</v>
      </c>
      <c r="R506" s="15">
        <f t="shared" si="30"/>
        <v>1.0193961142598364</v>
      </c>
      <c r="S506" s="15">
        <f t="shared" si="31"/>
        <v>1</v>
      </c>
    </row>
    <row r="507" spans="1:19">
      <c r="A507" s="34" t="s">
        <v>294</v>
      </c>
      <c r="B507" s="34" t="s">
        <v>74</v>
      </c>
      <c r="C507" s="33" t="s">
        <v>876</v>
      </c>
      <c r="D507" s="33" t="s">
        <v>1360</v>
      </c>
      <c r="E507" s="35">
        <v>1.5</v>
      </c>
      <c r="F507" s="35">
        <v>2</v>
      </c>
      <c r="G507" s="36">
        <v>4.1826255531986556</v>
      </c>
      <c r="H507" s="35">
        <v>9.6666666666666661</v>
      </c>
      <c r="I507" s="35">
        <v>5.666666666666667</v>
      </c>
      <c r="J507" s="35">
        <v>0</v>
      </c>
      <c r="K507" s="37">
        <v>31.039638384759591</v>
      </c>
      <c r="L507" s="35">
        <v>31.805491216597176</v>
      </c>
      <c r="M507" s="35">
        <v>14.425242741126814</v>
      </c>
      <c r="N507" s="35">
        <v>8.1918086460170585</v>
      </c>
      <c r="O507" s="35">
        <v>25.5888906453403</v>
      </c>
      <c r="P507" s="15">
        <f t="shared" si="28"/>
        <v>34.321353405220833</v>
      </c>
      <c r="Q507" s="15">
        <f t="shared" si="29"/>
        <v>2.033857979568642</v>
      </c>
      <c r="R507" s="15">
        <f t="shared" si="30"/>
        <v>1.016928989784321</v>
      </c>
      <c r="S507" s="15">
        <f t="shared" si="31"/>
        <v>1</v>
      </c>
    </row>
    <row r="508" spans="1:19">
      <c r="A508" s="34" t="s">
        <v>1949</v>
      </c>
      <c r="B508" s="34" t="s">
        <v>347</v>
      </c>
      <c r="C508" s="33" t="s">
        <v>873</v>
      </c>
      <c r="D508" s="33" t="s">
        <v>1360</v>
      </c>
      <c r="E508" s="35">
        <v>1.7222222222222223</v>
      </c>
      <c r="F508" s="35">
        <v>2.0625</v>
      </c>
      <c r="G508" s="36">
        <v>4.1668833166858494</v>
      </c>
      <c r="H508" s="35">
        <v>35.25</v>
      </c>
      <c r="I508" s="35">
        <v>0.25</v>
      </c>
      <c r="J508" s="35">
        <v>0</v>
      </c>
      <c r="K508" s="37">
        <v>42.425559049474053</v>
      </c>
      <c r="L508" s="35">
        <v>44.169249320415219</v>
      </c>
      <c r="M508" s="35">
        <v>19.642483800480424</v>
      </c>
      <c r="N508" s="35">
        <v>14.486807920981102</v>
      </c>
      <c r="O508" s="35">
        <v>27.210994771714923</v>
      </c>
      <c r="P508" s="15">
        <f t="shared" si="28"/>
        <v>34.278601561982278</v>
      </c>
      <c r="Q508" s="15">
        <f t="shared" si="29"/>
        <v>2.0313245370063573</v>
      </c>
      <c r="R508" s="15">
        <f t="shared" si="30"/>
        <v>1.0156622685031786</v>
      </c>
      <c r="S508" s="15">
        <f t="shared" si="31"/>
        <v>1</v>
      </c>
    </row>
    <row r="509" spans="1:19">
      <c r="A509" s="34" t="s">
        <v>590</v>
      </c>
      <c r="B509" s="34" t="s">
        <v>308</v>
      </c>
      <c r="C509" s="33" t="s">
        <v>875</v>
      </c>
      <c r="D509" s="33" t="s">
        <v>1360</v>
      </c>
      <c r="E509" s="35">
        <v>1.4888888888888889</v>
      </c>
      <c r="F509" s="35">
        <v>1.075</v>
      </c>
      <c r="G509" s="36">
        <v>4.0065076993024009</v>
      </c>
      <c r="H509" s="35">
        <v>28.875</v>
      </c>
      <c r="I509" s="35">
        <v>0</v>
      </c>
      <c r="J509" s="35">
        <v>0.22222222222222221</v>
      </c>
      <c r="K509" s="37">
        <v>29.29061407799194</v>
      </c>
      <c r="L509" s="35">
        <v>26.881729437495959</v>
      </c>
      <c r="M509" s="35">
        <v>13.039230091196668</v>
      </c>
      <c r="N509" s="35">
        <v>16.337713529110971</v>
      </c>
      <c r="O509" s="35">
        <v>27.990182043326861</v>
      </c>
      <c r="P509" s="15">
        <f t="shared" si="28"/>
        <v>34.202047272305954</v>
      </c>
      <c r="Q509" s="15">
        <f t="shared" si="29"/>
        <v>2.0267879865070193</v>
      </c>
      <c r="R509" s="15">
        <f t="shared" si="30"/>
        <v>1.0133939932535097</v>
      </c>
      <c r="S509" s="15">
        <f t="shared" si="31"/>
        <v>1</v>
      </c>
    </row>
    <row r="510" spans="1:19">
      <c r="A510" s="34" t="s">
        <v>315</v>
      </c>
      <c r="B510" s="34" t="s">
        <v>2030</v>
      </c>
      <c r="C510" s="33" t="s">
        <v>883</v>
      </c>
      <c r="D510" s="33" t="s">
        <v>1360</v>
      </c>
      <c r="E510" s="35">
        <v>1.1625000000000001</v>
      </c>
      <c r="F510" s="35">
        <v>1.1714285714285713</v>
      </c>
      <c r="G510" s="36">
        <v>4.0351473568003877</v>
      </c>
      <c r="H510" s="35">
        <v>31.571428571428573</v>
      </c>
      <c r="I510" s="35">
        <v>0</v>
      </c>
      <c r="J510" s="35">
        <v>0</v>
      </c>
      <c r="K510" s="37">
        <v>31.068066032266302</v>
      </c>
      <c r="L510" s="35">
        <v>31.475317312222501</v>
      </c>
      <c r="M510" s="35">
        <v>13.929358281222141</v>
      </c>
      <c r="N510" s="35">
        <v>11.648569660091312</v>
      </c>
      <c r="O510" s="35">
        <v>29.273566701845009</v>
      </c>
      <c r="P510" s="15">
        <f t="shared" si="28"/>
        <v>34.101439563011965</v>
      </c>
      <c r="Q510" s="15">
        <f t="shared" si="29"/>
        <v>2.020826048178487</v>
      </c>
      <c r="R510" s="15">
        <f t="shared" si="30"/>
        <v>1.0104130240892435</v>
      </c>
      <c r="S510" s="15">
        <f t="shared" si="31"/>
        <v>1</v>
      </c>
    </row>
    <row r="511" spans="1:19">
      <c r="A511" s="34" t="s">
        <v>612</v>
      </c>
      <c r="B511" s="34" t="s">
        <v>178</v>
      </c>
      <c r="C511" s="33" t="s">
        <v>885</v>
      </c>
      <c r="D511" s="33" t="s">
        <v>1360</v>
      </c>
      <c r="E511" s="35">
        <v>0.92500000000000004</v>
      </c>
      <c r="F511" s="35">
        <v>1.342857142857143</v>
      </c>
      <c r="G511" s="36">
        <v>4.6067925724568335</v>
      </c>
      <c r="H511" s="35">
        <v>22</v>
      </c>
      <c r="I511" s="35">
        <v>1.25</v>
      </c>
      <c r="J511" s="35">
        <v>0</v>
      </c>
      <c r="K511" s="37">
        <v>36.825663498053963</v>
      </c>
      <c r="L511" s="35">
        <v>37.351382334632397</v>
      </c>
      <c r="M511" s="35">
        <v>18.849799230958858</v>
      </c>
      <c r="N511" s="35">
        <v>16.006803606606503</v>
      </c>
      <c r="O511" s="35">
        <v>36.160820717878195</v>
      </c>
      <c r="P511" s="15">
        <f t="shared" si="28"/>
        <v>34.100518397958595</v>
      </c>
      <c r="Q511" s="15">
        <f t="shared" si="29"/>
        <v>2.0207714606197684</v>
      </c>
      <c r="R511" s="15">
        <f t="shared" si="30"/>
        <v>1.0103857303098842</v>
      </c>
      <c r="S511" s="15">
        <f t="shared" si="31"/>
        <v>1</v>
      </c>
    </row>
    <row r="512" spans="1:19">
      <c r="A512" s="34" t="s">
        <v>1796</v>
      </c>
      <c r="B512" s="34" t="s">
        <v>904</v>
      </c>
      <c r="C512" s="33" t="s">
        <v>856</v>
      </c>
      <c r="D512" s="33" t="s">
        <v>1360</v>
      </c>
      <c r="E512" s="35">
        <v>1.1375</v>
      </c>
      <c r="F512" s="35">
        <v>1.2428571428571427</v>
      </c>
      <c r="G512" s="36">
        <v>3.7529098319726457</v>
      </c>
      <c r="H512" s="35">
        <v>27</v>
      </c>
      <c r="I512" s="35">
        <v>0</v>
      </c>
      <c r="J512" s="35">
        <v>0</v>
      </c>
      <c r="K512" s="37">
        <v>26.398349385313956</v>
      </c>
      <c r="L512" s="35">
        <v>22.368725369494243</v>
      </c>
      <c r="M512" s="35">
        <v>11.007847217332644</v>
      </c>
      <c r="N512" s="35">
        <v>12.194578320586366</v>
      </c>
      <c r="O512" s="35">
        <v>28.899402053771446</v>
      </c>
      <c r="P512" s="15">
        <f t="shared" si="28"/>
        <v>34.061315396514161</v>
      </c>
      <c r="Q512" s="15">
        <f t="shared" si="29"/>
        <v>2.0184483197934315</v>
      </c>
      <c r="R512" s="15">
        <f t="shared" si="30"/>
        <v>1.0092241598967158</v>
      </c>
      <c r="S512" s="15">
        <f t="shared" si="31"/>
        <v>1</v>
      </c>
    </row>
    <row r="513" spans="1:19">
      <c r="A513" s="34" t="s">
        <v>714</v>
      </c>
      <c r="B513" s="34" t="s">
        <v>571</v>
      </c>
      <c r="C513" s="33" t="s">
        <v>893</v>
      </c>
      <c r="D513" s="33" t="s">
        <v>1360</v>
      </c>
      <c r="E513" s="35">
        <v>1.46</v>
      </c>
      <c r="F513" s="35">
        <v>2.088888888888889</v>
      </c>
      <c r="G513" s="36">
        <v>4.1397910693103803</v>
      </c>
      <c r="H513" s="35">
        <v>10</v>
      </c>
      <c r="I513" s="35">
        <v>6.125</v>
      </c>
      <c r="J513" s="35">
        <v>0</v>
      </c>
      <c r="K513" s="37">
        <v>41.791046769223271</v>
      </c>
      <c r="L513" s="35">
        <v>44.640246072597705</v>
      </c>
      <c r="M513" s="35">
        <v>19.222911354706994</v>
      </c>
      <c r="N513" s="35">
        <v>10.841112222531509</v>
      </c>
      <c r="O513" s="35">
        <v>26.541600630959646</v>
      </c>
      <c r="P513" s="15">
        <f t="shared" si="28"/>
        <v>33.893289797332386</v>
      </c>
      <c r="Q513" s="15">
        <f t="shared" si="29"/>
        <v>2.0084912472493266</v>
      </c>
      <c r="R513" s="15">
        <f t="shared" si="30"/>
        <v>1.0042456236246633</v>
      </c>
      <c r="S513" s="15">
        <f t="shared" si="31"/>
        <v>1</v>
      </c>
    </row>
    <row r="514" spans="1:19">
      <c r="A514" s="34" t="s">
        <v>623</v>
      </c>
      <c r="B514" s="34" t="s">
        <v>78</v>
      </c>
      <c r="C514" s="33" t="s">
        <v>1069</v>
      </c>
      <c r="D514" s="33" t="s">
        <v>1360</v>
      </c>
      <c r="E514" s="35">
        <v>1.42</v>
      </c>
      <c r="F514" s="35">
        <v>1.95</v>
      </c>
      <c r="G514" s="36">
        <v>4.3741645622789029</v>
      </c>
      <c r="H514" s="35">
        <v>41.024999999999999</v>
      </c>
      <c r="I514" s="35">
        <v>0</v>
      </c>
      <c r="J514" s="35">
        <v>1.26</v>
      </c>
      <c r="K514" s="37">
        <v>29.507857538185366</v>
      </c>
      <c r="L514" s="35">
        <v>31.247371675815732</v>
      </c>
      <c r="M514" s="35">
        <v>14.341358305811646</v>
      </c>
      <c r="N514" s="35">
        <v>12.121076527163851</v>
      </c>
      <c r="O514" s="35">
        <v>22.125501515813536</v>
      </c>
      <c r="P514" s="15">
        <f t="shared" ref="P514:P577" si="32">(10*E514)-(3*F514)+(7*J514)+K514-(L514*0.5)-(M514*0.5)-N514+O514</f>
        <v>33.887917536021362</v>
      </c>
      <c r="Q514" s="15">
        <f t="shared" ref="Q514:Q577" si="33">P514/16.875</f>
        <v>2.0081728910234879</v>
      </c>
      <c r="R514" s="15">
        <f t="shared" ref="R514:R577" si="34">IF(P514 &gt;= 400,Q514*1.2,IF(P514 &gt; 300,Q514,IF(P514&gt;200,Q514*0.8,IF(P514&gt;100,Q514*0.6,Q514*0.5))))</f>
        <v>1.004086445511744</v>
      </c>
      <c r="S514" s="15">
        <f t="shared" ref="S514:S577" si="35">IF(R514 &lt; 1.5,1,R514)</f>
        <v>1</v>
      </c>
    </row>
    <row r="515" spans="1:19">
      <c r="A515" s="34" t="s">
        <v>639</v>
      </c>
      <c r="B515" s="34" t="s">
        <v>1857</v>
      </c>
      <c r="C515" s="33" t="s">
        <v>874</v>
      </c>
      <c r="D515" s="33" t="s">
        <v>1360</v>
      </c>
      <c r="E515" s="35">
        <v>1</v>
      </c>
      <c r="F515" s="35">
        <v>0.95714285714285718</v>
      </c>
      <c r="G515" s="36">
        <v>3.6871859659518096</v>
      </c>
      <c r="H515" s="35">
        <v>27.285714285714285</v>
      </c>
      <c r="I515" s="35">
        <v>0</v>
      </c>
      <c r="J515" s="35">
        <v>0</v>
      </c>
      <c r="K515" s="37">
        <v>26.907129765201358</v>
      </c>
      <c r="L515" s="35">
        <v>24.244185652780157</v>
      </c>
      <c r="M515" s="35">
        <v>11.023510139366074</v>
      </c>
      <c r="N515" s="35">
        <v>8.256630279967121</v>
      </c>
      <c r="O515" s="35">
        <v>25.487830852435312</v>
      </c>
      <c r="P515" s="15">
        <f t="shared" si="32"/>
        <v>33.633053870167863</v>
      </c>
      <c r="Q515" s="15">
        <f t="shared" si="33"/>
        <v>1.9930698589729103</v>
      </c>
      <c r="R515" s="15">
        <f t="shared" si="34"/>
        <v>0.99653492948645517</v>
      </c>
      <c r="S515" s="15">
        <f t="shared" si="35"/>
        <v>1</v>
      </c>
    </row>
    <row r="516" spans="1:19">
      <c r="A516" s="34" t="s">
        <v>315</v>
      </c>
      <c r="B516" s="34" t="s">
        <v>152</v>
      </c>
      <c r="C516" s="33" t="s">
        <v>874</v>
      </c>
      <c r="D516" s="33" t="s">
        <v>1360</v>
      </c>
      <c r="E516" s="35">
        <v>1.7428571428571427</v>
      </c>
      <c r="F516" s="35">
        <v>2.5714285714285716</v>
      </c>
      <c r="G516" s="36">
        <v>4.4340234196511856</v>
      </c>
      <c r="H516" s="35">
        <v>9.3333333333333339</v>
      </c>
      <c r="I516" s="35">
        <v>8.1666666666666661</v>
      </c>
      <c r="J516" s="35">
        <v>0</v>
      </c>
      <c r="K516" s="37">
        <v>46.735453674309497</v>
      </c>
      <c r="L516" s="35">
        <v>49.841361503148001</v>
      </c>
      <c r="M516" s="35">
        <v>23.025121791101263</v>
      </c>
      <c r="N516" s="35">
        <v>15.66977980888165</v>
      </c>
      <c r="O516" s="35">
        <v>29.285738900095588</v>
      </c>
      <c r="P516" s="15">
        <f t="shared" si="32"/>
        <v>33.632456832684511</v>
      </c>
      <c r="Q516" s="15">
        <f t="shared" si="33"/>
        <v>1.993034478973897</v>
      </c>
      <c r="R516" s="15">
        <f t="shared" si="34"/>
        <v>0.99651723948694848</v>
      </c>
      <c r="S516" s="15">
        <f t="shared" si="35"/>
        <v>1</v>
      </c>
    </row>
    <row r="517" spans="1:19">
      <c r="A517" s="34" t="s">
        <v>735</v>
      </c>
      <c r="B517" s="34" t="s">
        <v>198</v>
      </c>
      <c r="C517" s="33" t="s">
        <v>877</v>
      </c>
      <c r="D517" s="33" t="s">
        <v>1360</v>
      </c>
      <c r="E517" s="35">
        <v>1.4</v>
      </c>
      <c r="F517" s="35">
        <v>0.5</v>
      </c>
      <c r="G517" s="36">
        <v>4.9597882869349945</v>
      </c>
      <c r="H517" s="35">
        <v>11.25</v>
      </c>
      <c r="I517" s="35">
        <v>7.75</v>
      </c>
      <c r="J517" s="35">
        <v>0</v>
      </c>
      <c r="K517" s="37">
        <v>38.196706435481275</v>
      </c>
      <c r="L517" s="35">
        <v>40.817486489362167</v>
      </c>
      <c r="M517" s="35">
        <v>21.049730797577173</v>
      </c>
      <c r="N517" s="35">
        <v>13.191809377077517</v>
      </c>
      <c r="O517" s="35">
        <v>27.014730382696701</v>
      </c>
      <c r="P517" s="15">
        <f t="shared" si="32"/>
        <v>33.586018797630793</v>
      </c>
      <c r="Q517" s="15">
        <f t="shared" si="33"/>
        <v>1.9902825954151582</v>
      </c>
      <c r="R517" s="15">
        <f t="shared" si="34"/>
        <v>0.99514129770757909</v>
      </c>
      <c r="S517" s="15">
        <f t="shared" si="35"/>
        <v>1</v>
      </c>
    </row>
    <row r="518" spans="1:19">
      <c r="A518" s="34" t="s">
        <v>1771</v>
      </c>
      <c r="B518" s="34" t="s">
        <v>349</v>
      </c>
      <c r="C518" s="33" t="s">
        <v>860</v>
      </c>
      <c r="D518" s="33" t="s">
        <v>1360</v>
      </c>
      <c r="E518" s="35">
        <v>1.4375</v>
      </c>
      <c r="F518" s="35">
        <v>2.5142857142857147</v>
      </c>
      <c r="G518" s="36">
        <v>4.3833946332036522</v>
      </c>
      <c r="H518" s="35">
        <v>12.957142857142857</v>
      </c>
      <c r="I518" s="35">
        <v>8.0875000000000004</v>
      </c>
      <c r="J518" s="35">
        <v>0</v>
      </c>
      <c r="K518" s="37">
        <v>50.548801113227114</v>
      </c>
      <c r="L518" s="35">
        <v>50.085338501783781</v>
      </c>
      <c r="M518" s="35">
        <v>24.619482612733169</v>
      </c>
      <c r="N518" s="35">
        <v>20.850151589031832</v>
      </c>
      <c r="O518" s="35">
        <v>34.208704657669223</v>
      </c>
      <c r="P518" s="15">
        <f t="shared" si="32"/>
        <v>33.387086481748888</v>
      </c>
      <c r="Q518" s="15">
        <f t="shared" si="33"/>
        <v>1.9784940137332674</v>
      </c>
      <c r="R518" s="15">
        <f t="shared" si="34"/>
        <v>0.98924700686663369</v>
      </c>
      <c r="S518" s="15">
        <f t="shared" si="35"/>
        <v>1</v>
      </c>
    </row>
    <row r="519" spans="1:19">
      <c r="A519" s="34" t="s">
        <v>292</v>
      </c>
      <c r="B519" s="34" t="s">
        <v>558</v>
      </c>
      <c r="C519" s="33" t="s">
        <v>879</v>
      </c>
      <c r="D519" s="33" t="s">
        <v>1360</v>
      </c>
      <c r="E519" s="35">
        <v>2.1444444444444444</v>
      </c>
      <c r="F519" s="35">
        <v>2.5499999999999998</v>
      </c>
      <c r="G519" s="36">
        <v>5.0622448660923514</v>
      </c>
      <c r="H519" s="35">
        <v>11.375</v>
      </c>
      <c r="I519" s="35">
        <v>9.625</v>
      </c>
      <c r="J519" s="35">
        <v>0</v>
      </c>
      <c r="K519" s="37">
        <v>50.388800147378561</v>
      </c>
      <c r="L519" s="35">
        <v>54.870057708684797</v>
      </c>
      <c r="M519" s="35">
        <v>28.342271650513403</v>
      </c>
      <c r="N519" s="35">
        <v>22.44104723129978</v>
      </c>
      <c r="O519" s="35">
        <v>33.132857497981789</v>
      </c>
      <c r="P519" s="15">
        <f t="shared" si="32"/>
        <v>33.26889017890592</v>
      </c>
      <c r="Q519" s="15">
        <f t="shared" si="33"/>
        <v>1.9714897883796101</v>
      </c>
      <c r="R519" s="15">
        <f t="shared" si="34"/>
        <v>0.98574489418980504</v>
      </c>
      <c r="S519" s="15">
        <f t="shared" si="35"/>
        <v>1</v>
      </c>
    </row>
    <row r="520" spans="1:19">
      <c r="A520" s="34" t="s">
        <v>1908</v>
      </c>
      <c r="B520" s="34" t="s">
        <v>181</v>
      </c>
      <c r="C520" s="33" t="s">
        <v>860</v>
      </c>
      <c r="D520" s="33" t="s">
        <v>1360</v>
      </c>
      <c r="E520" s="35">
        <v>1.0333333333333334</v>
      </c>
      <c r="F520" s="35">
        <v>1.4125000000000001</v>
      </c>
      <c r="G520" s="36">
        <v>4.4001579141411744</v>
      </c>
      <c r="H520" s="35">
        <v>40.125</v>
      </c>
      <c r="I520" s="35">
        <v>0</v>
      </c>
      <c r="J520" s="35">
        <v>0</v>
      </c>
      <c r="K520" s="37">
        <v>38.586209177008293</v>
      </c>
      <c r="L520" s="35">
        <v>36.933062749485721</v>
      </c>
      <c r="M520" s="35">
        <v>18.865045965213319</v>
      </c>
      <c r="N520" s="35">
        <v>14.62889797112858</v>
      </c>
      <c r="O520" s="35">
        <v>31.07688486741883</v>
      </c>
      <c r="P520" s="15">
        <f t="shared" si="32"/>
        <v>33.23097504928235</v>
      </c>
      <c r="Q520" s="15">
        <f t="shared" si="33"/>
        <v>1.9692429658833985</v>
      </c>
      <c r="R520" s="15">
        <f t="shared" si="34"/>
        <v>0.98462148294169927</v>
      </c>
      <c r="S520" s="15">
        <f t="shared" si="35"/>
        <v>1</v>
      </c>
    </row>
    <row r="521" spans="1:19">
      <c r="A521" s="34" t="s">
        <v>1906</v>
      </c>
      <c r="B521" s="34" t="s">
        <v>1907</v>
      </c>
      <c r="C521" s="33" t="s">
        <v>880</v>
      </c>
      <c r="D521" s="33" t="s">
        <v>1360</v>
      </c>
      <c r="E521" s="35">
        <v>1.1000000000000001</v>
      </c>
      <c r="F521" s="35">
        <v>0.87142857142857133</v>
      </c>
      <c r="G521" s="36">
        <v>3.6974248949765793</v>
      </c>
      <c r="H521" s="35">
        <v>27.142857142857142</v>
      </c>
      <c r="I521" s="35">
        <v>0</v>
      </c>
      <c r="J521" s="35">
        <v>0</v>
      </c>
      <c r="K521" s="37">
        <v>27.73886895060788</v>
      </c>
      <c r="L521" s="35">
        <v>26.576606416253576</v>
      </c>
      <c r="M521" s="35">
        <v>11.39582051294116</v>
      </c>
      <c r="N521" s="35">
        <v>10.156568091720434</v>
      </c>
      <c r="O521" s="35">
        <v>26.078999336802543</v>
      </c>
      <c r="P521" s="15">
        <f t="shared" si="32"/>
        <v>33.060801016806906</v>
      </c>
      <c r="Q521" s="15">
        <f t="shared" si="33"/>
        <v>1.9591585787737427</v>
      </c>
      <c r="R521" s="15">
        <f t="shared" si="34"/>
        <v>0.97957928938687133</v>
      </c>
      <c r="S521" s="15">
        <f t="shared" si="35"/>
        <v>1</v>
      </c>
    </row>
    <row r="522" spans="1:19">
      <c r="A522" s="34" t="s">
        <v>1849</v>
      </c>
      <c r="B522" s="34" t="s">
        <v>105</v>
      </c>
      <c r="C522" s="33" t="s">
        <v>872</v>
      </c>
      <c r="D522" s="33" t="s">
        <v>1360</v>
      </c>
      <c r="E522" s="35">
        <v>1.7000000000000002</v>
      </c>
      <c r="F522" s="35">
        <v>2.1124999999999998</v>
      </c>
      <c r="G522" s="36">
        <v>5.2235587983857146</v>
      </c>
      <c r="H522" s="35">
        <v>10.75</v>
      </c>
      <c r="I522" s="35">
        <v>7.375</v>
      </c>
      <c r="J522" s="35">
        <v>0</v>
      </c>
      <c r="K522" s="37">
        <v>39.009723072102432</v>
      </c>
      <c r="L522" s="35">
        <v>41.633034127358897</v>
      </c>
      <c r="M522" s="35">
        <v>22.641064686207876</v>
      </c>
      <c r="N522" s="35">
        <v>15.494977215087578</v>
      </c>
      <c r="O522" s="35">
        <v>31.003489587764431</v>
      </c>
      <c r="P522" s="15">
        <f t="shared" si="32"/>
        <v>33.043686037995897</v>
      </c>
      <c r="Q522" s="15">
        <f t="shared" si="33"/>
        <v>1.9581443578071642</v>
      </c>
      <c r="R522" s="15">
        <f t="shared" si="34"/>
        <v>0.97907217890358211</v>
      </c>
      <c r="S522" s="15">
        <f t="shared" si="35"/>
        <v>1</v>
      </c>
    </row>
    <row r="523" spans="1:19">
      <c r="A523" s="34" t="s">
        <v>1512</v>
      </c>
      <c r="B523" s="34" t="s">
        <v>1289</v>
      </c>
      <c r="C523" s="33" t="s">
        <v>869</v>
      </c>
      <c r="D523" s="33" t="s">
        <v>1360</v>
      </c>
      <c r="E523" s="35">
        <v>1.4125000000000001</v>
      </c>
      <c r="F523" s="35">
        <v>1.8142857142857143</v>
      </c>
      <c r="G523" s="36">
        <v>4.1777640980152322</v>
      </c>
      <c r="H523" s="35">
        <v>37.428571428571431</v>
      </c>
      <c r="I523" s="35">
        <v>0.2857142857142857</v>
      </c>
      <c r="J523" s="35">
        <v>0.125</v>
      </c>
      <c r="K523" s="37">
        <v>39.098685914657644</v>
      </c>
      <c r="L523" s="35">
        <v>37.409166200234971</v>
      </c>
      <c r="M523" s="35">
        <v>18.149454032647839</v>
      </c>
      <c r="N523" s="35">
        <v>17.291496269725421</v>
      </c>
      <c r="O523" s="35">
        <v>29.438654156907507</v>
      </c>
      <c r="P523" s="15">
        <f t="shared" si="32"/>
        <v>33.023676542541182</v>
      </c>
      <c r="Q523" s="15">
        <f t="shared" si="33"/>
        <v>1.9569586099283662</v>
      </c>
      <c r="R523" s="15">
        <f t="shared" si="34"/>
        <v>0.97847930496418312</v>
      </c>
      <c r="S523" s="15">
        <f t="shared" si="35"/>
        <v>1</v>
      </c>
    </row>
    <row r="524" spans="1:19">
      <c r="A524" s="34" t="s">
        <v>1959</v>
      </c>
      <c r="B524" s="34" t="s">
        <v>209</v>
      </c>
      <c r="C524" s="33" t="s">
        <v>866</v>
      </c>
      <c r="D524" s="33" t="s">
        <v>1360</v>
      </c>
      <c r="E524" s="35">
        <v>1.8333333333333333</v>
      </c>
      <c r="F524" s="35">
        <v>1.45</v>
      </c>
      <c r="G524" s="36">
        <v>4.5740942146697225</v>
      </c>
      <c r="H524" s="35">
        <v>22.625</v>
      </c>
      <c r="I524" s="35">
        <v>1.875</v>
      </c>
      <c r="J524" s="35">
        <v>0</v>
      </c>
      <c r="K524" s="37">
        <v>37.877421256660604</v>
      </c>
      <c r="L524" s="35">
        <v>39.82962662494446</v>
      </c>
      <c r="M524" s="35">
        <v>19.250543715188805</v>
      </c>
      <c r="N524" s="35">
        <v>9.7372494768916091</v>
      </c>
      <c r="O524" s="35">
        <v>20.38189393276819</v>
      </c>
      <c r="P524" s="15">
        <f t="shared" si="32"/>
        <v>32.965313875803886</v>
      </c>
      <c r="Q524" s="15">
        <f t="shared" si="33"/>
        <v>1.9535000815291192</v>
      </c>
      <c r="R524" s="15">
        <f t="shared" si="34"/>
        <v>0.97675004076455962</v>
      </c>
      <c r="S524" s="15">
        <f t="shared" si="35"/>
        <v>1</v>
      </c>
    </row>
    <row r="525" spans="1:19">
      <c r="A525" s="34" t="s">
        <v>436</v>
      </c>
      <c r="B525" s="34" t="s">
        <v>535</v>
      </c>
      <c r="C525" s="33" t="s">
        <v>877</v>
      </c>
      <c r="D525" s="33" t="s">
        <v>1360</v>
      </c>
      <c r="E525" s="35">
        <v>1.0857142857142856</v>
      </c>
      <c r="F525" s="35">
        <v>1.5999999999999999</v>
      </c>
      <c r="G525" s="36">
        <v>4.2115530482767509</v>
      </c>
      <c r="H525" s="35">
        <v>27.833333333333332</v>
      </c>
      <c r="I525" s="35">
        <v>0</v>
      </c>
      <c r="J525" s="35">
        <v>0.62857142857142867</v>
      </c>
      <c r="K525" s="37">
        <v>27.670437423382563</v>
      </c>
      <c r="L525" s="35">
        <v>26.040672438705251</v>
      </c>
      <c r="M525" s="35">
        <v>12.948390564177545</v>
      </c>
      <c r="N525" s="35">
        <v>12.172370985669449</v>
      </c>
      <c r="O525" s="35">
        <v>26.363790842942713</v>
      </c>
      <c r="P525" s="15">
        <f t="shared" si="32"/>
        <v>32.824468636357288</v>
      </c>
      <c r="Q525" s="15">
        <f t="shared" si="33"/>
        <v>1.9451536969693208</v>
      </c>
      <c r="R525" s="15">
        <f t="shared" si="34"/>
        <v>0.97257684848466042</v>
      </c>
      <c r="S525" s="15">
        <f t="shared" si="35"/>
        <v>1</v>
      </c>
    </row>
    <row r="526" spans="1:19">
      <c r="A526" s="34" t="s">
        <v>1973</v>
      </c>
      <c r="B526" s="34" t="s">
        <v>42</v>
      </c>
      <c r="C526" s="33" t="s">
        <v>869</v>
      </c>
      <c r="D526" s="33" t="s">
        <v>1360</v>
      </c>
      <c r="E526" s="35">
        <v>1.0125</v>
      </c>
      <c r="F526" s="35">
        <v>1.157142857142857</v>
      </c>
      <c r="G526" s="36">
        <v>3.8178339136192365</v>
      </c>
      <c r="H526" s="35">
        <v>25</v>
      </c>
      <c r="I526" s="35">
        <v>0.8571428571428571</v>
      </c>
      <c r="J526" s="35">
        <v>0.125</v>
      </c>
      <c r="K526" s="37">
        <v>32.246406404223919</v>
      </c>
      <c r="L526" s="35">
        <v>33.00204364473457</v>
      </c>
      <c r="M526" s="35">
        <v>13.679047106932735</v>
      </c>
      <c r="N526" s="35">
        <v>8.6453013844367561</v>
      </c>
      <c r="O526" s="35">
        <v>24.9969393807758</v>
      </c>
      <c r="P526" s="15">
        <f t="shared" si="32"/>
        <v>32.786070453300738</v>
      </c>
      <c r="Q526" s="15">
        <f t="shared" si="33"/>
        <v>1.9428782490844883</v>
      </c>
      <c r="R526" s="15">
        <f t="shared" si="34"/>
        <v>0.97143912454224413</v>
      </c>
      <c r="S526" s="15">
        <f t="shared" si="35"/>
        <v>1</v>
      </c>
    </row>
    <row r="527" spans="1:19">
      <c r="A527" s="34" t="s">
        <v>914</v>
      </c>
      <c r="B527" s="34" t="s">
        <v>1288</v>
      </c>
      <c r="C527" s="33" t="s">
        <v>860</v>
      </c>
      <c r="D527" s="33" t="s">
        <v>1360</v>
      </c>
      <c r="E527" s="35">
        <v>2.1</v>
      </c>
      <c r="F527" s="35">
        <v>3.2888888888888892</v>
      </c>
      <c r="G527" s="36">
        <v>5.4285320377387034</v>
      </c>
      <c r="H527" s="35">
        <v>17.375</v>
      </c>
      <c r="I527" s="35">
        <v>7.125</v>
      </c>
      <c r="J527" s="35">
        <v>0</v>
      </c>
      <c r="K527" s="37">
        <v>51.129040565048733</v>
      </c>
      <c r="L527" s="35">
        <v>59.439019061028539</v>
      </c>
      <c r="M527" s="35">
        <v>30.839514974023199</v>
      </c>
      <c r="N527" s="35">
        <v>22.713744958122547</v>
      </c>
      <c r="O527" s="35">
        <v>38.196025200158566</v>
      </c>
      <c r="P527" s="15">
        <f t="shared" si="32"/>
        <v>32.605387122892211</v>
      </c>
      <c r="Q527" s="15">
        <f t="shared" si="33"/>
        <v>1.9321710887639829</v>
      </c>
      <c r="R527" s="15">
        <f t="shared" si="34"/>
        <v>0.96608554438199146</v>
      </c>
      <c r="S527" s="15">
        <f t="shared" si="35"/>
        <v>1</v>
      </c>
    </row>
    <row r="528" spans="1:19">
      <c r="A528" s="34" t="s">
        <v>1189</v>
      </c>
      <c r="B528" s="34" t="s">
        <v>267</v>
      </c>
      <c r="C528" s="33" t="s">
        <v>879</v>
      </c>
      <c r="D528" s="33" t="s">
        <v>1360</v>
      </c>
      <c r="E528" s="35">
        <v>1.3875</v>
      </c>
      <c r="F528" s="35">
        <v>1.3142857142857143</v>
      </c>
      <c r="G528" s="36">
        <v>4.5962896679501766</v>
      </c>
      <c r="H528" s="35">
        <v>20.857142857142858</v>
      </c>
      <c r="I528" s="35">
        <v>2.7142857142857144</v>
      </c>
      <c r="J528" s="35">
        <v>0</v>
      </c>
      <c r="K528" s="37">
        <v>32.596711785626511</v>
      </c>
      <c r="L528" s="35">
        <v>34.084044824323229</v>
      </c>
      <c r="M528" s="35">
        <v>16.647103287713875</v>
      </c>
      <c r="N528" s="35">
        <v>11.291122107177456</v>
      </c>
      <c r="O528" s="35">
        <v>26.463369360892177</v>
      </c>
      <c r="P528" s="15">
        <f t="shared" si="32"/>
        <v>32.335527840465538</v>
      </c>
      <c r="Q528" s="15">
        <f t="shared" si="33"/>
        <v>1.916179427583143</v>
      </c>
      <c r="R528" s="15">
        <f t="shared" si="34"/>
        <v>0.95808971379157148</v>
      </c>
      <c r="S528" s="15">
        <f t="shared" si="35"/>
        <v>1</v>
      </c>
    </row>
    <row r="529" spans="1:19">
      <c r="A529" s="34" t="s">
        <v>2003</v>
      </c>
      <c r="B529" s="34" t="s">
        <v>2002</v>
      </c>
      <c r="C529" s="33" t="s">
        <v>863</v>
      </c>
      <c r="D529" s="33" t="s">
        <v>1360</v>
      </c>
      <c r="E529" s="35">
        <v>1.5285714285714285</v>
      </c>
      <c r="F529" s="35">
        <v>2</v>
      </c>
      <c r="G529" s="36">
        <v>4.7384163458897062</v>
      </c>
      <c r="H529" s="35">
        <v>24.983333333333334</v>
      </c>
      <c r="I529" s="35">
        <v>6</v>
      </c>
      <c r="J529" s="35">
        <v>2.8571428571428574E-2</v>
      </c>
      <c r="K529" s="37">
        <v>46.537772249498452</v>
      </c>
      <c r="L529" s="35">
        <v>49.163464097214998</v>
      </c>
      <c r="M529" s="35">
        <v>24.501704525368424</v>
      </c>
      <c r="N529" s="35">
        <v>17.392588489987663</v>
      </c>
      <c r="O529" s="35">
        <v>30.244200252025788</v>
      </c>
      <c r="P529" s="15">
        <f t="shared" si="32"/>
        <v>32.042513985959154</v>
      </c>
      <c r="Q529" s="15">
        <f t="shared" si="33"/>
        <v>1.8988156436123944</v>
      </c>
      <c r="R529" s="15">
        <f t="shared" si="34"/>
        <v>0.94940782180619721</v>
      </c>
      <c r="S529" s="15">
        <f t="shared" si="35"/>
        <v>1</v>
      </c>
    </row>
    <row r="530" spans="1:19">
      <c r="A530" s="34" t="s">
        <v>1493</v>
      </c>
      <c r="B530" s="34" t="s">
        <v>288</v>
      </c>
      <c r="C530" s="33" t="s">
        <v>882</v>
      </c>
      <c r="D530" s="33" t="s">
        <v>1360</v>
      </c>
      <c r="E530" s="35">
        <v>1.8666666666666665</v>
      </c>
      <c r="F530" s="35">
        <v>2.9</v>
      </c>
      <c r="G530" s="36">
        <v>5.2142544386604728</v>
      </c>
      <c r="H530" s="35">
        <v>22.3</v>
      </c>
      <c r="I530" s="35">
        <v>5.54</v>
      </c>
      <c r="J530" s="35">
        <v>1.6666666666666666E-2</v>
      </c>
      <c r="K530" s="37">
        <v>48.533517764999416</v>
      </c>
      <c r="L530" s="35">
        <v>52.341520437169279</v>
      </c>
      <c r="M530" s="35">
        <v>28.118456714439457</v>
      </c>
      <c r="N530" s="35">
        <v>19.412913595839573</v>
      </c>
      <c r="O530" s="35">
        <v>33.020908974380824</v>
      </c>
      <c r="P530" s="15">
        <f t="shared" si="32"/>
        <v>31.994857901069626</v>
      </c>
      <c r="Q530" s="15">
        <f t="shared" si="33"/>
        <v>1.8959915793226445</v>
      </c>
      <c r="R530" s="15">
        <f t="shared" si="34"/>
        <v>0.94799578966132225</v>
      </c>
      <c r="S530" s="15">
        <f t="shared" si="35"/>
        <v>1</v>
      </c>
    </row>
    <row r="531" spans="1:19">
      <c r="A531" s="34" t="s">
        <v>802</v>
      </c>
      <c r="B531" s="34" t="s">
        <v>737</v>
      </c>
      <c r="C531" s="33" t="s">
        <v>874</v>
      </c>
      <c r="D531" s="33" t="s">
        <v>1360</v>
      </c>
      <c r="E531" s="35">
        <v>0.71666666666666667</v>
      </c>
      <c r="F531" s="35">
        <v>1.3800000000000001</v>
      </c>
      <c r="G531" s="36">
        <v>4.7028287459698959</v>
      </c>
      <c r="H531" s="35">
        <v>26</v>
      </c>
      <c r="I531" s="35">
        <v>0</v>
      </c>
      <c r="J531" s="35">
        <v>1.3333333333333333</v>
      </c>
      <c r="K531" s="37">
        <v>22.147686415032716</v>
      </c>
      <c r="L531" s="35">
        <v>20.427800828378</v>
      </c>
      <c r="M531" s="35">
        <v>11.572975147704756</v>
      </c>
      <c r="N531" s="35">
        <v>11.025437235811784</v>
      </c>
      <c r="O531" s="35">
        <v>24.274383224588771</v>
      </c>
      <c r="P531" s="15">
        <f t="shared" si="32"/>
        <v>31.756244415768329</v>
      </c>
      <c r="Q531" s="15">
        <f t="shared" si="33"/>
        <v>1.8818515209344195</v>
      </c>
      <c r="R531" s="15">
        <f t="shared" si="34"/>
        <v>0.94092576046720977</v>
      </c>
      <c r="S531" s="15">
        <f t="shared" si="35"/>
        <v>1</v>
      </c>
    </row>
    <row r="532" spans="1:19">
      <c r="A532" s="34" t="s">
        <v>978</v>
      </c>
      <c r="B532" s="34" t="s">
        <v>1960</v>
      </c>
      <c r="C532" s="33" t="s">
        <v>869</v>
      </c>
      <c r="D532" s="33" t="s">
        <v>1360</v>
      </c>
      <c r="E532" s="35">
        <v>1.2375</v>
      </c>
      <c r="F532" s="35">
        <v>0.68571428571428572</v>
      </c>
      <c r="G532" s="36">
        <v>4.2161817928854823</v>
      </c>
      <c r="H532" s="35">
        <v>22.857142857142858</v>
      </c>
      <c r="I532" s="35">
        <v>0.2857142857142857</v>
      </c>
      <c r="J532" s="35">
        <v>0</v>
      </c>
      <c r="K532" s="37">
        <v>24.709387932023883</v>
      </c>
      <c r="L532" s="35">
        <v>22.811977476720088</v>
      </c>
      <c r="M532" s="35">
        <v>11.575474612482596</v>
      </c>
      <c r="N532" s="35">
        <v>10.185028474728021</v>
      </c>
      <c r="O532" s="35">
        <v>23.999978334449565</v>
      </c>
      <c r="P532" s="15">
        <f t="shared" si="32"/>
        <v>31.648468890001226</v>
      </c>
      <c r="Q532" s="15">
        <f t="shared" si="33"/>
        <v>1.8754648231111837</v>
      </c>
      <c r="R532" s="15">
        <f t="shared" si="34"/>
        <v>0.93773241155559184</v>
      </c>
      <c r="S532" s="15">
        <f t="shared" si="35"/>
        <v>1</v>
      </c>
    </row>
    <row r="533" spans="1:19">
      <c r="A533" s="34" t="s">
        <v>701</v>
      </c>
      <c r="B533" s="34" t="s">
        <v>198</v>
      </c>
      <c r="C533" s="33" t="s">
        <v>865</v>
      </c>
      <c r="D533" s="33" t="s">
        <v>1360</v>
      </c>
      <c r="E533" s="35">
        <v>1.2857142857142858</v>
      </c>
      <c r="F533" s="35">
        <v>1.3333333333333333</v>
      </c>
      <c r="G533" s="36">
        <v>4.747549445898235</v>
      </c>
      <c r="H533" s="35">
        <v>15.833333333333334</v>
      </c>
      <c r="I533" s="35">
        <v>3</v>
      </c>
      <c r="J533" s="35">
        <v>0</v>
      </c>
      <c r="K533" s="37">
        <v>36.425130878593912</v>
      </c>
      <c r="L533" s="35">
        <v>37.012257766214375</v>
      </c>
      <c r="M533" s="35">
        <v>19.21445665771547</v>
      </c>
      <c r="N533" s="35">
        <v>15.604090546243963</v>
      </c>
      <c r="O533" s="35">
        <v>29.963984408036513</v>
      </c>
      <c r="P533" s="15">
        <f t="shared" si="32"/>
        <v>31.528810385564391</v>
      </c>
      <c r="Q533" s="15">
        <f t="shared" si="33"/>
        <v>1.8683739487741862</v>
      </c>
      <c r="R533" s="15">
        <f t="shared" si="34"/>
        <v>0.93418697438709308</v>
      </c>
      <c r="S533" s="15">
        <f t="shared" si="35"/>
        <v>1</v>
      </c>
    </row>
    <row r="534" spans="1:19">
      <c r="A534" s="34" t="s">
        <v>964</v>
      </c>
      <c r="B534" s="34" t="s">
        <v>810</v>
      </c>
      <c r="C534" s="33" t="s">
        <v>869</v>
      </c>
      <c r="D534" s="33" t="s">
        <v>1360</v>
      </c>
      <c r="E534" s="35">
        <v>1.2333333333333334</v>
      </c>
      <c r="F534" s="35">
        <v>2.34</v>
      </c>
      <c r="G534" s="36">
        <v>4.9653233801675745</v>
      </c>
      <c r="H534" s="35">
        <v>22.580000000000002</v>
      </c>
      <c r="I534" s="35">
        <v>4.9399999999999995</v>
      </c>
      <c r="J534" s="35">
        <v>0.56666666666666665</v>
      </c>
      <c r="K534" s="37">
        <v>45.402996339667688</v>
      </c>
      <c r="L534" s="35">
        <v>49.412628875056988</v>
      </c>
      <c r="M534" s="35">
        <v>25.048951028334972</v>
      </c>
      <c r="N534" s="35">
        <v>16.139393024016702</v>
      </c>
      <c r="O534" s="35">
        <v>30.180443971488415</v>
      </c>
      <c r="P534" s="15">
        <f t="shared" si="32"/>
        <v>31.49325733544342</v>
      </c>
      <c r="Q534" s="15">
        <f t="shared" si="33"/>
        <v>1.8662671013596102</v>
      </c>
      <c r="R534" s="15">
        <f t="shared" si="34"/>
        <v>0.93313355067980508</v>
      </c>
      <c r="S534" s="15">
        <f t="shared" si="35"/>
        <v>1</v>
      </c>
    </row>
    <row r="535" spans="1:19">
      <c r="A535" s="34" t="s">
        <v>1058</v>
      </c>
      <c r="B535" s="34" t="s">
        <v>1224</v>
      </c>
      <c r="C535" s="33" t="s">
        <v>885</v>
      </c>
      <c r="D535" s="33" t="s">
        <v>1360</v>
      </c>
      <c r="E535" s="35">
        <v>1.2857142857142858</v>
      </c>
      <c r="F535" s="35">
        <v>1.7</v>
      </c>
      <c r="G535" s="36">
        <v>4.5019826438382244</v>
      </c>
      <c r="H535" s="35">
        <v>33.166666666666664</v>
      </c>
      <c r="I535" s="35">
        <v>0.16666666666666666</v>
      </c>
      <c r="J535" s="35">
        <v>0.2857142857142857</v>
      </c>
      <c r="K535" s="37">
        <v>32.11986756846062</v>
      </c>
      <c r="L535" s="35">
        <v>32.077317000654226</v>
      </c>
      <c r="M535" s="35">
        <v>16.067009590621332</v>
      </c>
      <c r="N535" s="35">
        <v>13.809508926745075</v>
      </c>
      <c r="O535" s="35">
        <v>27.009935997772612</v>
      </c>
      <c r="P535" s="15">
        <f t="shared" si="32"/>
        <v>31.005274200993238</v>
      </c>
      <c r="Q535" s="15">
        <f t="shared" si="33"/>
        <v>1.8373495822810808</v>
      </c>
      <c r="R535" s="15">
        <f t="shared" si="34"/>
        <v>0.9186747911405404</v>
      </c>
      <c r="S535" s="15">
        <f t="shared" si="35"/>
        <v>1</v>
      </c>
    </row>
    <row r="536" spans="1:19">
      <c r="A536" s="34" t="s">
        <v>293</v>
      </c>
      <c r="B536" s="34" t="s">
        <v>323</v>
      </c>
      <c r="C536" s="33" t="s">
        <v>1069</v>
      </c>
      <c r="D536" s="33" t="s">
        <v>1360</v>
      </c>
      <c r="E536" s="35">
        <v>1.1500000000000001</v>
      </c>
      <c r="F536" s="35">
        <v>1.34</v>
      </c>
      <c r="G536" s="36">
        <v>4.3785950530686888</v>
      </c>
      <c r="H536" s="35">
        <v>35.9</v>
      </c>
      <c r="I536" s="35">
        <v>0</v>
      </c>
      <c r="J536" s="35">
        <v>1.6666666666666666E-2</v>
      </c>
      <c r="K536" s="37">
        <v>38.413807809134774</v>
      </c>
      <c r="L536" s="35">
        <v>41.578560749405177</v>
      </c>
      <c r="M536" s="35">
        <v>18.688723204734323</v>
      </c>
      <c r="N536" s="35">
        <v>14.997067297537656</v>
      </c>
      <c r="O536" s="35">
        <v>29.979405462511927</v>
      </c>
      <c r="P536" s="15">
        <f t="shared" si="32"/>
        <v>30.859170663705967</v>
      </c>
      <c r="Q536" s="15">
        <f t="shared" si="33"/>
        <v>1.8286915948862796</v>
      </c>
      <c r="R536" s="15">
        <f t="shared" si="34"/>
        <v>0.91434579744313982</v>
      </c>
      <c r="S536" s="15">
        <f t="shared" si="35"/>
        <v>1</v>
      </c>
    </row>
    <row r="537" spans="1:19">
      <c r="A537" s="34" t="s">
        <v>1976</v>
      </c>
      <c r="B537" s="34" t="s">
        <v>98</v>
      </c>
      <c r="C537" s="33" t="s">
        <v>874</v>
      </c>
      <c r="D537" s="33" t="s">
        <v>1360</v>
      </c>
      <c r="E537" s="35">
        <v>1.3285714285714287</v>
      </c>
      <c r="F537" s="35">
        <v>0.81666666666666676</v>
      </c>
      <c r="G537" s="36">
        <v>4.5312216129156733</v>
      </c>
      <c r="H537" s="35">
        <v>28.25</v>
      </c>
      <c r="I537" s="35">
        <v>0</v>
      </c>
      <c r="J537" s="35">
        <v>0.21428571428571427</v>
      </c>
      <c r="K537" s="37">
        <v>26.793380523720025</v>
      </c>
      <c r="L537" s="35">
        <v>23.650533823834273</v>
      </c>
      <c r="M537" s="35">
        <v>13.48963832357267</v>
      </c>
      <c r="N537" s="35">
        <v>17.316018419290799</v>
      </c>
      <c r="O537" s="35">
        <v>27.303415570570788</v>
      </c>
      <c r="P537" s="15">
        <f t="shared" si="32"/>
        <v>30.546405887010831</v>
      </c>
      <c r="Q537" s="15">
        <f t="shared" si="33"/>
        <v>1.8101573858969382</v>
      </c>
      <c r="R537" s="15">
        <f t="shared" si="34"/>
        <v>0.9050786929484691</v>
      </c>
      <c r="S537" s="15">
        <f t="shared" si="35"/>
        <v>1</v>
      </c>
    </row>
    <row r="538" spans="1:19">
      <c r="A538" s="34" t="s">
        <v>1686</v>
      </c>
      <c r="B538" s="34" t="s">
        <v>902</v>
      </c>
      <c r="C538" s="33" t="s">
        <v>885</v>
      </c>
      <c r="D538" s="33" t="s">
        <v>1360</v>
      </c>
      <c r="E538" s="35">
        <v>1.3</v>
      </c>
      <c r="F538" s="35">
        <v>1.02</v>
      </c>
      <c r="G538" s="36">
        <v>4.5764239813292837</v>
      </c>
      <c r="H538" s="35">
        <v>35.480000000000004</v>
      </c>
      <c r="I538" s="35">
        <v>0.2</v>
      </c>
      <c r="J538" s="35">
        <v>8.3333333333333329E-2</v>
      </c>
      <c r="K538" s="37">
        <v>29.00713606187794</v>
      </c>
      <c r="L538" s="35">
        <v>28.078004767004014</v>
      </c>
      <c r="M538" s="35">
        <v>14.749883678139964</v>
      </c>
      <c r="N538" s="35">
        <v>15.186784112135784</v>
      </c>
      <c r="O538" s="35">
        <v>27.577485640717157</v>
      </c>
      <c r="P538" s="15">
        <f t="shared" si="32"/>
        <v>30.507226701220652</v>
      </c>
      <c r="Q538" s="15">
        <f t="shared" si="33"/>
        <v>1.8078356563686313</v>
      </c>
      <c r="R538" s="15">
        <f t="shared" si="34"/>
        <v>0.90391782818431565</v>
      </c>
      <c r="S538" s="15">
        <f t="shared" si="35"/>
        <v>1</v>
      </c>
    </row>
    <row r="539" spans="1:19">
      <c r="A539" s="34" t="s">
        <v>1651</v>
      </c>
      <c r="B539" s="34" t="s">
        <v>911</v>
      </c>
      <c r="C539" s="33" t="s">
        <v>863</v>
      </c>
      <c r="D539" s="33" t="s">
        <v>1360</v>
      </c>
      <c r="E539" s="35">
        <v>1.6375</v>
      </c>
      <c r="F539" s="35">
        <v>2.7714285714285714</v>
      </c>
      <c r="G539" s="36">
        <v>5.8462767771363628</v>
      </c>
      <c r="H539" s="35">
        <v>15</v>
      </c>
      <c r="I539" s="35">
        <v>5.2857142857142856</v>
      </c>
      <c r="J539" s="35">
        <v>0</v>
      </c>
      <c r="K539" s="37">
        <v>38.54414745779232</v>
      </c>
      <c r="L539" s="35">
        <v>43.654927645460454</v>
      </c>
      <c r="M539" s="35">
        <v>25.03775046411231</v>
      </c>
      <c r="N539" s="35">
        <v>15.360632643852057</v>
      </c>
      <c r="O539" s="35">
        <v>33.546097430521996</v>
      </c>
      <c r="P539" s="15">
        <f t="shared" si="32"/>
        <v>30.443987475390159</v>
      </c>
      <c r="Q539" s="15">
        <f t="shared" si="33"/>
        <v>1.8040881466897871</v>
      </c>
      <c r="R539" s="15">
        <f t="shared" si="34"/>
        <v>0.90204407334489356</v>
      </c>
      <c r="S539" s="15">
        <f t="shared" si="35"/>
        <v>1</v>
      </c>
    </row>
    <row r="540" spans="1:19">
      <c r="A540" s="34" t="s">
        <v>1737</v>
      </c>
      <c r="B540" s="34" t="s">
        <v>92</v>
      </c>
      <c r="C540" s="33" t="s">
        <v>883</v>
      </c>
      <c r="D540" s="33" t="s">
        <v>1360</v>
      </c>
      <c r="E540" s="35">
        <v>2.1</v>
      </c>
      <c r="F540" s="35">
        <v>2.2250000000000001</v>
      </c>
      <c r="G540" s="36">
        <v>5.1938633622491581</v>
      </c>
      <c r="H540" s="35">
        <v>18.48</v>
      </c>
      <c r="I540" s="35">
        <v>8.36</v>
      </c>
      <c r="J540" s="35">
        <v>0.06</v>
      </c>
      <c r="K540" s="37">
        <v>54.230534204295672</v>
      </c>
      <c r="L540" s="35">
        <v>59.236096070549841</v>
      </c>
      <c r="M540" s="35">
        <v>31.296220524321228</v>
      </c>
      <c r="N540" s="35">
        <v>24.63233347570285</v>
      </c>
      <c r="O540" s="35">
        <v>31.354557965959163</v>
      </c>
      <c r="P540" s="15">
        <f t="shared" si="32"/>
        <v>30.431600397116444</v>
      </c>
      <c r="Q540" s="15">
        <f t="shared" si="33"/>
        <v>1.8033540976069005</v>
      </c>
      <c r="R540" s="15">
        <f t="shared" si="34"/>
        <v>0.90167704880345023</v>
      </c>
      <c r="S540" s="15">
        <f t="shared" si="35"/>
        <v>1</v>
      </c>
    </row>
    <row r="541" spans="1:19">
      <c r="A541" s="34" t="s">
        <v>1500</v>
      </c>
      <c r="B541" s="34" t="s">
        <v>564</v>
      </c>
      <c r="C541" s="33" t="s">
        <v>870</v>
      </c>
      <c r="D541" s="33" t="s">
        <v>1360</v>
      </c>
      <c r="E541" s="35">
        <v>1.5333333333333334</v>
      </c>
      <c r="F541" s="35">
        <v>1.6625000000000001</v>
      </c>
      <c r="G541" s="36">
        <v>4.4689005347463313</v>
      </c>
      <c r="H541" s="35">
        <v>24.375</v>
      </c>
      <c r="I541" s="35">
        <v>2</v>
      </c>
      <c r="J541" s="35">
        <v>0.1111111111111111</v>
      </c>
      <c r="K541" s="37">
        <v>39.266134528758322</v>
      </c>
      <c r="L541" s="35">
        <v>43.208052868310595</v>
      </c>
      <c r="M541" s="35">
        <v>19.497383288109937</v>
      </c>
      <c r="N541" s="35">
        <v>9.9870979689962898</v>
      </c>
      <c r="O541" s="35">
        <v>20.930363869607298</v>
      </c>
      <c r="P541" s="15">
        <f t="shared" si="32"/>
        <v>29.980293462270176</v>
      </c>
      <c r="Q541" s="15">
        <f t="shared" si="33"/>
        <v>1.7766099829493438</v>
      </c>
      <c r="R541" s="15">
        <f t="shared" si="34"/>
        <v>0.8883049914746719</v>
      </c>
      <c r="S541" s="15">
        <f t="shared" si="35"/>
        <v>1</v>
      </c>
    </row>
    <row r="542" spans="1:19">
      <c r="A542" s="34" t="s">
        <v>1861</v>
      </c>
      <c r="B542" s="34" t="s">
        <v>93</v>
      </c>
      <c r="C542" s="33" t="s">
        <v>871</v>
      </c>
      <c r="D542" s="33" t="s">
        <v>1360</v>
      </c>
      <c r="E542" s="35">
        <v>1.64</v>
      </c>
      <c r="F542" s="35">
        <v>2</v>
      </c>
      <c r="G542" s="36">
        <v>5.0919885096613413</v>
      </c>
      <c r="H542" s="35">
        <v>10.199999999999999</v>
      </c>
      <c r="I542" s="35">
        <v>7.25</v>
      </c>
      <c r="J542" s="35">
        <v>0</v>
      </c>
      <c r="K542" s="37">
        <v>42.954904271801375</v>
      </c>
      <c r="L542" s="35">
        <v>47.286689607511335</v>
      </c>
      <c r="M542" s="35">
        <v>24.302875442846162</v>
      </c>
      <c r="N542" s="35">
        <v>18.854815111765202</v>
      </c>
      <c r="O542" s="35">
        <v>31.181115413790518</v>
      </c>
      <c r="P542" s="15">
        <f t="shared" si="32"/>
        <v>29.886422048647944</v>
      </c>
      <c r="Q542" s="15">
        <f t="shared" si="33"/>
        <v>1.7710472325124706</v>
      </c>
      <c r="R542" s="15">
        <f t="shared" si="34"/>
        <v>0.88552361625623532</v>
      </c>
      <c r="S542" s="15">
        <f t="shared" si="35"/>
        <v>1</v>
      </c>
    </row>
    <row r="543" spans="1:19">
      <c r="A543" s="34" t="s">
        <v>639</v>
      </c>
      <c r="B543" s="34" t="s">
        <v>132</v>
      </c>
      <c r="C543" s="33" t="s">
        <v>882</v>
      </c>
      <c r="D543" s="33" t="s">
        <v>1360</v>
      </c>
      <c r="E543" s="35">
        <v>1.325</v>
      </c>
      <c r="F543" s="35">
        <v>1.1142857142857143</v>
      </c>
      <c r="G543" s="36">
        <v>4.1148970658182362</v>
      </c>
      <c r="H543" s="35">
        <v>31.142857142857142</v>
      </c>
      <c r="I543" s="35">
        <v>0</v>
      </c>
      <c r="J543" s="35">
        <v>0</v>
      </c>
      <c r="K543" s="37">
        <v>31.544115707890757</v>
      </c>
      <c r="L543" s="35">
        <v>29.264594967089906</v>
      </c>
      <c r="M543" s="35">
        <v>14.422309907803402</v>
      </c>
      <c r="N543" s="35">
        <v>16.250749424858668</v>
      </c>
      <c r="O543" s="35">
        <v>26.496164580006379</v>
      </c>
      <c r="P543" s="15">
        <f t="shared" si="32"/>
        <v>29.853221282734669</v>
      </c>
      <c r="Q543" s="15">
        <f t="shared" si="33"/>
        <v>1.7690797797176101</v>
      </c>
      <c r="R543" s="15">
        <f t="shared" si="34"/>
        <v>0.88453988985880505</v>
      </c>
      <c r="S543" s="15">
        <f t="shared" si="35"/>
        <v>1</v>
      </c>
    </row>
    <row r="544" spans="1:19">
      <c r="A544" s="34" t="s">
        <v>1978</v>
      </c>
      <c r="B544" s="34" t="s">
        <v>267</v>
      </c>
      <c r="C544" s="33" t="s">
        <v>873</v>
      </c>
      <c r="D544" s="33" t="s">
        <v>1360</v>
      </c>
      <c r="E544" s="35">
        <v>0.70000000000000007</v>
      </c>
      <c r="F544" s="35">
        <v>0.46666666666666662</v>
      </c>
      <c r="G544" s="36">
        <v>4.0087217124703276</v>
      </c>
      <c r="H544" s="35">
        <v>12.833333333333334</v>
      </c>
      <c r="I544" s="35">
        <v>5.1428571428571432</v>
      </c>
      <c r="J544" s="35">
        <v>0</v>
      </c>
      <c r="K544" s="37">
        <v>36.499531866038417</v>
      </c>
      <c r="L544" s="35">
        <v>38.740263189219249</v>
      </c>
      <c r="M544" s="35">
        <v>16.257385098487866</v>
      </c>
      <c r="N544" s="35">
        <v>11.955185128300025</v>
      </c>
      <c r="O544" s="35">
        <v>27.106832574813875</v>
      </c>
      <c r="P544" s="15">
        <f t="shared" si="32"/>
        <v>29.752355168698713</v>
      </c>
      <c r="Q544" s="15">
        <f t="shared" si="33"/>
        <v>1.7631025285154793</v>
      </c>
      <c r="R544" s="15">
        <f t="shared" si="34"/>
        <v>0.88155126425773966</v>
      </c>
      <c r="S544" s="15">
        <f t="shared" si="35"/>
        <v>1</v>
      </c>
    </row>
    <row r="545" spans="1:19">
      <c r="A545" s="34" t="s">
        <v>1140</v>
      </c>
      <c r="B545" s="34" t="s">
        <v>1361</v>
      </c>
      <c r="C545" s="33" t="s">
        <v>879</v>
      </c>
      <c r="D545" s="33" t="s">
        <v>1360</v>
      </c>
      <c r="E545" s="35">
        <v>1.125</v>
      </c>
      <c r="F545" s="35">
        <v>1.2142857142857142</v>
      </c>
      <c r="G545" s="36">
        <v>5.1983404198386491</v>
      </c>
      <c r="H545" s="35">
        <v>29</v>
      </c>
      <c r="I545" s="35">
        <v>0.42857142857142855</v>
      </c>
      <c r="J545" s="35">
        <v>0</v>
      </c>
      <c r="K545" s="37">
        <v>32.941906001152098</v>
      </c>
      <c r="L545" s="35">
        <v>32.661599989532753</v>
      </c>
      <c r="M545" s="35">
        <v>19.027026830257146</v>
      </c>
      <c r="N545" s="35">
        <v>18.472071553771379</v>
      </c>
      <c r="O545" s="35">
        <v>33.400258856306792</v>
      </c>
      <c r="P545" s="15">
        <f t="shared" si="32"/>
        <v>29.632922750935414</v>
      </c>
      <c r="Q545" s="15">
        <f t="shared" si="33"/>
        <v>1.7560250519072838</v>
      </c>
      <c r="R545" s="15">
        <f t="shared" si="34"/>
        <v>0.87801252595364188</v>
      </c>
      <c r="S545" s="15">
        <f t="shared" si="35"/>
        <v>1</v>
      </c>
    </row>
    <row r="546" spans="1:19">
      <c r="A546" s="34" t="s">
        <v>465</v>
      </c>
      <c r="B546" s="34" t="s">
        <v>1833</v>
      </c>
      <c r="C546" s="33" t="s">
        <v>856</v>
      </c>
      <c r="D546" s="33" t="s">
        <v>1360</v>
      </c>
      <c r="E546" s="35">
        <v>0.95</v>
      </c>
      <c r="F546" s="35">
        <v>1.0857142857142856</v>
      </c>
      <c r="G546" s="36">
        <v>4.7919063273316027</v>
      </c>
      <c r="H546" s="35">
        <v>10.857142857142858</v>
      </c>
      <c r="I546" s="35">
        <v>3.5714285714285716</v>
      </c>
      <c r="J546" s="35">
        <v>0</v>
      </c>
      <c r="K546" s="37">
        <v>29.750672280182741</v>
      </c>
      <c r="L546" s="35">
        <v>29.755119682865068</v>
      </c>
      <c r="M546" s="35">
        <v>15.840270526864067</v>
      </c>
      <c r="N546" s="35">
        <v>11.961586781643422</v>
      </c>
      <c r="O546" s="35">
        <v>28.08369709897951</v>
      </c>
      <c r="P546" s="15">
        <f t="shared" si="32"/>
        <v>29.317944635511399</v>
      </c>
      <c r="Q546" s="15">
        <f t="shared" si="33"/>
        <v>1.7373596821043793</v>
      </c>
      <c r="R546" s="15">
        <f t="shared" si="34"/>
        <v>0.86867984105218965</v>
      </c>
      <c r="S546" s="15">
        <f t="shared" si="35"/>
        <v>1</v>
      </c>
    </row>
    <row r="547" spans="1:19">
      <c r="A547" s="34" t="s">
        <v>1172</v>
      </c>
      <c r="B547" s="34" t="s">
        <v>699</v>
      </c>
      <c r="C547" s="33" t="s">
        <v>884</v>
      </c>
      <c r="D547" s="33" t="s">
        <v>1360</v>
      </c>
      <c r="E547" s="35">
        <v>1.2250000000000001</v>
      </c>
      <c r="F547" s="35">
        <v>1.2857142857142858</v>
      </c>
      <c r="G547" s="36">
        <v>4.0460354423947837</v>
      </c>
      <c r="H547" s="35">
        <v>26.571428571428573</v>
      </c>
      <c r="I547" s="35">
        <v>0</v>
      </c>
      <c r="J547" s="35">
        <v>0</v>
      </c>
      <c r="K547" s="37">
        <v>26.304582566093305</v>
      </c>
      <c r="L547" s="35">
        <v>24.556578890614112</v>
      </c>
      <c r="M547" s="35">
        <v>11.825474817757048</v>
      </c>
      <c r="N547" s="35">
        <v>12.012725309335622</v>
      </c>
      <c r="O547" s="35">
        <v>24.812519037182781</v>
      </c>
      <c r="P547" s="15">
        <f t="shared" si="32"/>
        <v>29.306206582612027</v>
      </c>
      <c r="Q547" s="15">
        <f t="shared" si="33"/>
        <v>1.7366640937844164</v>
      </c>
      <c r="R547" s="15">
        <f t="shared" si="34"/>
        <v>0.86833204689220822</v>
      </c>
      <c r="S547" s="15">
        <f t="shared" si="35"/>
        <v>1</v>
      </c>
    </row>
    <row r="548" spans="1:19">
      <c r="A548" s="34" t="s">
        <v>265</v>
      </c>
      <c r="B548" s="34" t="s">
        <v>660</v>
      </c>
      <c r="C548" s="33" t="s">
        <v>1069</v>
      </c>
      <c r="D548" s="33" t="s">
        <v>1360</v>
      </c>
      <c r="E548" s="35">
        <v>1.1857142857142857</v>
      </c>
      <c r="F548" s="35">
        <v>0.98333333333333339</v>
      </c>
      <c r="G548" s="36">
        <v>4.4804530638711952</v>
      </c>
      <c r="H548" s="35">
        <v>31.616666666666664</v>
      </c>
      <c r="I548" s="35">
        <v>0</v>
      </c>
      <c r="J548" s="35">
        <v>9.9999999999999992E-2</v>
      </c>
      <c r="K548" s="37">
        <v>24.841530618199599</v>
      </c>
      <c r="L548" s="35">
        <v>23.39531819521865</v>
      </c>
      <c r="M548" s="35">
        <v>12.3668124410625</v>
      </c>
      <c r="N548" s="35">
        <v>14.602020134798613</v>
      </c>
      <c r="O548" s="35">
        <v>27.146670050791887</v>
      </c>
      <c r="P548" s="15">
        <f t="shared" si="32"/>
        <v>29.112258073195157</v>
      </c>
      <c r="Q548" s="15">
        <f t="shared" si="33"/>
        <v>1.7251708487819353</v>
      </c>
      <c r="R548" s="15">
        <f t="shared" si="34"/>
        <v>0.86258542439096764</v>
      </c>
      <c r="S548" s="15">
        <f t="shared" si="35"/>
        <v>1</v>
      </c>
    </row>
    <row r="549" spans="1:19">
      <c r="A549" s="34" t="s">
        <v>1533</v>
      </c>
      <c r="B549" s="34" t="s">
        <v>1542</v>
      </c>
      <c r="C549" s="33" t="s">
        <v>883</v>
      </c>
      <c r="D549" s="33" t="s">
        <v>1360</v>
      </c>
      <c r="E549" s="35">
        <v>0.8666666666666667</v>
      </c>
      <c r="F549" s="35">
        <v>0.65999999999999992</v>
      </c>
      <c r="G549" s="36">
        <v>4.4891636610672778</v>
      </c>
      <c r="H549" s="35">
        <v>18.833333333333332</v>
      </c>
      <c r="I549" s="35">
        <v>4.333333333333333</v>
      </c>
      <c r="J549" s="35">
        <v>0</v>
      </c>
      <c r="K549" s="37">
        <v>36.565944863948708</v>
      </c>
      <c r="L549" s="35">
        <v>40.305171990775861</v>
      </c>
      <c r="M549" s="35">
        <v>18.238945657314243</v>
      </c>
      <c r="N549" s="35">
        <v>11.414302489413428</v>
      </c>
      <c r="O549" s="35">
        <v>26.502612876901001</v>
      </c>
      <c r="P549" s="15">
        <f t="shared" si="32"/>
        <v>29.068863094057896</v>
      </c>
      <c r="Q549" s="15">
        <f t="shared" si="33"/>
        <v>1.7225992944626902</v>
      </c>
      <c r="R549" s="15">
        <f t="shared" si="34"/>
        <v>0.86129964723134511</v>
      </c>
      <c r="S549" s="15">
        <f t="shared" si="35"/>
        <v>1</v>
      </c>
    </row>
    <row r="550" spans="1:19">
      <c r="A550" s="34" t="s">
        <v>1671</v>
      </c>
      <c r="B550" s="34" t="s">
        <v>1672</v>
      </c>
      <c r="C550" s="33" t="s">
        <v>873</v>
      </c>
      <c r="D550" s="33" t="s">
        <v>1360</v>
      </c>
      <c r="E550" s="35">
        <v>1.1000000000000001</v>
      </c>
      <c r="F550" s="35">
        <v>0.6166666666666667</v>
      </c>
      <c r="G550" s="36">
        <v>3.8666981676538987</v>
      </c>
      <c r="H550" s="35">
        <v>25.916666666666668</v>
      </c>
      <c r="I550" s="35">
        <v>0.83333333333333337</v>
      </c>
      <c r="J550" s="35">
        <v>4.2857142857142858E-2</v>
      </c>
      <c r="K550" s="37">
        <v>31.227949914737273</v>
      </c>
      <c r="L550" s="35">
        <v>31.935770440276386</v>
      </c>
      <c r="M550" s="35">
        <v>13.41656185721137</v>
      </c>
      <c r="N550" s="35">
        <v>9.6106394797557115</v>
      </c>
      <c r="O550" s="35">
        <v>20.6589109215072</v>
      </c>
      <c r="P550" s="15">
        <f t="shared" si="32"/>
        <v>29.050055207744887</v>
      </c>
      <c r="Q550" s="15">
        <f t="shared" si="33"/>
        <v>1.7214847530515489</v>
      </c>
      <c r="R550" s="15">
        <f t="shared" si="34"/>
        <v>0.86074237652577446</v>
      </c>
      <c r="S550" s="15">
        <f t="shared" si="35"/>
        <v>1</v>
      </c>
    </row>
    <row r="551" spans="1:19">
      <c r="A551" s="34" t="s">
        <v>688</v>
      </c>
      <c r="B551" s="34" t="s">
        <v>92</v>
      </c>
      <c r="C551" s="33" t="s">
        <v>885</v>
      </c>
      <c r="D551" s="33" t="s">
        <v>1360</v>
      </c>
      <c r="E551" s="35">
        <v>1.2</v>
      </c>
      <c r="F551" s="35">
        <v>1.6714285714285713</v>
      </c>
      <c r="G551" s="36">
        <v>4.2854049054726255</v>
      </c>
      <c r="H551" s="35">
        <v>35.714285714285715</v>
      </c>
      <c r="I551" s="35">
        <v>0.2857142857142857</v>
      </c>
      <c r="J551" s="35">
        <v>0</v>
      </c>
      <c r="K551" s="37">
        <v>32.049631179699531</v>
      </c>
      <c r="L551" s="35">
        <v>27.142848700836755</v>
      </c>
      <c r="M551" s="35">
        <v>15.260627408452532</v>
      </c>
      <c r="N551" s="35">
        <v>20.010966702666124</v>
      </c>
      <c r="O551" s="35">
        <v>30.775286236277289</v>
      </c>
      <c r="P551" s="15">
        <f t="shared" si="32"/>
        <v>28.59792694438034</v>
      </c>
      <c r="Q551" s="15">
        <f t="shared" si="33"/>
        <v>1.6946919670743905</v>
      </c>
      <c r="R551" s="15">
        <f t="shared" si="34"/>
        <v>0.84734598353719526</v>
      </c>
      <c r="S551" s="15">
        <f t="shared" si="35"/>
        <v>1</v>
      </c>
    </row>
    <row r="552" spans="1:19">
      <c r="A552" s="34" t="s">
        <v>337</v>
      </c>
      <c r="B552" s="34" t="s">
        <v>1709</v>
      </c>
      <c r="C552" s="33" t="s">
        <v>882</v>
      </c>
      <c r="D552" s="33" t="s">
        <v>1360</v>
      </c>
      <c r="E552" s="35">
        <v>1.3</v>
      </c>
      <c r="F552" s="35">
        <v>2.0857142857142859</v>
      </c>
      <c r="G552" s="36">
        <v>4.95183715987406</v>
      </c>
      <c r="H552" s="35">
        <v>20.142857142857142</v>
      </c>
      <c r="I552" s="35">
        <v>5.4285714285714288</v>
      </c>
      <c r="J552" s="35">
        <v>0</v>
      </c>
      <c r="K552" s="37">
        <v>39.558861029023006</v>
      </c>
      <c r="L552" s="35">
        <v>38.71412848790267</v>
      </c>
      <c r="M552" s="35">
        <v>21.765448671756658</v>
      </c>
      <c r="N552" s="35">
        <v>21.061964689524775</v>
      </c>
      <c r="O552" s="35">
        <v>33.573316575642224</v>
      </c>
      <c r="P552" s="15">
        <f t="shared" si="32"/>
        <v>28.573281478167932</v>
      </c>
      <c r="Q552" s="15">
        <f t="shared" si="33"/>
        <v>1.693231495002544</v>
      </c>
      <c r="R552" s="15">
        <f t="shared" si="34"/>
        <v>0.846615747501272</v>
      </c>
      <c r="S552" s="15">
        <f t="shared" si="35"/>
        <v>1</v>
      </c>
    </row>
    <row r="553" spans="1:19">
      <c r="A553" s="34" t="s">
        <v>1958</v>
      </c>
      <c r="B553" s="34" t="s">
        <v>163</v>
      </c>
      <c r="C553" s="33" t="s">
        <v>1069</v>
      </c>
      <c r="D553" s="33" t="s">
        <v>1360</v>
      </c>
      <c r="E553" s="35">
        <v>1.46</v>
      </c>
      <c r="F553" s="35">
        <v>1.425</v>
      </c>
      <c r="G553" s="36">
        <v>5.1384915264273419</v>
      </c>
      <c r="H553" s="35">
        <v>27.425000000000001</v>
      </c>
      <c r="I553" s="35">
        <v>0.2</v>
      </c>
      <c r="J553" s="35">
        <v>0.04</v>
      </c>
      <c r="K553" s="37">
        <v>28.216756573445668</v>
      </c>
      <c r="L553" s="35">
        <v>31.683854956874967</v>
      </c>
      <c r="M553" s="35">
        <v>16.110173839545951</v>
      </c>
      <c r="N553" s="35">
        <v>14.235387627067382</v>
      </c>
      <c r="O553" s="35">
        <v>27.685090129882685</v>
      </c>
      <c r="P553" s="15">
        <f t="shared" si="32"/>
        <v>28.374444678050512</v>
      </c>
      <c r="Q553" s="15">
        <f t="shared" si="33"/>
        <v>1.6814485735141045</v>
      </c>
      <c r="R553" s="15">
        <f t="shared" si="34"/>
        <v>0.84072428675705224</v>
      </c>
      <c r="S553" s="15">
        <f t="shared" si="35"/>
        <v>1</v>
      </c>
    </row>
    <row r="554" spans="1:19">
      <c r="A554" s="34" t="s">
        <v>332</v>
      </c>
      <c r="B554" s="34" t="s">
        <v>401</v>
      </c>
      <c r="C554" s="33" t="s">
        <v>880</v>
      </c>
      <c r="D554" s="33" t="s">
        <v>1360</v>
      </c>
      <c r="E554" s="35">
        <v>1.425</v>
      </c>
      <c r="F554" s="35">
        <v>1.9571428571428571</v>
      </c>
      <c r="G554" s="36">
        <v>4.8791626827415371</v>
      </c>
      <c r="H554" s="35">
        <v>17.142857142857142</v>
      </c>
      <c r="I554" s="35">
        <v>5.8571428571428568</v>
      </c>
      <c r="J554" s="35">
        <v>0</v>
      </c>
      <c r="K554" s="37">
        <v>42.453320491232667</v>
      </c>
      <c r="L554" s="35">
        <v>45.522545556091444</v>
      </c>
      <c r="M554" s="35">
        <v>23.015184122143225</v>
      </c>
      <c r="N554" s="35">
        <v>20.396013448347091</v>
      </c>
      <c r="O554" s="35">
        <v>32.011322059462913</v>
      </c>
      <c r="P554" s="15">
        <f t="shared" si="32"/>
        <v>28.17833569180258</v>
      </c>
      <c r="Q554" s="15">
        <f t="shared" si="33"/>
        <v>1.6698273002549677</v>
      </c>
      <c r="R554" s="15">
        <f t="shared" si="34"/>
        <v>0.83491365012748386</v>
      </c>
      <c r="S554" s="15">
        <f t="shared" si="35"/>
        <v>1</v>
      </c>
    </row>
    <row r="555" spans="1:19">
      <c r="A555" s="34" t="s">
        <v>1969</v>
      </c>
      <c r="B555" s="34" t="s">
        <v>1968</v>
      </c>
      <c r="C555" s="33" t="s">
        <v>873</v>
      </c>
      <c r="D555" s="33" t="s">
        <v>1360</v>
      </c>
      <c r="E555" s="35">
        <v>1.4666666666666668</v>
      </c>
      <c r="F555" s="35">
        <v>1.1800000000000002</v>
      </c>
      <c r="G555" s="36">
        <v>4.6461711043101923</v>
      </c>
      <c r="H555" s="35">
        <v>21.1</v>
      </c>
      <c r="I555" s="35">
        <v>7.8400000000000007</v>
      </c>
      <c r="J555" s="35">
        <v>1.6666666666666666E-2</v>
      </c>
      <c r="K555" s="37">
        <v>51.719367090227472</v>
      </c>
      <c r="L555" s="35">
        <v>56.575280844532422</v>
      </c>
      <c r="M555" s="35">
        <v>26.699669878647377</v>
      </c>
      <c r="N555" s="35">
        <v>23.042932121185583</v>
      </c>
      <c r="O555" s="35">
        <v>29.797106267700801</v>
      </c>
      <c r="P555" s="15">
        <f t="shared" si="32"/>
        <v>28.079399208486127</v>
      </c>
      <c r="Q555" s="15">
        <f t="shared" si="33"/>
        <v>1.6639643975399185</v>
      </c>
      <c r="R555" s="15">
        <f t="shared" si="34"/>
        <v>0.83198219876995927</v>
      </c>
      <c r="S555" s="15">
        <f t="shared" si="35"/>
        <v>1</v>
      </c>
    </row>
    <row r="556" spans="1:19">
      <c r="A556" s="34" t="s">
        <v>186</v>
      </c>
      <c r="B556" s="34" t="s">
        <v>1359</v>
      </c>
      <c r="C556" s="33" t="s">
        <v>875</v>
      </c>
      <c r="D556" s="33" t="s">
        <v>1360</v>
      </c>
      <c r="E556" s="35">
        <v>1.0777777777777777</v>
      </c>
      <c r="F556" s="35">
        <v>1.5874999999999999</v>
      </c>
      <c r="G556" s="36">
        <v>4.3572019655794092</v>
      </c>
      <c r="H556" s="35">
        <v>29.75</v>
      </c>
      <c r="I556" s="35">
        <v>0.25</v>
      </c>
      <c r="J556" s="35">
        <v>0</v>
      </c>
      <c r="K556" s="37">
        <v>31.591874025266709</v>
      </c>
      <c r="L556" s="35">
        <v>29.9721856431734</v>
      </c>
      <c r="M556" s="35">
        <v>15.294686177692132</v>
      </c>
      <c r="N556" s="35">
        <v>13.822750364993571</v>
      </c>
      <c r="O556" s="35">
        <v>26.916444835679339</v>
      </c>
      <c r="P556" s="15">
        <f t="shared" si="32"/>
        <v>28.067410363297491</v>
      </c>
      <c r="Q556" s="15">
        <f t="shared" si="33"/>
        <v>1.6632539474546661</v>
      </c>
      <c r="R556" s="15">
        <f t="shared" si="34"/>
        <v>0.83162697372733307</v>
      </c>
      <c r="S556" s="15">
        <f t="shared" si="35"/>
        <v>1</v>
      </c>
    </row>
    <row r="557" spans="1:19">
      <c r="A557" s="34" t="s">
        <v>733</v>
      </c>
      <c r="B557" s="34" t="s">
        <v>58</v>
      </c>
      <c r="C557" s="33" t="s">
        <v>864</v>
      </c>
      <c r="D557" s="33" t="s">
        <v>1360</v>
      </c>
      <c r="E557" s="35">
        <v>1</v>
      </c>
      <c r="F557" s="35">
        <v>1.75</v>
      </c>
      <c r="G557" s="36">
        <v>4.0131808194670082</v>
      </c>
      <c r="H557" s="35">
        <v>28.6</v>
      </c>
      <c r="I557" s="35">
        <v>0.2</v>
      </c>
      <c r="J557" s="35">
        <v>0</v>
      </c>
      <c r="K557" s="37">
        <v>27.209042995381935</v>
      </c>
      <c r="L557" s="35">
        <v>28.519711627766231</v>
      </c>
      <c r="M557" s="35">
        <v>12.132756607235548</v>
      </c>
      <c r="N557" s="35">
        <v>11.481003146255217</v>
      </c>
      <c r="O557" s="35">
        <v>27.856543027471947</v>
      </c>
      <c r="P557" s="15">
        <f t="shared" si="32"/>
        <v>28.008348759097778</v>
      </c>
      <c r="Q557" s="15">
        <f t="shared" si="33"/>
        <v>1.6597540005391276</v>
      </c>
      <c r="R557" s="15">
        <f t="shared" si="34"/>
        <v>0.82987700026956379</v>
      </c>
      <c r="S557" s="15">
        <f t="shared" si="35"/>
        <v>1</v>
      </c>
    </row>
    <row r="558" spans="1:19">
      <c r="A558" s="34" t="s">
        <v>693</v>
      </c>
      <c r="B558" s="34" t="s">
        <v>93</v>
      </c>
      <c r="C558" s="33" t="s">
        <v>863</v>
      </c>
      <c r="D558" s="33" t="s">
        <v>1360</v>
      </c>
      <c r="E558" s="35">
        <v>2.2000000000000002</v>
      </c>
      <c r="F558" s="35">
        <v>2.5</v>
      </c>
      <c r="G558" s="36">
        <v>5.4013882276581358</v>
      </c>
      <c r="H558" s="35">
        <v>12.75</v>
      </c>
      <c r="I558" s="35">
        <v>10</v>
      </c>
      <c r="J558" s="35">
        <v>0</v>
      </c>
      <c r="K558" s="37">
        <v>53.498857332221498</v>
      </c>
      <c r="L558" s="35">
        <v>63.591988823229002</v>
      </c>
      <c r="M558" s="35">
        <v>32.107566465269258</v>
      </c>
      <c r="N558" s="35">
        <v>18.697919167757934</v>
      </c>
      <c r="O558" s="35">
        <v>26.474693511128834</v>
      </c>
      <c r="P558" s="15">
        <f t="shared" si="32"/>
        <v>27.92585403134326</v>
      </c>
      <c r="Q558" s="15">
        <f t="shared" si="33"/>
        <v>1.6548654240796006</v>
      </c>
      <c r="R558" s="15">
        <f t="shared" si="34"/>
        <v>0.82743271203980029</v>
      </c>
      <c r="S558" s="15">
        <f t="shared" si="35"/>
        <v>1</v>
      </c>
    </row>
    <row r="559" spans="1:19">
      <c r="A559" s="34" t="s">
        <v>788</v>
      </c>
      <c r="B559" s="34" t="s">
        <v>1788</v>
      </c>
      <c r="C559" s="33" t="s">
        <v>856</v>
      </c>
      <c r="D559" s="33" t="s">
        <v>1360</v>
      </c>
      <c r="E559" s="35">
        <v>0.8</v>
      </c>
      <c r="F559" s="35">
        <v>0.47499999999999998</v>
      </c>
      <c r="G559" s="36">
        <v>4.2474738969034824</v>
      </c>
      <c r="H559" s="35">
        <v>16.8</v>
      </c>
      <c r="I559" s="35">
        <v>6.2</v>
      </c>
      <c r="J559" s="35">
        <v>0</v>
      </c>
      <c r="K559" s="37">
        <v>44.084740855697724</v>
      </c>
      <c r="L559" s="35">
        <v>39.325634226858668</v>
      </c>
      <c r="M559" s="35">
        <v>20.805420670703395</v>
      </c>
      <c r="N559" s="35">
        <v>20.217637025107166</v>
      </c>
      <c r="O559" s="35">
        <v>27.497854987255451</v>
      </c>
      <c r="P559" s="15">
        <f t="shared" si="32"/>
        <v>27.874431369064979</v>
      </c>
      <c r="Q559" s="15">
        <f t="shared" si="33"/>
        <v>1.6518181552038507</v>
      </c>
      <c r="R559" s="15">
        <f t="shared" si="34"/>
        <v>0.82590907760192533</v>
      </c>
      <c r="S559" s="15">
        <f t="shared" si="35"/>
        <v>1</v>
      </c>
    </row>
    <row r="560" spans="1:19">
      <c r="A560" s="34" t="s">
        <v>1990</v>
      </c>
      <c r="B560" s="34" t="s">
        <v>128</v>
      </c>
      <c r="C560" s="33" t="s">
        <v>858</v>
      </c>
      <c r="D560" s="33" t="s">
        <v>1360</v>
      </c>
      <c r="E560" s="35">
        <v>0.95714285714285718</v>
      </c>
      <c r="F560" s="35">
        <v>0.95000000000000007</v>
      </c>
      <c r="G560" s="36">
        <v>4.185272411165192</v>
      </c>
      <c r="H560" s="35">
        <v>11.333333333333334</v>
      </c>
      <c r="I560" s="35">
        <v>6.833333333333333</v>
      </c>
      <c r="J560" s="35">
        <v>0</v>
      </c>
      <c r="K560" s="37">
        <v>35.006646415784957</v>
      </c>
      <c r="L560" s="35">
        <v>35.230832279383499</v>
      </c>
      <c r="M560" s="35">
        <v>16.279150161266628</v>
      </c>
      <c r="N560" s="35">
        <v>12.993837749743887</v>
      </c>
      <c r="O560" s="35">
        <v>24.864790081313124</v>
      </c>
      <c r="P560" s="15">
        <f t="shared" si="32"/>
        <v>27.844036098457707</v>
      </c>
      <c r="Q560" s="15">
        <f t="shared" si="33"/>
        <v>1.650016953982679</v>
      </c>
      <c r="R560" s="15">
        <f t="shared" si="34"/>
        <v>0.8250084769913395</v>
      </c>
      <c r="S560" s="15">
        <f t="shared" si="35"/>
        <v>1</v>
      </c>
    </row>
    <row r="561" spans="1:19">
      <c r="A561" s="34" t="s">
        <v>1743</v>
      </c>
      <c r="B561" s="34" t="s">
        <v>347</v>
      </c>
      <c r="C561" s="33" t="s">
        <v>871</v>
      </c>
      <c r="D561" s="33" t="s">
        <v>1360</v>
      </c>
      <c r="E561" s="35">
        <v>1.4875</v>
      </c>
      <c r="F561" s="35">
        <v>2.0142857142857142</v>
      </c>
      <c r="G561" s="36">
        <v>4.8927473669386181</v>
      </c>
      <c r="H561" s="35">
        <v>17.571428571428573</v>
      </c>
      <c r="I561" s="35">
        <v>6.7142857142857144</v>
      </c>
      <c r="J561" s="35">
        <v>0</v>
      </c>
      <c r="K561" s="37">
        <v>44.281423935032954</v>
      </c>
      <c r="L561" s="35">
        <v>52.122954487197667</v>
      </c>
      <c r="M561" s="35">
        <v>24.073091151380577</v>
      </c>
      <c r="N561" s="35">
        <v>17.291953684205769</v>
      </c>
      <c r="O561" s="35">
        <v>30.052799839721445</v>
      </c>
      <c r="P561" s="15">
        <f t="shared" si="32"/>
        <v>27.776390128402362</v>
      </c>
      <c r="Q561" s="15">
        <f t="shared" si="33"/>
        <v>1.646008303905325</v>
      </c>
      <c r="R561" s="15">
        <f t="shared" si="34"/>
        <v>0.82300415195266252</v>
      </c>
      <c r="S561" s="15">
        <f t="shared" si="35"/>
        <v>1</v>
      </c>
    </row>
    <row r="562" spans="1:19">
      <c r="A562" s="34" t="s">
        <v>1730</v>
      </c>
      <c r="B562" s="34" t="s">
        <v>564</v>
      </c>
      <c r="C562" s="33" t="s">
        <v>863</v>
      </c>
      <c r="D562" s="33" t="s">
        <v>1360</v>
      </c>
      <c r="E562" s="35">
        <v>1.3875</v>
      </c>
      <c r="F562" s="35">
        <v>2.0571428571428574</v>
      </c>
      <c r="G562" s="36">
        <v>5.2611407033868192</v>
      </c>
      <c r="H562" s="35">
        <v>24.285714285714285</v>
      </c>
      <c r="I562" s="35">
        <v>3</v>
      </c>
      <c r="J562" s="35">
        <v>0</v>
      </c>
      <c r="K562" s="37">
        <v>41.081875213081858</v>
      </c>
      <c r="L562" s="35">
        <v>47.268276145931445</v>
      </c>
      <c r="M562" s="35">
        <v>24.015280650555891</v>
      </c>
      <c r="N562" s="35">
        <v>15.286573664420343</v>
      </c>
      <c r="O562" s="35">
        <v>29.704866563642945</v>
      </c>
      <c r="P562" s="15">
        <f t="shared" si="32"/>
        <v>27.561961142632221</v>
      </c>
      <c r="Q562" s="15">
        <f t="shared" si="33"/>
        <v>1.6333014010448723</v>
      </c>
      <c r="R562" s="15">
        <f t="shared" si="34"/>
        <v>0.81665070052243616</v>
      </c>
      <c r="S562" s="15">
        <f t="shared" si="35"/>
        <v>1</v>
      </c>
    </row>
    <row r="563" spans="1:19">
      <c r="A563" s="34" t="s">
        <v>1989</v>
      </c>
      <c r="B563" s="34" t="s">
        <v>176</v>
      </c>
      <c r="C563" s="33" t="s">
        <v>874</v>
      </c>
      <c r="D563" s="33" t="s">
        <v>1360</v>
      </c>
      <c r="E563" s="35">
        <v>0.93333333333333324</v>
      </c>
      <c r="F563" s="35">
        <v>0.6</v>
      </c>
      <c r="G563" s="36">
        <v>4.7069564832462705</v>
      </c>
      <c r="H563" s="35">
        <v>29.639999999999997</v>
      </c>
      <c r="I563" s="35">
        <v>0.16666666666666666</v>
      </c>
      <c r="J563" s="35">
        <v>0.13333333333333333</v>
      </c>
      <c r="K563" s="37">
        <v>27.790831781407594</v>
      </c>
      <c r="L563" s="35">
        <v>26.117501649935782</v>
      </c>
      <c r="M563" s="35">
        <v>14.53447064758922</v>
      </c>
      <c r="N563" s="35">
        <v>15.563573881580828</v>
      </c>
      <c r="O563" s="35">
        <v>27.151269441440885</v>
      </c>
      <c r="P563" s="15">
        <f t="shared" si="32"/>
        <v>27.519207859171814</v>
      </c>
      <c r="Q563" s="15">
        <f t="shared" si="33"/>
        <v>1.6307678731361075</v>
      </c>
      <c r="R563" s="15">
        <f t="shared" si="34"/>
        <v>0.81538393656805375</v>
      </c>
      <c r="S563" s="15">
        <f t="shared" si="35"/>
        <v>1</v>
      </c>
    </row>
    <row r="564" spans="1:19">
      <c r="A564" s="34" t="s">
        <v>1660</v>
      </c>
      <c r="B564" s="34" t="s">
        <v>188</v>
      </c>
      <c r="C564" s="33" t="s">
        <v>884</v>
      </c>
      <c r="D564" s="33" t="s">
        <v>1360</v>
      </c>
      <c r="E564" s="35">
        <v>1.342857142857143</v>
      </c>
      <c r="F564" s="35">
        <v>0.96666666666666667</v>
      </c>
      <c r="G564" s="36">
        <v>4.2797739332252851</v>
      </c>
      <c r="H564" s="35">
        <v>22.5</v>
      </c>
      <c r="I564" s="35">
        <v>0</v>
      </c>
      <c r="J564" s="35">
        <v>0</v>
      </c>
      <c r="K564" s="37">
        <v>25.470597518539513</v>
      </c>
      <c r="L564" s="35">
        <v>23.117860169923286</v>
      </c>
      <c r="M564" s="35">
        <v>12.112044369279781</v>
      </c>
      <c r="N564" s="35">
        <v>13.74803134004325</v>
      </c>
      <c r="O564" s="35">
        <v>22.78089046927235</v>
      </c>
      <c r="P564" s="15">
        <f t="shared" si="32"/>
        <v>27.417075806738509</v>
      </c>
      <c r="Q564" s="15">
        <f t="shared" si="33"/>
        <v>1.624715603362282</v>
      </c>
      <c r="R564" s="15">
        <f t="shared" si="34"/>
        <v>0.81235780168114102</v>
      </c>
      <c r="S564" s="15">
        <f t="shared" si="35"/>
        <v>1</v>
      </c>
    </row>
    <row r="565" spans="1:19">
      <c r="A565" s="34" t="s">
        <v>1061</v>
      </c>
      <c r="B565" s="34" t="s">
        <v>151</v>
      </c>
      <c r="C565" s="33" t="s">
        <v>876</v>
      </c>
      <c r="D565" s="33" t="s">
        <v>1360</v>
      </c>
      <c r="E565" s="35">
        <v>1.0833333333333333</v>
      </c>
      <c r="F565" s="35">
        <v>0.6</v>
      </c>
      <c r="G565" s="36">
        <v>3.4027243616069591</v>
      </c>
      <c r="H565" s="35">
        <v>27.939999999999998</v>
      </c>
      <c r="I565" s="35">
        <v>0</v>
      </c>
      <c r="J565" s="35">
        <v>0.11666666666666665</v>
      </c>
      <c r="K565" s="37">
        <v>20.308154133612284</v>
      </c>
      <c r="L565" s="35">
        <v>17.975372150323057</v>
      </c>
      <c r="M565" s="35">
        <v>7.6781167566346218</v>
      </c>
      <c r="N565" s="35">
        <v>8.6307531395652095</v>
      </c>
      <c r="O565" s="35">
        <v>18.384755574571386</v>
      </c>
      <c r="P565" s="15">
        <f t="shared" si="32"/>
        <v>27.085412115139619</v>
      </c>
      <c r="Q565" s="15">
        <f t="shared" si="33"/>
        <v>1.6050614586749403</v>
      </c>
      <c r="R565" s="15">
        <f t="shared" si="34"/>
        <v>0.80253072933747016</v>
      </c>
      <c r="S565" s="15">
        <f t="shared" si="35"/>
        <v>1</v>
      </c>
    </row>
    <row r="566" spans="1:19">
      <c r="A566" s="34" t="s">
        <v>1754</v>
      </c>
      <c r="B566" s="34" t="s">
        <v>151</v>
      </c>
      <c r="C566" s="33" t="s">
        <v>878</v>
      </c>
      <c r="D566" s="33" t="s">
        <v>1360</v>
      </c>
      <c r="E566" s="35">
        <v>1.6285714285714286</v>
      </c>
      <c r="F566" s="35">
        <v>2.3666666666666667</v>
      </c>
      <c r="G566" s="36">
        <v>4.1065100452865417</v>
      </c>
      <c r="H566" s="35">
        <v>37.333333333333336</v>
      </c>
      <c r="I566" s="35">
        <v>0.33333333333333331</v>
      </c>
      <c r="J566" s="35">
        <v>0</v>
      </c>
      <c r="K566" s="37">
        <v>29.877845841632414</v>
      </c>
      <c r="L566" s="35">
        <v>27.835925076836176</v>
      </c>
      <c r="M566" s="35">
        <v>13.632630453354025</v>
      </c>
      <c r="N566" s="35">
        <v>15.351773464169987</v>
      </c>
      <c r="O566" s="35">
        <v>24.0555639110258</v>
      </c>
      <c r="P566" s="15">
        <f t="shared" si="32"/>
        <v>27.033072809107409</v>
      </c>
      <c r="Q566" s="15">
        <f t="shared" si="33"/>
        <v>1.6019598701693281</v>
      </c>
      <c r="R566" s="15">
        <f t="shared" si="34"/>
        <v>0.80097993508466403</v>
      </c>
      <c r="S566" s="15">
        <f t="shared" si="35"/>
        <v>1</v>
      </c>
    </row>
    <row r="567" spans="1:19">
      <c r="A567" s="34" t="s">
        <v>640</v>
      </c>
      <c r="B567" s="34" t="s">
        <v>221</v>
      </c>
      <c r="C567" s="33" t="s">
        <v>885</v>
      </c>
      <c r="D567" s="33" t="s">
        <v>1360</v>
      </c>
      <c r="E567" s="35">
        <v>0.8</v>
      </c>
      <c r="F567" s="35">
        <v>1.2</v>
      </c>
      <c r="G567" s="36">
        <v>4.5078727312604254</v>
      </c>
      <c r="H567" s="35">
        <v>31</v>
      </c>
      <c r="I567" s="35">
        <v>0</v>
      </c>
      <c r="J567" s="35">
        <v>0</v>
      </c>
      <c r="K567" s="37">
        <v>26.265468328103498</v>
      </c>
      <c r="L567" s="35">
        <v>23.124129581142011</v>
      </c>
      <c r="M567" s="35">
        <v>13.155709827782456</v>
      </c>
      <c r="N567" s="35">
        <v>17.667125020949189</v>
      </c>
      <c r="O567" s="35">
        <v>32.060227727559308</v>
      </c>
      <c r="P567" s="15">
        <f t="shared" si="32"/>
        <v>26.918651330251386</v>
      </c>
      <c r="Q567" s="15">
        <f t="shared" si="33"/>
        <v>1.5951793380889709</v>
      </c>
      <c r="R567" s="15">
        <f t="shared" si="34"/>
        <v>0.79758966904448547</v>
      </c>
      <c r="S567" s="15">
        <f t="shared" si="35"/>
        <v>1</v>
      </c>
    </row>
    <row r="568" spans="1:19">
      <c r="A568" s="34" t="s">
        <v>599</v>
      </c>
      <c r="B568" s="34" t="s">
        <v>65</v>
      </c>
      <c r="C568" s="33" t="s">
        <v>864</v>
      </c>
      <c r="D568" s="33" t="s">
        <v>1360</v>
      </c>
      <c r="E568" s="35">
        <v>1.2124999999999999</v>
      </c>
      <c r="F568" s="35">
        <v>1.1285714285714286</v>
      </c>
      <c r="G568" s="36">
        <v>4.6778817397687247</v>
      </c>
      <c r="H568" s="35">
        <v>23</v>
      </c>
      <c r="I568" s="35">
        <v>1.1428571428571428</v>
      </c>
      <c r="J568" s="35">
        <v>0</v>
      </c>
      <c r="K568" s="37">
        <v>29.984081395712174</v>
      </c>
      <c r="L568" s="35">
        <v>28.082056761819878</v>
      </c>
      <c r="M568" s="35">
        <v>15.584665204971234</v>
      </c>
      <c r="N568" s="35">
        <v>17.479348708177955</v>
      </c>
      <c r="O568" s="35">
        <v>27.409196992015957</v>
      </c>
      <c r="P568" s="15">
        <f t="shared" si="32"/>
        <v>26.819854410440332</v>
      </c>
      <c r="Q568" s="15">
        <f t="shared" si="33"/>
        <v>1.5893247058038715</v>
      </c>
      <c r="R568" s="15">
        <f t="shared" si="34"/>
        <v>0.79466235290193576</v>
      </c>
      <c r="S568" s="15">
        <f t="shared" si="35"/>
        <v>1</v>
      </c>
    </row>
    <row r="569" spans="1:19">
      <c r="A569" s="34" t="s">
        <v>1744</v>
      </c>
      <c r="B569" s="34" t="s">
        <v>1611</v>
      </c>
      <c r="C569" s="33" t="s">
        <v>873</v>
      </c>
      <c r="D569" s="33" t="s">
        <v>1360</v>
      </c>
      <c r="E569" s="35">
        <v>1.0428571428571429</v>
      </c>
      <c r="F569" s="35">
        <v>0.70000000000000007</v>
      </c>
      <c r="G569" s="36">
        <v>4.5490710144956079</v>
      </c>
      <c r="H569" s="35">
        <v>25.833333333333332</v>
      </c>
      <c r="I569" s="35">
        <v>0</v>
      </c>
      <c r="J569" s="35">
        <v>0</v>
      </c>
      <c r="K569" s="37">
        <v>22.499425691766923</v>
      </c>
      <c r="L569" s="35">
        <v>19.645867132157125</v>
      </c>
      <c r="M569" s="35">
        <v>11.372387250801633</v>
      </c>
      <c r="N569" s="35">
        <v>13.94384155285015</v>
      </c>
      <c r="O569" s="35">
        <v>25.400855886173563</v>
      </c>
      <c r="P569" s="15">
        <f t="shared" si="32"/>
        <v>26.775884262182387</v>
      </c>
      <c r="Q569" s="15">
        <f t="shared" si="33"/>
        <v>1.5867190673885858</v>
      </c>
      <c r="R569" s="15">
        <f t="shared" si="34"/>
        <v>0.79335953369429291</v>
      </c>
      <c r="S569" s="15">
        <f t="shared" si="35"/>
        <v>1</v>
      </c>
    </row>
    <row r="570" spans="1:19">
      <c r="A570" s="34" t="s">
        <v>988</v>
      </c>
      <c r="B570" s="34" t="s">
        <v>513</v>
      </c>
      <c r="C570" s="33" t="s">
        <v>856</v>
      </c>
      <c r="D570" s="33" t="s">
        <v>1360</v>
      </c>
      <c r="E570" s="35">
        <v>1</v>
      </c>
      <c r="F570" s="35">
        <v>0.75</v>
      </c>
      <c r="G570" s="36">
        <v>4.4217692603981007</v>
      </c>
      <c r="H570" s="35">
        <v>30</v>
      </c>
      <c r="I570" s="35">
        <v>0</v>
      </c>
      <c r="J570" s="35">
        <v>0</v>
      </c>
      <c r="K570" s="37">
        <v>24.728477912976846</v>
      </c>
      <c r="L570" s="35">
        <v>24.571168193438904</v>
      </c>
      <c r="M570" s="35">
        <v>12.149291499114932</v>
      </c>
      <c r="N570" s="35">
        <v>10.335950004009117</v>
      </c>
      <c r="O570" s="35">
        <v>22.956367724748834</v>
      </c>
      <c r="P570" s="15">
        <f t="shared" si="32"/>
        <v>26.73866578743964</v>
      </c>
      <c r="Q570" s="15">
        <f t="shared" si="33"/>
        <v>1.5845135281445712</v>
      </c>
      <c r="R570" s="15">
        <f t="shared" si="34"/>
        <v>0.79225676407228562</v>
      </c>
      <c r="S570" s="15">
        <f t="shared" si="35"/>
        <v>1</v>
      </c>
    </row>
    <row r="571" spans="1:19">
      <c r="A571" s="34" t="s">
        <v>677</v>
      </c>
      <c r="B571" s="34" t="s">
        <v>283</v>
      </c>
      <c r="C571" s="33" t="s">
        <v>882</v>
      </c>
      <c r="D571" s="33" t="s">
        <v>1360</v>
      </c>
      <c r="E571" s="35">
        <v>1.05</v>
      </c>
      <c r="F571" s="35">
        <v>0.91428571428571437</v>
      </c>
      <c r="G571" s="36">
        <v>3.9902637151486853</v>
      </c>
      <c r="H571" s="35">
        <v>27.428571428571427</v>
      </c>
      <c r="I571" s="35">
        <v>1.1428571428571428</v>
      </c>
      <c r="J571" s="35">
        <v>0</v>
      </c>
      <c r="K571" s="37">
        <v>29.420768797899523</v>
      </c>
      <c r="L571" s="35">
        <v>29.130281813653557</v>
      </c>
      <c r="M571" s="35">
        <v>13.044069578448564</v>
      </c>
      <c r="N571" s="35">
        <v>11.847243836704312</v>
      </c>
      <c r="O571" s="35">
        <v>22.193997705664955</v>
      </c>
      <c r="P571" s="15">
        <f t="shared" si="32"/>
        <v>26.437489827951964</v>
      </c>
      <c r="Q571" s="15">
        <f t="shared" si="33"/>
        <v>1.5666660638786349</v>
      </c>
      <c r="R571" s="15">
        <f t="shared" si="34"/>
        <v>0.78333303193931747</v>
      </c>
      <c r="S571" s="15">
        <f t="shared" si="35"/>
        <v>1</v>
      </c>
    </row>
    <row r="572" spans="1:19">
      <c r="A572" s="34" t="s">
        <v>1649</v>
      </c>
      <c r="B572" s="34" t="s">
        <v>191</v>
      </c>
      <c r="C572" s="33" t="s">
        <v>861</v>
      </c>
      <c r="D572" s="33" t="s">
        <v>1360</v>
      </c>
      <c r="E572" s="35">
        <v>1.0333333333333334</v>
      </c>
      <c r="F572" s="35">
        <v>1.1625000000000001</v>
      </c>
      <c r="G572" s="36">
        <v>4.2853449010546374</v>
      </c>
      <c r="H572" s="35">
        <v>26.25</v>
      </c>
      <c r="I572" s="35">
        <v>0.125</v>
      </c>
      <c r="J572" s="35">
        <v>0.22222222222222221</v>
      </c>
      <c r="K572" s="37">
        <v>27.266932887845165</v>
      </c>
      <c r="L572" s="35">
        <v>26.353767136505713</v>
      </c>
      <c r="M572" s="35">
        <v>12.983134646480698</v>
      </c>
      <c r="N572" s="35">
        <v>13.155533600932539</v>
      </c>
      <c r="O572" s="35">
        <v>23.502098812271402</v>
      </c>
      <c r="P572" s="15">
        <f t="shared" si="32"/>
        <v>26.346436096579712</v>
      </c>
      <c r="Q572" s="15">
        <f t="shared" si="33"/>
        <v>1.5612702872047237</v>
      </c>
      <c r="R572" s="15">
        <f t="shared" si="34"/>
        <v>0.78063514360236186</v>
      </c>
      <c r="S572" s="15">
        <f t="shared" si="35"/>
        <v>1</v>
      </c>
    </row>
    <row r="573" spans="1:19">
      <c r="A573" s="34" t="s">
        <v>101</v>
      </c>
      <c r="B573" s="34" t="s">
        <v>148</v>
      </c>
      <c r="C573" s="33" t="s">
        <v>863</v>
      </c>
      <c r="D573" s="33" t="s">
        <v>1360</v>
      </c>
      <c r="E573" s="35">
        <v>1.0111111111111111</v>
      </c>
      <c r="F573" s="35">
        <v>1.2375</v>
      </c>
      <c r="G573" s="36">
        <v>4.582872712901402</v>
      </c>
      <c r="H573" s="35">
        <v>26.5</v>
      </c>
      <c r="I573" s="35">
        <v>0.75</v>
      </c>
      <c r="J573" s="35">
        <v>0</v>
      </c>
      <c r="K573" s="37">
        <v>32.395035548372221</v>
      </c>
      <c r="L573" s="35">
        <v>33.530786448174595</v>
      </c>
      <c r="M573" s="35">
        <v>16.495813827567329</v>
      </c>
      <c r="N573" s="35">
        <v>10.796811883650099</v>
      </c>
      <c r="O573" s="35">
        <v>23.171332954982329</v>
      </c>
      <c r="P573" s="15">
        <f t="shared" si="32"/>
        <v>26.154867592944598</v>
      </c>
      <c r="Q573" s="15">
        <f t="shared" si="33"/>
        <v>1.5499180795819021</v>
      </c>
      <c r="R573" s="15">
        <f t="shared" si="34"/>
        <v>0.77495903979095104</v>
      </c>
      <c r="S573" s="15">
        <f t="shared" si="35"/>
        <v>1</v>
      </c>
    </row>
    <row r="574" spans="1:19">
      <c r="A574" s="34" t="s">
        <v>1693</v>
      </c>
      <c r="B574" s="34" t="s">
        <v>897</v>
      </c>
      <c r="C574" s="33" t="s">
        <v>865</v>
      </c>
      <c r="D574" s="33" t="s">
        <v>1360</v>
      </c>
      <c r="E574" s="35">
        <v>1.0142857142857142</v>
      </c>
      <c r="F574" s="35">
        <v>0.85</v>
      </c>
      <c r="G574" s="36">
        <v>4.4928080794425025</v>
      </c>
      <c r="H574" s="35">
        <v>26</v>
      </c>
      <c r="I574" s="35">
        <v>0.66666666666666663</v>
      </c>
      <c r="J574" s="35">
        <v>0</v>
      </c>
      <c r="K574" s="37">
        <v>32.581855446989699</v>
      </c>
      <c r="L574" s="35">
        <v>34.867877605661121</v>
      </c>
      <c r="M574" s="35">
        <v>16.26489148838478</v>
      </c>
      <c r="N574" s="35">
        <v>12.56368064942785</v>
      </c>
      <c r="O574" s="35">
        <v>23.967559656340114</v>
      </c>
      <c r="P574" s="15">
        <f t="shared" si="32"/>
        <v>26.012207049736155</v>
      </c>
      <c r="Q574" s="15">
        <f t="shared" si="33"/>
        <v>1.5414641214658462</v>
      </c>
      <c r="R574" s="15">
        <f t="shared" si="34"/>
        <v>0.77073206073292311</v>
      </c>
      <c r="S574" s="15">
        <f t="shared" si="35"/>
        <v>1</v>
      </c>
    </row>
    <row r="575" spans="1:19">
      <c r="A575" s="34" t="s">
        <v>1057</v>
      </c>
      <c r="B575" s="34" t="s">
        <v>35</v>
      </c>
      <c r="C575" s="33" t="s">
        <v>864</v>
      </c>
      <c r="D575" s="33" t="s">
        <v>1360</v>
      </c>
      <c r="E575" s="35">
        <v>1.075</v>
      </c>
      <c r="F575" s="35">
        <v>1.2428571428571427</v>
      </c>
      <c r="G575" s="36">
        <v>4.8230323281469181</v>
      </c>
      <c r="H575" s="35">
        <v>23.571428571428573</v>
      </c>
      <c r="I575" s="35">
        <v>2</v>
      </c>
      <c r="J575" s="35">
        <v>0</v>
      </c>
      <c r="K575" s="37">
        <v>31.560568337287222</v>
      </c>
      <c r="L575" s="35">
        <v>34.375762169158442</v>
      </c>
      <c r="M575" s="35">
        <v>16.913071265047368</v>
      </c>
      <c r="N575" s="35">
        <v>10.363492408060411</v>
      </c>
      <c r="O575" s="35">
        <v>23.077132967312309</v>
      </c>
      <c r="P575" s="15">
        <f t="shared" si="32"/>
        <v>25.651220750864788</v>
      </c>
      <c r="Q575" s="15">
        <f t="shared" si="33"/>
        <v>1.5200723407919874</v>
      </c>
      <c r="R575" s="15">
        <f t="shared" si="34"/>
        <v>0.76003617039599369</v>
      </c>
      <c r="S575" s="15">
        <f t="shared" si="35"/>
        <v>1</v>
      </c>
    </row>
    <row r="576" spans="1:19">
      <c r="A576" s="34" t="s">
        <v>1722</v>
      </c>
      <c r="B576" s="34" t="s">
        <v>1723</v>
      </c>
      <c r="C576" s="33" t="s">
        <v>868</v>
      </c>
      <c r="D576" s="33" t="s">
        <v>1360</v>
      </c>
      <c r="E576" s="35">
        <v>0.83333333333333337</v>
      </c>
      <c r="F576" s="35">
        <v>0.6</v>
      </c>
      <c r="G576" s="36">
        <v>4.2853856046540253</v>
      </c>
      <c r="H576" s="35">
        <v>27</v>
      </c>
      <c r="I576" s="35">
        <v>0</v>
      </c>
      <c r="J576" s="35">
        <v>0</v>
      </c>
      <c r="K576" s="37">
        <v>25.409348317300282</v>
      </c>
      <c r="L576" s="35">
        <v>24.091318061278589</v>
      </c>
      <c r="M576" s="35">
        <v>12.098761722510957</v>
      </c>
      <c r="N576" s="35">
        <v>11.241490791817514</v>
      </c>
      <c r="O576" s="35">
        <v>22.990142998212701</v>
      </c>
      <c r="P576" s="15">
        <f t="shared" si="32"/>
        <v>25.596293965134031</v>
      </c>
      <c r="Q576" s="15">
        <f t="shared" si="33"/>
        <v>1.5168174201560907</v>
      </c>
      <c r="R576" s="15">
        <f t="shared" si="34"/>
        <v>0.75840871007804533</v>
      </c>
      <c r="S576" s="15">
        <f t="shared" si="35"/>
        <v>1</v>
      </c>
    </row>
    <row r="577" spans="1:19">
      <c r="A577" s="34" t="s">
        <v>1439</v>
      </c>
      <c r="B577" s="34" t="s">
        <v>176</v>
      </c>
      <c r="C577" s="33" t="s">
        <v>864</v>
      </c>
      <c r="D577" s="33" t="s">
        <v>1360</v>
      </c>
      <c r="E577" s="35">
        <v>1.3444444444444443</v>
      </c>
      <c r="F577" s="35">
        <v>2.5125000000000002</v>
      </c>
      <c r="G577" s="36">
        <v>4.9983976295952575</v>
      </c>
      <c r="H577" s="35">
        <v>13.875</v>
      </c>
      <c r="I577" s="35">
        <v>6.75</v>
      </c>
      <c r="J577" s="35">
        <v>0</v>
      </c>
      <c r="K577" s="37">
        <v>45.747768622011435</v>
      </c>
      <c r="L577" s="35">
        <v>43.605523721446097</v>
      </c>
      <c r="M577" s="35">
        <v>25.407282026614919</v>
      </c>
      <c r="N577" s="35">
        <v>21.99009276856188</v>
      </c>
      <c r="O577" s="35">
        <v>30.39583643442386</v>
      </c>
      <c r="P577" s="15">
        <f t="shared" si="32"/>
        <v>25.55405385828735</v>
      </c>
      <c r="Q577" s="15">
        <f t="shared" si="33"/>
        <v>1.5143143027133246</v>
      </c>
      <c r="R577" s="15">
        <f t="shared" si="34"/>
        <v>0.75715715135666228</v>
      </c>
      <c r="S577" s="15">
        <f t="shared" si="35"/>
        <v>1</v>
      </c>
    </row>
    <row r="578" spans="1:19">
      <c r="A578" s="34" t="s">
        <v>1187</v>
      </c>
      <c r="B578" s="34" t="s">
        <v>62</v>
      </c>
      <c r="C578" s="33" t="s">
        <v>1069</v>
      </c>
      <c r="D578" s="33" t="s">
        <v>1360</v>
      </c>
      <c r="E578" s="35">
        <v>1.26</v>
      </c>
      <c r="F578" s="35">
        <v>1.95</v>
      </c>
      <c r="G578" s="36">
        <v>5.0072419539175463</v>
      </c>
      <c r="H578" s="35">
        <v>22.324999999999999</v>
      </c>
      <c r="I578" s="35">
        <v>7.2</v>
      </c>
      <c r="J578" s="35">
        <v>0.04</v>
      </c>
      <c r="K578" s="37">
        <v>51.432845502684664</v>
      </c>
      <c r="L578" s="35">
        <v>53.839622504703499</v>
      </c>
      <c r="M578" s="35">
        <v>28.615189090044677</v>
      </c>
      <c r="N578" s="35">
        <v>23.296143764086597</v>
      </c>
      <c r="O578" s="35">
        <v>31.606343494715517</v>
      </c>
      <c r="P578" s="15">
        <f t="shared" ref="P578:P641" si="36">(10*E578)-(3*F578)+(7*J578)+K578-(L578*0.5)-(M578*0.5)-N578+O578</f>
        <v>25.545639435939496</v>
      </c>
      <c r="Q578" s="15">
        <f t="shared" ref="Q578:Q641" si="37">P578/16.875</f>
        <v>1.513815670277896</v>
      </c>
      <c r="R578" s="15">
        <f t="shared" ref="R578:R641" si="38">IF(P578 &gt;= 400,Q578*1.2,IF(P578 &gt; 300,Q578,IF(P578&gt;200,Q578*0.8,IF(P578&gt;100,Q578*0.6,Q578*0.5))))</f>
        <v>0.75690783513894799</v>
      </c>
      <c r="S578" s="15">
        <f t="shared" ref="S578:S641" si="39">IF(R578 &lt; 1.5,1,R578)</f>
        <v>1</v>
      </c>
    </row>
    <row r="579" spans="1:19">
      <c r="A579" s="34" t="s">
        <v>1129</v>
      </c>
      <c r="B579" s="34" t="s">
        <v>35</v>
      </c>
      <c r="C579" s="33" t="s">
        <v>1069</v>
      </c>
      <c r="D579" s="33" t="s">
        <v>1360</v>
      </c>
      <c r="E579" s="35">
        <v>1.1428571428571428</v>
      </c>
      <c r="F579" s="35">
        <v>0.46666666666666662</v>
      </c>
      <c r="G579" s="36">
        <v>4.5783109937543944</v>
      </c>
      <c r="H579" s="35">
        <v>25.766666666666666</v>
      </c>
      <c r="I579" s="35">
        <v>0</v>
      </c>
      <c r="J579" s="35">
        <v>4.2857142857142858E-2</v>
      </c>
      <c r="K579" s="37">
        <v>25.117907090286483</v>
      </c>
      <c r="L579" s="35">
        <v>25.284287823989636</v>
      </c>
      <c r="M579" s="35">
        <v>12.777510019062229</v>
      </c>
      <c r="N579" s="35">
        <v>10.26308521981275</v>
      </c>
      <c r="O579" s="35">
        <v>19.259506537055437</v>
      </c>
      <c r="P579" s="15">
        <f t="shared" si="36"/>
        <v>25.412000914574662</v>
      </c>
      <c r="Q579" s="15">
        <f t="shared" si="37"/>
        <v>1.5058963504933134</v>
      </c>
      <c r="R579" s="15">
        <f t="shared" si="38"/>
        <v>0.75294817524665669</v>
      </c>
      <c r="S579" s="15">
        <f t="shared" si="39"/>
        <v>1</v>
      </c>
    </row>
    <row r="580" spans="1:19">
      <c r="A580" s="34" t="s">
        <v>1988</v>
      </c>
      <c r="B580" s="34" t="s">
        <v>232</v>
      </c>
      <c r="C580" s="33" t="s">
        <v>858</v>
      </c>
      <c r="D580" s="33" t="s">
        <v>1360</v>
      </c>
      <c r="E580" s="35">
        <v>0.88571428571428579</v>
      </c>
      <c r="F580" s="35">
        <v>0.65</v>
      </c>
      <c r="G580" s="36">
        <v>4.1883664987998772</v>
      </c>
      <c r="H580" s="35">
        <v>22.833333333333332</v>
      </c>
      <c r="I580" s="35">
        <v>0.16666666666666666</v>
      </c>
      <c r="J580" s="35">
        <v>0.14285714285714285</v>
      </c>
      <c r="K580" s="37">
        <v>23.795553550616731</v>
      </c>
      <c r="L580" s="35">
        <v>22.092618396565275</v>
      </c>
      <c r="M580" s="35">
        <v>11.073833256866843</v>
      </c>
      <c r="N580" s="35">
        <v>10.183673168669324</v>
      </c>
      <c r="O580" s="35">
        <v>20.341737885328861</v>
      </c>
      <c r="P580" s="15">
        <f t="shared" si="36"/>
        <v>25.277535297703068</v>
      </c>
      <c r="Q580" s="15">
        <f t="shared" si="37"/>
        <v>1.4979280176416634</v>
      </c>
      <c r="R580" s="15">
        <f t="shared" si="38"/>
        <v>0.74896400882083169</v>
      </c>
      <c r="S580" s="15">
        <f t="shared" si="39"/>
        <v>1</v>
      </c>
    </row>
    <row r="581" spans="1:19">
      <c r="A581" s="34" t="s">
        <v>338</v>
      </c>
      <c r="B581" s="34" t="s">
        <v>172</v>
      </c>
      <c r="C581" s="33" t="s">
        <v>869</v>
      </c>
      <c r="D581" s="33" t="s">
        <v>1360</v>
      </c>
      <c r="E581" s="35">
        <v>1.1142857142857143</v>
      </c>
      <c r="F581" s="35">
        <v>1.3</v>
      </c>
      <c r="G581" s="36">
        <v>4.9058207068947404</v>
      </c>
      <c r="H581" s="35">
        <v>15.883333333333333</v>
      </c>
      <c r="I581" s="35">
        <v>5.8166666666666664</v>
      </c>
      <c r="J581" s="35">
        <v>5.7142857142857148E-2</v>
      </c>
      <c r="K581" s="37">
        <v>39.402347640278663</v>
      </c>
      <c r="L581" s="35">
        <v>43.854007081874251</v>
      </c>
      <c r="M581" s="35">
        <v>21.477872550438242</v>
      </c>
      <c r="N581" s="35">
        <v>12.818111041179737</v>
      </c>
      <c r="O581" s="35">
        <v>23.664058444522162</v>
      </c>
      <c r="P581" s="15">
        <f t="shared" si="36"/>
        <v>25.22521237032198</v>
      </c>
      <c r="Q581" s="15">
        <f t="shared" si="37"/>
        <v>1.4948273997227841</v>
      </c>
      <c r="R581" s="15">
        <f t="shared" si="38"/>
        <v>0.74741369986139206</v>
      </c>
      <c r="S581" s="15">
        <f t="shared" si="39"/>
        <v>1</v>
      </c>
    </row>
    <row r="582" spans="1:19">
      <c r="A582" s="34" t="s">
        <v>1710</v>
      </c>
      <c r="B582" s="34" t="s">
        <v>62</v>
      </c>
      <c r="C582" s="33" t="s">
        <v>872</v>
      </c>
      <c r="D582" s="33" t="s">
        <v>1360</v>
      </c>
      <c r="E582" s="35">
        <v>1.1625000000000001</v>
      </c>
      <c r="F582" s="35">
        <v>0.95714285714285718</v>
      </c>
      <c r="G582" s="36">
        <v>4.7743618008824438</v>
      </c>
      <c r="H582" s="35">
        <v>26.571428571428573</v>
      </c>
      <c r="I582" s="35">
        <v>0</v>
      </c>
      <c r="J582" s="35">
        <v>0.125</v>
      </c>
      <c r="K582" s="37">
        <v>26.282757722427018</v>
      </c>
      <c r="L582" s="35">
        <v>27.697921309128876</v>
      </c>
      <c r="M582" s="35">
        <v>13.942599387978181</v>
      </c>
      <c r="N582" s="35">
        <v>12.170799067441189</v>
      </c>
      <c r="O582" s="35">
        <v>22.287371673789835</v>
      </c>
      <c r="P582" s="15">
        <f t="shared" si="36"/>
        <v>25.207641408793567</v>
      </c>
      <c r="Q582" s="15">
        <f t="shared" si="37"/>
        <v>1.4937861575581373</v>
      </c>
      <c r="R582" s="15">
        <f t="shared" si="38"/>
        <v>0.74689307877906863</v>
      </c>
      <c r="S582" s="15">
        <f t="shared" si="39"/>
        <v>1</v>
      </c>
    </row>
    <row r="583" spans="1:19">
      <c r="A583" s="34" t="s">
        <v>107</v>
      </c>
      <c r="B583" s="34" t="s">
        <v>1536</v>
      </c>
      <c r="C583" s="33" t="s">
        <v>866</v>
      </c>
      <c r="D583" s="33" t="s">
        <v>1360</v>
      </c>
      <c r="E583" s="35">
        <v>0.81428571428571428</v>
      </c>
      <c r="F583" s="35">
        <v>0.6166666666666667</v>
      </c>
      <c r="G583" s="36">
        <v>4.3781851013041546</v>
      </c>
      <c r="H583" s="35">
        <v>23.2</v>
      </c>
      <c r="I583" s="35">
        <v>0</v>
      </c>
      <c r="J583" s="35">
        <v>0.17142857142857143</v>
      </c>
      <c r="K583" s="37">
        <v>24.049154231366124</v>
      </c>
      <c r="L583" s="35">
        <v>22.211492684740413</v>
      </c>
      <c r="M583" s="35">
        <v>11.699072083859214</v>
      </c>
      <c r="N583" s="35">
        <v>9.9768766443737746</v>
      </c>
      <c r="O583" s="35">
        <v>20.590254186386062</v>
      </c>
      <c r="P583" s="15">
        <f t="shared" si="36"/>
        <v>25.200106531935742</v>
      </c>
      <c r="Q583" s="15">
        <f t="shared" si="37"/>
        <v>1.4933396463369328</v>
      </c>
      <c r="R583" s="15">
        <f t="shared" si="38"/>
        <v>0.74666982316846642</v>
      </c>
      <c r="S583" s="15">
        <f t="shared" si="39"/>
        <v>1</v>
      </c>
    </row>
    <row r="584" spans="1:19">
      <c r="A584" s="34" t="s">
        <v>1680</v>
      </c>
      <c r="B584" s="34" t="s">
        <v>128</v>
      </c>
      <c r="C584" s="33" t="s">
        <v>863</v>
      </c>
      <c r="D584" s="33" t="s">
        <v>1360</v>
      </c>
      <c r="E584" s="35">
        <v>1.2625</v>
      </c>
      <c r="F584" s="35">
        <v>1.9142857142857144</v>
      </c>
      <c r="G584" s="36">
        <v>4.9854440139019136</v>
      </c>
      <c r="H584" s="35">
        <v>13</v>
      </c>
      <c r="I584" s="35">
        <v>6</v>
      </c>
      <c r="J584" s="35">
        <v>0</v>
      </c>
      <c r="K584" s="37">
        <v>46.660992283203697</v>
      </c>
      <c r="L584" s="35">
        <v>52.641318284900223</v>
      </c>
      <c r="M584" s="35">
        <v>25.84730718455792</v>
      </c>
      <c r="N584" s="35">
        <v>15.141674968466166</v>
      </c>
      <c r="O584" s="35">
        <v>25.6843406580482</v>
      </c>
      <c r="P584" s="15">
        <f t="shared" si="36"/>
        <v>24.841488095199519</v>
      </c>
      <c r="Q584" s="15">
        <f t="shared" si="37"/>
        <v>1.4720881834192308</v>
      </c>
      <c r="R584" s="15">
        <f t="shared" si="38"/>
        <v>0.73604409170961538</v>
      </c>
      <c r="S584" s="15">
        <f t="shared" si="39"/>
        <v>1</v>
      </c>
    </row>
    <row r="585" spans="1:19">
      <c r="A585" s="34" t="s">
        <v>436</v>
      </c>
      <c r="B585" s="34" t="s">
        <v>901</v>
      </c>
      <c r="C585" s="33" t="s">
        <v>867</v>
      </c>
      <c r="D585" s="33" t="s">
        <v>1360</v>
      </c>
      <c r="E585" s="35">
        <v>1</v>
      </c>
      <c r="F585" s="35">
        <v>0.8</v>
      </c>
      <c r="G585" s="36">
        <v>4.429130636220858</v>
      </c>
      <c r="H585" s="35">
        <v>8.4</v>
      </c>
      <c r="I585" s="35">
        <v>7.25</v>
      </c>
      <c r="J585" s="35">
        <v>0</v>
      </c>
      <c r="K585" s="37">
        <v>33.217312796068661</v>
      </c>
      <c r="L585" s="35">
        <v>36.137304839933833</v>
      </c>
      <c r="M585" s="35">
        <v>16.34709086199987</v>
      </c>
      <c r="N585" s="35">
        <v>12.037427447285333</v>
      </c>
      <c r="O585" s="35">
        <v>22.250710754666184</v>
      </c>
      <c r="P585" s="15">
        <f t="shared" si="36"/>
        <v>24.788398252482661</v>
      </c>
      <c r="Q585" s="15">
        <f t="shared" si="37"/>
        <v>1.4689421186656393</v>
      </c>
      <c r="R585" s="15">
        <f t="shared" si="38"/>
        <v>0.73447105933281964</v>
      </c>
      <c r="S585" s="15">
        <f t="shared" si="39"/>
        <v>1</v>
      </c>
    </row>
    <row r="586" spans="1:19">
      <c r="A586" s="34" t="s">
        <v>1741</v>
      </c>
      <c r="B586" s="34" t="s">
        <v>560</v>
      </c>
      <c r="C586" s="33" t="s">
        <v>867</v>
      </c>
      <c r="D586" s="33" t="s">
        <v>1360</v>
      </c>
      <c r="E586" s="35">
        <v>0.86250000000000004</v>
      </c>
      <c r="F586" s="35">
        <v>1.1285714285714286</v>
      </c>
      <c r="G586" s="36">
        <v>4.4551362296811288</v>
      </c>
      <c r="H586" s="35">
        <v>23.571428571428573</v>
      </c>
      <c r="I586" s="35">
        <v>0</v>
      </c>
      <c r="J586" s="35">
        <v>0.125</v>
      </c>
      <c r="K586" s="37">
        <v>25.022043470353694</v>
      </c>
      <c r="L586" s="35">
        <v>25.945312879052423</v>
      </c>
      <c r="M586" s="35">
        <v>12.386290267269874</v>
      </c>
      <c r="N586" s="35">
        <v>10.655566010041134</v>
      </c>
      <c r="O586" s="35">
        <v>23.396647554665044</v>
      </c>
      <c r="P586" s="15">
        <f t="shared" si="36"/>
        <v>24.71160915610217</v>
      </c>
      <c r="Q586" s="15">
        <f t="shared" si="37"/>
        <v>1.4643916536949435</v>
      </c>
      <c r="R586" s="15">
        <f t="shared" si="38"/>
        <v>0.73219582684747175</v>
      </c>
      <c r="S586" s="15">
        <f t="shared" si="39"/>
        <v>1</v>
      </c>
    </row>
    <row r="587" spans="1:19">
      <c r="A587" s="34" t="s">
        <v>1995</v>
      </c>
      <c r="B587" s="34" t="s">
        <v>187</v>
      </c>
      <c r="C587" s="33" t="s">
        <v>872</v>
      </c>
      <c r="D587" s="33" t="s">
        <v>1360</v>
      </c>
      <c r="E587" s="35">
        <v>1.2875000000000001</v>
      </c>
      <c r="F587" s="35">
        <v>1.6142857142857143</v>
      </c>
      <c r="G587" s="36">
        <v>4.3847943801602387</v>
      </c>
      <c r="H587" s="35">
        <v>12.428571428571429</v>
      </c>
      <c r="I587" s="35">
        <v>5.625</v>
      </c>
      <c r="J587" s="35">
        <v>0</v>
      </c>
      <c r="K587" s="37">
        <v>37.135385697597521</v>
      </c>
      <c r="L587" s="35">
        <v>37.183991576761663</v>
      </c>
      <c r="M587" s="35">
        <v>18.09233672354539</v>
      </c>
      <c r="N587" s="35">
        <v>12.216848395284254</v>
      </c>
      <c r="O587" s="35">
        <v>19.38941204649311</v>
      </c>
      <c r="P587" s="15">
        <f t="shared" si="36"/>
        <v>24.701928055795705</v>
      </c>
      <c r="Q587" s="15">
        <f t="shared" si="37"/>
        <v>1.4638179588619677</v>
      </c>
      <c r="R587" s="15">
        <f t="shared" si="38"/>
        <v>0.73190897943098387</v>
      </c>
      <c r="S587" s="15">
        <f t="shared" si="39"/>
        <v>1</v>
      </c>
    </row>
    <row r="588" spans="1:19">
      <c r="A588" s="34" t="s">
        <v>1673</v>
      </c>
      <c r="B588" s="34" t="s">
        <v>499</v>
      </c>
      <c r="C588" s="33" t="s">
        <v>874</v>
      </c>
      <c r="D588" s="33" t="s">
        <v>1360</v>
      </c>
      <c r="E588" s="35">
        <v>1.2714285714285716</v>
      </c>
      <c r="F588" s="35">
        <v>1.1500000000000001</v>
      </c>
      <c r="G588" s="36">
        <v>5.3190981684894556</v>
      </c>
      <c r="H588" s="35">
        <v>25.599999999999998</v>
      </c>
      <c r="I588" s="35">
        <v>1.7333333333333334</v>
      </c>
      <c r="J588" s="35">
        <v>1.4285714285714287E-2</v>
      </c>
      <c r="K588" s="37">
        <v>29.001828803841235</v>
      </c>
      <c r="L588" s="35">
        <v>31.51948541827489</v>
      </c>
      <c r="M588" s="35">
        <v>17.140397163706293</v>
      </c>
      <c r="N588" s="35">
        <v>13.448254220532725</v>
      </c>
      <c r="O588" s="35">
        <v>23.813179626302812</v>
      </c>
      <c r="P588" s="15">
        <f t="shared" si="36"/>
        <v>24.401098632906447</v>
      </c>
      <c r="Q588" s="15">
        <f t="shared" si="37"/>
        <v>1.4459910300981598</v>
      </c>
      <c r="R588" s="15">
        <f t="shared" si="38"/>
        <v>0.72299551504907988</v>
      </c>
      <c r="S588" s="15">
        <f t="shared" si="39"/>
        <v>1</v>
      </c>
    </row>
    <row r="589" spans="1:19">
      <c r="A589" s="34" t="s">
        <v>1963</v>
      </c>
      <c r="B589" s="34" t="s">
        <v>630</v>
      </c>
      <c r="C589" s="33" t="s">
        <v>876</v>
      </c>
      <c r="D589" s="33" t="s">
        <v>1360</v>
      </c>
      <c r="E589" s="35">
        <v>0.65</v>
      </c>
      <c r="F589" s="35">
        <v>1.0285714285714287</v>
      </c>
      <c r="G589" s="36">
        <v>4.3228971357879136</v>
      </c>
      <c r="H589" s="35">
        <v>27.285714285714285</v>
      </c>
      <c r="I589" s="35">
        <v>1.2857142857142858</v>
      </c>
      <c r="J589" s="35">
        <v>0</v>
      </c>
      <c r="K589" s="37">
        <v>28.171943550764301</v>
      </c>
      <c r="L589" s="35">
        <v>26.612251155316123</v>
      </c>
      <c r="M589" s="35">
        <v>13.531601565019752</v>
      </c>
      <c r="N589" s="35">
        <v>12.793412910541667</v>
      </c>
      <c r="O589" s="35">
        <v>25.665816506533968</v>
      </c>
      <c r="P589" s="15">
        <f t="shared" si="36"/>
        <v>24.386706500874379</v>
      </c>
      <c r="Q589" s="15">
        <f t="shared" si="37"/>
        <v>1.4451381630147779</v>
      </c>
      <c r="R589" s="15">
        <f t="shared" si="38"/>
        <v>0.72256908150738897</v>
      </c>
      <c r="S589" s="15">
        <f t="shared" si="39"/>
        <v>1</v>
      </c>
    </row>
    <row r="590" spans="1:19">
      <c r="A590" s="34" t="s">
        <v>1166</v>
      </c>
      <c r="B590" s="34" t="s">
        <v>98</v>
      </c>
      <c r="C590" s="33" t="s">
        <v>859</v>
      </c>
      <c r="D590" s="33" t="s">
        <v>1360</v>
      </c>
      <c r="E590" s="35">
        <v>1.2166666666666666</v>
      </c>
      <c r="F590" s="35">
        <v>1.1800000000000002</v>
      </c>
      <c r="G590" s="36">
        <v>4.6261800044723351</v>
      </c>
      <c r="H590" s="35">
        <v>32.32</v>
      </c>
      <c r="I590" s="35">
        <v>0.2</v>
      </c>
      <c r="J590" s="35">
        <v>0.13333333333333333</v>
      </c>
      <c r="K590" s="37">
        <v>31.737072758140528</v>
      </c>
      <c r="L590" s="35">
        <v>35.145930956914988</v>
      </c>
      <c r="M590" s="35">
        <v>16.313490154910376</v>
      </c>
      <c r="N590" s="35">
        <v>11.716654727494943</v>
      </c>
      <c r="O590" s="35">
        <v>20.489319699484088</v>
      </c>
      <c r="P590" s="15">
        <f t="shared" si="36"/>
        <v>24.340027174216992</v>
      </c>
      <c r="Q590" s="15">
        <f t="shared" si="37"/>
        <v>1.4423719806943402</v>
      </c>
      <c r="R590" s="15">
        <f t="shared" si="38"/>
        <v>0.72118599034717012</v>
      </c>
      <c r="S590" s="15">
        <f t="shared" si="39"/>
        <v>1</v>
      </c>
    </row>
    <row r="591" spans="1:19">
      <c r="A591" s="34" t="s">
        <v>1745</v>
      </c>
      <c r="B591" s="34" t="s">
        <v>1499</v>
      </c>
      <c r="C591" s="33" t="s">
        <v>867</v>
      </c>
      <c r="D591" s="33" t="s">
        <v>1360</v>
      </c>
      <c r="E591" s="35">
        <v>0.98571428571428577</v>
      </c>
      <c r="F591" s="35">
        <v>1.4833333333333334</v>
      </c>
      <c r="G591" s="36">
        <v>4.6119232885134993</v>
      </c>
      <c r="H591" s="35">
        <v>15.666666666666666</v>
      </c>
      <c r="I591" s="35">
        <v>5</v>
      </c>
      <c r="J591" s="35">
        <v>0</v>
      </c>
      <c r="K591" s="37">
        <v>36.034810128727372</v>
      </c>
      <c r="L591" s="35">
        <v>40.317065042184254</v>
      </c>
      <c r="M591" s="35">
        <v>18.465531114426657</v>
      </c>
      <c r="N591" s="35">
        <v>11.876777274374376</v>
      </c>
      <c r="O591" s="35">
        <v>24.00531648729185</v>
      </c>
      <c r="P591" s="15">
        <f t="shared" si="36"/>
        <v>24.179194120482251</v>
      </c>
      <c r="Q591" s="15">
        <f t="shared" si="37"/>
        <v>1.4328411330656148</v>
      </c>
      <c r="R591" s="15">
        <f t="shared" si="38"/>
        <v>0.71642056653280739</v>
      </c>
      <c r="S591" s="15">
        <f t="shared" si="39"/>
        <v>1</v>
      </c>
    </row>
    <row r="592" spans="1:19">
      <c r="A592" s="34" t="s">
        <v>1964</v>
      </c>
      <c r="B592" s="34" t="s">
        <v>92</v>
      </c>
      <c r="C592" s="33" t="s">
        <v>871</v>
      </c>
      <c r="D592" s="33" t="s">
        <v>1360</v>
      </c>
      <c r="E592" s="35">
        <v>1.0857142857142856</v>
      </c>
      <c r="F592" s="35">
        <v>0.78333333333333333</v>
      </c>
      <c r="G592" s="36">
        <v>4.9453517306798345</v>
      </c>
      <c r="H592" s="35">
        <v>22</v>
      </c>
      <c r="I592" s="35">
        <v>0.2857142857142857</v>
      </c>
      <c r="J592" s="35">
        <v>0</v>
      </c>
      <c r="K592" s="37">
        <v>29.573326420618375</v>
      </c>
      <c r="L592" s="35">
        <v>32.21852674839009</v>
      </c>
      <c r="M592" s="35">
        <v>16.250055666240527</v>
      </c>
      <c r="N592" s="35">
        <v>12.261679464929975</v>
      </c>
      <c r="O592" s="35">
        <v>22.510152728781136</v>
      </c>
      <c r="P592" s="15">
        <f t="shared" si="36"/>
        <v>24.094651334297083</v>
      </c>
      <c r="Q592" s="15">
        <f t="shared" si="37"/>
        <v>1.4278311901805678</v>
      </c>
      <c r="R592" s="15">
        <f t="shared" si="38"/>
        <v>0.71391559509028391</v>
      </c>
      <c r="S592" s="15">
        <f t="shared" si="39"/>
        <v>1</v>
      </c>
    </row>
    <row r="593" spans="1:19">
      <c r="A593" s="34" t="s">
        <v>1830</v>
      </c>
      <c r="B593" s="34" t="s">
        <v>58</v>
      </c>
      <c r="C593" s="33" t="s">
        <v>864</v>
      </c>
      <c r="D593" s="33" t="s">
        <v>1360</v>
      </c>
      <c r="E593" s="35">
        <v>0.93333333333333324</v>
      </c>
      <c r="F593" s="35">
        <v>1.06</v>
      </c>
      <c r="G593" s="36">
        <v>4.6775184988065819</v>
      </c>
      <c r="H593" s="35">
        <v>17.36</v>
      </c>
      <c r="I593" s="35">
        <v>2.1166666666666667</v>
      </c>
      <c r="J593" s="35">
        <v>1.6666666666666666E-2</v>
      </c>
      <c r="K593" s="37">
        <v>28.825457367168742</v>
      </c>
      <c r="L593" s="35">
        <v>30.380934572028213</v>
      </c>
      <c r="M593" s="35">
        <v>14.981290007943585</v>
      </c>
      <c r="N593" s="35">
        <v>14.629335943607101</v>
      </c>
      <c r="O593" s="35">
        <v>26.289293801569283</v>
      </c>
      <c r="P593" s="15">
        <f t="shared" si="36"/>
        <v>24.074302935145028</v>
      </c>
      <c r="Q593" s="15">
        <f t="shared" si="37"/>
        <v>1.4266253591197053</v>
      </c>
      <c r="R593" s="15">
        <f t="shared" si="38"/>
        <v>0.71331267955985267</v>
      </c>
      <c r="S593" s="15">
        <f t="shared" si="39"/>
        <v>1</v>
      </c>
    </row>
    <row r="594" spans="1:19">
      <c r="A594" s="34" t="s">
        <v>687</v>
      </c>
      <c r="B594" s="34" t="s">
        <v>92</v>
      </c>
      <c r="C594" s="33" t="s">
        <v>869</v>
      </c>
      <c r="D594" s="33" t="s">
        <v>1360</v>
      </c>
      <c r="E594" s="35">
        <v>1.0333333333333334</v>
      </c>
      <c r="F594" s="35">
        <v>1.7600000000000002</v>
      </c>
      <c r="G594" s="36">
        <v>4.8762684474269999</v>
      </c>
      <c r="H594" s="35">
        <v>26.660000000000004</v>
      </c>
      <c r="I594" s="35">
        <v>1.8199999999999998</v>
      </c>
      <c r="J594" s="35">
        <v>4.9999999999999996E-2</v>
      </c>
      <c r="K594" s="37">
        <v>30.461658759836528</v>
      </c>
      <c r="L594" s="35">
        <v>31.222812522415715</v>
      </c>
      <c r="M594" s="35">
        <v>16.504358385208793</v>
      </c>
      <c r="N594" s="35">
        <v>16.263511379460287</v>
      </c>
      <c r="O594" s="35">
        <v>28.312121155245912</v>
      </c>
      <c r="P594" s="15">
        <f t="shared" si="36"/>
        <v>24.050016415143233</v>
      </c>
      <c r="Q594" s="15">
        <f t="shared" si="37"/>
        <v>1.4251861579344138</v>
      </c>
      <c r="R594" s="15">
        <f t="shared" si="38"/>
        <v>0.71259307896720692</v>
      </c>
      <c r="S594" s="15">
        <f t="shared" si="39"/>
        <v>1</v>
      </c>
    </row>
    <row r="595" spans="1:19">
      <c r="A595" s="34" t="s">
        <v>34</v>
      </c>
      <c r="B595" s="34" t="s">
        <v>1852</v>
      </c>
      <c r="C595" s="33" t="s">
        <v>878</v>
      </c>
      <c r="D595" s="33" t="s">
        <v>1360</v>
      </c>
      <c r="E595" s="35">
        <v>1</v>
      </c>
      <c r="F595" s="35">
        <v>0.98000000000000009</v>
      </c>
      <c r="G595" s="36">
        <v>4.5093172803178749</v>
      </c>
      <c r="H595" s="35">
        <v>15.166666666666666</v>
      </c>
      <c r="I595" s="35">
        <v>0.83333333333333337</v>
      </c>
      <c r="J595" s="35">
        <v>0</v>
      </c>
      <c r="K595" s="37">
        <v>22.678632324807431</v>
      </c>
      <c r="L595" s="35">
        <v>22.658850060291716</v>
      </c>
      <c r="M595" s="35">
        <v>11.36279429291441</v>
      </c>
      <c r="N595" s="35">
        <v>9.4193362131702862</v>
      </c>
      <c r="O595" s="35">
        <v>20.717322712776742</v>
      </c>
      <c r="P595" s="15">
        <f t="shared" si="36"/>
        <v>24.025796647810822</v>
      </c>
      <c r="Q595" s="15">
        <f t="shared" si="37"/>
        <v>1.4237509124628636</v>
      </c>
      <c r="R595" s="15">
        <f t="shared" si="38"/>
        <v>0.71187545623143178</v>
      </c>
      <c r="S595" s="15">
        <f t="shared" si="39"/>
        <v>1</v>
      </c>
    </row>
    <row r="596" spans="1:19">
      <c r="A596" s="34" t="s">
        <v>262</v>
      </c>
      <c r="B596" s="34" t="s">
        <v>1970</v>
      </c>
      <c r="C596" s="33" t="s">
        <v>1069</v>
      </c>
      <c r="D596" s="33" t="s">
        <v>1360</v>
      </c>
      <c r="E596" s="35">
        <v>1.24</v>
      </c>
      <c r="F596" s="35">
        <v>0.95</v>
      </c>
      <c r="G596" s="36">
        <v>4.4948396989005426</v>
      </c>
      <c r="H596" s="35">
        <v>34.375</v>
      </c>
      <c r="I596" s="35">
        <v>0.6</v>
      </c>
      <c r="J596" s="35">
        <v>0.12</v>
      </c>
      <c r="K596" s="37">
        <v>29.536157071109784</v>
      </c>
      <c r="L596" s="35">
        <v>34.287993355399934</v>
      </c>
      <c r="M596" s="35">
        <v>14.751143484020693</v>
      </c>
      <c r="N596" s="35">
        <v>13.451642192533967</v>
      </c>
      <c r="O596" s="35">
        <v>22.051791386092464</v>
      </c>
      <c r="P596" s="15">
        <f t="shared" si="36"/>
        <v>24.006737844957968</v>
      </c>
      <c r="Q596" s="15">
        <f t="shared" si="37"/>
        <v>1.4226215019234352</v>
      </c>
      <c r="R596" s="15">
        <f t="shared" si="38"/>
        <v>0.71131075096171759</v>
      </c>
      <c r="S596" s="15">
        <f t="shared" si="39"/>
        <v>1</v>
      </c>
    </row>
    <row r="597" spans="1:19">
      <c r="A597" s="34" t="s">
        <v>734</v>
      </c>
      <c r="B597" s="34" t="s">
        <v>344</v>
      </c>
      <c r="C597" s="33" t="s">
        <v>863</v>
      </c>
      <c r="D597" s="33" t="s">
        <v>1360</v>
      </c>
      <c r="E597" s="35">
        <v>0.94000000000000006</v>
      </c>
      <c r="F597" s="35">
        <v>0.4</v>
      </c>
      <c r="G597" s="36">
        <v>4.6607835286251671</v>
      </c>
      <c r="H597" s="35">
        <v>26</v>
      </c>
      <c r="I597" s="35">
        <v>0</v>
      </c>
      <c r="J597" s="35">
        <v>0.08</v>
      </c>
      <c r="K597" s="37">
        <v>24.515586435296949</v>
      </c>
      <c r="L597" s="35">
        <v>25.147845421839651</v>
      </c>
      <c r="M597" s="35">
        <v>12.695760161357621</v>
      </c>
      <c r="N597" s="35">
        <v>8.8605151414761334</v>
      </c>
      <c r="O597" s="35">
        <v>18.373357365909467</v>
      </c>
      <c r="P597" s="15">
        <f t="shared" si="36"/>
        <v>23.866625868131649</v>
      </c>
      <c r="Q597" s="15">
        <f t="shared" si="37"/>
        <v>1.4143185699633569</v>
      </c>
      <c r="R597" s="15">
        <f t="shared" si="38"/>
        <v>0.70715928498167846</v>
      </c>
      <c r="S597" s="15">
        <f t="shared" si="39"/>
        <v>1</v>
      </c>
    </row>
    <row r="598" spans="1:19">
      <c r="A598" s="34" t="s">
        <v>1980</v>
      </c>
      <c r="B598" s="34" t="s">
        <v>187</v>
      </c>
      <c r="C598" s="33" t="s">
        <v>859</v>
      </c>
      <c r="D598" s="33" t="s">
        <v>1360</v>
      </c>
      <c r="E598" s="35">
        <v>0.83750000000000002</v>
      </c>
      <c r="F598" s="35">
        <v>0.81428571428571428</v>
      </c>
      <c r="G598" s="36">
        <v>4.3821169902322881</v>
      </c>
      <c r="H598" s="35">
        <v>12.571428571428571</v>
      </c>
      <c r="I598" s="35">
        <v>2.5714285714285716</v>
      </c>
      <c r="J598" s="35">
        <v>0</v>
      </c>
      <c r="K598" s="37">
        <v>26.23997634188396</v>
      </c>
      <c r="L598" s="35">
        <v>27.957844805629001</v>
      </c>
      <c r="M598" s="35">
        <v>12.776294016784776</v>
      </c>
      <c r="N598" s="35">
        <v>8.8165630935411219</v>
      </c>
      <c r="O598" s="35">
        <v>20.78027192300339</v>
      </c>
      <c r="P598" s="15">
        <f t="shared" si="36"/>
        <v>23.768758617282195</v>
      </c>
      <c r="Q598" s="15">
        <f t="shared" si="37"/>
        <v>1.4085190291722782</v>
      </c>
      <c r="R598" s="15">
        <f t="shared" si="38"/>
        <v>0.70425951458613911</v>
      </c>
      <c r="S598" s="15">
        <f t="shared" si="39"/>
        <v>1</v>
      </c>
    </row>
    <row r="599" spans="1:19">
      <c r="A599" s="34" t="s">
        <v>575</v>
      </c>
      <c r="B599" s="34" t="s">
        <v>437</v>
      </c>
      <c r="C599" s="33" t="s">
        <v>1069</v>
      </c>
      <c r="D599" s="33" t="s">
        <v>1360</v>
      </c>
      <c r="E599" s="35">
        <v>0.77142857142857146</v>
      </c>
      <c r="F599" s="35">
        <v>0.66666666666666663</v>
      </c>
      <c r="G599" s="36">
        <v>3.5643470908349801</v>
      </c>
      <c r="H599" s="35">
        <v>21.916666666666668</v>
      </c>
      <c r="I599" s="35">
        <v>0.33333333333333331</v>
      </c>
      <c r="J599" s="35">
        <v>0.2857142857142857</v>
      </c>
      <c r="K599" s="37">
        <v>18.748377464974823</v>
      </c>
      <c r="L599" s="35">
        <v>18.775727956986252</v>
      </c>
      <c r="M599" s="35">
        <v>7.4250805194621234</v>
      </c>
      <c r="N599" s="35">
        <v>6.1423651029859512</v>
      </c>
      <c r="O599" s="35">
        <v>16.410172902156262</v>
      </c>
      <c r="P599" s="15">
        <f t="shared" si="36"/>
        <v>23.630066740206662</v>
      </c>
      <c r="Q599" s="15">
        <f t="shared" si="37"/>
        <v>1.4003002512715059</v>
      </c>
      <c r="R599" s="15">
        <f t="shared" si="38"/>
        <v>0.70015012563575296</v>
      </c>
      <c r="S599" s="15">
        <f t="shared" si="39"/>
        <v>1</v>
      </c>
    </row>
    <row r="600" spans="1:19">
      <c r="A600" s="34" t="s">
        <v>261</v>
      </c>
      <c r="B600" s="34" t="s">
        <v>35</v>
      </c>
      <c r="C600" s="33" t="s">
        <v>1069</v>
      </c>
      <c r="D600" s="33" t="s">
        <v>1360</v>
      </c>
      <c r="E600" s="35">
        <v>1.8</v>
      </c>
      <c r="F600" s="35">
        <v>2.54</v>
      </c>
      <c r="G600" s="36">
        <v>5.7830428069877087</v>
      </c>
      <c r="H600" s="35">
        <v>14.180000000000001</v>
      </c>
      <c r="I600" s="35">
        <v>10.3</v>
      </c>
      <c r="J600" s="35">
        <v>1.6666666666666666E-2</v>
      </c>
      <c r="K600" s="37">
        <v>47.907534315941</v>
      </c>
      <c r="L600" s="35">
        <v>60.426296697477859</v>
      </c>
      <c r="M600" s="35">
        <v>30.783480191813272</v>
      </c>
      <c r="N600" s="35">
        <v>15.5756613551317</v>
      </c>
      <c r="O600" s="35">
        <v>26.379498274647069</v>
      </c>
      <c r="P600" s="15">
        <f t="shared" si="36"/>
        <v>23.603149457477464</v>
      </c>
      <c r="Q600" s="15">
        <f t="shared" si="37"/>
        <v>1.3987051530357015</v>
      </c>
      <c r="R600" s="15">
        <f t="shared" si="38"/>
        <v>0.69935257651785077</v>
      </c>
      <c r="S600" s="15">
        <f t="shared" si="39"/>
        <v>1</v>
      </c>
    </row>
    <row r="601" spans="1:19">
      <c r="A601" s="34" t="s">
        <v>265</v>
      </c>
      <c r="B601" s="34" t="s">
        <v>571</v>
      </c>
      <c r="C601" s="33" t="s">
        <v>893</v>
      </c>
      <c r="D601" s="33" t="s">
        <v>1360</v>
      </c>
      <c r="E601" s="35">
        <v>0.95714285714285718</v>
      </c>
      <c r="F601" s="35">
        <v>1.1333333333333333</v>
      </c>
      <c r="G601" s="36">
        <v>4.637905289157775</v>
      </c>
      <c r="H601" s="35">
        <v>16.166666666666668</v>
      </c>
      <c r="I601" s="35">
        <v>6</v>
      </c>
      <c r="J601" s="35">
        <v>0</v>
      </c>
      <c r="K601" s="37">
        <v>37.161361168025124</v>
      </c>
      <c r="L601" s="35">
        <v>42.593548466066373</v>
      </c>
      <c r="M601" s="35">
        <v>19.150097057054008</v>
      </c>
      <c r="N601" s="35">
        <v>9.5694495315612755</v>
      </c>
      <c r="O601" s="35">
        <v>20.497477616311414</v>
      </c>
      <c r="P601" s="15">
        <f t="shared" si="36"/>
        <v>23.388995062643644</v>
      </c>
      <c r="Q601" s="15">
        <f t="shared" si="37"/>
        <v>1.3860145222307345</v>
      </c>
      <c r="R601" s="15">
        <f t="shared" si="38"/>
        <v>0.69300726111536726</v>
      </c>
      <c r="S601" s="15">
        <f t="shared" si="39"/>
        <v>1</v>
      </c>
    </row>
    <row r="602" spans="1:19">
      <c r="A602" s="34" t="s">
        <v>180</v>
      </c>
      <c r="B602" s="34" t="s">
        <v>1306</v>
      </c>
      <c r="C602" s="33" t="s">
        <v>863</v>
      </c>
      <c r="D602" s="33" t="s">
        <v>1360</v>
      </c>
      <c r="E602" s="35">
        <v>1.0375000000000001</v>
      </c>
      <c r="F602" s="35">
        <v>1.2142857142857142</v>
      </c>
      <c r="G602" s="36">
        <v>5.3810357126963551</v>
      </c>
      <c r="H602" s="35">
        <v>27</v>
      </c>
      <c r="I602" s="35">
        <v>1.5857142857142856</v>
      </c>
      <c r="J602" s="35">
        <v>2.5000000000000001E-2</v>
      </c>
      <c r="K602" s="37">
        <v>31.114619085686815</v>
      </c>
      <c r="L602" s="35">
        <v>35.736020767367776</v>
      </c>
      <c r="M602" s="35">
        <v>18.60320849855826</v>
      </c>
      <c r="N602" s="35">
        <v>13.784446412044211</v>
      </c>
      <c r="O602" s="35">
        <v>26.175431387067476</v>
      </c>
      <c r="P602" s="15">
        <f t="shared" si="36"/>
        <v>23.243132284889917</v>
      </c>
      <c r="Q602" s="15">
        <f t="shared" si="37"/>
        <v>1.3773708020675506</v>
      </c>
      <c r="R602" s="15">
        <f t="shared" si="38"/>
        <v>0.68868540103377529</v>
      </c>
      <c r="S602" s="15">
        <f t="shared" si="39"/>
        <v>1</v>
      </c>
    </row>
    <row r="603" spans="1:19">
      <c r="A603" s="34" t="s">
        <v>1974</v>
      </c>
      <c r="B603" s="34" t="s">
        <v>908</v>
      </c>
      <c r="C603" s="33" t="s">
        <v>882</v>
      </c>
      <c r="D603" s="33" t="s">
        <v>1360</v>
      </c>
      <c r="E603" s="35">
        <v>1.0333333333333334</v>
      </c>
      <c r="F603" s="35">
        <v>0.67999999999999994</v>
      </c>
      <c r="G603" s="36">
        <v>5.0529233935951616</v>
      </c>
      <c r="H603" s="35">
        <v>24.6</v>
      </c>
      <c r="I603" s="35">
        <v>0.33333333333333331</v>
      </c>
      <c r="J603" s="35">
        <v>0</v>
      </c>
      <c r="K603" s="37">
        <v>25.680911470498984</v>
      </c>
      <c r="L603" s="35">
        <v>26.139199640187428</v>
      </c>
      <c r="M603" s="35">
        <v>14.418186482014516</v>
      </c>
      <c r="N603" s="35">
        <v>10.6854978792298</v>
      </c>
      <c r="O603" s="35">
        <v>20.108534165803029</v>
      </c>
      <c r="P603" s="15">
        <f t="shared" si="36"/>
        <v>23.118588029304576</v>
      </c>
      <c r="Q603" s="15">
        <f t="shared" si="37"/>
        <v>1.3699904017365674</v>
      </c>
      <c r="R603" s="15">
        <f t="shared" si="38"/>
        <v>0.68499520086828369</v>
      </c>
      <c r="S603" s="15">
        <f t="shared" si="39"/>
        <v>1</v>
      </c>
    </row>
    <row r="604" spans="1:19">
      <c r="A604" s="34" t="s">
        <v>650</v>
      </c>
      <c r="B604" s="34" t="s">
        <v>181</v>
      </c>
      <c r="C604" s="33" t="s">
        <v>1069</v>
      </c>
      <c r="D604" s="33" t="s">
        <v>1360</v>
      </c>
      <c r="E604" s="35">
        <v>1.3599999999999999</v>
      </c>
      <c r="F604" s="35">
        <v>1.425</v>
      </c>
      <c r="G604" s="36">
        <v>4.3972087946500871</v>
      </c>
      <c r="H604" s="35">
        <v>34.25</v>
      </c>
      <c r="I604" s="35">
        <v>0.2</v>
      </c>
      <c r="J604" s="35">
        <v>0.08</v>
      </c>
      <c r="K604" s="37">
        <v>28.787026819119749</v>
      </c>
      <c r="L604" s="35">
        <v>30.424129140197365</v>
      </c>
      <c r="M604" s="35">
        <v>14.064729722317919</v>
      </c>
      <c r="N604" s="35">
        <v>11.660931267717581</v>
      </c>
      <c r="O604" s="35">
        <v>18.274191271679218</v>
      </c>
      <c r="P604" s="15">
        <f t="shared" si="36"/>
        <v>23.040857391823742</v>
      </c>
      <c r="Q604" s="15">
        <f t="shared" si="37"/>
        <v>1.3653841417377033</v>
      </c>
      <c r="R604" s="15">
        <f t="shared" si="38"/>
        <v>0.68269207086885164</v>
      </c>
      <c r="S604" s="15">
        <f t="shared" si="39"/>
        <v>1</v>
      </c>
    </row>
    <row r="605" spans="1:19">
      <c r="A605" s="34" t="s">
        <v>1180</v>
      </c>
      <c r="B605" s="34" t="s">
        <v>340</v>
      </c>
      <c r="C605" s="33" t="s">
        <v>879</v>
      </c>
      <c r="D605" s="33" t="s">
        <v>1360</v>
      </c>
      <c r="E605" s="35">
        <v>1.2</v>
      </c>
      <c r="F605" s="35">
        <v>0.5</v>
      </c>
      <c r="G605" s="36">
        <v>4.1804004350193544</v>
      </c>
      <c r="H605" s="35">
        <v>23.75</v>
      </c>
      <c r="I605" s="35">
        <v>0</v>
      </c>
      <c r="J605" s="35">
        <v>0</v>
      </c>
      <c r="K605" s="37">
        <v>21.761619314880488</v>
      </c>
      <c r="L605" s="35">
        <v>20.950693320235583</v>
      </c>
      <c r="M605" s="35">
        <v>10.10803142785022</v>
      </c>
      <c r="N605" s="35">
        <v>9.8499537615109514</v>
      </c>
      <c r="O605" s="35">
        <v>16.07047465885255</v>
      </c>
      <c r="P605" s="15">
        <f t="shared" si="36"/>
        <v>22.952777838179188</v>
      </c>
      <c r="Q605" s="15">
        <f t="shared" si="37"/>
        <v>1.3601646126328408</v>
      </c>
      <c r="R605" s="15">
        <f t="shared" si="38"/>
        <v>0.68008230631642042</v>
      </c>
      <c r="S605" s="15">
        <f t="shared" si="39"/>
        <v>1</v>
      </c>
    </row>
    <row r="606" spans="1:19">
      <c r="A606" s="34" t="s">
        <v>1967</v>
      </c>
      <c r="B606" s="34" t="s">
        <v>198</v>
      </c>
      <c r="C606" s="33" t="s">
        <v>879</v>
      </c>
      <c r="D606" s="33" t="s">
        <v>1360</v>
      </c>
      <c r="E606" s="35">
        <v>1.9000000000000001</v>
      </c>
      <c r="F606" s="35">
        <v>1.92</v>
      </c>
      <c r="G606" s="36">
        <v>5.3361551968098571</v>
      </c>
      <c r="H606" s="35">
        <v>15.84</v>
      </c>
      <c r="I606" s="35">
        <v>6.36</v>
      </c>
      <c r="J606" s="35">
        <v>1.6666666666666666E-2</v>
      </c>
      <c r="K606" s="37">
        <v>36.090808956506102</v>
      </c>
      <c r="L606" s="35">
        <v>43.681266968074155</v>
      </c>
      <c r="M606" s="35">
        <v>21.398461974481307</v>
      </c>
      <c r="N606" s="35">
        <v>14.318769062203071</v>
      </c>
      <c r="O606" s="35">
        <v>20.232392628566743</v>
      </c>
      <c r="P606" s="15">
        <f t="shared" si="36"/>
        <v>22.821234718258712</v>
      </c>
      <c r="Q606" s="15">
        <f t="shared" si="37"/>
        <v>1.3523694647857014</v>
      </c>
      <c r="R606" s="15">
        <f t="shared" si="38"/>
        <v>0.67618473239285071</v>
      </c>
      <c r="S606" s="15">
        <f t="shared" si="39"/>
        <v>1</v>
      </c>
    </row>
    <row r="607" spans="1:19">
      <c r="A607" s="34" t="s">
        <v>1293</v>
      </c>
      <c r="B607" s="34" t="s">
        <v>108</v>
      </c>
      <c r="C607" s="33" t="s">
        <v>1069</v>
      </c>
      <c r="D607" s="33" t="s">
        <v>1360</v>
      </c>
      <c r="E607" s="35">
        <v>1.1666666666666667</v>
      </c>
      <c r="F607" s="35">
        <v>1</v>
      </c>
      <c r="G607" s="36">
        <v>5.0100402263366037</v>
      </c>
      <c r="H607" s="35">
        <v>11</v>
      </c>
      <c r="I607" s="35">
        <v>7.333333333333333</v>
      </c>
      <c r="J607" s="35">
        <v>0</v>
      </c>
      <c r="K607" s="37">
        <v>39.230803425342756</v>
      </c>
      <c r="L607" s="35">
        <v>40.603342195693862</v>
      </c>
      <c r="M607" s="35">
        <v>21.83865591916345</v>
      </c>
      <c r="N607" s="35">
        <v>16.220203090694529</v>
      </c>
      <c r="O607" s="35">
        <v>22.351448340406826</v>
      </c>
      <c r="P607" s="15">
        <f t="shared" si="36"/>
        <v>22.807716284293068</v>
      </c>
      <c r="Q607" s="15">
        <f t="shared" si="37"/>
        <v>1.3515683724025522</v>
      </c>
      <c r="R607" s="15">
        <f t="shared" si="38"/>
        <v>0.67578418620127612</v>
      </c>
      <c r="S607" s="15">
        <f t="shared" si="39"/>
        <v>1</v>
      </c>
    </row>
    <row r="608" spans="1:19">
      <c r="A608" s="34" t="s">
        <v>337</v>
      </c>
      <c r="B608" s="34" t="s">
        <v>128</v>
      </c>
      <c r="C608" s="33" t="s">
        <v>880</v>
      </c>
      <c r="D608" s="33" t="s">
        <v>1360</v>
      </c>
      <c r="E608" s="35">
        <v>0.68333333333333324</v>
      </c>
      <c r="F608" s="35">
        <v>0.84000000000000008</v>
      </c>
      <c r="G608" s="36">
        <v>4.9193394546529507</v>
      </c>
      <c r="H608" s="35">
        <v>25.4</v>
      </c>
      <c r="I608" s="35">
        <v>0.2</v>
      </c>
      <c r="J608" s="35">
        <v>0</v>
      </c>
      <c r="K608" s="37">
        <v>25.981108239280456</v>
      </c>
      <c r="L608" s="35">
        <v>29.686538179739198</v>
      </c>
      <c r="M608" s="35">
        <v>14.201098981900135</v>
      </c>
      <c r="N608" s="35">
        <v>7.9683053974006715</v>
      </c>
      <c r="O608" s="35">
        <v>22.404063046406371</v>
      </c>
      <c r="P608" s="15">
        <f t="shared" si="36"/>
        <v>22.78638064079982</v>
      </c>
      <c r="Q608" s="15">
        <f t="shared" si="37"/>
        <v>1.3503040379733227</v>
      </c>
      <c r="R608" s="15">
        <f t="shared" si="38"/>
        <v>0.67515201898666133</v>
      </c>
      <c r="S608" s="15">
        <f t="shared" si="39"/>
        <v>1</v>
      </c>
    </row>
    <row r="609" spans="1:19">
      <c r="A609" s="34" t="s">
        <v>1704</v>
      </c>
      <c r="B609" s="34" t="s">
        <v>242</v>
      </c>
      <c r="C609" s="33" t="s">
        <v>858</v>
      </c>
      <c r="D609" s="33" t="s">
        <v>1360</v>
      </c>
      <c r="E609" s="35">
        <v>1</v>
      </c>
      <c r="F609" s="35">
        <v>1.1000000000000001</v>
      </c>
      <c r="G609" s="36">
        <v>4.9354742900183757</v>
      </c>
      <c r="H609" s="35">
        <v>27.274999999999999</v>
      </c>
      <c r="I609" s="35">
        <v>1.7600000000000002</v>
      </c>
      <c r="J609" s="35">
        <v>0.02</v>
      </c>
      <c r="K609" s="37">
        <v>32.114215853940628</v>
      </c>
      <c r="L609" s="35">
        <v>30.770492785355433</v>
      </c>
      <c r="M609" s="35">
        <v>17.610987410136055</v>
      </c>
      <c r="N609" s="35">
        <v>17.565285449516701</v>
      </c>
      <c r="O609" s="35">
        <v>25.482837610102667</v>
      </c>
      <c r="P609" s="15">
        <f t="shared" si="36"/>
        <v>22.681027916780849</v>
      </c>
      <c r="Q609" s="15">
        <f t="shared" si="37"/>
        <v>1.3440609135870132</v>
      </c>
      <c r="R609" s="15">
        <f t="shared" si="38"/>
        <v>0.67203045679350659</v>
      </c>
      <c r="S609" s="15">
        <f t="shared" si="39"/>
        <v>1</v>
      </c>
    </row>
    <row r="610" spans="1:19">
      <c r="A610" s="34" t="s">
        <v>389</v>
      </c>
      <c r="B610" s="34" t="s">
        <v>325</v>
      </c>
      <c r="C610" s="33" t="s">
        <v>867</v>
      </c>
      <c r="D610" s="33" t="s">
        <v>1360</v>
      </c>
      <c r="E610" s="35">
        <v>1.4833333333333334</v>
      </c>
      <c r="F610" s="35">
        <v>1.94</v>
      </c>
      <c r="G610" s="36">
        <v>5.7976488365582419</v>
      </c>
      <c r="H610" s="35">
        <v>9.2200000000000006</v>
      </c>
      <c r="I610" s="35">
        <v>7.42</v>
      </c>
      <c r="J610" s="35">
        <v>0</v>
      </c>
      <c r="K610" s="37">
        <v>33.028635426637699</v>
      </c>
      <c r="L610" s="35">
        <v>39.449611496899742</v>
      </c>
      <c r="M610" s="35">
        <v>21.276492194928043</v>
      </c>
      <c r="N610" s="35">
        <v>15.741951547627641</v>
      </c>
      <c r="O610" s="35">
        <v>26.500643737785797</v>
      </c>
      <c r="P610" s="15">
        <f t="shared" si="36"/>
        <v>22.437609104215298</v>
      </c>
      <c r="Q610" s="15">
        <f t="shared" si="37"/>
        <v>1.3296360950646102</v>
      </c>
      <c r="R610" s="15">
        <f t="shared" si="38"/>
        <v>0.66481804753230511</v>
      </c>
      <c r="S610" s="15">
        <f t="shared" si="39"/>
        <v>1</v>
      </c>
    </row>
    <row r="611" spans="1:19">
      <c r="A611" s="34" t="s">
        <v>201</v>
      </c>
      <c r="B611" s="34" t="s">
        <v>200</v>
      </c>
      <c r="C611" s="33" t="s">
        <v>867</v>
      </c>
      <c r="D611" s="33" t="s">
        <v>1360</v>
      </c>
      <c r="E611" s="35">
        <v>0.71250000000000002</v>
      </c>
      <c r="F611" s="35">
        <v>0.67142857142857149</v>
      </c>
      <c r="G611" s="36">
        <v>4.8979201392443725</v>
      </c>
      <c r="H611" s="35">
        <v>15.857142857142858</v>
      </c>
      <c r="I611" s="35">
        <v>3.2857142857142856</v>
      </c>
      <c r="J611" s="35">
        <v>0</v>
      </c>
      <c r="K611" s="37">
        <v>29.78109608416511</v>
      </c>
      <c r="L611" s="35">
        <v>32.978865552464896</v>
      </c>
      <c r="M611" s="35">
        <v>16.207270031044892</v>
      </c>
      <c r="N611" s="35">
        <v>10.049074101244088</v>
      </c>
      <c r="O611" s="35">
        <v>22.143341998818887</v>
      </c>
      <c r="P611" s="15">
        <f t="shared" si="36"/>
        <v>22.393010475699299</v>
      </c>
      <c r="Q611" s="15">
        <f t="shared" si="37"/>
        <v>1.3269932133747733</v>
      </c>
      <c r="R611" s="15">
        <f t="shared" si="38"/>
        <v>0.66349660668738664</v>
      </c>
      <c r="S611" s="15">
        <f t="shared" si="39"/>
        <v>1</v>
      </c>
    </row>
    <row r="612" spans="1:19">
      <c r="A612" s="34" t="s">
        <v>1996</v>
      </c>
      <c r="B612" s="34" t="s">
        <v>74</v>
      </c>
      <c r="C612" s="33" t="s">
        <v>865</v>
      </c>
      <c r="D612" s="33" t="s">
        <v>1360</v>
      </c>
      <c r="E612" s="35">
        <v>0.96250000000000002</v>
      </c>
      <c r="F612" s="35">
        <v>1.2714285714285716</v>
      </c>
      <c r="G612" s="36">
        <v>4.576111870566641</v>
      </c>
      <c r="H612" s="35">
        <v>18</v>
      </c>
      <c r="I612" s="35">
        <v>3.2857142857142856</v>
      </c>
      <c r="J612" s="35">
        <v>0</v>
      </c>
      <c r="K612" s="37">
        <v>34.306720455865147</v>
      </c>
      <c r="L612" s="35">
        <v>36.030874444074669</v>
      </c>
      <c r="M612" s="35">
        <v>17.443487857588437</v>
      </c>
      <c r="N612" s="35">
        <v>10.915295629895732</v>
      </c>
      <c r="O612" s="35">
        <v>19.53661770705661</v>
      </c>
      <c r="P612" s="15">
        <f t="shared" si="36"/>
        <v>22.001575667908753</v>
      </c>
      <c r="Q612" s="15">
        <f t="shared" si="37"/>
        <v>1.303797076616815</v>
      </c>
      <c r="R612" s="15">
        <f t="shared" si="38"/>
        <v>0.65189853830840749</v>
      </c>
      <c r="S612" s="15">
        <f t="shared" si="39"/>
        <v>1</v>
      </c>
    </row>
    <row r="613" spans="1:19">
      <c r="A613" s="34" t="s">
        <v>34</v>
      </c>
      <c r="B613" s="34" t="s">
        <v>58</v>
      </c>
      <c r="C613" s="33" t="s">
        <v>859</v>
      </c>
      <c r="D613" s="33" t="s">
        <v>1360</v>
      </c>
      <c r="E613" s="35">
        <v>0.75</v>
      </c>
      <c r="F613" s="35">
        <v>1.7399999999999998</v>
      </c>
      <c r="G613" s="36">
        <v>4.6031419341091766</v>
      </c>
      <c r="H613" s="35">
        <v>12.2</v>
      </c>
      <c r="I613" s="35">
        <v>7.2</v>
      </c>
      <c r="J613" s="35">
        <v>0</v>
      </c>
      <c r="K613" s="37">
        <v>37.271167470531225</v>
      </c>
      <c r="L613" s="35">
        <v>39.311793690511003</v>
      </c>
      <c r="M613" s="35">
        <v>19.062719324089795</v>
      </c>
      <c r="N613" s="35">
        <v>12.277673353899486</v>
      </c>
      <c r="O613" s="35">
        <v>23.800775835391796</v>
      </c>
      <c r="P613" s="15">
        <f t="shared" si="36"/>
        <v>21.887013444723138</v>
      </c>
      <c r="Q613" s="15">
        <f t="shared" si="37"/>
        <v>1.2970082041317414</v>
      </c>
      <c r="R613" s="15">
        <f t="shared" si="38"/>
        <v>0.64850410206587072</v>
      </c>
      <c r="S613" s="15">
        <f t="shared" si="39"/>
        <v>1</v>
      </c>
    </row>
    <row r="614" spans="1:19">
      <c r="A614" s="34" t="s">
        <v>616</v>
      </c>
      <c r="B614" s="34" t="s">
        <v>78</v>
      </c>
      <c r="C614" s="33" t="s">
        <v>870</v>
      </c>
      <c r="D614" s="33" t="s">
        <v>1360</v>
      </c>
      <c r="E614" s="35">
        <v>1.2</v>
      </c>
      <c r="F614" s="35">
        <v>1.2833333333333334</v>
      </c>
      <c r="G614" s="36">
        <v>4.6495848505510473</v>
      </c>
      <c r="H614" s="35">
        <v>16.166666666666668</v>
      </c>
      <c r="I614" s="35">
        <v>2.8571428571428572</v>
      </c>
      <c r="J614" s="35">
        <v>0</v>
      </c>
      <c r="K614" s="37">
        <v>28.631020608920824</v>
      </c>
      <c r="L614" s="35">
        <v>29.833038749075225</v>
      </c>
      <c r="M614" s="35">
        <v>14.791373297672566</v>
      </c>
      <c r="N614" s="35">
        <v>12.50615852381355</v>
      </c>
      <c r="O614" s="35">
        <v>19.723065307963626</v>
      </c>
      <c r="P614" s="15">
        <f t="shared" si="36"/>
        <v>21.685721369697006</v>
      </c>
      <c r="Q614" s="15">
        <f t="shared" si="37"/>
        <v>1.2850797848709337</v>
      </c>
      <c r="R614" s="15">
        <f t="shared" si="38"/>
        <v>0.64253989243546683</v>
      </c>
      <c r="S614" s="15">
        <f t="shared" si="39"/>
        <v>1</v>
      </c>
    </row>
    <row r="615" spans="1:19">
      <c r="A615" s="34" t="s">
        <v>1965</v>
      </c>
      <c r="B615" s="34" t="s">
        <v>897</v>
      </c>
      <c r="C615" s="33" t="s">
        <v>870</v>
      </c>
      <c r="D615" s="33" t="s">
        <v>1360</v>
      </c>
      <c r="E615" s="35">
        <v>0.76249999999999996</v>
      </c>
      <c r="F615" s="35">
        <v>0.82857142857142851</v>
      </c>
      <c r="G615" s="36">
        <v>4.6108034008805765</v>
      </c>
      <c r="H615" s="35">
        <v>23</v>
      </c>
      <c r="I615" s="35">
        <v>1.5714285714285714</v>
      </c>
      <c r="J615" s="35">
        <v>0</v>
      </c>
      <c r="K615" s="37">
        <v>28.505781739351089</v>
      </c>
      <c r="L615" s="35">
        <v>27.901031498573225</v>
      </c>
      <c r="M615" s="35">
        <v>14.603839487617714</v>
      </c>
      <c r="N615" s="35">
        <v>13.665529875093512</v>
      </c>
      <c r="O615" s="35">
        <v>22.938377067474953</v>
      </c>
      <c r="P615" s="15">
        <f t="shared" si="36"/>
        <v>21.665479152922778</v>
      </c>
      <c r="Q615" s="15">
        <f t="shared" si="37"/>
        <v>1.2838802460991277</v>
      </c>
      <c r="R615" s="15">
        <f t="shared" si="38"/>
        <v>0.64194012304956383</v>
      </c>
      <c r="S615" s="15">
        <f t="shared" si="39"/>
        <v>1</v>
      </c>
    </row>
    <row r="616" spans="1:19">
      <c r="A616" s="34" t="s">
        <v>730</v>
      </c>
      <c r="B616" s="34" t="s">
        <v>323</v>
      </c>
      <c r="C616" s="33" t="s">
        <v>893</v>
      </c>
      <c r="D616" s="33" t="s">
        <v>1360</v>
      </c>
      <c r="E616" s="35">
        <v>0.875</v>
      </c>
      <c r="F616" s="35">
        <v>1.1714285714285713</v>
      </c>
      <c r="G616" s="36">
        <v>4.4796172583545237</v>
      </c>
      <c r="H616" s="35">
        <v>26.357142857142858</v>
      </c>
      <c r="I616" s="35">
        <v>1.1142857142857143</v>
      </c>
      <c r="J616" s="35">
        <v>6.25E-2</v>
      </c>
      <c r="K616" s="37">
        <v>28.778004114488756</v>
      </c>
      <c r="L616" s="35">
        <v>29.745181856979123</v>
      </c>
      <c r="M616" s="35">
        <v>14.323827099140146</v>
      </c>
      <c r="N616" s="35">
        <v>11.138724703693876</v>
      </c>
      <c r="O616" s="35">
        <v>20.327603558440689</v>
      </c>
      <c r="P616" s="15">
        <f t="shared" si="36"/>
        <v>21.605592776890219</v>
      </c>
      <c r="Q616" s="15">
        <f t="shared" si="37"/>
        <v>1.2803314238157166</v>
      </c>
      <c r="R616" s="15">
        <f t="shared" si="38"/>
        <v>0.64016571190785831</v>
      </c>
      <c r="S616" s="15">
        <f t="shared" si="39"/>
        <v>1</v>
      </c>
    </row>
    <row r="617" spans="1:19">
      <c r="A617" s="34" t="s">
        <v>761</v>
      </c>
      <c r="B617" s="34" t="s">
        <v>437</v>
      </c>
      <c r="C617" s="33" t="s">
        <v>882</v>
      </c>
      <c r="D617" s="33" t="s">
        <v>1360</v>
      </c>
      <c r="E617" s="35">
        <v>1</v>
      </c>
      <c r="F617" s="35">
        <v>1.5</v>
      </c>
      <c r="G617" s="36">
        <v>4.6753071946613431</v>
      </c>
      <c r="H617" s="35">
        <v>10.333333333333334</v>
      </c>
      <c r="I617" s="35">
        <v>6.333333333333333</v>
      </c>
      <c r="J617" s="35">
        <v>0</v>
      </c>
      <c r="K617" s="37">
        <v>41.234963825003447</v>
      </c>
      <c r="L617" s="35">
        <v>44.685189228929751</v>
      </c>
      <c r="M617" s="35">
        <v>21.42068033807098</v>
      </c>
      <c r="N617" s="35">
        <v>14.201443589074625</v>
      </c>
      <c r="O617" s="35">
        <v>21.983669957950188</v>
      </c>
      <c r="P617" s="15">
        <f t="shared" si="36"/>
        <v>21.464255410378644</v>
      </c>
      <c r="Q617" s="15">
        <f t="shared" si="37"/>
        <v>1.2719558761705863</v>
      </c>
      <c r="R617" s="15">
        <f t="shared" si="38"/>
        <v>0.63597793808529313</v>
      </c>
      <c r="S617" s="15">
        <f t="shared" si="39"/>
        <v>1</v>
      </c>
    </row>
    <row r="618" spans="1:19">
      <c r="A618" s="34" t="s">
        <v>1971</v>
      </c>
      <c r="B618" s="34" t="s">
        <v>195</v>
      </c>
      <c r="C618" s="33" t="s">
        <v>884</v>
      </c>
      <c r="D618" s="33" t="s">
        <v>1360</v>
      </c>
      <c r="E618" s="35">
        <v>0.97142857142857142</v>
      </c>
      <c r="F618" s="35">
        <v>0.68333333333333324</v>
      </c>
      <c r="G618" s="36">
        <v>4.3204631169357954</v>
      </c>
      <c r="H618" s="35">
        <v>20</v>
      </c>
      <c r="I618" s="35">
        <v>0.14285714285714285</v>
      </c>
      <c r="J618" s="35">
        <v>0</v>
      </c>
      <c r="K618" s="37">
        <v>23.853173697243335</v>
      </c>
      <c r="L618" s="35">
        <v>24.361039614483563</v>
      </c>
      <c r="M618" s="35">
        <v>11.450750797866984</v>
      </c>
      <c r="N618" s="35">
        <v>9.2875883470638492</v>
      </c>
      <c r="O618" s="35">
        <v>17.119707490309775</v>
      </c>
      <c r="P618" s="15">
        <f t="shared" si="36"/>
        <v>21.443683348599698</v>
      </c>
      <c r="Q618" s="15">
        <f t="shared" si="37"/>
        <v>1.2707367910281302</v>
      </c>
      <c r="R618" s="15">
        <f t="shared" si="38"/>
        <v>0.6353683955140651</v>
      </c>
      <c r="S618" s="15">
        <f t="shared" si="39"/>
        <v>1</v>
      </c>
    </row>
    <row r="619" spans="1:19">
      <c r="A619" s="34" t="s">
        <v>1998</v>
      </c>
      <c r="B619" s="34" t="s">
        <v>565</v>
      </c>
      <c r="C619" s="33" t="s">
        <v>873</v>
      </c>
      <c r="D619" s="33" t="s">
        <v>1360</v>
      </c>
      <c r="E619" s="35">
        <v>0.84285714285714286</v>
      </c>
      <c r="F619" s="35">
        <v>1.1333333333333333</v>
      </c>
      <c r="G619" s="36">
        <v>4.0386574537475095</v>
      </c>
      <c r="H619" s="35">
        <v>10.666666666666666</v>
      </c>
      <c r="I619" s="35">
        <v>5.166666666666667</v>
      </c>
      <c r="J619" s="35">
        <v>0</v>
      </c>
      <c r="K619" s="37">
        <v>34.790911669141373</v>
      </c>
      <c r="L619" s="35">
        <v>33.600954673430124</v>
      </c>
      <c r="M619" s="35">
        <v>15.612063859472114</v>
      </c>
      <c r="N619" s="35">
        <v>11.846286317237338</v>
      </c>
      <c r="O619" s="35">
        <v>17.977529065056338</v>
      </c>
      <c r="P619" s="15">
        <f t="shared" si="36"/>
        <v>21.344216579080687</v>
      </c>
      <c r="Q619" s="15">
        <f t="shared" si="37"/>
        <v>1.2648424639455222</v>
      </c>
      <c r="R619" s="15">
        <f t="shared" si="38"/>
        <v>0.63242123197276112</v>
      </c>
      <c r="S619" s="15">
        <f t="shared" si="39"/>
        <v>1</v>
      </c>
    </row>
    <row r="620" spans="1:19">
      <c r="A620" s="34" t="s">
        <v>1985</v>
      </c>
      <c r="B620" s="34" t="s">
        <v>222</v>
      </c>
      <c r="C620" s="33" t="s">
        <v>874</v>
      </c>
      <c r="D620" s="33" t="s">
        <v>1360</v>
      </c>
      <c r="E620" s="35">
        <v>0.68571428571428572</v>
      </c>
      <c r="F620" s="35">
        <v>0.45</v>
      </c>
      <c r="G620" s="36">
        <v>3.9740346433472218</v>
      </c>
      <c r="H620" s="35">
        <v>22.216666666666669</v>
      </c>
      <c r="I620" s="35">
        <v>0</v>
      </c>
      <c r="J620" s="35">
        <v>5.7142857142857148E-2</v>
      </c>
      <c r="K620" s="37">
        <v>24.014140743820132</v>
      </c>
      <c r="L620" s="35">
        <v>24.174635838250914</v>
      </c>
      <c r="M620" s="35">
        <v>10.603669694017469</v>
      </c>
      <c r="N620" s="35">
        <v>7.947616528746412</v>
      </c>
      <c r="O620" s="35">
        <v>16.605330434085587</v>
      </c>
      <c r="P620" s="15">
        <f t="shared" si="36"/>
        <v>21.189844740167974</v>
      </c>
      <c r="Q620" s="15">
        <f t="shared" si="37"/>
        <v>1.2556945031210651</v>
      </c>
      <c r="R620" s="15">
        <f t="shared" si="38"/>
        <v>0.62784725156053256</v>
      </c>
      <c r="S620" s="15">
        <f t="shared" si="39"/>
        <v>1</v>
      </c>
    </row>
    <row r="621" spans="1:19">
      <c r="A621" s="34" t="s">
        <v>1982</v>
      </c>
      <c r="B621" s="34" t="s">
        <v>558</v>
      </c>
      <c r="C621" s="33" t="s">
        <v>878</v>
      </c>
      <c r="D621" s="33" t="s">
        <v>1360</v>
      </c>
      <c r="E621" s="35">
        <v>0.77142857142857146</v>
      </c>
      <c r="F621" s="35">
        <v>0.56666666666666665</v>
      </c>
      <c r="G621" s="36">
        <v>4.7294548876564528</v>
      </c>
      <c r="H621" s="35">
        <v>21.333333333333332</v>
      </c>
      <c r="I621" s="35">
        <v>1.5</v>
      </c>
      <c r="J621" s="35">
        <v>0</v>
      </c>
      <c r="K621" s="37">
        <v>27.391281862875637</v>
      </c>
      <c r="L621" s="35">
        <v>27.681290451010749</v>
      </c>
      <c r="M621" s="35">
        <v>14.39398132061697</v>
      </c>
      <c r="N621" s="35">
        <v>13.288655105587274</v>
      </c>
      <c r="O621" s="35">
        <v>22.047267716801336</v>
      </c>
      <c r="P621" s="15">
        <f t="shared" si="36"/>
        <v>21.126544302561548</v>
      </c>
      <c r="Q621" s="15">
        <f t="shared" si="37"/>
        <v>1.2519433660777213</v>
      </c>
      <c r="R621" s="15">
        <f t="shared" si="38"/>
        <v>0.62597168303886064</v>
      </c>
      <c r="S621" s="15">
        <f t="shared" si="39"/>
        <v>1</v>
      </c>
    </row>
    <row r="622" spans="1:19">
      <c r="A622" s="34" t="s">
        <v>537</v>
      </c>
      <c r="B622" s="34" t="s">
        <v>286</v>
      </c>
      <c r="C622" s="33" t="s">
        <v>883</v>
      </c>
      <c r="D622" s="33" t="s">
        <v>1360</v>
      </c>
      <c r="E622" s="35">
        <v>0.875</v>
      </c>
      <c r="F622" s="35">
        <v>0.7142857142857143</v>
      </c>
      <c r="G622" s="36">
        <v>4.6293386816964608</v>
      </c>
      <c r="H622" s="35">
        <v>22.285714285714285</v>
      </c>
      <c r="I622" s="35">
        <v>0.2857142857142857</v>
      </c>
      <c r="J622" s="35">
        <v>0</v>
      </c>
      <c r="K622" s="37">
        <v>22.740205477281076</v>
      </c>
      <c r="L622" s="35">
        <v>23.633158239373422</v>
      </c>
      <c r="M622" s="35">
        <v>11.696901427300334</v>
      </c>
      <c r="N622" s="35">
        <v>8.8973877828482895</v>
      </c>
      <c r="O622" s="35">
        <v>18.306222698807812</v>
      </c>
      <c r="P622" s="15">
        <f t="shared" si="36"/>
        <v>21.091153417046577</v>
      </c>
      <c r="Q622" s="15">
        <f t="shared" si="37"/>
        <v>1.249846128417575</v>
      </c>
      <c r="R622" s="15">
        <f t="shared" si="38"/>
        <v>0.62492306420878752</v>
      </c>
      <c r="S622" s="15">
        <f t="shared" si="39"/>
        <v>1</v>
      </c>
    </row>
    <row r="623" spans="1:19">
      <c r="A623" s="34" t="s">
        <v>2005</v>
      </c>
      <c r="B623" s="34" t="s">
        <v>151</v>
      </c>
      <c r="C623" s="33" t="s">
        <v>859</v>
      </c>
      <c r="D623" s="33" t="s">
        <v>1360</v>
      </c>
      <c r="E623" s="35">
        <v>1.45</v>
      </c>
      <c r="F623" s="35">
        <v>2.2399999999999998</v>
      </c>
      <c r="G623" s="36">
        <v>5.3808247967192067</v>
      </c>
      <c r="H623" s="35">
        <v>20</v>
      </c>
      <c r="I623" s="35">
        <v>8.4</v>
      </c>
      <c r="J623" s="35">
        <v>0</v>
      </c>
      <c r="K623" s="37">
        <v>48.389381198231192</v>
      </c>
      <c r="L623" s="35">
        <v>55.324194551924002</v>
      </c>
      <c r="M623" s="35">
        <v>28.93053136103784</v>
      </c>
      <c r="N623" s="35">
        <v>23.183908255825759</v>
      </c>
      <c r="O623" s="35">
        <v>30.046102135965231</v>
      </c>
      <c r="P623" s="15">
        <f t="shared" si="36"/>
        <v>20.904212121889742</v>
      </c>
      <c r="Q623" s="15">
        <f t="shared" si="37"/>
        <v>1.2387681257416143</v>
      </c>
      <c r="R623" s="15">
        <f t="shared" si="38"/>
        <v>0.61938406287080716</v>
      </c>
      <c r="S623" s="15">
        <f t="shared" si="39"/>
        <v>1</v>
      </c>
    </row>
    <row r="624" spans="1:19">
      <c r="A624" s="34" t="s">
        <v>1134</v>
      </c>
      <c r="B624" s="34" t="s">
        <v>103</v>
      </c>
      <c r="C624" s="33" t="s">
        <v>893</v>
      </c>
      <c r="D624" s="33" t="s">
        <v>1360</v>
      </c>
      <c r="E624" s="35">
        <v>0.6</v>
      </c>
      <c r="F624" s="35">
        <v>0.5</v>
      </c>
      <c r="G624" s="36">
        <v>5.3792361192184268</v>
      </c>
      <c r="H624" s="35">
        <v>15</v>
      </c>
      <c r="I624" s="35">
        <v>5</v>
      </c>
      <c r="J624" s="35">
        <v>0</v>
      </c>
      <c r="K624" s="37">
        <v>32.551983888163669</v>
      </c>
      <c r="L624" s="35">
        <v>37.362588153619832</v>
      </c>
      <c r="M624" s="35">
        <v>19.4560897203807</v>
      </c>
      <c r="N624" s="35">
        <v>12.528544403668718</v>
      </c>
      <c r="O624" s="35">
        <v>24.743451134604015</v>
      </c>
      <c r="P624" s="15">
        <f t="shared" si="36"/>
        <v>20.857551682098702</v>
      </c>
      <c r="Q624" s="15">
        <f t="shared" si="37"/>
        <v>1.236003062642886</v>
      </c>
      <c r="R624" s="15">
        <f t="shared" si="38"/>
        <v>0.61800153132144298</v>
      </c>
      <c r="S624" s="15">
        <f t="shared" si="39"/>
        <v>1</v>
      </c>
    </row>
    <row r="625" spans="1:19">
      <c r="A625" s="34" t="s">
        <v>598</v>
      </c>
      <c r="B625" s="34" t="s">
        <v>74</v>
      </c>
      <c r="C625" s="33" t="s">
        <v>871</v>
      </c>
      <c r="D625" s="33" t="s">
        <v>1360</v>
      </c>
      <c r="E625" s="35">
        <v>1.1428571428571428</v>
      </c>
      <c r="F625" s="35">
        <v>1.3166666666666667</v>
      </c>
      <c r="G625" s="36">
        <v>4.7267614226429711</v>
      </c>
      <c r="H625" s="35">
        <v>18.666666666666668</v>
      </c>
      <c r="I625" s="35">
        <v>2.4</v>
      </c>
      <c r="J625" s="35">
        <v>1.4285714285714287E-2</v>
      </c>
      <c r="K625" s="37">
        <v>32.810223547741288</v>
      </c>
      <c r="L625" s="35">
        <v>36.115663981960388</v>
      </c>
      <c r="M625" s="35">
        <v>17.231788770417282</v>
      </c>
      <c r="N625" s="35">
        <v>14.464267963123987</v>
      </c>
      <c r="O625" s="35">
        <v>21.221163041755737</v>
      </c>
      <c r="P625" s="15">
        <f t="shared" si="36"/>
        <v>20.471963678755632</v>
      </c>
      <c r="Q625" s="15">
        <f t="shared" si="37"/>
        <v>1.2131534031855189</v>
      </c>
      <c r="R625" s="15">
        <f t="shared" si="38"/>
        <v>0.60657670159275945</v>
      </c>
      <c r="S625" s="15">
        <f t="shared" si="39"/>
        <v>1</v>
      </c>
    </row>
    <row r="626" spans="1:19">
      <c r="A626" s="34" t="s">
        <v>989</v>
      </c>
      <c r="B626" s="34" t="s">
        <v>42</v>
      </c>
      <c r="C626" s="33" t="s">
        <v>875</v>
      </c>
      <c r="D626" s="33" t="s">
        <v>1360</v>
      </c>
      <c r="E626" s="35">
        <v>1.5</v>
      </c>
      <c r="F626" s="35">
        <v>3</v>
      </c>
      <c r="G626" s="36">
        <v>5.6642248114668856</v>
      </c>
      <c r="H626" s="35">
        <v>19.166666666666668</v>
      </c>
      <c r="I626" s="35">
        <v>5</v>
      </c>
      <c r="J626" s="35">
        <v>0</v>
      </c>
      <c r="K626" s="37">
        <v>45.177983951456682</v>
      </c>
      <c r="L626" s="35">
        <v>52.955993758524286</v>
      </c>
      <c r="M626" s="35">
        <v>28.433139736654859</v>
      </c>
      <c r="N626" s="35">
        <v>21.331468275391654</v>
      </c>
      <c r="O626" s="35">
        <v>31.30548167399477</v>
      </c>
      <c r="P626" s="15">
        <f t="shared" si="36"/>
        <v>20.457430602470225</v>
      </c>
      <c r="Q626" s="15">
        <f t="shared" si="37"/>
        <v>1.2122921838500875</v>
      </c>
      <c r="R626" s="15">
        <f t="shared" si="38"/>
        <v>0.60614609192504376</v>
      </c>
      <c r="S626" s="15">
        <f t="shared" si="39"/>
        <v>1</v>
      </c>
    </row>
    <row r="627" spans="1:19">
      <c r="A627" s="34" t="s">
        <v>351</v>
      </c>
      <c r="B627" s="34" t="s">
        <v>368</v>
      </c>
      <c r="C627" s="33" t="s">
        <v>884</v>
      </c>
      <c r="D627" s="33" t="s">
        <v>1360</v>
      </c>
      <c r="E627" s="35">
        <v>0.78888888888888886</v>
      </c>
      <c r="F627" s="35">
        <v>1.4125000000000001</v>
      </c>
      <c r="G627" s="36">
        <v>5.4156423653581047</v>
      </c>
      <c r="H627" s="35">
        <v>10</v>
      </c>
      <c r="I627" s="35">
        <v>5.875</v>
      </c>
      <c r="J627" s="35">
        <v>0</v>
      </c>
      <c r="K627" s="37">
        <v>37.592767052629505</v>
      </c>
      <c r="L627" s="35">
        <v>43.544222753553598</v>
      </c>
      <c r="M627" s="35">
        <v>22.620997986806522</v>
      </c>
      <c r="N627" s="35">
        <v>13.496465978097799</v>
      </c>
      <c r="O627" s="35">
        <v>25.702556727401166</v>
      </c>
      <c r="P627" s="15">
        <f t="shared" si="36"/>
        <v>20.367636320641701</v>
      </c>
      <c r="Q627" s="15">
        <f t="shared" si="37"/>
        <v>1.206971041223212</v>
      </c>
      <c r="R627" s="15">
        <f t="shared" si="38"/>
        <v>0.60348552061160599</v>
      </c>
      <c r="S627" s="15">
        <f t="shared" si="39"/>
        <v>1</v>
      </c>
    </row>
    <row r="628" spans="1:19">
      <c r="A628" s="34" t="s">
        <v>523</v>
      </c>
      <c r="B628" s="34" t="s">
        <v>73</v>
      </c>
      <c r="C628" s="33" t="s">
        <v>865</v>
      </c>
      <c r="D628" s="33" t="s">
        <v>1360</v>
      </c>
      <c r="E628" s="35">
        <v>0.98000000000000009</v>
      </c>
      <c r="F628" s="35">
        <v>0.67500000000000004</v>
      </c>
      <c r="G628" s="36">
        <v>5.031512841967646</v>
      </c>
      <c r="H628" s="35">
        <v>28.15</v>
      </c>
      <c r="I628" s="35">
        <v>0</v>
      </c>
      <c r="J628" s="35">
        <v>0.08</v>
      </c>
      <c r="K628" s="37">
        <v>23.686628616632845</v>
      </c>
      <c r="L628" s="35">
        <v>23.28016131345068</v>
      </c>
      <c r="M628" s="35">
        <v>13.242175118611833</v>
      </c>
      <c r="N628" s="35">
        <v>14.657214313582683</v>
      </c>
      <c r="O628" s="35">
        <v>21.073091181044564</v>
      </c>
      <c r="P628" s="15">
        <f t="shared" si="36"/>
        <v>20.17633726806347</v>
      </c>
      <c r="Q628" s="15">
        <f t="shared" si="37"/>
        <v>1.1956348010704279</v>
      </c>
      <c r="R628" s="15">
        <f t="shared" si="38"/>
        <v>0.59781740053521393</v>
      </c>
      <c r="S628" s="15">
        <f t="shared" si="39"/>
        <v>1</v>
      </c>
    </row>
    <row r="629" spans="1:19">
      <c r="A629" s="34" t="s">
        <v>1787</v>
      </c>
      <c r="B629" s="34" t="s">
        <v>44</v>
      </c>
      <c r="C629" s="33" t="s">
        <v>861</v>
      </c>
      <c r="D629" s="33" t="s">
        <v>1360</v>
      </c>
      <c r="E629" s="35">
        <v>0.65</v>
      </c>
      <c r="F629" s="35">
        <v>1.3800000000000001</v>
      </c>
      <c r="G629" s="36">
        <v>5.4786584848296425</v>
      </c>
      <c r="H629" s="35">
        <v>15.8</v>
      </c>
      <c r="I629" s="35">
        <v>5.833333333333333</v>
      </c>
      <c r="J629" s="35">
        <v>0</v>
      </c>
      <c r="K629" s="37">
        <v>37.734356066208328</v>
      </c>
      <c r="L629" s="35">
        <v>42.840639553561005</v>
      </c>
      <c r="M629" s="35">
        <v>22.97040555907946</v>
      </c>
      <c r="N629" s="35">
        <v>17.255994573158713</v>
      </c>
      <c r="O629" s="35">
        <v>29.998454521327144</v>
      </c>
      <c r="P629" s="15">
        <f t="shared" si="36"/>
        <v>19.931293458056526</v>
      </c>
      <c r="Q629" s="15">
        <f t="shared" si="37"/>
        <v>1.1811136864033498</v>
      </c>
      <c r="R629" s="15">
        <f t="shared" si="38"/>
        <v>0.5905568432016749</v>
      </c>
      <c r="S629" s="15">
        <f t="shared" si="39"/>
        <v>1</v>
      </c>
    </row>
    <row r="630" spans="1:19">
      <c r="A630" s="34" t="s">
        <v>1517</v>
      </c>
      <c r="B630" s="34" t="s">
        <v>1726</v>
      </c>
      <c r="C630" s="33" t="s">
        <v>865</v>
      </c>
      <c r="D630" s="33" t="s">
        <v>1360</v>
      </c>
      <c r="E630" s="35">
        <v>0.74285714285714288</v>
      </c>
      <c r="F630" s="35">
        <v>0.68333333333333324</v>
      </c>
      <c r="G630" s="36">
        <v>5.0825492287426304</v>
      </c>
      <c r="H630" s="35">
        <v>23</v>
      </c>
      <c r="I630" s="35">
        <v>0.16666666666666666</v>
      </c>
      <c r="J630" s="35">
        <v>0</v>
      </c>
      <c r="K630" s="37">
        <v>22.619347727512157</v>
      </c>
      <c r="L630" s="35">
        <v>23.061580208453627</v>
      </c>
      <c r="M630" s="35">
        <v>12.77377203856981</v>
      </c>
      <c r="N630" s="35">
        <v>10.770548506297924</v>
      </c>
      <c r="O630" s="35">
        <v>20.571005756900377</v>
      </c>
      <c r="P630" s="15">
        <f t="shared" si="36"/>
        <v>19.88070028317432</v>
      </c>
      <c r="Q630" s="15">
        <f t="shared" si="37"/>
        <v>1.178115572336256</v>
      </c>
      <c r="R630" s="15">
        <f t="shared" si="38"/>
        <v>0.58905778616812798</v>
      </c>
      <c r="S630" s="15">
        <f t="shared" si="39"/>
        <v>1</v>
      </c>
    </row>
    <row r="631" spans="1:19">
      <c r="A631" s="34" t="s">
        <v>1757</v>
      </c>
      <c r="B631" s="34" t="s">
        <v>28</v>
      </c>
      <c r="C631" s="33" t="s">
        <v>865</v>
      </c>
      <c r="D631" s="33" t="s">
        <v>1360</v>
      </c>
      <c r="E631" s="35">
        <v>0.82499999999999996</v>
      </c>
      <c r="F631" s="35">
        <v>0.94285714285714284</v>
      </c>
      <c r="G631" s="36">
        <v>4.5323129098576471</v>
      </c>
      <c r="H631" s="35">
        <v>29</v>
      </c>
      <c r="I631" s="35">
        <v>0</v>
      </c>
      <c r="J631" s="35">
        <v>0</v>
      </c>
      <c r="K631" s="37">
        <v>24.664932243350538</v>
      </c>
      <c r="L631" s="35">
        <v>27.682926315689613</v>
      </c>
      <c r="M631" s="35">
        <v>12.421021203033531</v>
      </c>
      <c r="N631" s="35">
        <v>9.3480716352476563</v>
      </c>
      <c r="O631" s="35">
        <v>19.019679075172323</v>
      </c>
      <c r="P631" s="15">
        <f t="shared" si="36"/>
        <v>19.705994495342203</v>
      </c>
      <c r="Q631" s="15">
        <f t="shared" si="37"/>
        <v>1.1677626367610194</v>
      </c>
      <c r="R631" s="15">
        <f t="shared" si="38"/>
        <v>0.58388131838050972</v>
      </c>
      <c r="S631" s="15">
        <f t="shared" si="39"/>
        <v>1</v>
      </c>
    </row>
    <row r="632" spans="1:19">
      <c r="A632" s="34" t="s">
        <v>940</v>
      </c>
      <c r="B632" s="34" t="s">
        <v>106</v>
      </c>
      <c r="C632" s="33" t="s">
        <v>868</v>
      </c>
      <c r="D632" s="33" t="s">
        <v>1360</v>
      </c>
      <c r="E632" s="35">
        <v>0.8571428571428571</v>
      </c>
      <c r="F632" s="35">
        <v>0.28333333333333333</v>
      </c>
      <c r="G632" s="36">
        <v>4.5642845573421491</v>
      </c>
      <c r="H632" s="35">
        <v>26.966666666666669</v>
      </c>
      <c r="I632" s="35">
        <v>0</v>
      </c>
      <c r="J632" s="35">
        <v>2.8571428571428574E-2</v>
      </c>
      <c r="K632" s="37">
        <v>27.789093321467647</v>
      </c>
      <c r="L632" s="35">
        <v>32.699516626533963</v>
      </c>
      <c r="M632" s="35">
        <v>14.093036612190513</v>
      </c>
      <c r="N632" s="35">
        <v>12.356622029095449</v>
      </c>
      <c r="O632" s="35">
        <v>19.632347275120551</v>
      </c>
      <c r="P632" s="15">
        <f t="shared" si="36"/>
        <v>19.589970519559081</v>
      </c>
      <c r="Q632" s="15">
        <f t="shared" si="37"/>
        <v>1.1608871418997975</v>
      </c>
      <c r="R632" s="15">
        <f t="shared" si="38"/>
        <v>0.58044357094989874</v>
      </c>
      <c r="S632" s="15">
        <f t="shared" si="39"/>
        <v>1</v>
      </c>
    </row>
    <row r="633" spans="1:19">
      <c r="A633" s="34" t="s">
        <v>567</v>
      </c>
      <c r="B633" s="34" t="s">
        <v>1774</v>
      </c>
      <c r="C633" s="33" t="s">
        <v>873</v>
      </c>
      <c r="D633" s="33" t="s">
        <v>1360</v>
      </c>
      <c r="E633" s="35">
        <v>1.1857142857142857</v>
      </c>
      <c r="F633" s="35">
        <v>1.3166666666666667</v>
      </c>
      <c r="G633" s="36">
        <v>5.1665661701294407</v>
      </c>
      <c r="H633" s="35">
        <v>23.95</v>
      </c>
      <c r="I633" s="35">
        <v>2.9</v>
      </c>
      <c r="J633" s="35">
        <v>2.8571428571428574E-2</v>
      </c>
      <c r="K633" s="37">
        <v>32.951583778227004</v>
      </c>
      <c r="L633" s="35">
        <v>37.102294165555001</v>
      </c>
      <c r="M633" s="35">
        <v>18.916282000085967</v>
      </c>
      <c r="N633" s="35">
        <v>16.411746286895937</v>
      </c>
      <c r="O633" s="35">
        <v>22.941713235079089</v>
      </c>
      <c r="P633" s="15">
        <f t="shared" si="36"/>
        <v>19.579405500732534</v>
      </c>
      <c r="Q633" s="15">
        <f t="shared" si="37"/>
        <v>1.1602610667100761</v>
      </c>
      <c r="R633" s="15">
        <f t="shared" si="38"/>
        <v>0.58013053335503806</v>
      </c>
      <c r="S633" s="15">
        <f t="shared" si="39"/>
        <v>1</v>
      </c>
    </row>
    <row r="634" spans="1:19">
      <c r="A634" s="34" t="s">
        <v>1126</v>
      </c>
      <c r="B634" s="34" t="s">
        <v>354</v>
      </c>
      <c r="C634" s="33" t="s">
        <v>864</v>
      </c>
      <c r="D634" s="33" t="s">
        <v>1360</v>
      </c>
      <c r="E634" s="35">
        <v>0.78333333333333333</v>
      </c>
      <c r="F634" s="35">
        <v>1</v>
      </c>
      <c r="G634" s="36">
        <v>4.605357070226372</v>
      </c>
      <c r="H634" s="35">
        <v>17.46</v>
      </c>
      <c r="I634" s="35">
        <v>3.5799999999999996</v>
      </c>
      <c r="J634" s="35">
        <v>1.6666666666666666E-2</v>
      </c>
      <c r="K634" s="37">
        <v>31.502029922221372</v>
      </c>
      <c r="L634" s="35">
        <v>33.500871900031839</v>
      </c>
      <c r="M634" s="35">
        <v>16.119788469864989</v>
      </c>
      <c r="N634" s="35">
        <v>13.319259055565457</v>
      </c>
      <c r="O634" s="35">
        <v>21.139186065089859</v>
      </c>
      <c r="P634" s="15">
        <f t="shared" si="36"/>
        <v>19.461626746797357</v>
      </c>
      <c r="Q634" s="15">
        <f t="shared" si="37"/>
        <v>1.153281584995399</v>
      </c>
      <c r="R634" s="15">
        <f t="shared" si="38"/>
        <v>0.57664079249769951</v>
      </c>
      <c r="S634" s="15">
        <f t="shared" si="39"/>
        <v>1</v>
      </c>
    </row>
    <row r="635" spans="1:19">
      <c r="A635" s="34" t="s">
        <v>1667</v>
      </c>
      <c r="B635" s="34" t="s">
        <v>1668</v>
      </c>
      <c r="C635" s="33" t="s">
        <v>882</v>
      </c>
      <c r="D635" s="33" t="s">
        <v>1360</v>
      </c>
      <c r="E635" s="35">
        <v>0.91428571428571437</v>
      </c>
      <c r="F635" s="35">
        <v>1.5999999999999999</v>
      </c>
      <c r="G635" s="36">
        <v>5.0619662917951249</v>
      </c>
      <c r="H635" s="35">
        <v>25</v>
      </c>
      <c r="I635" s="35">
        <v>0.16666666666666666</v>
      </c>
      <c r="J635" s="35">
        <v>0.2857142857142857</v>
      </c>
      <c r="K635" s="37">
        <v>25.650311777438976</v>
      </c>
      <c r="L635" s="35">
        <v>26.134627320145064</v>
      </c>
      <c r="M635" s="35">
        <v>14.426779287936844</v>
      </c>
      <c r="N635" s="35">
        <v>16.818632469949549</v>
      </c>
      <c r="O635" s="35">
        <v>24.558188229561075</v>
      </c>
      <c r="P635" s="15">
        <f t="shared" si="36"/>
        <v>19.452021375866693</v>
      </c>
      <c r="Q635" s="15">
        <f t="shared" si="37"/>
        <v>1.1527123778291373</v>
      </c>
      <c r="R635" s="15">
        <f t="shared" si="38"/>
        <v>0.57635618891456863</v>
      </c>
      <c r="S635" s="15">
        <f t="shared" si="39"/>
        <v>1</v>
      </c>
    </row>
    <row r="636" spans="1:19">
      <c r="A636" s="34" t="s">
        <v>1538</v>
      </c>
      <c r="B636" s="34" t="s">
        <v>1983</v>
      </c>
      <c r="C636" s="33" t="s">
        <v>876</v>
      </c>
      <c r="D636" s="33" t="s">
        <v>1360</v>
      </c>
      <c r="E636" s="35">
        <v>0.52500000000000002</v>
      </c>
      <c r="F636" s="35">
        <v>0.74285714285714288</v>
      </c>
      <c r="G636" s="36">
        <v>4.9326781255896845</v>
      </c>
      <c r="H636" s="35">
        <v>20.285714285714285</v>
      </c>
      <c r="I636" s="35">
        <v>1.1428571428571428</v>
      </c>
      <c r="J636" s="35">
        <v>0</v>
      </c>
      <c r="K636" s="37">
        <v>23.0754106091848</v>
      </c>
      <c r="L636" s="35">
        <v>22.748483989972311</v>
      </c>
      <c r="M636" s="35">
        <v>12.647063683436222</v>
      </c>
      <c r="N636" s="35">
        <v>13.591572252020445</v>
      </c>
      <c r="O636" s="35">
        <v>24.311163187507113</v>
      </c>
      <c r="P636" s="15">
        <f t="shared" si="36"/>
        <v>19.118656279395772</v>
      </c>
      <c r="Q636" s="15">
        <f t="shared" si="37"/>
        <v>1.132957409149379</v>
      </c>
      <c r="R636" s="15">
        <f t="shared" si="38"/>
        <v>0.56647870457468952</v>
      </c>
      <c r="S636" s="15">
        <f t="shared" si="39"/>
        <v>1</v>
      </c>
    </row>
    <row r="637" spans="1:19">
      <c r="A637" s="34" t="s">
        <v>1977</v>
      </c>
      <c r="B637" s="34" t="s">
        <v>558</v>
      </c>
      <c r="C637" s="33" t="s">
        <v>858</v>
      </c>
      <c r="D637" s="33" t="s">
        <v>1360</v>
      </c>
      <c r="E637" s="35">
        <v>0.75714285714285712</v>
      </c>
      <c r="F637" s="35">
        <v>0.73333333333333339</v>
      </c>
      <c r="G637" s="36">
        <v>4.4628117439838446</v>
      </c>
      <c r="H637" s="35">
        <v>21.5</v>
      </c>
      <c r="I637" s="35">
        <v>0.14285714285714285</v>
      </c>
      <c r="J637" s="35">
        <v>0</v>
      </c>
      <c r="K637" s="37">
        <v>19.252065069133899</v>
      </c>
      <c r="L637" s="35">
        <v>18.270609186575175</v>
      </c>
      <c r="M637" s="35">
        <v>9.546482454052434</v>
      </c>
      <c r="N637" s="35">
        <v>10.399111498361725</v>
      </c>
      <c r="O637" s="35">
        <v>18.416013362083888</v>
      </c>
      <c r="P637" s="15">
        <f t="shared" si="36"/>
        <v>18.731849683970829</v>
      </c>
      <c r="Q637" s="15">
        <f t="shared" si="37"/>
        <v>1.1100355368279009</v>
      </c>
      <c r="R637" s="15">
        <f t="shared" si="38"/>
        <v>0.55501776841395045</v>
      </c>
      <c r="S637" s="15">
        <f t="shared" si="39"/>
        <v>1</v>
      </c>
    </row>
    <row r="638" spans="1:19">
      <c r="A638" s="34" t="s">
        <v>1761</v>
      </c>
      <c r="B638" s="34" t="s">
        <v>92</v>
      </c>
      <c r="C638" s="33" t="s">
        <v>881</v>
      </c>
      <c r="D638" s="33" t="s">
        <v>1360</v>
      </c>
      <c r="E638" s="35">
        <v>0.57999999999999996</v>
      </c>
      <c r="F638" s="35">
        <v>0.47499999999999998</v>
      </c>
      <c r="G638" s="36">
        <v>4.7996658508500847</v>
      </c>
      <c r="H638" s="35">
        <v>20.8</v>
      </c>
      <c r="I638" s="35">
        <v>1.8333333333333333</v>
      </c>
      <c r="J638" s="35">
        <v>0</v>
      </c>
      <c r="K638" s="37">
        <v>27.111572109832991</v>
      </c>
      <c r="L638" s="35">
        <v>26.842883388777732</v>
      </c>
      <c r="M638" s="35">
        <v>14.458498535380555</v>
      </c>
      <c r="N638" s="35">
        <v>13.582480798952632</v>
      </c>
      <c r="O638" s="35">
        <v>21.126562684931098</v>
      </c>
      <c r="P638" s="15">
        <f t="shared" si="36"/>
        <v>18.379963033732309</v>
      </c>
      <c r="Q638" s="15">
        <f t="shared" si="37"/>
        <v>1.0891829945915443</v>
      </c>
      <c r="R638" s="15">
        <f t="shared" si="38"/>
        <v>0.54459149729577216</v>
      </c>
      <c r="S638" s="15">
        <f t="shared" si="39"/>
        <v>1</v>
      </c>
    </row>
    <row r="639" spans="1:19">
      <c r="A639" s="34" t="s">
        <v>1837</v>
      </c>
      <c r="B639" s="34" t="s">
        <v>123</v>
      </c>
      <c r="C639" s="33" t="s">
        <v>873</v>
      </c>
      <c r="D639" s="33" t="s">
        <v>1360</v>
      </c>
      <c r="E639" s="35">
        <v>0.91666666666666663</v>
      </c>
      <c r="F639" s="35">
        <v>0.98000000000000009</v>
      </c>
      <c r="G639" s="36">
        <v>4.9537495167353747</v>
      </c>
      <c r="H639" s="35">
        <v>29.52</v>
      </c>
      <c r="I639" s="35">
        <v>1.08</v>
      </c>
      <c r="J639" s="35">
        <v>8.3333333333333329E-2</v>
      </c>
      <c r="K639" s="37">
        <v>31.058385922229125</v>
      </c>
      <c r="L639" s="35">
        <v>34.436470551700801</v>
      </c>
      <c r="M639" s="35">
        <v>17.095051583647031</v>
      </c>
      <c r="N639" s="35">
        <v>14.017003587064</v>
      </c>
      <c r="O639" s="35">
        <v>20.028430664563672</v>
      </c>
      <c r="P639" s="15">
        <f t="shared" si="36"/>
        <v>18.114051932054878</v>
      </c>
      <c r="Q639" s="15">
        <f t="shared" si="37"/>
        <v>1.0734252996773261</v>
      </c>
      <c r="R639" s="15">
        <f t="shared" si="38"/>
        <v>0.53671264983866307</v>
      </c>
      <c r="S639" s="15">
        <f t="shared" si="39"/>
        <v>1</v>
      </c>
    </row>
    <row r="640" spans="1:19">
      <c r="A640" s="34" t="s">
        <v>465</v>
      </c>
      <c r="B640" s="34" t="s">
        <v>564</v>
      </c>
      <c r="C640" s="33" t="s">
        <v>872</v>
      </c>
      <c r="D640" s="33" t="s">
        <v>1360</v>
      </c>
      <c r="E640" s="35">
        <v>0.75</v>
      </c>
      <c r="F640" s="35">
        <v>0.6</v>
      </c>
      <c r="G640" s="36">
        <v>4.613976135323016</v>
      </c>
      <c r="H640" s="35">
        <v>18.571428571428573</v>
      </c>
      <c r="I640" s="35">
        <v>0.14285714285714285</v>
      </c>
      <c r="J640" s="35">
        <v>0</v>
      </c>
      <c r="K640" s="37">
        <v>21.444047877746989</v>
      </c>
      <c r="L640" s="35">
        <v>23.926173177722053</v>
      </c>
      <c r="M640" s="35">
        <v>10.993591683627642</v>
      </c>
      <c r="N640" s="35">
        <v>7.3869240090165782</v>
      </c>
      <c r="O640" s="35">
        <v>15.59699631343279</v>
      </c>
      <c r="P640" s="15">
        <f t="shared" si="36"/>
        <v>17.894237751488355</v>
      </c>
      <c r="Q640" s="15">
        <f t="shared" si="37"/>
        <v>1.060399274162273</v>
      </c>
      <c r="R640" s="15">
        <f t="shared" si="38"/>
        <v>0.53019963708113649</v>
      </c>
      <c r="S640" s="15">
        <f t="shared" si="39"/>
        <v>1</v>
      </c>
    </row>
    <row r="641" spans="1:19">
      <c r="A641" s="34" t="s">
        <v>183</v>
      </c>
      <c r="B641" s="34" t="s">
        <v>58</v>
      </c>
      <c r="C641" s="33" t="s">
        <v>856</v>
      </c>
      <c r="D641" s="33" t="s">
        <v>1360</v>
      </c>
      <c r="E641" s="35">
        <v>0.76666666666666672</v>
      </c>
      <c r="F641" s="35">
        <v>0.75</v>
      </c>
      <c r="G641" s="36">
        <v>4.6955977704960432</v>
      </c>
      <c r="H641" s="35">
        <v>20.428571428571427</v>
      </c>
      <c r="I641" s="35">
        <v>0.14285714285714285</v>
      </c>
      <c r="J641" s="35">
        <v>0</v>
      </c>
      <c r="K641" s="37">
        <v>19.769831673534021</v>
      </c>
      <c r="L641" s="35">
        <v>19.068519187540058</v>
      </c>
      <c r="M641" s="35">
        <v>10.31457528103649</v>
      </c>
      <c r="N641" s="35">
        <v>10.80204405682607</v>
      </c>
      <c r="O641" s="35">
        <v>18.175686091857632</v>
      </c>
      <c r="P641" s="15">
        <f t="shared" si="36"/>
        <v>17.868593140943979</v>
      </c>
      <c r="Q641" s="15">
        <f t="shared" si="37"/>
        <v>1.0588795935374209</v>
      </c>
      <c r="R641" s="15">
        <f t="shared" si="38"/>
        <v>0.52943979676871045</v>
      </c>
      <c r="S641" s="15">
        <f t="shared" si="39"/>
        <v>1</v>
      </c>
    </row>
    <row r="642" spans="1:19">
      <c r="A642" s="34" t="s">
        <v>1987</v>
      </c>
      <c r="B642" s="34" t="s">
        <v>267</v>
      </c>
      <c r="C642" s="33" t="s">
        <v>893</v>
      </c>
      <c r="D642" s="33" t="s">
        <v>1360</v>
      </c>
      <c r="E642" s="35">
        <v>0.9285714285714286</v>
      </c>
      <c r="F642" s="35">
        <v>0.8666666666666667</v>
      </c>
      <c r="G642" s="36">
        <v>4.6106844472543793</v>
      </c>
      <c r="H642" s="35">
        <v>22.849999999999998</v>
      </c>
      <c r="I642" s="35">
        <v>1.0999999999999999</v>
      </c>
      <c r="J642" s="35">
        <v>2.8571428571428574E-2</v>
      </c>
      <c r="K642" s="37">
        <v>25.915229286789071</v>
      </c>
      <c r="L642" s="35">
        <v>27.799679188656963</v>
      </c>
      <c r="M642" s="35">
        <v>13.276327179958841</v>
      </c>
      <c r="N642" s="35">
        <v>9.3355034691231378</v>
      </c>
      <c r="O642" s="35">
        <v>14.6397188780621</v>
      </c>
      <c r="P642" s="15">
        <f t="shared" ref="P642:P672" si="40">(10*E642)-(3*F642)+(7*J642)+K642-(L642*0.5)-(M642*0.5)-N642+O642</f>
        <v>17.567155797134415</v>
      </c>
      <c r="Q642" s="15">
        <f t="shared" ref="Q642:Q672" si="41">P642/16.875</f>
        <v>1.0410166398301877</v>
      </c>
      <c r="R642" s="15">
        <f t="shared" ref="R642:R672" si="42">IF(P642 &gt;= 400,Q642*1.2,IF(P642 &gt; 300,Q642,IF(P642&gt;200,Q642*0.8,IF(P642&gt;100,Q642*0.6,Q642*0.5))))</f>
        <v>0.52050831991509383</v>
      </c>
      <c r="S642" s="15">
        <f t="shared" ref="S642:S672" si="43">IF(R642 &lt; 1.5,1,R642)</f>
        <v>1</v>
      </c>
    </row>
    <row r="643" spans="1:19">
      <c r="A643" s="34" t="s">
        <v>986</v>
      </c>
      <c r="B643" s="34" t="s">
        <v>571</v>
      </c>
      <c r="C643" s="33" t="s">
        <v>877</v>
      </c>
      <c r="D643" s="33" t="s">
        <v>1360</v>
      </c>
      <c r="E643" s="35">
        <v>0.5714285714285714</v>
      </c>
      <c r="F643" s="35">
        <v>0.33333333333333331</v>
      </c>
      <c r="G643" s="36">
        <v>4.538224024833637</v>
      </c>
      <c r="H643" s="35">
        <v>20.5</v>
      </c>
      <c r="I643" s="35">
        <v>0.16666666666666666</v>
      </c>
      <c r="J643" s="35">
        <v>0</v>
      </c>
      <c r="K643" s="37">
        <v>22.287439743419803</v>
      </c>
      <c r="L643" s="35">
        <v>22.926669458399275</v>
      </c>
      <c r="M643" s="35">
        <v>11.238377166179976</v>
      </c>
      <c r="N643" s="35">
        <v>10.63966291702185</v>
      </c>
      <c r="O643" s="35">
        <v>18.251562526512789</v>
      </c>
      <c r="P643" s="15">
        <f t="shared" si="40"/>
        <v>17.531101754906832</v>
      </c>
      <c r="Q643" s="15">
        <f t="shared" si="41"/>
        <v>1.0388801039944788</v>
      </c>
      <c r="R643" s="15">
        <f t="shared" si="42"/>
        <v>0.51944005199723942</v>
      </c>
      <c r="S643" s="15">
        <f t="shared" si="43"/>
        <v>1</v>
      </c>
    </row>
    <row r="644" spans="1:19">
      <c r="A644" s="34" t="s">
        <v>776</v>
      </c>
      <c r="B644" s="34" t="s">
        <v>401</v>
      </c>
      <c r="C644" s="33" t="s">
        <v>883</v>
      </c>
      <c r="D644" s="33" t="s">
        <v>1360</v>
      </c>
      <c r="E644" s="35">
        <v>0.64</v>
      </c>
      <c r="F644" s="35">
        <v>0.57499999999999996</v>
      </c>
      <c r="G644" s="36">
        <v>5.4013233044409787</v>
      </c>
      <c r="H644" s="35">
        <v>24.75</v>
      </c>
      <c r="I644" s="35">
        <v>0</v>
      </c>
      <c r="J644" s="35">
        <v>0</v>
      </c>
      <c r="K644" s="37">
        <v>22.606468645453091</v>
      </c>
      <c r="L644" s="35">
        <v>25.629396394123081</v>
      </c>
      <c r="M644" s="35">
        <v>13.567205102866675</v>
      </c>
      <c r="N644" s="35">
        <v>8.4770873701451155</v>
      </c>
      <c r="O644" s="35">
        <v>18.228689877176851</v>
      </c>
      <c r="P644" s="15">
        <f t="shared" si="40"/>
        <v>17.434770403989951</v>
      </c>
      <c r="Q644" s="15">
        <f t="shared" si="41"/>
        <v>1.0331715794957008</v>
      </c>
      <c r="R644" s="15">
        <f t="shared" si="42"/>
        <v>0.51658578974785041</v>
      </c>
      <c r="S644" s="15">
        <f t="shared" si="43"/>
        <v>1</v>
      </c>
    </row>
    <row r="645" spans="1:19">
      <c r="A645" s="34" t="s">
        <v>846</v>
      </c>
      <c r="B645" s="34" t="s">
        <v>181</v>
      </c>
      <c r="C645" s="33" t="s">
        <v>870</v>
      </c>
      <c r="D645" s="33" t="s">
        <v>1360</v>
      </c>
      <c r="E645" s="35">
        <v>0.83333333333333337</v>
      </c>
      <c r="F645" s="35">
        <v>0.44000000000000006</v>
      </c>
      <c r="G645" s="36">
        <v>5.1783398399958065</v>
      </c>
      <c r="H645" s="35">
        <v>17.399999999999999</v>
      </c>
      <c r="I645" s="35">
        <v>0</v>
      </c>
      <c r="J645" s="35">
        <v>0</v>
      </c>
      <c r="K645" s="37">
        <v>17.600781695381748</v>
      </c>
      <c r="L645" s="35">
        <v>19.799933287364599</v>
      </c>
      <c r="M645" s="35">
        <v>10.126981007584915</v>
      </c>
      <c r="N645" s="35">
        <v>7.4272500341972574</v>
      </c>
      <c r="O645" s="35">
        <v>14.9904304995035</v>
      </c>
      <c r="P645" s="15">
        <f t="shared" si="40"/>
        <v>17.21383834654657</v>
      </c>
      <c r="Q645" s="15">
        <f t="shared" si="41"/>
        <v>1.020079309424982</v>
      </c>
      <c r="R645" s="15">
        <f t="shared" si="42"/>
        <v>0.51003965471249102</v>
      </c>
      <c r="S645" s="15">
        <f t="shared" si="43"/>
        <v>1</v>
      </c>
    </row>
    <row r="646" spans="1:19">
      <c r="A646" s="34" t="s">
        <v>1992</v>
      </c>
      <c r="B646" s="34" t="s">
        <v>98</v>
      </c>
      <c r="C646" s="33" t="s">
        <v>864</v>
      </c>
      <c r="D646" s="33" t="s">
        <v>1360</v>
      </c>
      <c r="E646" s="35">
        <v>0.73333333333333339</v>
      </c>
      <c r="F646" s="35">
        <v>0.5</v>
      </c>
      <c r="G646" s="36">
        <v>5.1941982253030492</v>
      </c>
      <c r="H646" s="35">
        <v>24.666666666666668</v>
      </c>
      <c r="I646" s="35">
        <v>1.5</v>
      </c>
      <c r="J646" s="35">
        <v>0</v>
      </c>
      <c r="K646" s="37">
        <v>28.118421235523094</v>
      </c>
      <c r="L646" s="35">
        <v>30.806737250273425</v>
      </c>
      <c r="M646" s="35">
        <v>16.228072631097515</v>
      </c>
      <c r="N646" s="35">
        <v>11.881461640293512</v>
      </c>
      <c r="O646" s="35">
        <v>18.582430995531002</v>
      </c>
      <c r="P646" s="15">
        <f t="shared" si="40"/>
        <v>17.135318983408446</v>
      </c>
      <c r="Q646" s="15">
        <f t="shared" si="41"/>
        <v>1.015426310127908</v>
      </c>
      <c r="R646" s="15">
        <f t="shared" si="42"/>
        <v>0.50771315506395398</v>
      </c>
      <c r="S646" s="15">
        <f t="shared" si="43"/>
        <v>1</v>
      </c>
    </row>
    <row r="647" spans="1:19">
      <c r="A647" s="34" t="s">
        <v>841</v>
      </c>
      <c r="B647" s="34" t="s">
        <v>1999</v>
      </c>
      <c r="C647" s="33" t="s">
        <v>881</v>
      </c>
      <c r="D647" s="33" t="s">
        <v>1360</v>
      </c>
      <c r="E647" s="35">
        <v>0.8571428571428571</v>
      </c>
      <c r="F647" s="35">
        <v>0.91666666666666663</v>
      </c>
      <c r="G647" s="36">
        <v>5.9762379769574592</v>
      </c>
      <c r="H647" s="35">
        <v>17.133333333333333</v>
      </c>
      <c r="I647" s="35">
        <v>2.8166666666666664</v>
      </c>
      <c r="J647" s="35">
        <v>0</v>
      </c>
      <c r="K647" s="37">
        <v>27.317718023109727</v>
      </c>
      <c r="L647" s="35">
        <v>32.853313916331835</v>
      </c>
      <c r="M647" s="35">
        <v>18.139687099280401</v>
      </c>
      <c r="N647" s="35">
        <v>9.6475033275246247</v>
      </c>
      <c r="O647" s="35">
        <v>18.974183253589988</v>
      </c>
      <c r="P647" s="15">
        <f t="shared" si="40"/>
        <v>16.969326012797541</v>
      </c>
      <c r="Q647" s="15">
        <f t="shared" si="41"/>
        <v>1.0055896896472618</v>
      </c>
      <c r="R647" s="15">
        <f t="shared" si="42"/>
        <v>0.5027948448236309</v>
      </c>
      <c r="S647" s="15">
        <f t="shared" si="43"/>
        <v>1</v>
      </c>
    </row>
    <row r="648" spans="1:19">
      <c r="A648" s="34" t="s">
        <v>2004</v>
      </c>
      <c r="B648" s="34" t="s">
        <v>610</v>
      </c>
      <c r="C648" s="33" t="s">
        <v>866</v>
      </c>
      <c r="D648" s="33" t="s">
        <v>1360</v>
      </c>
      <c r="E648" s="35">
        <v>0.62857142857142867</v>
      </c>
      <c r="F648" s="35">
        <v>0.56666666666666665</v>
      </c>
      <c r="G648" s="36">
        <v>5.1057635359727316</v>
      </c>
      <c r="H648" s="35">
        <v>17.166666666666668</v>
      </c>
      <c r="I648" s="35">
        <v>0</v>
      </c>
      <c r="J648" s="35">
        <v>0</v>
      </c>
      <c r="K648" s="37">
        <v>17.632971876480813</v>
      </c>
      <c r="L648" s="35">
        <v>17.640459133320064</v>
      </c>
      <c r="M648" s="35">
        <v>10.003309426418712</v>
      </c>
      <c r="N648" s="35">
        <v>9.3787676573387131</v>
      </c>
      <c r="O648" s="35">
        <v>17.635465606869136</v>
      </c>
      <c r="P648" s="15">
        <f t="shared" si="40"/>
        <v>16.653499831856134</v>
      </c>
      <c r="Q648" s="15">
        <f t="shared" si="41"/>
        <v>0.98687406410999312</v>
      </c>
      <c r="R648" s="15">
        <f t="shared" si="42"/>
        <v>0.49343703205499656</v>
      </c>
      <c r="S648" s="15">
        <f t="shared" si="43"/>
        <v>1</v>
      </c>
    </row>
    <row r="649" spans="1:19">
      <c r="A649" s="34" t="s">
        <v>1429</v>
      </c>
      <c r="B649" s="34" t="s">
        <v>58</v>
      </c>
      <c r="C649" s="33" t="s">
        <v>863</v>
      </c>
      <c r="D649" s="33" t="s">
        <v>1360</v>
      </c>
      <c r="E649" s="35">
        <v>0.65</v>
      </c>
      <c r="F649" s="35">
        <v>0.72</v>
      </c>
      <c r="G649" s="36">
        <v>5.2819060827940012</v>
      </c>
      <c r="H649" s="35">
        <v>27.119999999999997</v>
      </c>
      <c r="I649" s="35">
        <v>0.2</v>
      </c>
      <c r="J649" s="35">
        <v>0.31666666666666665</v>
      </c>
      <c r="K649" s="37">
        <v>27.065566065482219</v>
      </c>
      <c r="L649" s="35">
        <v>27.225468507592414</v>
      </c>
      <c r="M649" s="35">
        <v>15.884197559503717</v>
      </c>
      <c r="N649" s="35">
        <v>16.708786912778958</v>
      </c>
      <c r="O649" s="35">
        <v>21.010099956300671</v>
      </c>
      <c r="P649" s="15">
        <f t="shared" si="40"/>
        <v>16.368712742122536</v>
      </c>
      <c r="Q649" s="15">
        <f t="shared" si="41"/>
        <v>0.96999779212577997</v>
      </c>
      <c r="R649" s="15">
        <f t="shared" si="42"/>
        <v>0.48499889606288998</v>
      </c>
      <c r="S649" s="15">
        <f t="shared" si="43"/>
        <v>1</v>
      </c>
    </row>
    <row r="650" spans="1:19">
      <c r="A650" s="34" t="s">
        <v>1174</v>
      </c>
      <c r="B650" s="34" t="s">
        <v>340</v>
      </c>
      <c r="C650" s="33" t="s">
        <v>871</v>
      </c>
      <c r="D650" s="33" t="s">
        <v>1360</v>
      </c>
      <c r="E650" s="35">
        <v>0.7857142857142857</v>
      </c>
      <c r="F650" s="35">
        <v>0.66666666666666663</v>
      </c>
      <c r="G650" s="36">
        <v>4.9371962136789369</v>
      </c>
      <c r="H650" s="35">
        <v>33.82</v>
      </c>
      <c r="I650" s="35">
        <v>0</v>
      </c>
      <c r="J650" s="35">
        <v>0.1142857142857143</v>
      </c>
      <c r="K650" s="37">
        <v>21.795508900545936</v>
      </c>
      <c r="L650" s="35">
        <v>24.723771535778162</v>
      </c>
      <c r="M650" s="35">
        <v>11.956522668775662</v>
      </c>
      <c r="N650" s="35">
        <v>9.6504562335776249</v>
      </c>
      <c r="O650" s="35">
        <v>15.682589620803313</v>
      </c>
      <c r="P650" s="15">
        <f t="shared" si="40"/>
        <v>16.144638042637567</v>
      </c>
      <c r="Q650" s="15">
        <f t="shared" si="41"/>
        <v>0.95671929141555956</v>
      </c>
      <c r="R650" s="15">
        <f t="shared" si="42"/>
        <v>0.47835964570777978</v>
      </c>
      <c r="S650" s="15">
        <f t="shared" si="43"/>
        <v>1</v>
      </c>
    </row>
    <row r="651" spans="1:19">
      <c r="A651" s="34" t="s">
        <v>841</v>
      </c>
      <c r="B651" s="34" t="s">
        <v>842</v>
      </c>
      <c r="C651" s="33" t="s">
        <v>885</v>
      </c>
      <c r="D651" s="33" t="s">
        <v>1360</v>
      </c>
      <c r="E651" s="35">
        <v>1.3333333333333333</v>
      </c>
      <c r="F651" s="35">
        <v>1.8</v>
      </c>
      <c r="G651" s="36">
        <v>5.2935348451066906</v>
      </c>
      <c r="H651" s="35">
        <v>10.6</v>
      </c>
      <c r="I651" s="35">
        <v>9.1999999999999993</v>
      </c>
      <c r="J651" s="35">
        <v>0</v>
      </c>
      <c r="K651" s="37">
        <v>45.64270714166495</v>
      </c>
      <c r="L651" s="35">
        <v>56.559684164370424</v>
      </c>
      <c r="M651" s="35">
        <v>26.845695631044823</v>
      </c>
      <c r="N651" s="35">
        <v>15.882546167115041</v>
      </c>
      <c r="O651" s="35">
        <v>20.099052537207999</v>
      </c>
      <c r="P651" s="15">
        <f t="shared" si="40"/>
        <v>16.089856947383616</v>
      </c>
      <c r="Q651" s="15">
        <f t="shared" si="41"/>
        <v>0.95347300428939952</v>
      </c>
      <c r="R651" s="15">
        <f t="shared" si="42"/>
        <v>0.47673650214469976</v>
      </c>
      <c r="S651" s="15">
        <f t="shared" si="43"/>
        <v>1</v>
      </c>
    </row>
    <row r="652" spans="1:19">
      <c r="A652" s="34" t="s">
        <v>1698</v>
      </c>
      <c r="B652" s="34" t="s">
        <v>459</v>
      </c>
      <c r="C652" s="33" t="s">
        <v>872</v>
      </c>
      <c r="D652" s="33" t="s">
        <v>1360</v>
      </c>
      <c r="E652" s="35">
        <v>0.70000000000000007</v>
      </c>
      <c r="F652" s="35">
        <v>1.46</v>
      </c>
      <c r="G652" s="36">
        <v>4.7948136822506511</v>
      </c>
      <c r="H652" s="35">
        <v>21.22</v>
      </c>
      <c r="I652" s="35">
        <v>0.78333333333333333</v>
      </c>
      <c r="J652" s="35">
        <v>0</v>
      </c>
      <c r="K652" s="37">
        <v>26.210537486532001</v>
      </c>
      <c r="L652" s="35">
        <v>28.747695317749372</v>
      </c>
      <c r="M652" s="35">
        <v>13.963849306618581</v>
      </c>
      <c r="N652" s="35">
        <v>10.615612004777928</v>
      </c>
      <c r="O652" s="35">
        <v>18.913850638878241</v>
      </c>
      <c r="P652" s="15">
        <f t="shared" si="40"/>
        <v>15.773003808448339</v>
      </c>
      <c r="Q652" s="15">
        <f t="shared" si="41"/>
        <v>0.93469652198212372</v>
      </c>
      <c r="R652" s="15">
        <f t="shared" si="42"/>
        <v>0.46734826099106186</v>
      </c>
      <c r="S652" s="15">
        <f t="shared" si="43"/>
        <v>1</v>
      </c>
    </row>
    <row r="653" spans="1:19">
      <c r="A653" s="34" t="s">
        <v>1997</v>
      </c>
      <c r="B653" s="34" t="s">
        <v>848</v>
      </c>
      <c r="C653" s="33" t="s">
        <v>856</v>
      </c>
      <c r="D653" s="33" t="s">
        <v>1360</v>
      </c>
      <c r="E653" s="35">
        <v>0.58750000000000002</v>
      </c>
      <c r="F653" s="35">
        <v>0.52857142857142858</v>
      </c>
      <c r="G653" s="36">
        <v>4.7398767087883229</v>
      </c>
      <c r="H653" s="35">
        <v>18.285714285714285</v>
      </c>
      <c r="I653" s="35">
        <v>0.42857142857142855</v>
      </c>
      <c r="J653" s="35">
        <v>0</v>
      </c>
      <c r="K653" s="37">
        <v>20.499873462049727</v>
      </c>
      <c r="L653" s="35">
        <v>20.055000848211389</v>
      </c>
      <c r="M653" s="35">
        <v>10.796319195097482</v>
      </c>
      <c r="N653" s="35">
        <v>8.9892659225246678</v>
      </c>
      <c r="O653" s="35">
        <v>15.165588578928789</v>
      </c>
      <c r="P653" s="15">
        <f t="shared" si="40"/>
        <v>15.539821811085128</v>
      </c>
      <c r="Q653" s="15">
        <f t="shared" si="41"/>
        <v>0.9208783295457853</v>
      </c>
      <c r="R653" s="15">
        <f t="shared" si="42"/>
        <v>0.46043916477289265</v>
      </c>
      <c r="S653" s="15">
        <f t="shared" si="43"/>
        <v>1</v>
      </c>
    </row>
    <row r="654" spans="1:19">
      <c r="A654" s="34" t="s">
        <v>148</v>
      </c>
      <c r="B654" s="34" t="s">
        <v>163</v>
      </c>
      <c r="C654" s="33" t="s">
        <v>871</v>
      </c>
      <c r="D654" s="33" t="s">
        <v>1360</v>
      </c>
      <c r="E654" s="35">
        <v>0.58333333333333337</v>
      </c>
      <c r="F654" s="35">
        <v>0.98000000000000009</v>
      </c>
      <c r="G654" s="36">
        <v>5.9723473540442003</v>
      </c>
      <c r="H654" s="35">
        <v>11.6</v>
      </c>
      <c r="I654" s="35">
        <v>6.333333333333333</v>
      </c>
      <c r="J654" s="35">
        <v>0</v>
      </c>
      <c r="K654" s="37">
        <v>34.139267946655089</v>
      </c>
      <c r="L654" s="35">
        <v>43.606353610245002</v>
      </c>
      <c r="M654" s="35">
        <v>22.6546185100235</v>
      </c>
      <c r="N654" s="35">
        <v>9.203180861782629</v>
      </c>
      <c r="O654" s="35">
        <v>20.516547642317271</v>
      </c>
      <c r="P654" s="15">
        <f t="shared" si="40"/>
        <v>15.21548200038881</v>
      </c>
      <c r="Q654" s="15">
        <f t="shared" si="41"/>
        <v>0.90165819261563318</v>
      </c>
      <c r="R654" s="15">
        <f t="shared" si="42"/>
        <v>0.45082909630781659</v>
      </c>
      <c r="S654" s="15">
        <f t="shared" si="43"/>
        <v>1</v>
      </c>
    </row>
    <row r="655" spans="1:19">
      <c r="A655" s="34" t="s">
        <v>1711</v>
      </c>
      <c r="B655" s="34" t="s">
        <v>220</v>
      </c>
      <c r="C655" s="33" t="s">
        <v>858</v>
      </c>
      <c r="D655" s="33" t="s">
        <v>1360</v>
      </c>
      <c r="E655" s="35">
        <v>0.4</v>
      </c>
      <c r="F655" s="35">
        <v>1</v>
      </c>
      <c r="G655" s="36">
        <v>3.8672561849509868</v>
      </c>
      <c r="H655" s="35">
        <v>24.75</v>
      </c>
      <c r="I655" s="35">
        <v>0.75</v>
      </c>
      <c r="J655" s="35">
        <v>0</v>
      </c>
      <c r="K655" s="37">
        <v>25.001548392946319</v>
      </c>
      <c r="L655" s="35">
        <v>24.126044021554801</v>
      </c>
      <c r="M655" s="35">
        <v>10.74304362844145</v>
      </c>
      <c r="N655" s="35">
        <v>10.286267429103782</v>
      </c>
      <c r="O655" s="35">
        <v>16.878156155655432</v>
      </c>
      <c r="P655" s="15">
        <f t="shared" si="40"/>
        <v>15.158893294499842</v>
      </c>
      <c r="Q655" s="15">
        <f t="shared" si="41"/>
        <v>0.8983047878222129</v>
      </c>
      <c r="R655" s="15">
        <f t="shared" si="42"/>
        <v>0.44915239391110645</v>
      </c>
      <c r="S655" s="15">
        <f t="shared" si="43"/>
        <v>1</v>
      </c>
    </row>
    <row r="656" spans="1:19">
      <c r="A656" s="34" t="s">
        <v>1994</v>
      </c>
      <c r="B656" s="34" t="s">
        <v>1453</v>
      </c>
      <c r="C656" s="33" t="s">
        <v>870</v>
      </c>
      <c r="D656" s="33" t="s">
        <v>1360</v>
      </c>
      <c r="E656" s="35">
        <v>0.70000000000000007</v>
      </c>
      <c r="F656" s="35">
        <v>0.8833333333333333</v>
      </c>
      <c r="G656" s="36">
        <v>5.4383391936777503</v>
      </c>
      <c r="H656" s="35">
        <v>16.5</v>
      </c>
      <c r="I656" s="35">
        <v>3.1666666666666665</v>
      </c>
      <c r="J656" s="35">
        <v>0</v>
      </c>
      <c r="K656" s="37">
        <v>28.726429161077377</v>
      </c>
      <c r="L656" s="35">
        <v>34.571595186390127</v>
      </c>
      <c r="M656" s="35">
        <v>17.358229511232729</v>
      </c>
      <c r="N656" s="35">
        <v>9.8899197477762364</v>
      </c>
      <c r="O656" s="35">
        <v>17.367192157102089</v>
      </c>
      <c r="P656" s="15">
        <f t="shared" si="40"/>
        <v>14.588789221591803</v>
      </c>
      <c r="Q656" s="15">
        <f t="shared" si="41"/>
        <v>0.86452084276099572</v>
      </c>
      <c r="R656" s="15">
        <f t="shared" si="42"/>
        <v>0.43226042138049786</v>
      </c>
      <c r="S656" s="15">
        <f t="shared" si="43"/>
        <v>1</v>
      </c>
    </row>
    <row r="657" spans="1:19">
      <c r="A657" s="34" t="s">
        <v>1030</v>
      </c>
      <c r="B657" s="34" t="s">
        <v>128</v>
      </c>
      <c r="C657" s="33" t="s">
        <v>881</v>
      </c>
      <c r="D657" s="33" t="s">
        <v>1360</v>
      </c>
      <c r="E657" s="35">
        <v>0.8</v>
      </c>
      <c r="F657" s="35">
        <v>0.75</v>
      </c>
      <c r="G657" s="36">
        <v>5.9353061971287069</v>
      </c>
      <c r="H657" s="35">
        <v>12.5</v>
      </c>
      <c r="I657" s="35">
        <v>3</v>
      </c>
      <c r="J657" s="35">
        <v>0</v>
      </c>
      <c r="K657" s="37">
        <v>21.780591143932043</v>
      </c>
      <c r="L657" s="35">
        <v>25.626128407917303</v>
      </c>
      <c r="M657" s="35">
        <v>14.363830843745163</v>
      </c>
      <c r="N657" s="35">
        <v>9.3839151777875003</v>
      </c>
      <c r="O657" s="35">
        <v>16.215255949142684</v>
      </c>
      <c r="P657" s="15">
        <f t="shared" si="40"/>
        <v>14.366952289455993</v>
      </c>
      <c r="Q657" s="15">
        <f t="shared" si="41"/>
        <v>0.85137495048628109</v>
      </c>
      <c r="R657" s="15">
        <f t="shared" si="42"/>
        <v>0.42568747524314055</v>
      </c>
      <c r="S657" s="15">
        <f t="shared" si="43"/>
        <v>1</v>
      </c>
    </row>
    <row r="658" spans="1:19">
      <c r="A658" s="34" t="s">
        <v>639</v>
      </c>
      <c r="B658" s="34" t="s">
        <v>1734</v>
      </c>
      <c r="C658" s="33" t="s">
        <v>879</v>
      </c>
      <c r="D658" s="33" t="s">
        <v>1360</v>
      </c>
      <c r="E658" s="35">
        <v>0.77142857142857146</v>
      </c>
      <c r="F658" s="35">
        <v>0.91666666666666663</v>
      </c>
      <c r="G658" s="36">
        <v>4.5845653281861125</v>
      </c>
      <c r="H658" s="35">
        <v>14.5</v>
      </c>
      <c r="I658" s="35">
        <v>0.5</v>
      </c>
      <c r="J658" s="35">
        <v>0</v>
      </c>
      <c r="K658" s="37">
        <v>16.929876852491283</v>
      </c>
      <c r="L658" s="35">
        <v>15.738562448654262</v>
      </c>
      <c r="M658" s="35">
        <v>8.6240140475991289</v>
      </c>
      <c r="N658" s="35">
        <v>10.389726648901025</v>
      </c>
      <c r="O658" s="35">
        <v>14.542532618528087</v>
      </c>
      <c r="P658" s="15">
        <f t="shared" si="40"/>
        <v>13.865680288277364</v>
      </c>
      <c r="Q658" s="15">
        <f t="shared" si="41"/>
        <v>0.82166994300902896</v>
      </c>
      <c r="R658" s="15">
        <f t="shared" si="42"/>
        <v>0.41083497150451448</v>
      </c>
      <c r="S658" s="15">
        <f t="shared" si="43"/>
        <v>1</v>
      </c>
    </row>
    <row r="659" spans="1:19">
      <c r="A659" s="34" t="s">
        <v>1276</v>
      </c>
      <c r="B659" s="34" t="s">
        <v>35</v>
      </c>
      <c r="C659" s="33" t="s">
        <v>1069</v>
      </c>
      <c r="D659" s="33" t="s">
        <v>1360</v>
      </c>
      <c r="E659" s="35">
        <v>1</v>
      </c>
      <c r="F659" s="35">
        <v>0.75</v>
      </c>
      <c r="G659" s="36">
        <v>5.043316918917454</v>
      </c>
      <c r="H659" s="35">
        <v>21.25</v>
      </c>
      <c r="I659" s="35">
        <v>0</v>
      </c>
      <c r="J659" s="35">
        <v>0</v>
      </c>
      <c r="K659" s="37">
        <v>19.383491350622602</v>
      </c>
      <c r="L659" s="35">
        <v>20.4259213124136</v>
      </c>
      <c r="M659" s="35">
        <v>10.86189887514279</v>
      </c>
      <c r="N659" s="35">
        <v>10.900031477186483</v>
      </c>
      <c r="O659" s="35">
        <v>13.204438136007717</v>
      </c>
      <c r="P659" s="15">
        <f t="shared" si="40"/>
        <v>13.793987915665641</v>
      </c>
      <c r="Q659" s="15">
        <f t="shared" si="41"/>
        <v>0.81742150611351949</v>
      </c>
      <c r="R659" s="15">
        <f t="shared" si="42"/>
        <v>0.40871075305675975</v>
      </c>
      <c r="S659" s="15">
        <f t="shared" si="43"/>
        <v>1</v>
      </c>
    </row>
    <row r="660" spans="1:19">
      <c r="A660" s="34" t="s">
        <v>1523</v>
      </c>
      <c r="B660" s="34" t="s">
        <v>1986</v>
      </c>
      <c r="C660" s="33" t="s">
        <v>872</v>
      </c>
      <c r="D660" s="33" t="s">
        <v>1360</v>
      </c>
      <c r="E660" s="35">
        <v>0.6166666666666667</v>
      </c>
      <c r="F660" s="35">
        <v>0.3</v>
      </c>
      <c r="G660" s="36">
        <v>5.1316005685769266</v>
      </c>
      <c r="H660" s="35">
        <v>23.419999999999998</v>
      </c>
      <c r="I660" s="35">
        <v>0</v>
      </c>
      <c r="J660" s="35">
        <v>0.16666666666666666</v>
      </c>
      <c r="K660" s="37">
        <v>23.932063244529484</v>
      </c>
      <c r="L660" s="35">
        <v>26.613229244525371</v>
      </c>
      <c r="M660" s="35">
        <v>13.645532150316274</v>
      </c>
      <c r="N660" s="35">
        <v>9.1624287206422999</v>
      </c>
      <c r="O660" s="35">
        <v>12.553855188668845</v>
      </c>
      <c r="P660" s="15">
        <f t="shared" si="40"/>
        <v>13.62744234846854</v>
      </c>
      <c r="Q660" s="15">
        <f t="shared" si="41"/>
        <v>0.8075521391685061</v>
      </c>
      <c r="R660" s="15">
        <f t="shared" si="42"/>
        <v>0.40377606958425305</v>
      </c>
      <c r="S660" s="15">
        <f t="shared" si="43"/>
        <v>1</v>
      </c>
    </row>
    <row r="661" spans="1:19">
      <c r="A661" s="34" t="s">
        <v>1749</v>
      </c>
      <c r="B661" s="34" t="s">
        <v>427</v>
      </c>
      <c r="C661" s="33" t="s">
        <v>861</v>
      </c>
      <c r="D661" s="33" t="s">
        <v>1360</v>
      </c>
      <c r="E661" s="35">
        <v>0.8</v>
      </c>
      <c r="F661" s="35">
        <v>0.75</v>
      </c>
      <c r="G661" s="36">
        <v>5.1001046195860944</v>
      </c>
      <c r="H661" s="35">
        <v>26</v>
      </c>
      <c r="I661" s="35">
        <v>0.5</v>
      </c>
      <c r="J661" s="35">
        <v>0</v>
      </c>
      <c r="K661" s="37">
        <v>26.600093154460762</v>
      </c>
      <c r="L661" s="35">
        <v>27.764391701504199</v>
      </c>
      <c r="M661" s="35">
        <v>15.073695330942863</v>
      </c>
      <c r="N661" s="35">
        <v>14.75386493149005</v>
      </c>
      <c r="O661" s="35">
        <v>17.357115910583065</v>
      </c>
      <c r="P661" s="15">
        <f t="shared" si="40"/>
        <v>13.534300617330253</v>
      </c>
      <c r="Q661" s="15">
        <f t="shared" si="41"/>
        <v>0.80203262917512608</v>
      </c>
      <c r="R661" s="15">
        <f t="shared" si="42"/>
        <v>0.40101631458756304</v>
      </c>
      <c r="S661" s="15">
        <f t="shared" si="43"/>
        <v>1</v>
      </c>
    </row>
    <row r="662" spans="1:19">
      <c r="A662" s="34" t="s">
        <v>1634</v>
      </c>
      <c r="B662" s="34" t="s">
        <v>123</v>
      </c>
      <c r="C662" s="33" t="s">
        <v>863</v>
      </c>
      <c r="D662" s="33" t="s">
        <v>1360</v>
      </c>
      <c r="E662" s="35">
        <v>0.76666666666666661</v>
      </c>
      <c r="F662" s="35">
        <v>0.98000000000000009</v>
      </c>
      <c r="G662" s="36">
        <v>5.2345059729137127</v>
      </c>
      <c r="H662" s="35">
        <v>27.5</v>
      </c>
      <c r="I662" s="35">
        <v>0</v>
      </c>
      <c r="J662" s="35">
        <v>0</v>
      </c>
      <c r="K662" s="37">
        <v>26.436321500157565</v>
      </c>
      <c r="L662" s="35">
        <v>30.110486075242928</v>
      </c>
      <c r="M662" s="35">
        <v>15.375675866049107</v>
      </c>
      <c r="N662" s="35">
        <v>11.988945191652501</v>
      </c>
      <c r="O662" s="35">
        <v>16.932913227159357</v>
      </c>
      <c r="P662" s="15">
        <f t="shared" si="40"/>
        <v>13.363875231685071</v>
      </c>
      <c r="Q662" s="15">
        <f t="shared" si="41"/>
        <v>0.79193334706281904</v>
      </c>
      <c r="R662" s="15">
        <f t="shared" si="42"/>
        <v>0.39596667353140952</v>
      </c>
      <c r="S662" s="15">
        <f t="shared" si="43"/>
        <v>1</v>
      </c>
    </row>
    <row r="663" spans="1:19">
      <c r="A663" s="34" t="s">
        <v>1023</v>
      </c>
      <c r="B663" s="34" t="s">
        <v>48</v>
      </c>
      <c r="C663" s="33" t="s">
        <v>883</v>
      </c>
      <c r="D663" s="33" t="s">
        <v>1360</v>
      </c>
      <c r="E663" s="35">
        <v>0.8</v>
      </c>
      <c r="F663" s="35">
        <v>1.5</v>
      </c>
      <c r="G663" s="36">
        <v>5.5197328589042094</v>
      </c>
      <c r="H663" s="35">
        <v>20</v>
      </c>
      <c r="I663" s="35">
        <v>4</v>
      </c>
      <c r="J663" s="35">
        <v>0</v>
      </c>
      <c r="K663" s="37">
        <v>32.943261169726689</v>
      </c>
      <c r="L663" s="35">
        <v>36.925368137252086</v>
      </c>
      <c r="M663" s="35">
        <v>20.204222350889282</v>
      </c>
      <c r="N663" s="35">
        <v>15.359096492431084</v>
      </c>
      <c r="O663" s="35">
        <v>20.559575153677567</v>
      </c>
      <c r="P663" s="15">
        <f t="shared" si="40"/>
        <v>13.078944586902489</v>
      </c>
      <c r="Q663" s="15">
        <f t="shared" si="41"/>
        <v>0.77504856811274014</v>
      </c>
      <c r="R663" s="15">
        <f t="shared" si="42"/>
        <v>0.38752428405637007</v>
      </c>
      <c r="S663" s="15">
        <f t="shared" si="43"/>
        <v>1</v>
      </c>
    </row>
    <row r="664" spans="1:19">
      <c r="A664" s="34" t="s">
        <v>1563</v>
      </c>
      <c r="B664" s="34" t="s">
        <v>263</v>
      </c>
      <c r="C664" s="33" t="s">
        <v>869</v>
      </c>
      <c r="D664" s="33" t="s">
        <v>1360</v>
      </c>
      <c r="E664" s="35">
        <v>0.58750000000000002</v>
      </c>
      <c r="F664" s="35">
        <v>0.52857142857142858</v>
      </c>
      <c r="G664" s="36">
        <v>5.2221781685908981</v>
      </c>
      <c r="H664" s="35">
        <v>18.714285714285715</v>
      </c>
      <c r="I664" s="35">
        <v>0</v>
      </c>
      <c r="J664" s="35">
        <v>0</v>
      </c>
      <c r="K664" s="37">
        <v>19.003792738058227</v>
      </c>
      <c r="L664" s="35">
        <v>20.609325631153087</v>
      </c>
      <c r="M664" s="35">
        <v>11.026799061901547</v>
      </c>
      <c r="N664" s="35">
        <v>12.383245403574668</v>
      </c>
      <c r="O664" s="35">
        <v>17.844139329529234</v>
      </c>
      <c r="P664" s="15">
        <f t="shared" si="40"/>
        <v>12.93591003177119</v>
      </c>
      <c r="Q664" s="15">
        <f t="shared" si="41"/>
        <v>0.76657244632718158</v>
      </c>
      <c r="R664" s="15">
        <f t="shared" si="42"/>
        <v>0.38328622316359079</v>
      </c>
      <c r="S664" s="15">
        <f t="shared" si="43"/>
        <v>1</v>
      </c>
    </row>
    <row r="665" spans="1:19">
      <c r="A665" s="34" t="s">
        <v>710</v>
      </c>
      <c r="B665" s="34" t="s">
        <v>174</v>
      </c>
      <c r="C665" s="33" t="s">
        <v>861</v>
      </c>
      <c r="D665" s="33" t="s">
        <v>1360</v>
      </c>
      <c r="E665" s="35">
        <v>0.5</v>
      </c>
      <c r="F665" s="35">
        <v>0.8</v>
      </c>
      <c r="G665" s="36">
        <v>5.1386360043231631</v>
      </c>
      <c r="H665" s="35">
        <v>20.2</v>
      </c>
      <c r="I665" s="35">
        <v>0</v>
      </c>
      <c r="J665" s="35">
        <v>0</v>
      </c>
      <c r="K665" s="37">
        <v>19.017593989032459</v>
      </c>
      <c r="L665" s="35">
        <v>20.119195875405371</v>
      </c>
      <c r="M665" s="35">
        <v>10.858277020849107</v>
      </c>
      <c r="N665" s="35">
        <v>9.748815983213472</v>
      </c>
      <c r="O665" s="35">
        <v>15.686510825427986</v>
      </c>
      <c r="P665" s="15">
        <f t="shared" si="40"/>
        <v>12.066552383119731</v>
      </c>
      <c r="Q665" s="15">
        <f t="shared" si="41"/>
        <v>0.71505495603672486</v>
      </c>
      <c r="R665" s="15">
        <f t="shared" si="42"/>
        <v>0.35752747801836243</v>
      </c>
      <c r="S665" s="15">
        <f t="shared" si="43"/>
        <v>1</v>
      </c>
    </row>
    <row r="666" spans="1:19">
      <c r="A666" s="34" t="s">
        <v>986</v>
      </c>
      <c r="B666" s="34" t="s">
        <v>163</v>
      </c>
      <c r="C666" s="33" t="s">
        <v>884</v>
      </c>
      <c r="D666" s="33" t="s">
        <v>1360</v>
      </c>
      <c r="E666" s="35">
        <v>0.58571428571428563</v>
      </c>
      <c r="F666" s="35">
        <v>0.95000000000000007</v>
      </c>
      <c r="G666" s="36">
        <v>5.1597019524277306</v>
      </c>
      <c r="H666" s="35">
        <v>20.714285714285715</v>
      </c>
      <c r="I666" s="35">
        <v>0.5</v>
      </c>
      <c r="J666" s="35">
        <v>0</v>
      </c>
      <c r="K666" s="37">
        <v>23.030782538742052</v>
      </c>
      <c r="L666" s="35">
        <v>26.992624804386924</v>
      </c>
      <c r="M666" s="35">
        <v>13.203552625676206</v>
      </c>
      <c r="N666" s="35">
        <v>9.8772846654118744</v>
      </c>
      <c r="O666" s="35">
        <v>15.447765252378826</v>
      </c>
      <c r="P666" s="15">
        <f t="shared" si="40"/>
        <v>11.510317267820295</v>
      </c>
      <c r="Q666" s="15">
        <f t="shared" si="41"/>
        <v>0.68209287513009154</v>
      </c>
      <c r="R666" s="15">
        <f t="shared" si="42"/>
        <v>0.34104643756504577</v>
      </c>
      <c r="S666" s="15">
        <f t="shared" si="43"/>
        <v>1</v>
      </c>
    </row>
    <row r="667" spans="1:19">
      <c r="A667" s="34" t="s">
        <v>1681</v>
      </c>
      <c r="B667" s="34" t="s">
        <v>209</v>
      </c>
      <c r="C667" s="33" t="s">
        <v>883</v>
      </c>
      <c r="D667" s="33" t="s">
        <v>1360</v>
      </c>
      <c r="E667" s="35">
        <v>0.75</v>
      </c>
      <c r="F667" s="35">
        <v>1.08</v>
      </c>
      <c r="G667" s="36">
        <v>6.3567929658251687</v>
      </c>
      <c r="H667" s="35">
        <v>25.74</v>
      </c>
      <c r="I667" s="35">
        <v>2.42</v>
      </c>
      <c r="J667" s="35">
        <v>1.6666666666666666E-2</v>
      </c>
      <c r="K667" s="37">
        <v>28.715630716833115</v>
      </c>
      <c r="L667" s="35">
        <v>32.613479144853954</v>
      </c>
      <c r="M667" s="35">
        <v>20.28214659444421</v>
      </c>
      <c r="N667" s="35">
        <v>20.656026093279959</v>
      </c>
      <c r="O667" s="35">
        <v>25.37834817899326</v>
      </c>
      <c r="P667" s="15">
        <f t="shared" si="40"/>
        <v>11.366806599564002</v>
      </c>
      <c r="Q667" s="15">
        <f t="shared" si="41"/>
        <v>0.67358853923342232</v>
      </c>
      <c r="R667" s="15">
        <f t="shared" si="42"/>
        <v>0.33679426961671116</v>
      </c>
      <c r="S667" s="15">
        <f t="shared" si="43"/>
        <v>1</v>
      </c>
    </row>
    <row r="668" spans="1:19">
      <c r="A668" s="34" t="s">
        <v>417</v>
      </c>
      <c r="B668" s="34" t="s">
        <v>58</v>
      </c>
      <c r="C668" s="33" t="s">
        <v>880</v>
      </c>
      <c r="D668" s="33" t="s">
        <v>1360</v>
      </c>
      <c r="E668" s="35">
        <v>0.33333333333333331</v>
      </c>
      <c r="F668" s="35">
        <v>1.05</v>
      </c>
      <c r="G668" s="36">
        <v>5.0866355937571912</v>
      </c>
      <c r="H668" s="35">
        <v>13.2</v>
      </c>
      <c r="I668" s="35">
        <v>1.6</v>
      </c>
      <c r="J668" s="35">
        <v>0</v>
      </c>
      <c r="K668" s="37">
        <v>19.356390038494627</v>
      </c>
      <c r="L668" s="35">
        <v>19.661228703136342</v>
      </c>
      <c r="M668" s="35">
        <v>10.93987805960599</v>
      </c>
      <c r="N668" s="35">
        <v>10.289902011785614</v>
      </c>
      <c r="O668" s="35">
        <v>16.696582666981858</v>
      </c>
      <c r="P668" s="15">
        <f t="shared" si="40"/>
        <v>10.645850645653038</v>
      </c>
      <c r="Q668" s="15">
        <f t="shared" si="41"/>
        <v>0.63086522344610596</v>
      </c>
      <c r="R668" s="15">
        <f t="shared" si="42"/>
        <v>0.31543261172305298</v>
      </c>
      <c r="S668" s="15">
        <f t="shared" si="43"/>
        <v>1</v>
      </c>
    </row>
    <row r="669" spans="1:19">
      <c r="A669" s="34" t="s">
        <v>2001</v>
      </c>
      <c r="B669" s="34" t="s">
        <v>2000</v>
      </c>
      <c r="C669" s="33" t="s">
        <v>860</v>
      </c>
      <c r="D669" s="33" t="s">
        <v>1360</v>
      </c>
      <c r="E669" s="35">
        <v>0.6</v>
      </c>
      <c r="F669" s="35">
        <v>1</v>
      </c>
      <c r="G669" s="36">
        <v>4.8968224736068127</v>
      </c>
      <c r="H669" s="35">
        <v>15.75</v>
      </c>
      <c r="I669" s="35">
        <v>5.75</v>
      </c>
      <c r="J669" s="35">
        <v>0</v>
      </c>
      <c r="K669" s="37">
        <v>33.947191276713447</v>
      </c>
      <c r="L669" s="35">
        <v>37.242744875458499</v>
      </c>
      <c r="M669" s="35">
        <v>18.470374351071062</v>
      </c>
      <c r="N669" s="35">
        <v>17.363009222995984</v>
      </c>
      <c r="O669" s="35">
        <v>18.503630017162532</v>
      </c>
      <c r="P669" s="15">
        <f t="shared" si="40"/>
        <v>10.231252457615215</v>
      </c>
      <c r="Q669" s="15">
        <f t="shared" si="41"/>
        <v>0.60629644193275345</v>
      </c>
      <c r="R669" s="15">
        <f t="shared" si="42"/>
        <v>0.30314822096637672</v>
      </c>
      <c r="S669" s="15">
        <f t="shared" si="43"/>
        <v>1</v>
      </c>
    </row>
    <row r="670" spans="1:19">
      <c r="A670" s="34" t="s">
        <v>1732</v>
      </c>
      <c r="B670" s="34" t="s">
        <v>165</v>
      </c>
      <c r="C670" s="33" t="s">
        <v>881</v>
      </c>
      <c r="D670" s="33" t="s">
        <v>1360</v>
      </c>
      <c r="E670" s="35">
        <v>1.1000000000000001</v>
      </c>
      <c r="F670" s="35">
        <v>1.2250000000000001</v>
      </c>
      <c r="G670" s="36">
        <v>5.8225753509635361</v>
      </c>
      <c r="H670" s="35">
        <v>11.8</v>
      </c>
      <c r="I670" s="35">
        <v>6.166666666666667</v>
      </c>
      <c r="J670" s="35">
        <v>0</v>
      </c>
      <c r="K670" s="37">
        <v>36.100860887143234</v>
      </c>
      <c r="L670" s="35">
        <v>39.318558078526934</v>
      </c>
      <c r="M670" s="35">
        <v>23.355553638893756</v>
      </c>
      <c r="N670" s="35">
        <v>23.170478026759668</v>
      </c>
      <c r="O670" s="35">
        <v>20.586271980398848</v>
      </c>
      <c r="P670" s="15">
        <f t="shared" si="40"/>
        <v>9.504598982072066</v>
      </c>
      <c r="Q670" s="15">
        <f t="shared" si="41"/>
        <v>0.56323549523390015</v>
      </c>
      <c r="R670" s="15">
        <f t="shared" si="42"/>
        <v>0.28161774761695008</v>
      </c>
      <c r="S670" s="15">
        <f t="shared" si="43"/>
        <v>1</v>
      </c>
    </row>
    <row r="671" spans="1:19">
      <c r="A671" s="34" t="s">
        <v>1194</v>
      </c>
      <c r="B671" s="34" t="s">
        <v>308</v>
      </c>
      <c r="C671" s="33" t="s">
        <v>877</v>
      </c>
      <c r="D671" s="33" t="s">
        <v>1360</v>
      </c>
      <c r="E671" s="35">
        <v>0.4</v>
      </c>
      <c r="F671" s="35">
        <v>0.5</v>
      </c>
      <c r="G671" s="36">
        <v>5.523572572081112</v>
      </c>
      <c r="H671" s="35">
        <v>18.25</v>
      </c>
      <c r="I671" s="35">
        <v>0</v>
      </c>
      <c r="J671" s="35">
        <v>0</v>
      </c>
      <c r="K671" s="37">
        <v>15.295486178054071</v>
      </c>
      <c r="L671" s="35">
        <v>16.158919427564566</v>
      </c>
      <c r="M671" s="35">
        <v>9.3873031033050243</v>
      </c>
      <c r="N671" s="35">
        <v>9.9562862627111333</v>
      </c>
      <c r="O671" s="35">
        <v>13.726277505486117</v>
      </c>
      <c r="P671" s="15">
        <f t="shared" si="40"/>
        <v>8.7923661553942587</v>
      </c>
      <c r="Q671" s="15">
        <f t="shared" si="41"/>
        <v>0.52102910550484494</v>
      </c>
      <c r="R671" s="15">
        <f t="shared" si="42"/>
        <v>0.26051455275242247</v>
      </c>
      <c r="S671" s="15">
        <f t="shared" si="43"/>
        <v>1</v>
      </c>
    </row>
    <row r="672" spans="1:19">
      <c r="A672" s="34" t="s">
        <v>1490</v>
      </c>
      <c r="B672" s="34" t="s">
        <v>283</v>
      </c>
      <c r="C672" s="33" t="s">
        <v>868</v>
      </c>
      <c r="D672" s="33" t="s">
        <v>1360</v>
      </c>
      <c r="E672" s="35">
        <v>0.4</v>
      </c>
      <c r="F672" s="35">
        <v>0.5</v>
      </c>
      <c r="G672" s="36">
        <v>6.4911429592399692</v>
      </c>
      <c r="H672" s="35">
        <v>21.25</v>
      </c>
      <c r="I672" s="35">
        <v>0</v>
      </c>
      <c r="J672" s="35">
        <v>0</v>
      </c>
      <c r="K672" s="37">
        <v>17.345908102322209</v>
      </c>
      <c r="L672" s="35">
        <v>19.358322614909582</v>
      </c>
      <c r="M672" s="35">
        <v>12.510529916668039</v>
      </c>
      <c r="N672" s="35">
        <v>12.212796654264068</v>
      </c>
      <c r="O672" s="35">
        <v>15.109491978643049</v>
      </c>
      <c r="P672" s="15">
        <f t="shared" si="40"/>
        <v>6.8081771609123791</v>
      </c>
      <c r="Q672" s="15">
        <f t="shared" si="41"/>
        <v>0.40344753546147433</v>
      </c>
      <c r="R672" s="15">
        <f t="shared" si="42"/>
        <v>0.20172376773073716</v>
      </c>
      <c r="S672" s="15">
        <f t="shared" si="43"/>
        <v>1</v>
      </c>
    </row>
    <row r="673" spans="1:14">
      <c r="A673" s="6"/>
      <c r="B673" s="6"/>
      <c r="C673" s="6"/>
      <c r="D673" s="7"/>
      <c r="E673" s="4"/>
      <c r="F673" s="4"/>
      <c r="G673" s="8"/>
      <c r="H673" s="4"/>
      <c r="I673" s="4"/>
      <c r="J673" s="9"/>
      <c r="K673" s="4"/>
      <c r="L673" s="4"/>
      <c r="M673" s="4"/>
      <c r="N673" s="4"/>
    </row>
    <row r="674" spans="1:14">
      <c r="A674" s="6"/>
      <c r="B674" s="6"/>
      <c r="C674" s="6"/>
      <c r="D674" s="7"/>
      <c r="E674" s="4"/>
      <c r="F674" s="4"/>
      <c r="G674" s="8"/>
      <c r="H674" s="4"/>
      <c r="I674" s="4"/>
      <c r="J674" s="9"/>
      <c r="K674" s="4"/>
      <c r="L674" s="4"/>
      <c r="M674" s="4"/>
      <c r="N674" s="4"/>
    </row>
    <row r="675" spans="1:14">
      <c r="A675" s="6"/>
      <c r="B675" s="6"/>
      <c r="C675" s="6"/>
      <c r="D675" s="7"/>
      <c r="E675" s="4"/>
      <c r="F675" s="4"/>
      <c r="G675" s="8"/>
      <c r="H675" s="4"/>
      <c r="I675" s="4"/>
      <c r="J675" s="9"/>
      <c r="K675" s="4"/>
      <c r="L675" s="4"/>
      <c r="M675" s="4"/>
      <c r="N675" s="4"/>
    </row>
    <row r="676" spans="1:14">
      <c r="A676" s="6"/>
      <c r="B676" s="6"/>
      <c r="C676" s="6"/>
      <c r="D676" s="7"/>
      <c r="E676" s="4"/>
      <c r="F676" s="4"/>
      <c r="G676" s="8"/>
      <c r="H676" s="4"/>
      <c r="I676" s="4"/>
      <c r="J676" s="9"/>
      <c r="K676" s="4"/>
      <c r="L676" s="4"/>
      <c r="M676" s="4"/>
      <c r="N676" s="4"/>
    </row>
    <row r="677" spans="1:14">
      <c r="A677" s="6"/>
      <c r="B677" s="6"/>
      <c r="C677" s="6"/>
      <c r="D677" s="7"/>
      <c r="E677" s="4"/>
      <c r="F677" s="4"/>
      <c r="G677" s="8"/>
      <c r="H677" s="4"/>
      <c r="I677" s="4"/>
      <c r="J677" s="9"/>
      <c r="K677" s="4"/>
      <c r="L677" s="4"/>
      <c r="M677" s="4"/>
      <c r="N677" s="4"/>
    </row>
    <row r="678" spans="1:14">
      <c r="A678" s="6"/>
      <c r="B678" s="6"/>
      <c r="C678" s="6"/>
      <c r="D678" s="7"/>
      <c r="E678" s="4"/>
      <c r="F678" s="4"/>
      <c r="G678" s="8"/>
      <c r="H678" s="4"/>
      <c r="I678" s="4"/>
      <c r="J678" s="9"/>
      <c r="K678" s="4"/>
      <c r="L678" s="4"/>
      <c r="M678" s="4"/>
      <c r="N678" s="4"/>
    </row>
    <row r="679" spans="1:14">
      <c r="A679" s="6"/>
      <c r="B679" s="6"/>
      <c r="C679" s="6"/>
      <c r="D679" s="7"/>
      <c r="E679" s="4"/>
      <c r="F679" s="4"/>
      <c r="G679" s="8"/>
      <c r="H679" s="4"/>
      <c r="I679" s="4"/>
      <c r="J679" s="9"/>
      <c r="K679" s="4"/>
      <c r="L679" s="4"/>
      <c r="M679" s="4"/>
      <c r="N679" s="4"/>
    </row>
    <row r="680" spans="1:14">
      <c r="A680" s="6"/>
      <c r="B680" s="6"/>
      <c r="C680" s="6"/>
      <c r="D680" s="7"/>
      <c r="E680" s="4"/>
      <c r="F680" s="4"/>
      <c r="G680" s="8"/>
      <c r="H680" s="4"/>
      <c r="I680" s="4"/>
      <c r="J680" s="9"/>
      <c r="K680" s="4"/>
      <c r="L680" s="4"/>
      <c r="M680" s="4"/>
      <c r="N680" s="4"/>
    </row>
    <row r="681" spans="1:14">
      <c r="A681" s="6"/>
      <c r="B681" s="6"/>
      <c r="C681" s="6"/>
      <c r="D681" s="7"/>
      <c r="E681" s="4"/>
      <c r="F681" s="4"/>
      <c r="G681" s="8"/>
      <c r="H681" s="4"/>
      <c r="I681" s="4"/>
      <c r="J681" s="9"/>
      <c r="K681" s="4"/>
      <c r="L681" s="4"/>
      <c r="M681" s="4"/>
      <c r="N681" s="4"/>
    </row>
    <row r="682" spans="1:14">
      <c r="A682" s="6"/>
      <c r="B682" s="6"/>
      <c r="C682" s="6"/>
      <c r="D682" s="7"/>
      <c r="E682" s="4"/>
      <c r="F682" s="4"/>
      <c r="G682" s="8"/>
      <c r="H682" s="4"/>
      <c r="I682" s="4"/>
      <c r="J682" s="9"/>
      <c r="K682" s="4"/>
      <c r="L682" s="4"/>
      <c r="M682" s="4"/>
      <c r="N682" s="4"/>
    </row>
    <row r="683" spans="1:14">
      <c r="A683" s="6"/>
      <c r="B683" s="6"/>
      <c r="C683" s="6"/>
      <c r="D683" s="7"/>
      <c r="E683" s="4"/>
      <c r="F683" s="4"/>
      <c r="G683" s="8"/>
      <c r="H683" s="4"/>
      <c r="I683" s="4"/>
      <c r="J683" s="9"/>
      <c r="K683" s="4"/>
      <c r="L683" s="4"/>
      <c r="M683" s="4"/>
      <c r="N683" s="4"/>
    </row>
    <row r="684" spans="1:14">
      <c r="A684" s="6"/>
      <c r="B684" s="6"/>
      <c r="C684" s="6"/>
      <c r="D684" s="7"/>
      <c r="E684" s="4"/>
      <c r="F684" s="4"/>
      <c r="G684" s="8"/>
      <c r="H684" s="4"/>
      <c r="I684" s="4"/>
      <c r="J684" s="9"/>
      <c r="K684" s="4"/>
      <c r="L684" s="4"/>
      <c r="M684" s="4"/>
      <c r="N684" s="4"/>
    </row>
    <row r="685" spans="1:14">
      <c r="A685" s="6"/>
      <c r="B685" s="6"/>
      <c r="C685" s="6"/>
      <c r="D685" s="7"/>
      <c r="E685" s="4"/>
      <c r="F685" s="4"/>
      <c r="G685" s="8"/>
      <c r="H685" s="4"/>
      <c r="I685" s="4"/>
      <c r="J685" s="9"/>
      <c r="K685" s="4"/>
      <c r="L685" s="4"/>
      <c r="M685" s="4"/>
      <c r="N685" s="4"/>
    </row>
    <row r="686" spans="1:14">
      <c r="A686" s="6"/>
      <c r="B686" s="6"/>
      <c r="C686" s="6"/>
      <c r="D686" s="7"/>
      <c r="E686" s="4"/>
      <c r="F686" s="4"/>
      <c r="G686" s="8"/>
      <c r="H686" s="4"/>
      <c r="I686" s="4"/>
      <c r="J686" s="9"/>
      <c r="K686" s="4"/>
      <c r="L686" s="4"/>
      <c r="M686" s="4"/>
      <c r="N686" s="4"/>
    </row>
    <row r="687" spans="1:14">
      <c r="A687" s="6"/>
      <c r="B687" s="6"/>
      <c r="C687" s="6"/>
      <c r="D687" s="7"/>
      <c r="E687" s="4"/>
      <c r="F687" s="4"/>
      <c r="G687" s="8"/>
      <c r="H687" s="4"/>
      <c r="I687" s="4"/>
      <c r="J687" s="9"/>
      <c r="K687" s="4"/>
      <c r="L687" s="4"/>
      <c r="M687" s="4"/>
      <c r="N687" s="4"/>
    </row>
    <row r="688" spans="1:14">
      <c r="A688" s="6"/>
      <c r="B688" s="6"/>
      <c r="C688" s="6"/>
      <c r="D688" s="7"/>
      <c r="E688" s="4"/>
      <c r="F688" s="4"/>
      <c r="G688" s="8"/>
      <c r="H688" s="4"/>
      <c r="I688" s="4"/>
      <c r="J688" s="9"/>
      <c r="K688" s="4"/>
      <c r="L688" s="4"/>
      <c r="M688" s="4"/>
      <c r="N688" s="4"/>
    </row>
    <row r="689" spans="1:14">
      <c r="A689" s="6"/>
      <c r="B689" s="6"/>
      <c r="C689" s="6"/>
      <c r="D689" s="7"/>
      <c r="E689" s="4"/>
      <c r="F689" s="4"/>
      <c r="G689" s="8"/>
      <c r="H689" s="4"/>
      <c r="I689" s="4"/>
      <c r="J689" s="9"/>
      <c r="K689" s="4"/>
      <c r="L689" s="4"/>
      <c r="M689" s="4"/>
      <c r="N689" s="4"/>
    </row>
    <row r="690" spans="1:14">
      <c r="A690" s="6"/>
      <c r="B690" s="6"/>
      <c r="C690" s="6"/>
      <c r="D690" s="7"/>
      <c r="E690" s="4"/>
      <c r="F690" s="4"/>
      <c r="G690" s="8"/>
      <c r="H690" s="4"/>
      <c r="I690" s="4"/>
      <c r="J690" s="9"/>
      <c r="K690" s="4"/>
      <c r="L690" s="4"/>
      <c r="M690" s="4"/>
      <c r="N690" s="4"/>
    </row>
    <row r="691" spans="1:14">
      <c r="A691" s="6"/>
      <c r="B691" s="6"/>
      <c r="C691" s="6"/>
      <c r="D691" s="7"/>
      <c r="E691" s="4"/>
      <c r="F691" s="4"/>
      <c r="G691" s="8"/>
      <c r="H691" s="4"/>
      <c r="I691" s="4"/>
      <c r="J691" s="9"/>
      <c r="K691" s="4"/>
      <c r="L691" s="4"/>
      <c r="M691" s="4"/>
      <c r="N691" s="4"/>
    </row>
    <row r="692" spans="1:14">
      <c r="A692" s="6"/>
      <c r="B692" s="6"/>
      <c r="C692" s="6"/>
      <c r="D692" s="7"/>
      <c r="E692" s="4"/>
      <c r="F692" s="4"/>
      <c r="G692" s="8"/>
      <c r="H692" s="4"/>
      <c r="I692" s="4"/>
      <c r="J692" s="9"/>
      <c r="K692" s="4"/>
      <c r="L692" s="4"/>
      <c r="M692" s="4"/>
      <c r="N692" s="4"/>
    </row>
    <row r="693" spans="1:14">
      <c r="A693" s="6"/>
      <c r="B693" s="6"/>
      <c r="C693" s="6"/>
      <c r="D693" s="7"/>
      <c r="E693" s="4"/>
      <c r="F693" s="4"/>
      <c r="G693" s="8"/>
      <c r="H693" s="4"/>
      <c r="I693" s="4"/>
      <c r="J693" s="9"/>
      <c r="K693" s="4"/>
      <c r="L693" s="4"/>
      <c r="M693" s="4"/>
      <c r="N693" s="4"/>
    </row>
    <row r="694" spans="1:14">
      <c r="A694" s="6"/>
      <c r="B694" s="6"/>
      <c r="C694" s="6"/>
      <c r="D694" s="7"/>
      <c r="E694" s="4"/>
      <c r="F694" s="4"/>
      <c r="G694" s="8"/>
      <c r="H694" s="4"/>
      <c r="I694" s="4"/>
      <c r="J694" s="9"/>
      <c r="K694" s="4"/>
      <c r="L694" s="4"/>
      <c r="M694" s="4"/>
      <c r="N694" s="4"/>
    </row>
    <row r="695" spans="1:14">
      <c r="A695" s="6"/>
      <c r="B695" s="6"/>
      <c r="C695" s="6"/>
      <c r="D695" s="7"/>
      <c r="E695" s="4"/>
      <c r="F695" s="4"/>
      <c r="G695" s="8"/>
      <c r="H695" s="4"/>
      <c r="I695" s="4"/>
      <c r="J695" s="9"/>
      <c r="K695" s="4"/>
      <c r="L695" s="4"/>
      <c r="M695" s="4"/>
      <c r="N695" s="4"/>
    </row>
    <row r="696" spans="1:14">
      <c r="A696" s="6"/>
      <c r="B696" s="6"/>
      <c r="C696" s="6"/>
      <c r="D696" s="7"/>
      <c r="E696" s="4"/>
      <c r="F696" s="4"/>
      <c r="G696" s="8"/>
      <c r="H696" s="4"/>
      <c r="I696" s="4"/>
      <c r="J696" s="9"/>
      <c r="K696" s="4"/>
      <c r="L696" s="4"/>
      <c r="M696" s="4"/>
      <c r="N696" s="4"/>
    </row>
    <row r="697" spans="1:14">
      <c r="A697" s="6"/>
      <c r="B697" s="6"/>
      <c r="C697" s="6"/>
      <c r="D697" s="7"/>
      <c r="E697" s="4"/>
      <c r="F697" s="4"/>
      <c r="G697" s="8"/>
      <c r="H697" s="4"/>
      <c r="I697" s="4"/>
      <c r="J697" s="9"/>
      <c r="K697" s="4"/>
      <c r="L697" s="4"/>
      <c r="M697" s="4"/>
      <c r="N697" s="4"/>
    </row>
    <row r="698" spans="1:14">
      <c r="A698" s="6"/>
      <c r="B698" s="6"/>
      <c r="C698" s="6"/>
      <c r="D698" s="7"/>
      <c r="E698" s="4"/>
      <c r="F698" s="4"/>
      <c r="G698" s="8"/>
      <c r="H698" s="4"/>
      <c r="I698" s="4"/>
      <c r="J698" s="9"/>
      <c r="K698" s="4"/>
      <c r="L698" s="4"/>
      <c r="M698" s="4"/>
      <c r="N698" s="4"/>
    </row>
    <row r="699" spans="1:14">
      <c r="A699" s="6"/>
      <c r="B699" s="6"/>
      <c r="C699" s="6"/>
      <c r="D699" s="7"/>
      <c r="E699" s="4"/>
      <c r="F699" s="4"/>
      <c r="G699" s="8"/>
      <c r="H699" s="4"/>
      <c r="I699" s="4"/>
      <c r="J699" s="9"/>
      <c r="K699" s="4"/>
      <c r="L699" s="4"/>
      <c r="M699" s="4"/>
      <c r="N699" s="4"/>
    </row>
    <row r="700" spans="1:14">
      <c r="A700" s="6"/>
      <c r="B700" s="6"/>
      <c r="C700" s="6"/>
      <c r="D700" s="7"/>
      <c r="E700" s="4"/>
      <c r="F700" s="4"/>
      <c r="G700" s="8"/>
      <c r="H700" s="4"/>
      <c r="I700" s="4"/>
      <c r="J700" s="9"/>
      <c r="K700" s="4"/>
      <c r="L700" s="4"/>
      <c r="M700" s="4"/>
      <c r="N700" s="4"/>
    </row>
    <row r="701" spans="1:14">
      <c r="A701" s="6"/>
      <c r="B701" s="6"/>
      <c r="C701" s="6"/>
      <c r="D701" s="7"/>
      <c r="E701" s="4"/>
      <c r="F701" s="4"/>
      <c r="G701" s="8"/>
      <c r="H701" s="4"/>
      <c r="I701" s="4"/>
      <c r="J701" s="9"/>
      <c r="K701" s="4"/>
      <c r="L701" s="4"/>
      <c r="M701" s="4"/>
      <c r="N701" s="4"/>
    </row>
    <row r="702" spans="1:14">
      <c r="A702" s="6"/>
      <c r="B702" s="6"/>
      <c r="C702" s="6"/>
      <c r="D702" s="7"/>
      <c r="E702" s="4"/>
      <c r="F702" s="4"/>
      <c r="G702" s="8"/>
      <c r="H702" s="4"/>
      <c r="I702" s="4"/>
      <c r="J702" s="9"/>
      <c r="K702" s="4"/>
      <c r="L702" s="4"/>
      <c r="M702" s="4"/>
      <c r="N702" s="4"/>
    </row>
    <row r="703" spans="1:14">
      <c r="A703" s="6"/>
      <c r="B703" s="6"/>
      <c r="C703" s="6"/>
      <c r="D703" s="7"/>
      <c r="E703" s="4"/>
      <c r="F703" s="4"/>
      <c r="G703" s="8"/>
      <c r="H703" s="4"/>
      <c r="I703" s="4"/>
      <c r="J703" s="9"/>
      <c r="K703" s="4"/>
      <c r="L703" s="4"/>
      <c r="M703" s="4"/>
      <c r="N703" s="4"/>
    </row>
    <row r="704" spans="1:14">
      <c r="A704" s="6"/>
      <c r="B704" s="6"/>
      <c r="C704" s="6"/>
      <c r="D704" s="7"/>
      <c r="E704" s="4"/>
      <c r="F704" s="4"/>
      <c r="G704" s="8"/>
      <c r="H704" s="4"/>
      <c r="I704" s="4"/>
      <c r="J704" s="9"/>
      <c r="K704" s="4"/>
      <c r="L704" s="4"/>
      <c r="M704" s="4"/>
      <c r="N704" s="4"/>
    </row>
    <row r="705" spans="1:14">
      <c r="A705" s="6"/>
      <c r="B705" s="6"/>
      <c r="C705" s="6"/>
      <c r="D705" s="7"/>
      <c r="E705" s="4"/>
      <c r="F705" s="4"/>
      <c r="G705" s="8"/>
      <c r="H705" s="4"/>
      <c r="I705" s="4"/>
      <c r="J705" s="9"/>
      <c r="K705" s="4"/>
      <c r="L705" s="4"/>
      <c r="M705" s="4"/>
      <c r="N705" s="4"/>
    </row>
    <row r="706" spans="1:14">
      <c r="A706" s="6"/>
      <c r="B706" s="6"/>
      <c r="C706" s="6"/>
      <c r="D706" s="7"/>
      <c r="E706" s="4"/>
      <c r="F706" s="4"/>
      <c r="G706" s="8"/>
      <c r="H706" s="4"/>
      <c r="I706" s="4"/>
      <c r="J706" s="9"/>
      <c r="K706" s="4"/>
      <c r="L706" s="4"/>
      <c r="M706" s="4"/>
      <c r="N706" s="4"/>
    </row>
    <row r="707" spans="1:14">
      <c r="A707" s="6"/>
      <c r="B707" s="6"/>
      <c r="C707" s="6"/>
      <c r="D707" s="7"/>
      <c r="E707" s="4"/>
      <c r="F707" s="4"/>
      <c r="G707" s="8"/>
      <c r="H707" s="4"/>
      <c r="I707" s="4"/>
      <c r="J707" s="9"/>
      <c r="K707" s="4"/>
      <c r="L707" s="4"/>
      <c r="M707" s="4"/>
      <c r="N707" s="4"/>
    </row>
    <row r="708" spans="1:14">
      <c r="A708" s="6"/>
      <c r="B708" s="6"/>
      <c r="C708" s="6"/>
      <c r="D708" s="7"/>
      <c r="E708" s="4"/>
      <c r="F708" s="4"/>
      <c r="G708" s="8"/>
      <c r="H708" s="4"/>
      <c r="I708" s="4"/>
      <c r="J708" s="9"/>
      <c r="K708" s="4"/>
      <c r="L708" s="4"/>
      <c r="M708" s="4"/>
      <c r="N708" s="4"/>
    </row>
    <row r="709" spans="1:14">
      <c r="A709" s="6"/>
      <c r="B709" s="6"/>
      <c r="C709" s="6"/>
      <c r="D709" s="7"/>
      <c r="E709" s="4"/>
      <c r="F709" s="4"/>
      <c r="G709" s="8"/>
      <c r="H709" s="4"/>
      <c r="I709" s="4"/>
      <c r="J709" s="9"/>
      <c r="K709" s="4"/>
      <c r="L709" s="4"/>
      <c r="M709" s="4"/>
      <c r="N709" s="4"/>
    </row>
    <row r="710" spans="1:14">
      <c r="A710" s="6"/>
      <c r="B710" s="6"/>
      <c r="C710" s="6"/>
      <c r="D710" s="7"/>
      <c r="E710" s="4"/>
      <c r="F710" s="4"/>
      <c r="G710" s="8"/>
      <c r="H710" s="4"/>
      <c r="I710" s="4"/>
      <c r="J710" s="9"/>
      <c r="K710" s="4"/>
      <c r="L710" s="4"/>
      <c r="M710" s="4"/>
      <c r="N710" s="4"/>
    </row>
    <row r="711" spans="1:14">
      <c r="A711" s="6"/>
      <c r="B711" s="6"/>
      <c r="C711" s="6"/>
      <c r="D711" s="7"/>
      <c r="E711" s="4"/>
      <c r="F711" s="4"/>
      <c r="G711" s="8"/>
      <c r="H711" s="4"/>
      <c r="I711" s="4"/>
      <c r="J711" s="9"/>
      <c r="K711" s="4"/>
      <c r="L711" s="4"/>
      <c r="M711" s="4"/>
      <c r="N711" s="4"/>
    </row>
    <row r="712" spans="1:14">
      <c r="A712" s="6"/>
      <c r="B712" s="6"/>
      <c r="C712" s="6"/>
      <c r="D712" s="7"/>
      <c r="E712" s="4"/>
      <c r="F712" s="4"/>
      <c r="G712" s="8"/>
      <c r="H712" s="4"/>
      <c r="I712" s="4"/>
      <c r="J712" s="9"/>
      <c r="K712" s="4"/>
      <c r="L712" s="4"/>
      <c r="M712" s="4"/>
      <c r="N712" s="4"/>
    </row>
    <row r="713" spans="1:14">
      <c r="A713" s="6"/>
      <c r="B713" s="6"/>
      <c r="C713" s="6"/>
      <c r="D713" s="7"/>
      <c r="E713" s="4"/>
      <c r="F713" s="4"/>
      <c r="G713" s="8"/>
      <c r="H713" s="4"/>
      <c r="I713" s="4"/>
      <c r="J713" s="9"/>
      <c r="K713" s="4"/>
      <c r="L713" s="4"/>
      <c r="M713" s="4"/>
      <c r="N713" s="4"/>
    </row>
    <row r="714" spans="1:14">
      <c r="A714" s="6"/>
      <c r="B714" s="6"/>
      <c r="C714" s="6"/>
      <c r="D714" s="7"/>
      <c r="E714" s="4"/>
      <c r="F714" s="4"/>
      <c r="G714" s="8"/>
      <c r="H714" s="4"/>
      <c r="I714" s="4"/>
      <c r="J714" s="9"/>
      <c r="K714" s="4"/>
      <c r="L714" s="4"/>
      <c r="M714" s="4"/>
      <c r="N714" s="4"/>
    </row>
    <row r="715" spans="1:14">
      <c r="A715" s="6"/>
      <c r="B715" s="6"/>
      <c r="C715" s="6"/>
      <c r="D715" s="7"/>
      <c r="E715" s="4"/>
      <c r="F715" s="4"/>
      <c r="G715" s="8"/>
      <c r="H715" s="4"/>
      <c r="I715" s="4"/>
      <c r="J715" s="9"/>
      <c r="K715" s="4"/>
      <c r="L715" s="4"/>
      <c r="M715" s="4"/>
      <c r="N715" s="4"/>
    </row>
    <row r="716" spans="1:14">
      <c r="A716" s="6"/>
      <c r="B716" s="6"/>
      <c r="C716" s="6"/>
      <c r="D716" s="7"/>
      <c r="E716" s="4"/>
      <c r="F716" s="4"/>
      <c r="G716" s="8"/>
      <c r="H716" s="4"/>
      <c r="I716" s="4"/>
      <c r="J716" s="9"/>
      <c r="K716" s="4"/>
      <c r="L716" s="4"/>
      <c r="M716" s="4"/>
      <c r="N716" s="4"/>
    </row>
    <row r="717" spans="1:14">
      <c r="A717" s="6"/>
      <c r="B717" s="6"/>
      <c r="C717" s="6"/>
      <c r="D717" s="7"/>
      <c r="E717" s="4"/>
      <c r="F717" s="4"/>
      <c r="G717" s="8"/>
      <c r="H717" s="4"/>
      <c r="I717" s="4"/>
      <c r="J717" s="9"/>
      <c r="K717" s="4"/>
      <c r="L717" s="4"/>
      <c r="M717" s="4"/>
      <c r="N717" s="4"/>
    </row>
    <row r="718" spans="1:14">
      <c r="A718" s="6"/>
      <c r="B718" s="6"/>
      <c r="C718" s="6"/>
      <c r="D718" s="7"/>
      <c r="E718" s="4"/>
      <c r="F718" s="4"/>
      <c r="G718" s="8"/>
      <c r="H718" s="4"/>
      <c r="I718" s="4"/>
      <c r="J718" s="9"/>
      <c r="K718" s="4"/>
      <c r="L718" s="4"/>
      <c r="M718" s="4"/>
      <c r="N718" s="4"/>
    </row>
    <row r="719" spans="1:14">
      <c r="A719" s="6"/>
      <c r="B719" s="6"/>
      <c r="C719" s="6"/>
      <c r="D719" s="7"/>
      <c r="E719" s="4"/>
      <c r="F719" s="4"/>
      <c r="G719" s="8"/>
      <c r="H719" s="4"/>
      <c r="I719" s="4"/>
      <c r="J719" s="9"/>
      <c r="K719" s="4"/>
      <c r="L719" s="4"/>
      <c r="M719" s="4"/>
      <c r="N719" s="4"/>
    </row>
    <row r="720" spans="1:14">
      <c r="A720" s="6"/>
      <c r="B720" s="6"/>
      <c r="C720" s="6"/>
      <c r="D720" s="7"/>
      <c r="E720" s="4"/>
      <c r="F720" s="4"/>
      <c r="G720" s="8"/>
      <c r="H720" s="4"/>
      <c r="I720" s="4"/>
      <c r="J720" s="9"/>
      <c r="K720" s="4"/>
      <c r="L720" s="4"/>
      <c r="M720" s="4"/>
      <c r="N720" s="4"/>
    </row>
    <row r="721" spans="1:14">
      <c r="A721" s="6"/>
      <c r="B721" s="6"/>
      <c r="C721" s="6"/>
      <c r="D721" s="7"/>
      <c r="E721" s="4"/>
      <c r="F721" s="4"/>
      <c r="G721" s="8"/>
      <c r="H721" s="4"/>
      <c r="I721" s="4"/>
      <c r="J721" s="9"/>
      <c r="K721" s="4"/>
      <c r="L721" s="4"/>
      <c r="M721" s="4"/>
      <c r="N721" s="4"/>
    </row>
  </sheetData>
  <sortState ref="A2:S722">
    <sortCondition descending="1" ref="P2:P722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H2995"/>
  <sheetViews>
    <sheetView topLeftCell="A483" workbookViewId="0">
      <selection activeCell="A495" sqref="A495:XFD495"/>
    </sheetView>
  </sheetViews>
  <sheetFormatPr defaultRowHeight="15" customHeight="1"/>
  <cols>
    <col min="1" max="1" width="12.85546875" customWidth="1"/>
    <col min="5" max="5" width="10.5703125" bestFit="1" customWidth="1"/>
    <col min="6" max="6" width="11.5703125" bestFit="1" customWidth="1"/>
    <col min="7" max="7" width="11.5703125" customWidth="1"/>
  </cols>
  <sheetData>
    <row r="1" spans="1:8" ht="15" customHeight="1">
      <c r="A1" s="44" t="s">
        <v>22</v>
      </c>
      <c r="B1" s="44" t="s">
        <v>23</v>
      </c>
      <c r="C1" s="44" t="s">
        <v>887</v>
      </c>
      <c r="D1" s="44" t="s">
        <v>0</v>
      </c>
      <c r="E1" s="44" t="s">
        <v>2031</v>
      </c>
      <c r="F1" s="44" t="s">
        <v>2032</v>
      </c>
      <c r="G1" s="13" t="s">
        <v>1065</v>
      </c>
      <c r="H1" s="13" t="s">
        <v>1064</v>
      </c>
    </row>
    <row r="2" spans="1:8" ht="15" customHeight="1">
      <c r="A2" s="25" t="s">
        <v>338</v>
      </c>
      <c r="B2" s="25" t="s">
        <v>339</v>
      </c>
      <c r="C2" s="25" t="s">
        <v>1</v>
      </c>
      <c r="D2" s="25" t="s">
        <v>872</v>
      </c>
      <c r="E2" s="26">
        <v>108.87754088212576</v>
      </c>
      <c r="F2" s="26">
        <v>27.219385220531439</v>
      </c>
      <c r="G2" s="15">
        <f t="shared" ref="G2:G65" si="0">ROUNDDOWN(F2,0)</f>
        <v>27</v>
      </c>
      <c r="H2">
        <f t="shared" ref="H2:H65" si="1">IF(G2&lt;1,1,G2)</f>
        <v>27</v>
      </c>
    </row>
    <row r="3" spans="1:8" ht="15" customHeight="1">
      <c r="A3" s="25" t="s">
        <v>95</v>
      </c>
      <c r="B3" s="25" t="s">
        <v>92</v>
      </c>
      <c r="C3" s="25" t="s">
        <v>888</v>
      </c>
      <c r="D3" s="25" t="s">
        <v>883</v>
      </c>
      <c r="E3" s="26">
        <v>111.25291348258602</v>
      </c>
      <c r="F3" s="26">
        <v>27.813228370646506</v>
      </c>
      <c r="G3" s="15">
        <f t="shared" si="0"/>
        <v>27</v>
      </c>
      <c r="H3" s="15">
        <f t="shared" si="1"/>
        <v>27</v>
      </c>
    </row>
    <row r="4" spans="1:8" ht="15" customHeight="1">
      <c r="A4" s="25" t="s">
        <v>57</v>
      </c>
      <c r="B4" s="25" t="s">
        <v>58</v>
      </c>
      <c r="C4" s="25" t="s">
        <v>892</v>
      </c>
      <c r="D4" s="25" t="s">
        <v>870</v>
      </c>
      <c r="E4" s="26">
        <v>116.8737986428533</v>
      </c>
      <c r="F4" s="26">
        <v>29.218449660713325</v>
      </c>
      <c r="G4" s="15">
        <f t="shared" si="0"/>
        <v>29</v>
      </c>
      <c r="H4" s="15">
        <f t="shared" si="1"/>
        <v>29</v>
      </c>
    </row>
    <row r="5" spans="1:8" ht="15" customHeight="1">
      <c r="A5" s="25" t="s">
        <v>1125</v>
      </c>
      <c r="B5" s="25" t="s">
        <v>44</v>
      </c>
      <c r="C5" s="25" t="s">
        <v>889</v>
      </c>
      <c r="D5" s="25" t="s">
        <v>859</v>
      </c>
      <c r="E5" s="26">
        <v>120.74134498731937</v>
      </c>
      <c r="F5" s="26">
        <v>30.185336246829841</v>
      </c>
      <c r="G5" s="15">
        <f t="shared" si="0"/>
        <v>30</v>
      </c>
      <c r="H5" s="15">
        <f t="shared" si="1"/>
        <v>30</v>
      </c>
    </row>
    <row r="6" spans="1:8" ht="15" customHeight="1">
      <c r="A6" s="25" t="s">
        <v>111</v>
      </c>
      <c r="B6" s="25" t="s">
        <v>112</v>
      </c>
      <c r="C6" s="25" t="s">
        <v>1</v>
      </c>
      <c r="D6" s="25" t="s">
        <v>872</v>
      </c>
      <c r="E6" s="26">
        <v>118.28923291935672</v>
      </c>
      <c r="F6" s="26">
        <v>29.57230822983918</v>
      </c>
      <c r="G6" s="15">
        <f t="shared" si="0"/>
        <v>29</v>
      </c>
      <c r="H6" s="15">
        <f t="shared" si="1"/>
        <v>29</v>
      </c>
    </row>
    <row r="7" spans="1:8" ht="15" customHeight="1">
      <c r="A7" s="25" t="s">
        <v>1070</v>
      </c>
      <c r="B7" s="25" t="s">
        <v>58</v>
      </c>
      <c r="C7" s="25" t="s">
        <v>2</v>
      </c>
      <c r="D7" s="25" t="s">
        <v>875</v>
      </c>
      <c r="E7" s="26">
        <v>100.88411909917792</v>
      </c>
      <c r="F7" s="26">
        <v>25.221029774794481</v>
      </c>
      <c r="G7" s="15">
        <f t="shared" si="0"/>
        <v>25</v>
      </c>
      <c r="H7" s="15">
        <f t="shared" si="1"/>
        <v>25</v>
      </c>
    </row>
    <row r="8" spans="1:8" ht="15" customHeight="1">
      <c r="A8" s="25" t="s">
        <v>410</v>
      </c>
      <c r="B8" s="25" t="s">
        <v>411</v>
      </c>
      <c r="C8" s="25" t="s">
        <v>1</v>
      </c>
      <c r="D8" s="25" t="s">
        <v>859</v>
      </c>
      <c r="E8" s="26">
        <v>105.26114086996455</v>
      </c>
      <c r="F8" s="26">
        <v>26.315285217491137</v>
      </c>
      <c r="G8" s="15">
        <f t="shared" si="0"/>
        <v>26</v>
      </c>
      <c r="H8" s="15">
        <f t="shared" si="1"/>
        <v>26</v>
      </c>
    </row>
    <row r="9" spans="1:8" ht="15" customHeight="1">
      <c r="A9" s="25" t="s">
        <v>348</v>
      </c>
      <c r="B9" s="25" t="s">
        <v>349</v>
      </c>
      <c r="C9" s="25" t="s">
        <v>889</v>
      </c>
      <c r="D9" s="25" t="s">
        <v>865</v>
      </c>
      <c r="E9" s="26">
        <v>110.45945528396534</v>
      </c>
      <c r="F9" s="26">
        <v>27.614863820991335</v>
      </c>
      <c r="G9" s="15">
        <f t="shared" si="0"/>
        <v>27</v>
      </c>
      <c r="H9" s="15">
        <f t="shared" si="1"/>
        <v>27</v>
      </c>
    </row>
    <row r="10" spans="1:8" ht="15" customHeight="1">
      <c r="A10" s="25" t="s">
        <v>1442</v>
      </c>
      <c r="B10" s="25" t="s">
        <v>810</v>
      </c>
      <c r="C10" s="25" t="s">
        <v>3</v>
      </c>
      <c r="D10" s="25" t="s">
        <v>893</v>
      </c>
      <c r="E10" s="26">
        <v>97.627597034163273</v>
      </c>
      <c r="F10" s="26">
        <v>24.406899258540818</v>
      </c>
      <c r="G10" s="15">
        <f t="shared" si="0"/>
        <v>24</v>
      </c>
      <c r="H10" s="15">
        <f t="shared" si="1"/>
        <v>24</v>
      </c>
    </row>
    <row r="11" spans="1:8" ht="15" customHeight="1">
      <c r="A11" s="25" t="s">
        <v>304</v>
      </c>
      <c r="B11" s="25" t="s">
        <v>178</v>
      </c>
      <c r="C11" s="25" t="s">
        <v>2</v>
      </c>
      <c r="D11" s="25" t="s">
        <v>872</v>
      </c>
      <c r="E11" s="26">
        <v>95.322173937471888</v>
      </c>
      <c r="F11" s="26">
        <v>23.830543484367972</v>
      </c>
      <c r="G11" s="15">
        <f t="shared" si="0"/>
        <v>23</v>
      </c>
      <c r="H11" s="15">
        <f t="shared" si="1"/>
        <v>23</v>
      </c>
    </row>
    <row r="12" spans="1:8" ht="15" customHeight="1">
      <c r="A12" s="25" t="s">
        <v>27</v>
      </c>
      <c r="B12" s="25" t="s">
        <v>58</v>
      </c>
      <c r="C12" s="25" t="s">
        <v>1</v>
      </c>
      <c r="D12" s="25" t="s">
        <v>890</v>
      </c>
      <c r="E12" s="26">
        <v>102.18572450569451</v>
      </c>
      <c r="F12" s="26">
        <v>25.546431126423627</v>
      </c>
      <c r="G12" s="15">
        <f t="shared" si="0"/>
        <v>25</v>
      </c>
      <c r="H12" s="15">
        <f t="shared" si="1"/>
        <v>25</v>
      </c>
    </row>
    <row r="13" spans="1:8" ht="15" customHeight="1">
      <c r="A13" s="25" t="s">
        <v>159</v>
      </c>
      <c r="B13" s="25" t="s">
        <v>160</v>
      </c>
      <c r="C13" s="25" t="s">
        <v>892</v>
      </c>
      <c r="D13" s="25" t="s">
        <v>861</v>
      </c>
      <c r="E13" s="26">
        <v>78.748875598706249</v>
      </c>
      <c r="F13" s="26">
        <v>19.687218899676562</v>
      </c>
      <c r="G13" s="15">
        <f t="shared" si="0"/>
        <v>19</v>
      </c>
      <c r="H13" s="15">
        <f t="shared" si="1"/>
        <v>19</v>
      </c>
    </row>
    <row r="14" spans="1:8" ht="15" customHeight="1">
      <c r="A14" s="25" t="s">
        <v>475</v>
      </c>
      <c r="B14" s="25" t="s">
        <v>1196</v>
      </c>
      <c r="C14" s="25" t="s">
        <v>892</v>
      </c>
      <c r="D14" s="25" t="s">
        <v>1068</v>
      </c>
      <c r="E14" s="26">
        <v>102.03369429057253</v>
      </c>
      <c r="F14" s="26">
        <v>25.508423572643132</v>
      </c>
      <c r="G14" s="15">
        <f t="shared" si="0"/>
        <v>25</v>
      </c>
      <c r="H14" s="15">
        <f t="shared" si="1"/>
        <v>25</v>
      </c>
    </row>
    <row r="15" spans="1:8" ht="15" customHeight="1">
      <c r="A15" s="25" t="s">
        <v>121</v>
      </c>
      <c r="B15" s="25" t="s">
        <v>122</v>
      </c>
      <c r="C15" s="25" t="s">
        <v>2</v>
      </c>
      <c r="D15" s="25" t="s">
        <v>861</v>
      </c>
      <c r="E15" s="26">
        <v>101.67485468115582</v>
      </c>
      <c r="F15" s="26">
        <v>25.418713670288955</v>
      </c>
      <c r="G15" s="15">
        <f t="shared" si="0"/>
        <v>25</v>
      </c>
      <c r="H15" s="15">
        <f t="shared" si="1"/>
        <v>25</v>
      </c>
    </row>
    <row r="16" spans="1:8" ht="15" customHeight="1">
      <c r="A16" s="25" t="s">
        <v>240</v>
      </c>
      <c r="B16" s="25" t="s">
        <v>67</v>
      </c>
      <c r="C16" s="25" t="s">
        <v>1</v>
      </c>
      <c r="D16" s="25" t="s">
        <v>874</v>
      </c>
      <c r="E16" s="26">
        <v>96.732659003282265</v>
      </c>
      <c r="F16" s="26">
        <v>24.183164750820566</v>
      </c>
      <c r="G16" s="15">
        <f t="shared" si="0"/>
        <v>24</v>
      </c>
      <c r="H16" s="15">
        <f t="shared" si="1"/>
        <v>24</v>
      </c>
    </row>
    <row r="17" spans="1:8" ht="15" customHeight="1">
      <c r="A17" s="25" t="s">
        <v>1235</v>
      </c>
      <c r="B17" s="25" t="s">
        <v>62</v>
      </c>
      <c r="C17" s="25" t="s">
        <v>3</v>
      </c>
      <c r="D17" s="25" t="s">
        <v>870</v>
      </c>
      <c r="E17" s="26">
        <v>98.505100460337303</v>
      </c>
      <c r="F17" s="26">
        <v>24.626275115084326</v>
      </c>
      <c r="G17" s="15">
        <f t="shared" si="0"/>
        <v>24</v>
      </c>
      <c r="H17" s="15">
        <f t="shared" si="1"/>
        <v>24</v>
      </c>
    </row>
    <row r="18" spans="1:8" ht="15" customHeight="1">
      <c r="A18" s="25" t="s">
        <v>199</v>
      </c>
      <c r="B18" s="25" t="s">
        <v>200</v>
      </c>
      <c r="C18" s="25" t="s">
        <v>1</v>
      </c>
      <c r="D18" s="25" t="s">
        <v>870</v>
      </c>
      <c r="E18" s="26">
        <v>105.22008613952636</v>
      </c>
      <c r="F18" s="26">
        <v>26.30502153488159</v>
      </c>
      <c r="G18" s="15">
        <f t="shared" si="0"/>
        <v>26</v>
      </c>
      <c r="H18" s="15">
        <f t="shared" si="1"/>
        <v>26</v>
      </c>
    </row>
    <row r="19" spans="1:8" ht="15" customHeight="1">
      <c r="A19" s="25" t="s">
        <v>381</v>
      </c>
      <c r="B19" s="25" t="s">
        <v>172</v>
      </c>
      <c r="C19" s="25" t="s">
        <v>891</v>
      </c>
      <c r="D19" s="25" t="s">
        <v>867</v>
      </c>
      <c r="E19" s="26">
        <v>89.331012608787745</v>
      </c>
      <c r="F19" s="26">
        <v>22.332753152196936</v>
      </c>
      <c r="G19" s="15">
        <f t="shared" si="0"/>
        <v>22</v>
      </c>
      <c r="H19" s="15">
        <f t="shared" si="1"/>
        <v>22</v>
      </c>
    </row>
    <row r="20" spans="1:8" ht="15" customHeight="1">
      <c r="A20" s="25" t="s">
        <v>328</v>
      </c>
      <c r="B20" s="25" t="s">
        <v>329</v>
      </c>
      <c r="C20" s="25" t="s">
        <v>862</v>
      </c>
      <c r="D20" s="25" t="s">
        <v>881</v>
      </c>
      <c r="E20" s="26">
        <v>82.289424455904538</v>
      </c>
      <c r="F20" s="26">
        <v>20.572356113976134</v>
      </c>
      <c r="G20" s="15">
        <f t="shared" si="0"/>
        <v>20</v>
      </c>
      <c r="H20" s="15">
        <f t="shared" si="1"/>
        <v>20</v>
      </c>
    </row>
    <row r="21" spans="1:8" ht="15" customHeight="1">
      <c r="A21" s="25" t="s">
        <v>66</v>
      </c>
      <c r="B21" s="25" t="s">
        <v>67</v>
      </c>
      <c r="C21" s="25" t="s">
        <v>3</v>
      </c>
      <c r="D21" s="25" t="s">
        <v>869</v>
      </c>
      <c r="E21" s="26">
        <v>96.781853766099331</v>
      </c>
      <c r="F21" s="26">
        <v>24.195463441524833</v>
      </c>
      <c r="G21" s="15">
        <f t="shared" si="0"/>
        <v>24</v>
      </c>
      <c r="H21" s="15">
        <f t="shared" si="1"/>
        <v>24</v>
      </c>
    </row>
    <row r="22" spans="1:8" ht="15" customHeight="1">
      <c r="A22" s="25" t="s">
        <v>407</v>
      </c>
      <c r="B22" s="25" t="s">
        <v>408</v>
      </c>
      <c r="C22" s="25" t="s">
        <v>862</v>
      </c>
      <c r="D22" s="25" t="s">
        <v>858</v>
      </c>
      <c r="E22" s="26">
        <v>86.245013678533965</v>
      </c>
      <c r="F22" s="26">
        <v>21.561253419633491</v>
      </c>
      <c r="G22" s="15">
        <f t="shared" si="0"/>
        <v>21</v>
      </c>
      <c r="H22" s="15">
        <f t="shared" si="1"/>
        <v>21</v>
      </c>
    </row>
    <row r="23" spans="1:8" ht="15" customHeight="1">
      <c r="A23" s="25" t="s">
        <v>1366</v>
      </c>
      <c r="B23" s="25" t="s">
        <v>347</v>
      </c>
      <c r="C23" s="25" t="s">
        <v>2</v>
      </c>
      <c r="D23" s="25" t="s">
        <v>884</v>
      </c>
      <c r="E23" s="26">
        <v>82.658232442470563</v>
      </c>
      <c r="F23" s="26">
        <v>20.664558110617641</v>
      </c>
      <c r="G23" s="15">
        <f t="shared" si="0"/>
        <v>20</v>
      </c>
      <c r="H23" s="15">
        <f t="shared" si="1"/>
        <v>20</v>
      </c>
    </row>
    <row r="24" spans="1:8" ht="15" customHeight="1">
      <c r="A24" s="25" t="s">
        <v>268</v>
      </c>
      <c r="B24" s="25" t="s">
        <v>181</v>
      </c>
      <c r="C24" s="25" t="s">
        <v>888</v>
      </c>
      <c r="D24" s="25" t="s">
        <v>866</v>
      </c>
      <c r="E24" s="26">
        <v>91.682719791625686</v>
      </c>
      <c r="F24" s="26">
        <v>22.920679947906422</v>
      </c>
      <c r="G24" s="15">
        <f t="shared" si="0"/>
        <v>22</v>
      </c>
      <c r="H24" s="15">
        <f t="shared" si="1"/>
        <v>22</v>
      </c>
    </row>
    <row r="25" spans="1:8" ht="15" customHeight="1">
      <c r="A25" s="25" t="s">
        <v>1117</v>
      </c>
      <c r="B25" s="25" t="s">
        <v>810</v>
      </c>
      <c r="C25" s="25" t="s">
        <v>1</v>
      </c>
      <c r="D25" s="25" t="s">
        <v>873</v>
      </c>
      <c r="E25" s="26">
        <v>101.49328480622236</v>
      </c>
      <c r="F25" s="26">
        <v>25.373321201555591</v>
      </c>
      <c r="G25" s="15">
        <f t="shared" si="0"/>
        <v>25</v>
      </c>
      <c r="H25" s="15">
        <f t="shared" si="1"/>
        <v>25</v>
      </c>
    </row>
    <row r="26" spans="1:8" ht="15" customHeight="1">
      <c r="A26" s="25" t="s">
        <v>395</v>
      </c>
      <c r="B26" s="25" t="s">
        <v>273</v>
      </c>
      <c r="C26" s="25" t="s">
        <v>892</v>
      </c>
      <c r="D26" s="25" t="s">
        <v>858</v>
      </c>
      <c r="E26" s="26">
        <v>84.484466428796665</v>
      </c>
      <c r="F26" s="26">
        <v>21.121116607199166</v>
      </c>
      <c r="G26" s="15">
        <f t="shared" si="0"/>
        <v>21</v>
      </c>
      <c r="H26" s="15">
        <f t="shared" si="1"/>
        <v>21</v>
      </c>
    </row>
    <row r="27" spans="1:8" ht="15" customHeight="1">
      <c r="A27" s="25" t="s">
        <v>224</v>
      </c>
      <c r="B27" s="25" t="s">
        <v>225</v>
      </c>
      <c r="C27" s="25" t="s">
        <v>1</v>
      </c>
      <c r="D27" s="25" t="s">
        <v>885</v>
      </c>
      <c r="E27" s="26">
        <v>88.389579678696379</v>
      </c>
      <c r="F27" s="26">
        <v>22.097394919674095</v>
      </c>
      <c r="G27" s="15">
        <f t="shared" si="0"/>
        <v>22</v>
      </c>
      <c r="H27" s="15">
        <f t="shared" si="1"/>
        <v>22</v>
      </c>
    </row>
    <row r="28" spans="1:8" ht="15" customHeight="1">
      <c r="A28" s="25" t="s">
        <v>111</v>
      </c>
      <c r="B28" s="25" t="s">
        <v>113</v>
      </c>
      <c r="C28" s="25" t="s">
        <v>888</v>
      </c>
      <c r="D28" s="25" t="s">
        <v>890</v>
      </c>
      <c r="E28" s="26">
        <v>82.614507775532331</v>
      </c>
      <c r="F28" s="26">
        <v>20.653626943883083</v>
      </c>
      <c r="G28" s="15">
        <f t="shared" si="0"/>
        <v>20</v>
      </c>
      <c r="H28" s="15">
        <f t="shared" si="1"/>
        <v>20</v>
      </c>
    </row>
    <row r="29" spans="1:8" ht="15" customHeight="1">
      <c r="A29" s="25" t="s">
        <v>473</v>
      </c>
      <c r="B29" s="25" t="s">
        <v>474</v>
      </c>
      <c r="C29" s="25" t="s">
        <v>889</v>
      </c>
      <c r="D29" s="25" t="s">
        <v>893</v>
      </c>
      <c r="E29" s="26">
        <v>77.817973006622637</v>
      </c>
      <c r="F29" s="26">
        <v>19.454493251655659</v>
      </c>
      <c r="G29" s="15">
        <f t="shared" si="0"/>
        <v>19</v>
      </c>
      <c r="H29" s="15">
        <f t="shared" si="1"/>
        <v>19</v>
      </c>
    </row>
    <row r="30" spans="1:8" ht="15" customHeight="1">
      <c r="A30" s="25" t="s">
        <v>519</v>
      </c>
      <c r="B30" s="25" t="s">
        <v>379</v>
      </c>
      <c r="C30" s="25" t="s">
        <v>892</v>
      </c>
      <c r="D30" s="25" t="s">
        <v>893</v>
      </c>
      <c r="E30" s="26">
        <v>74.570582954447019</v>
      </c>
      <c r="F30" s="26">
        <v>18.642645738611755</v>
      </c>
      <c r="G30" s="15">
        <f t="shared" si="0"/>
        <v>18</v>
      </c>
      <c r="H30" s="15">
        <f t="shared" si="1"/>
        <v>18</v>
      </c>
    </row>
    <row r="31" spans="1:8" ht="15" customHeight="1">
      <c r="A31" s="25" t="s">
        <v>429</v>
      </c>
      <c r="B31" s="25" t="s">
        <v>58</v>
      </c>
      <c r="C31" s="25" t="s">
        <v>894</v>
      </c>
      <c r="D31" s="25" t="s">
        <v>870</v>
      </c>
      <c r="E31" s="26">
        <v>84.592544480051799</v>
      </c>
      <c r="F31" s="26">
        <v>21.14813612001295</v>
      </c>
      <c r="G31" s="15">
        <f t="shared" si="0"/>
        <v>21</v>
      </c>
      <c r="H31" s="15">
        <f t="shared" si="1"/>
        <v>21</v>
      </c>
    </row>
    <row r="32" spans="1:8" ht="15" customHeight="1">
      <c r="A32" s="25" t="s">
        <v>296</v>
      </c>
      <c r="B32" s="25" t="s">
        <v>193</v>
      </c>
      <c r="C32" s="25" t="s">
        <v>889</v>
      </c>
      <c r="D32" s="25" t="s">
        <v>868</v>
      </c>
      <c r="E32" s="26">
        <v>88.028728156753488</v>
      </c>
      <c r="F32" s="26">
        <v>22.007182039188372</v>
      </c>
      <c r="G32" s="15">
        <f t="shared" si="0"/>
        <v>22</v>
      </c>
      <c r="H32" s="15">
        <f t="shared" si="1"/>
        <v>22</v>
      </c>
    </row>
    <row r="33" spans="1:8" ht="15" customHeight="1">
      <c r="A33" s="25" t="s">
        <v>453</v>
      </c>
      <c r="B33" s="25" t="s">
        <v>65</v>
      </c>
      <c r="C33" s="25" t="s">
        <v>1</v>
      </c>
      <c r="D33" s="25" t="s">
        <v>883</v>
      </c>
      <c r="E33" s="26">
        <v>83.576426254382937</v>
      </c>
      <c r="F33" s="26">
        <v>20.894106563595734</v>
      </c>
      <c r="G33" s="15">
        <f t="shared" si="0"/>
        <v>20</v>
      </c>
      <c r="H33" s="15">
        <f t="shared" si="1"/>
        <v>20</v>
      </c>
    </row>
    <row r="34" spans="1:8" ht="15" customHeight="1">
      <c r="A34" s="25" t="s">
        <v>1617</v>
      </c>
      <c r="B34" s="25" t="s">
        <v>1618</v>
      </c>
      <c r="C34" s="25" t="s">
        <v>892</v>
      </c>
      <c r="D34" s="25" t="s">
        <v>874</v>
      </c>
      <c r="E34" s="26">
        <v>89.499403611130532</v>
      </c>
      <c r="F34" s="26">
        <v>22.374850902782633</v>
      </c>
      <c r="G34" s="15">
        <f t="shared" si="0"/>
        <v>22</v>
      </c>
      <c r="H34" s="15">
        <f t="shared" si="1"/>
        <v>22</v>
      </c>
    </row>
    <row r="35" spans="1:8" ht="15" customHeight="1">
      <c r="A35" s="25" t="s">
        <v>196</v>
      </c>
      <c r="B35" s="25" t="s">
        <v>197</v>
      </c>
      <c r="C35" s="25" t="s">
        <v>889</v>
      </c>
      <c r="D35" s="25" t="s">
        <v>880</v>
      </c>
      <c r="E35" s="26">
        <v>80.3868078952719</v>
      </c>
      <c r="F35" s="26">
        <v>20.096701973817975</v>
      </c>
      <c r="G35" s="15">
        <f t="shared" si="0"/>
        <v>20</v>
      </c>
      <c r="H35" s="15">
        <f t="shared" si="1"/>
        <v>20</v>
      </c>
    </row>
    <row r="36" spans="1:8" ht="15" customHeight="1">
      <c r="A36" s="25" t="s">
        <v>1338</v>
      </c>
      <c r="B36" s="25" t="s">
        <v>1339</v>
      </c>
      <c r="C36" s="25" t="s">
        <v>888</v>
      </c>
      <c r="D36" s="25" t="s">
        <v>872</v>
      </c>
      <c r="E36" s="26">
        <v>73.256481640802875</v>
      </c>
      <c r="F36" s="26">
        <v>18.314120410200719</v>
      </c>
      <c r="G36" s="15">
        <f t="shared" si="0"/>
        <v>18</v>
      </c>
      <c r="H36" s="15">
        <f t="shared" si="1"/>
        <v>18</v>
      </c>
    </row>
    <row r="37" spans="1:8" ht="15" customHeight="1">
      <c r="A37" s="25" t="s">
        <v>1121</v>
      </c>
      <c r="B37" s="25" t="s">
        <v>78</v>
      </c>
      <c r="C37" s="25" t="s">
        <v>3</v>
      </c>
      <c r="D37" s="25" t="s">
        <v>861</v>
      </c>
      <c r="E37" s="26">
        <v>77.422245408350562</v>
      </c>
      <c r="F37" s="26">
        <v>19.355561352087641</v>
      </c>
      <c r="G37" s="15">
        <f t="shared" si="0"/>
        <v>19</v>
      </c>
      <c r="H37" s="15">
        <f t="shared" si="1"/>
        <v>19</v>
      </c>
    </row>
    <row r="38" spans="1:8" ht="15" customHeight="1">
      <c r="A38" s="25" t="s">
        <v>417</v>
      </c>
      <c r="B38" s="25" t="s">
        <v>421</v>
      </c>
      <c r="C38" s="25" t="s">
        <v>894</v>
      </c>
      <c r="D38" s="25" t="s">
        <v>890</v>
      </c>
      <c r="E38" s="26">
        <v>73.491936789331234</v>
      </c>
      <c r="F38" s="26">
        <v>18.372984197332809</v>
      </c>
      <c r="G38" s="15">
        <f t="shared" si="0"/>
        <v>18</v>
      </c>
      <c r="H38" s="15">
        <f t="shared" si="1"/>
        <v>18</v>
      </c>
    </row>
    <row r="39" spans="1:8" ht="15" customHeight="1">
      <c r="A39" s="25" t="s">
        <v>239</v>
      </c>
      <c r="B39" s="25" t="s">
        <v>65</v>
      </c>
      <c r="C39" s="25" t="s">
        <v>889</v>
      </c>
      <c r="D39" s="25" t="s">
        <v>881</v>
      </c>
      <c r="E39" s="26">
        <v>76.377016380996935</v>
      </c>
      <c r="F39" s="26">
        <v>19.094254095249234</v>
      </c>
      <c r="G39" s="15">
        <f t="shared" si="0"/>
        <v>19</v>
      </c>
      <c r="H39" s="15">
        <f t="shared" si="1"/>
        <v>19</v>
      </c>
    </row>
    <row r="40" spans="1:8" ht="15" customHeight="1">
      <c r="A40" s="25" t="s">
        <v>501</v>
      </c>
      <c r="B40" s="25" t="s">
        <v>258</v>
      </c>
      <c r="C40" s="25" t="s">
        <v>2</v>
      </c>
      <c r="D40" s="25" t="s">
        <v>882</v>
      </c>
      <c r="E40" s="26">
        <v>72.1383503214212</v>
      </c>
      <c r="F40" s="26">
        <v>18.0345875803553</v>
      </c>
      <c r="G40" s="15">
        <f t="shared" si="0"/>
        <v>18</v>
      </c>
      <c r="H40" s="15">
        <f t="shared" si="1"/>
        <v>18</v>
      </c>
    </row>
    <row r="41" spans="1:8" ht="15" customHeight="1">
      <c r="A41" s="25" t="s">
        <v>1075</v>
      </c>
      <c r="B41" s="25" t="s">
        <v>740</v>
      </c>
      <c r="C41" s="25" t="s">
        <v>892</v>
      </c>
      <c r="D41" s="25" t="s">
        <v>863</v>
      </c>
      <c r="E41" s="26">
        <v>66.271619772343058</v>
      </c>
      <c r="F41" s="26">
        <v>16.567904943085765</v>
      </c>
      <c r="G41" s="15">
        <f t="shared" si="0"/>
        <v>16</v>
      </c>
      <c r="H41" s="15">
        <f t="shared" si="1"/>
        <v>16</v>
      </c>
    </row>
    <row r="42" spans="1:8" ht="15" customHeight="1">
      <c r="A42" s="25" t="s">
        <v>581</v>
      </c>
      <c r="B42" s="25" t="s">
        <v>181</v>
      </c>
      <c r="C42" s="25" t="s">
        <v>3</v>
      </c>
      <c r="D42" s="25" t="s">
        <v>866</v>
      </c>
      <c r="E42" s="26">
        <v>80.015245377438134</v>
      </c>
      <c r="F42" s="26">
        <v>20.003811344359534</v>
      </c>
      <c r="G42" s="15">
        <f t="shared" si="0"/>
        <v>20</v>
      </c>
      <c r="H42" s="15">
        <f t="shared" si="1"/>
        <v>20</v>
      </c>
    </row>
    <row r="43" spans="1:8" ht="15" customHeight="1">
      <c r="A43" s="25" t="s">
        <v>954</v>
      </c>
      <c r="B43" s="25" t="s">
        <v>260</v>
      </c>
      <c r="C43" s="25" t="s">
        <v>3</v>
      </c>
      <c r="D43" s="25" t="s">
        <v>864</v>
      </c>
      <c r="E43" s="26">
        <v>76.635619683653829</v>
      </c>
      <c r="F43" s="26">
        <v>19.158904920913457</v>
      </c>
      <c r="G43" s="15">
        <f t="shared" si="0"/>
        <v>19</v>
      </c>
      <c r="H43" s="15">
        <f t="shared" si="1"/>
        <v>19</v>
      </c>
    </row>
    <row r="44" spans="1:8" ht="15" customHeight="1">
      <c r="A44" s="25" t="s">
        <v>313</v>
      </c>
      <c r="B44" s="25" t="s">
        <v>193</v>
      </c>
      <c r="C44" s="25" t="s">
        <v>1</v>
      </c>
      <c r="D44" s="25" t="s">
        <v>890</v>
      </c>
      <c r="E44" s="26">
        <v>75.324416387763932</v>
      </c>
      <c r="F44" s="26">
        <v>18.831104096940983</v>
      </c>
      <c r="G44" s="15">
        <f t="shared" si="0"/>
        <v>18</v>
      </c>
      <c r="H44" s="15">
        <f t="shared" si="1"/>
        <v>18</v>
      </c>
    </row>
    <row r="45" spans="1:8" ht="15" customHeight="1">
      <c r="A45" s="25" t="s">
        <v>366</v>
      </c>
      <c r="B45" s="25" t="s">
        <v>344</v>
      </c>
      <c r="C45" s="25" t="s">
        <v>1</v>
      </c>
      <c r="D45" s="25" t="s">
        <v>863</v>
      </c>
      <c r="E45" s="26">
        <v>76.213859822149033</v>
      </c>
      <c r="F45" s="26">
        <v>19.053464955537258</v>
      </c>
      <c r="G45" s="15">
        <f t="shared" si="0"/>
        <v>19</v>
      </c>
      <c r="H45" s="15">
        <f t="shared" si="1"/>
        <v>19</v>
      </c>
    </row>
    <row r="46" spans="1:8" ht="15" customHeight="1">
      <c r="A46" s="25" t="s">
        <v>334</v>
      </c>
      <c r="B46" s="25" t="s">
        <v>209</v>
      </c>
      <c r="C46" s="25" t="s">
        <v>892</v>
      </c>
      <c r="D46" s="25" t="s">
        <v>885</v>
      </c>
      <c r="E46" s="26">
        <v>70.459325840519071</v>
      </c>
      <c r="F46" s="26">
        <v>17.614831460129768</v>
      </c>
      <c r="G46" s="15">
        <f t="shared" si="0"/>
        <v>17</v>
      </c>
      <c r="H46" s="15">
        <f t="shared" si="1"/>
        <v>17</v>
      </c>
    </row>
    <row r="47" spans="1:8" ht="15" customHeight="1">
      <c r="A47" s="25" t="s">
        <v>529</v>
      </c>
      <c r="B47" s="25" t="s">
        <v>222</v>
      </c>
      <c r="C47" s="25" t="s">
        <v>2</v>
      </c>
      <c r="D47" s="25" t="s">
        <v>856</v>
      </c>
      <c r="E47" s="26">
        <v>76.875367063655361</v>
      </c>
      <c r="F47" s="26">
        <v>19.21884176591384</v>
      </c>
      <c r="G47" s="15">
        <f t="shared" si="0"/>
        <v>19</v>
      </c>
      <c r="H47" s="15">
        <f t="shared" si="1"/>
        <v>19</v>
      </c>
    </row>
    <row r="48" spans="1:8" ht="15" customHeight="1">
      <c r="A48" s="25" t="s">
        <v>322</v>
      </c>
      <c r="B48" s="25" t="s">
        <v>323</v>
      </c>
      <c r="C48" s="25" t="s">
        <v>3</v>
      </c>
      <c r="D48" s="25" t="s">
        <v>856</v>
      </c>
      <c r="E48" s="26">
        <v>76.162318532701022</v>
      </c>
      <c r="F48" s="26">
        <v>19.040579633175255</v>
      </c>
      <c r="G48" s="15">
        <f t="shared" si="0"/>
        <v>19</v>
      </c>
      <c r="H48" s="15">
        <f t="shared" si="1"/>
        <v>19</v>
      </c>
    </row>
    <row r="49" spans="1:8" ht="15" customHeight="1">
      <c r="A49" s="25" t="s">
        <v>302</v>
      </c>
      <c r="B49" s="25" t="s">
        <v>1345</v>
      </c>
      <c r="C49" s="25" t="s">
        <v>2</v>
      </c>
      <c r="D49" s="25" t="s">
        <v>874</v>
      </c>
      <c r="E49" s="26">
        <v>66.299415246860036</v>
      </c>
      <c r="F49" s="26">
        <v>16.574853811715009</v>
      </c>
      <c r="G49" s="15">
        <f t="shared" si="0"/>
        <v>16</v>
      </c>
      <c r="H49" s="15">
        <f t="shared" si="1"/>
        <v>16</v>
      </c>
    </row>
    <row r="50" spans="1:8" ht="15" customHeight="1">
      <c r="A50" s="25" t="s">
        <v>60</v>
      </c>
      <c r="B50" s="25" t="s">
        <v>42</v>
      </c>
      <c r="C50" s="25" t="s">
        <v>888</v>
      </c>
      <c r="D50" s="25" t="s">
        <v>871</v>
      </c>
      <c r="E50" s="26">
        <v>75.334519954497523</v>
      </c>
      <c r="F50" s="26">
        <v>18.833629988624381</v>
      </c>
      <c r="G50" s="15">
        <f t="shared" si="0"/>
        <v>18</v>
      </c>
      <c r="H50" s="15">
        <f t="shared" si="1"/>
        <v>18</v>
      </c>
    </row>
    <row r="51" spans="1:8" ht="15" customHeight="1">
      <c r="A51" s="25" t="s">
        <v>498</v>
      </c>
      <c r="B51" s="25" t="s">
        <v>344</v>
      </c>
      <c r="C51" s="25" t="s">
        <v>892</v>
      </c>
      <c r="D51" s="25" t="s">
        <v>876</v>
      </c>
      <c r="E51" s="26">
        <v>73.883887273984371</v>
      </c>
      <c r="F51" s="26">
        <v>18.470971818496093</v>
      </c>
      <c r="G51" s="15">
        <f t="shared" si="0"/>
        <v>18</v>
      </c>
      <c r="H51" s="15">
        <f t="shared" si="1"/>
        <v>18</v>
      </c>
    </row>
    <row r="52" spans="1:8" ht="15" customHeight="1">
      <c r="A52" s="25" t="s">
        <v>301</v>
      </c>
      <c r="B52" s="25" t="s">
        <v>181</v>
      </c>
      <c r="C52" s="25" t="s">
        <v>889</v>
      </c>
      <c r="D52" s="25" t="s">
        <v>876</v>
      </c>
      <c r="E52" s="26">
        <v>73.748170164122072</v>
      </c>
      <c r="F52" s="26">
        <v>18.437042541030518</v>
      </c>
      <c r="G52" s="15">
        <f t="shared" si="0"/>
        <v>18</v>
      </c>
      <c r="H52" s="15">
        <f t="shared" si="1"/>
        <v>18</v>
      </c>
    </row>
    <row r="53" spans="1:8" ht="15" customHeight="1">
      <c r="A53" s="25" t="s">
        <v>45</v>
      </c>
      <c r="B53" s="25" t="s">
        <v>46</v>
      </c>
      <c r="C53" s="25" t="s">
        <v>894</v>
      </c>
      <c r="D53" s="25" t="s">
        <v>859</v>
      </c>
      <c r="E53" s="26">
        <v>68.967575728949626</v>
      </c>
      <c r="F53" s="26">
        <v>17.241893932237407</v>
      </c>
      <c r="G53" s="15">
        <f t="shared" si="0"/>
        <v>17</v>
      </c>
      <c r="H53" s="15">
        <f t="shared" si="1"/>
        <v>17</v>
      </c>
    </row>
    <row r="54" spans="1:8" ht="15" customHeight="1">
      <c r="A54" s="25" t="s">
        <v>190</v>
      </c>
      <c r="B54" s="25" t="s">
        <v>191</v>
      </c>
      <c r="C54" s="25" t="s">
        <v>1</v>
      </c>
      <c r="D54" s="25" t="s">
        <v>878</v>
      </c>
      <c r="E54" s="26">
        <v>67.7870296568084</v>
      </c>
      <c r="F54" s="26">
        <v>16.9467574142021</v>
      </c>
      <c r="G54" s="15">
        <f t="shared" si="0"/>
        <v>16</v>
      </c>
      <c r="H54" s="15">
        <f t="shared" si="1"/>
        <v>16</v>
      </c>
    </row>
    <row r="55" spans="1:8" ht="15" customHeight="1">
      <c r="A55" s="25" t="s">
        <v>512</v>
      </c>
      <c r="B55" s="25" t="s">
        <v>513</v>
      </c>
      <c r="C55" s="25" t="s">
        <v>2</v>
      </c>
      <c r="D55" s="25" t="s">
        <v>865</v>
      </c>
      <c r="E55" s="26">
        <v>72.07010574987612</v>
      </c>
      <c r="F55" s="26">
        <v>18.01752643746903</v>
      </c>
      <c r="G55" s="15">
        <f t="shared" si="0"/>
        <v>18</v>
      </c>
      <c r="H55" s="15">
        <f t="shared" si="1"/>
        <v>18</v>
      </c>
    </row>
    <row r="56" spans="1:8" ht="15" customHeight="1">
      <c r="A56" s="25" t="s">
        <v>451</v>
      </c>
      <c r="B56" s="25" t="s">
        <v>452</v>
      </c>
      <c r="C56" s="25" t="s">
        <v>3</v>
      </c>
      <c r="D56" s="25" t="s">
        <v>867</v>
      </c>
      <c r="E56" s="26">
        <v>72.051568461511607</v>
      </c>
      <c r="F56" s="26">
        <v>18.012892115377902</v>
      </c>
      <c r="G56" s="15">
        <f t="shared" si="0"/>
        <v>18</v>
      </c>
      <c r="H56" s="15">
        <f t="shared" si="1"/>
        <v>18</v>
      </c>
    </row>
    <row r="57" spans="1:8" ht="15" customHeight="1">
      <c r="A57" s="25" t="s">
        <v>264</v>
      </c>
      <c r="B57" s="25" t="s">
        <v>54</v>
      </c>
      <c r="C57" s="25" t="s">
        <v>892</v>
      </c>
      <c r="D57" s="25" t="s">
        <v>866</v>
      </c>
      <c r="E57" s="26">
        <v>77.431982929357332</v>
      </c>
      <c r="F57" s="26">
        <v>19.357995732339333</v>
      </c>
      <c r="G57" s="15">
        <f t="shared" si="0"/>
        <v>19</v>
      </c>
      <c r="H57" s="15">
        <f t="shared" si="1"/>
        <v>19</v>
      </c>
    </row>
    <row r="58" spans="1:8" ht="15" customHeight="1">
      <c r="A58" s="25" t="s">
        <v>371</v>
      </c>
      <c r="B58" s="25" t="s">
        <v>176</v>
      </c>
      <c r="C58" s="25" t="s">
        <v>2</v>
      </c>
      <c r="D58" s="25" t="s">
        <v>878</v>
      </c>
      <c r="E58" s="26">
        <v>73.843346791874836</v>
      </c>
      <c r="F58" s="26">
        <v>18.460836697968709</v>
      </c>
      <c r="G58" s="15">
        <f t="shared" si="0"/>
        <v>18</v>
      </c>
      <c r="H58" s="15">
        <f t="shared" si="1"/>
        <v>18</v>
      </c>
    </row>
    <row r="59" spans="1:8" ht="15" customHeight="1">
      <c r="A59" s="25" t="s">
        <v>663</v>
      </c>
      <c r="B59" s="25" t="s">
        <v>62</v>
      </c>
      <c r="C59" s="25" t="s">
        <v>3</v>
      </c>
      <c r="D59" s="25" t="s">
        <v>865</v>
      </c>
      <c r="E59" s="26">
        <v>63.790542181433004</v>
      </c>
      <c r="F59" s="26">
        <v>15.947635545358251</v>
      </c>
      <c r="G59" s="15">
        <f t="shared" si="0"/>
        <v>15</v>
      </c>
      <c r="H59" s="15">
        <f t="shared" si="1"/>
        <v>15</v>
      </c>
    </row>
    <row r="60" spans="1:8" ht="15" customHeight="1">
      <c r="A60" s="25" t="s">
        <v>182</v>
      </c>
      <c r="B60" s="25" t="s">
        <v>256</v>
      </c>
      <c r="C60" s="25" t="s">
        <v>888</v>
      </c>
      <c r="D60" s="25" t="s">
        <v>863</v>
      </c>
      <c r="E60" s="26">
        <v>80.642133709621433</v>
      </c>
      <c r="F60" s="26">
        <v>20.160533427405358</v>
      </c>
      <c r="G60" s="15">
        <f t="shared" si="0"/>
        <v>20</v>
      </c>
      <c r="H60" s="15">
        <f t="shared" si="1"/>
        <v>20</v>
      </c>
    </row>
    <row r="61" spans="1:8" ht="15" customHeight="1">
      <c r="A61" s="25" t="s">
        <v>273</v>
      </c>
      <c r="B61" s="25" t="s">
        <v>274</v>
      </c>
      <c r="C61" s="25" t="s">
        <v>892</v>
      </c>
      <c r="D61" s="25" t="s">
        <v>884</v>
      </c>
      <c r="E61" s="26">
        <v>60.878479208004826</v>
      </c>
      <c r="F61" s="26">
        <v>15.219619802001207</v>
      </c>
      <c r="G61" s="15">
        <f t="shared" si="0"/>
        <v>15</v>
      </c>
      <c r="H61" s="15">
        <f t="shared" si="1"/>
        <v>15</v>
      </c>
    </row>
    <row r="62" spans="1:8" ht="15" customHeight="1">
      <c r="A62" s="25" t="s">
        <v>398</v>
      </c>
      <c r="B62" s="25" t="s">
        <v>399</v>
      </c>
      <c r="C62" s="25" t="s">
        <v>894</v>
      </c>
      <c r="D62" s="25" t="s">
        <v>866</v>
      </c>
      <c r="E62" s="26">
        <v>57.54012184339193</v>
      </c>
      <c r="F62" s="26">
        <v>14.385030460847982</v>
      </c>
      <c r="G62" s="15">
        <f t="shared" si="0"/>
        <v>14</v>
      </c>
      <c r="H62" s="15">
        <f t="shared" si="1"/>
        <v>14</v>
      </c>
    </row>
    <row r="63" spans="1:8" ht="15" customHeight="1">
      <c r="A63" s="25" t="s">
        <v>439</v>
      </c>
      <c r="B63" s="25" t="s">
        <v>440</v>
      </c>
      <c r="C63" s="25" t="s">
        <v>894</v>
      </c>
      <c r="D63" s="25" t="s">
        <v>874</v>
      </c>
      <c r="E63" s="26">
        <v>68.591650110164736</v>
      </c>
      <c r="F63" s="26">
        <v>17.147912527541184</v>
      </c>
      <c r="G63" s="15">
        <f t="shared" si="0"/>
        <v>17</v>
      </c>
      <c r="H63" s="15">
        <f t="shared" si="1"/>
        <v>17</v>
      </c>
    </row>
    <row r="64" spans="1:8" ht="15" customHeight="1">
      <c r="A64" s="25" t="s">
        <v>1437</v>
      </c>
      <c r="B64" s="25" t="s">
        <v>911</v>
      </c>
      <c r="C64" s="25" t="s">
        <v>888</v>
      </c>
      <c r="D64" s="25" t="s">
        <v>1068</v>
      </c>
      <c r="E64" s="26">
        <v>72.037429667947364</v>
      </c>
      <c r="F64" s="26">
        <v>18.009357416986841</v>
      </c>
      <c r="G64" s="15">
        <f t="shared" si="0"/>
        <v>18</v>
      </c>
      <c r="H64" s="15">
        <f t="shared" si="1"/>
        <v>18</v>
      </c>
    </row>
    <row r="65" spans="1:8" ht="15" customHeight="1">
      <c r="A65" s="25" t="s">
        <v>60</v>
      </c>
      <c r="B65" s="25" t="s">
        <v>1199</v>
      </c>
      <c r="C65" s="25" t="s">
        <v>2</v>
      </c>
      <c r="D65" s="25" t="s">
        <v>1068</v>
      </c>
      <c r="E65" s="26">
        <v>57.122951587313437</v>
      </c>
      <c r="F65" s="26">
        <v>14.280737896828359</v>
      </c>
      <c r="G65" s="15">
        <f t="shared" si="0"/>
        <v>14</v>
      </c>
      <c r="H65" s="15">
        <f t="shared" si="1"/>
        <v>14</v>
      </c>
    </row>
    <row r="66" spans="1:8" ht="15" customHeight="1">
      <c r="A66" s="25" t="s">
        <v>1094</v>
      </c>
      <c r="B66" s="25" t="s">
        <v>288</v>
      </c>
      <c r="C66" s="25" t="s">
        <v>1</v>
      </c>
      <c r="D66" s="25" t="s">
        <v>860</v>
      </c>
      <c r="E66" s="26">
        <v>99.712921686836395</v>
      </c>
      <c r="F66" s="26">
        <v>24.928230421709099</v>
      </c>
      <c r="G66" s="15">
        <f t="shared" ref="G66:G129" si="2">ROUNDDOWN(F66,0)</f>
        <v>24</v>
      </c>
      <c r="H66" s="15">
        <f t="shared" ref="H66:H129" si="3">IF(G66&lt;1,1,G66)</f>
        <v>24</v>
      </c>
    </row>
    <row r="67" spans="1:8" ht="15" customHeight="1">
      <c r="A67" s="25" t="s">
        <v>97</v>
      </c>
      <c r="B67" s="25" t="s">
        <v>98</v>
      </c>
      <c r="C67" s="25" t="s">
        <v>888</v>
      </c>
      <c r="D67" s="25" t="s">
        <v>881</v>
      </c>
      <c r="E67" s="26">
        <v>76.478509177409961</v>
      </c>
      <c r="F67" s="26">
        <v>19.11962729435249</v>
      </c>
      <c r="G67" s="15">
        <f t="shared" si="2"/>
        <v>19</v>
      </c>
      <c r="H67" s="15">
        <f t="shared" si="3"/>
        <v>19</v>
      </c>
    </row>
    <row r="68" spans="1:8" ht="15" customHeight="1">
      <c r="A68" s="25" t="s">
        <v>320</v>
      </c>
      <c r="B68" s="25" t="s">
        <v>321</v>
      </c>
      <c r="C68" s="25" t="s">
        <v>1</v>
      </c>
      <c r="D68" s="25" t="s">
        <v>856</v>
      </c>
      <c r="E68" s="26">
        <v>62.4358064315444</v>
      </c>
      <c r="F68" s="26">
        <v>15.6089516078861</v>
      </c>
      <c r="G68" s="15">
        <f t="shared" si="2"/>
        <v>15</v>
      </c>
      <c r="H68" s="15">
        <f t="shared" si="3"/>
        <v>15</v>
      </c>
    </row>
    <row r="69" spans="1:8" ht="15" customHeight="1">
      <c r="A69" s="25" t="s">
        <v>428</v>
      </c>
      <c r="B69" s="25" t="s">
        <v>222</v>
      </c>
      <c r="C69" s="25" t="s">
        <v>889</v>
      </c>
      <c r="D69" s="25" t="s">
        <v>882</v>
      </c>
      <c r="E69" s="26">
        <v>67.449836299712302</v>
      </c>
      <c r="F69" s="26">
        <v>16.862459074928076</v>
      </c>
      <c r="G69" s="15">
        <f t="shared" si="2"/>
        <v>16</v>
      </c>
      <c r="H69" s="15">
        <f t="shared" si="3"/>
        <v>16</v>
      </c>
    </row>
    <row r="70" spans="1:8" ht="15" customHeight="1">
      <c r="A70" s="25" t="s">
        <v>352</v>
      </c>
      <c r="B70" s="25" t="s">
        <v>74</v>
      </c>
      <c r="C70" s="25" t="s">
        <v>3</v>
      </c>
      <c r="D70" s="25" t="s">
        <v>858</v>
      </c>
      <c r="E70" s="26">
        <v>56.851108812784936</v>
      </c>
      <c r="F70" s="26">
        <v>14.212777203196234</v>
      </c>
      <c r="G70" s="15">
        <f t="shared" si="2"/>
        <v>14</v>
      </c>
      <c r="H70" s="15">
        <f t="shared" si="3"/>
        <v>14</v>
      </c>
    </row>
    <row r="71" spans="1:8" ht="15" customHeight="1">
      <c r="A71" s="25" t="s">
        <v>231</v>
      </c>
      <c r="B71" s="25" t="s">
        <v>232</v>
      </c>
      <c r="C71" s="25" t="s">
        <v>889</v>
      </c>
      <c r="D71" s="25" t="s">
        <v>880</v>
      </c>
      <c r="E71" s="26">
        <v>64.90832185878547</v>
      </c>
      <c r="F71" s="26">
        <v>16.227080464696368</v>
      </c>
      <c r="G71" s="15">
        <f t="shared" si="2"/>
        <v>16</v>
      </c>
      <c r="H71" s="15">
        <f t="shared" si="3"/>
        <v>16</v>
      </c>
    </row>
    <row r="72" spans="1:8" ht="15" customHeight="1">
      <c r="A72" s="25" t="s">
        <v>417</v>
      </c>
      <c r="B72" s="25" t="s">
        <v>418</v>
      </c>
      <c r="C72" s="25" t="s">
        <v>894</v>
      </c>
      <c r="D72" s="25" t="s">
        <v>867</v>
      </c>
      <c r="E72" s="26">
        <v>75.779379590257264</v>
      </c>
      <c r="F72" s="26">
        <v>18.944844897564316</v>
      </c>
      <c r="G72" s="15">
        <f t="shared" si="2"/>
        <v>18</v>
      </c>
      <c r="H72" s="15">
        <f t="shared" si="3"/>
        <v>18</v>
      </c>
    </row>
    <row r="73" spans="1:8" ht="15" customHeight="1">
      <c r="A73" s="25" t="s">
        <v>405</v>
      </c>
      <c r="B73" s="25" t="s">
        <v>158</v>
      </c>
      <c r="C73" s="25" t="s">
        <v>3</v>
      </c>
      <c r="D73" s="25" t="s">
        <v>884</v>
      </c>
      <c r="E73" s="26">
        <v>61.263932646266568</v>
      </c>
      <c r="F73" s="26">
        <v>15.315983161566642</v>
      </c>
      <c r="G73" s="15">
        <f t="shared" si="2"/>
        <v>15</v>
      </c>
      <c r="H73" s="15">
        <f t="shared" si="3"/>
        <v>15</v>
      </c>
    </row>
    <row r="74" spans="1:8" ht="15" customHeight="1">
      <c r="A74" s="25" t="s">
        <v>391</v>
      </c>
      <c r="B74" s="25" t="s">
        <v>31</v>
      </c>
      <c r="C74" s="25" t="s">
        <v>2</v>
      </c>
      <c r="D74" s="25" t="s">
        <v>867</v>
      </c>
      <c r="E74" s="26">
        <v>75.854865289100573</v>
      </c>
      <c r="F74" s="26">
        <v>18.963716322275143</v>
      </c>
      <c r="G74" s="15">
        <f t="shared" si="2"/>
        <v>18</v>
      </c>
      <c r="H74" s="15">
        <f t="shared" si="3"/>
        <v>18</v>
      </c>
    </row>
    <row r="75" spans="1:8" ht="15" customHeight="1">
      <c r="A75" s="25" t="s">
        <v>201</v>
      </c>
      <c r="B75" s="25" t="s">
        <v>202</v>
      </c>
      <c r="C75" s="25" t="s">
        <v>894</v>
      </c>
      <c r="D75" s="25" t="s">
        <v>871</v>
      </c>
      <c r="E75" s="26">
        <v>57.156101109550534</v>
      </c>
      <c r="F75" s="26">
        <v>14.289025277387633</v>
      </c>
      <c r="G75" s="15">
        <f t="shared" si="2"/>
        <v>14</v>
      </c>
      <c r="H75" s="15">
        <f t="shared" si="3"/>
        <v>14</v>
      </c>
    </row>
    <row r="76" spans="1:8" ht="15" customHeight="1">
      <c r="A76" s="25" t="s">
        <v>1418</v>
      </c>
      <c r="B76" s="25" t="s">
        <v>1419</v>
      </c>
      <c r="C76" s="25" t="s">
        <v>892</v>
      </c>
      <c r="D76" s="25" t="s">
        <v>859</v>
      </c>
      <c r="E76" s="26">
        <v>70.818845968091892</v>
      </c>
      <c r="F76" s="26">
        <v>17.704711492022973</v>
      </c>
      <c r="G76" s="15">
        <f t="shared" si="2"/>
        <v>17</v>
      </c>
      <c r="H76" s="15">
        <f t="shared" si="3"/>
        <v>17</v>
      </c>
    </row>
    <row r="77" spans="1:8" ht="15" customHeight="1">
      <c r="A77" s="25" t="s">
        <v>496</v>
      </c>
      <c r="B77" s="25" t="s">
        <v>235</v>
      </c>
      <c r="C77" s="25" t="s">
        <v>894</v>
      </c>
      <c r="D77" s="25" t="s">
        <v>863</v>
      </c>
      <c r="E77" s="26">
        <v>84.075191866065794</v>
      </c>
      <c r="F77" s="26">
        <v>21.018797966516448</v>
      </c>
      <c r="G77" s="15">
        <f t="shared" si="2"/>
        <v>21</v>
      </c>
      <c r="H77" s="15">
        <f t="shared" si="3"/>
        <v>21</v>
      </c>
    </row>
    <row r="78" spans="1:8" ht="15" customHeight="1">
      <c r="A78" s="25" t="s">
        <v>1073</v>
      </c>
      <c r="B78" s="25" t="s">
        <v>426</v>
      </c>
      <c r="C78" s="25" t="s">
        <v>3</v>
      </c>
      <c r="D78" s="25" t="s">
        <v>863</v>
      </c>
      <c r="E78" s="26">
        <v>82.064086753917294</v>
      </c>
      <c r="F78" s="26">
        <v>20.516021688479324</v>
      </c>
      <c r="G78" s="15">
        <f t="shared" si="2"/>
        <v>20</v>
      </c>
      <c r="H78" s="15">
        <f t="shared" si="3"/>
        <v>20</v>
      </c>
    </row>
    <row r="79" spans="1:8" ht="15" customHeight="1">
      <c r="A79" s="25" t="s">
        <v>241</v>
      </c>
      <c r="B79" s="25" t="s">
        <v>242</v>
      </c>
      <c r="C79" s="25" t="s">
        <v>889</v>
      </c>
      <c r="D79" s="25" t="s">
        <v>878</v>
      </c>
      <c r="E79" s="26">
        <v>59.179087526638874</v>
      </c>
      <c r="F79" s="26">
        <v>14.794771881659718</v>
      </c>
      <c r="G79" s="15">
        <f t="shared" si="2"/>
        <v>14</v>
      </c>
      <c r="H79" s="15">
        <f t="shared" si="3"/>
        <v>14</v>
      </c>
    </row>
    <row r="80" spans="1:8" ht="15" customHeight="1">
      <c r="A80" s="25" t="s">
        <v>177</v>
      </c>
      <c r="B80" s="25" t="s">
        <v>178</v>
      </c>
      <c r="C80" s="25" t="s">
        <v>894</v>
      </c>
      <c r="D80" s="25" t="s">
        <v>893</v>
      </c>
      <c r="E80" s="26">
        <v>65.864404636624741</v>
      </c>
      <c r="F80" s="26">
        <v>16.466101159156185</v>
      </c>
      <c r="G80" s="15">
        <f t="shared" si="2"/>
        <v>16</v>
      </c>
      <c r="H80" s="15">
        <f t="shared" si="3"/>
        <v>16</v>
      </c>
    </row>
    <row r="81" spans="1:8" ht="15" customHeight="1">
      <c r="A81" s="25" t="s">
        <v>111</v>
      </c>
      <c r="B81" s="25" t="s">
        <v>114</v>
      </c>
      <c r="C81" s="25" t="s">
        <v>894</v>
      </c>
      <c r="D81" s="25" t="s">
        <v>893</v>
      </c>
      <c r="E81" s="26">
        <v>57.812301125370809</v>
      </c>
      <c r="F81" s="26">
        <v>14.453075281342702</v>
      </c>
      <c r="G81" s="15">
        <f t="shared" si="2"/>
        <v>14</v>
      </c>
      <c r="H81" s="15">
        <f t="shared" si="3"/>
        <v>14</v>
      </c>
    </row>
    <row r="82" spans="1:8" ht="15" customHeight="1">
      <c r="A82" s="25" t="s">
        <v>772</v>
      </c>
      <c r="B82" s="25" t="s">
        <v>1200</v>
      </c>
      <c r="C82" s="25" t="s">
        <v>862</v>
      </c>
      <c r="D82" s="25" t="s">
        <v>871</v>
      </c>
      <c r="E82" s="26">
        <v>65.579023921329309</v>
      </c>
      <c r="F82" s="26">
        <v>16.394755980332327</v>
      </c>
      <c r="G82" s="15">
        <f t="shared" si="2"/>
        <v>16</v>
      </c>
      <c r="H82" s="15">
        <f t="shared" si="3"/>
        <v>16</v>
      </c>
    </row>
    <row r="83" spans="1:8" ht="15" customHeight="1">
      <c r="A83" s="25" t="s">
        <v>155</v>
      </c>
      <c r="B83" s="25" t="s">
        <v>156</v>
      </c>
      <c r="C83" s="25" t="s">
        <v>889</v>
      </c>
      <c r="D83" s="25" t="s">
        <v>877</v>
      </c>
      <c r="E83" s="26">
        <v>61.347603255442401</v>
      </c>
      <c r="F83" s="26">
        <v>15.3369008138606</v>
      </c>
      <c r="G83" s="15">
        <f t="shared" si="2"/>
        <v>15</v>
      </c>
      <c r="H83" s="15">
        <f t="shared" si="3"/>
        <v>15</v>
      </c>
    </row>
    <row r="84" spans="1:8" ht="15" customHeight="1">
      <c r="A84" s="25" t="s">
        <v>1456</v>
      </c>
      <c r="B84" s="25" t="s">
        <v>1556</v>
      </c>
      <c r="C84" s="25" t="s">
        <v>892</v>
      </c>
      <c r="D84" s="25" t="s">
        <v>1068</v>
      </c>
      <c r="E84" s="26">
        <v>62.077823593580874</v>
      </c>
      <c r="F84" s="26">
        <v>15.519455898395218</v>
      </c>
      <c r="G84" s="15">
        <f t="shared" si="2"/>
        <v>15</v>
      </c>
      <c r="H84" s="15">
        <f t="shared" si="3"/>
        <v>15</v>
      </c>
    </row>
    <row r="85" spans="1:8" ht="15" customHeight="1">
      <c r="A85" s="25" t="s">
        <v>133</v>
      </c>
      <c r="B85" s="25" t="s">
        <v>135</v>
      </c>
      <c r="C85" s="25" t="s">
        <v>894</v>
      </c>
      <c r="D85" s="25" t="s">
        <v>873</v>
      </c>
      <c r="E85" s="26">
        <v>61.333945232083934</v>
      </c>
      <c r="F85" s="26">
        <v>15.333486308020984</v>
      </c>
      <c r="G85" s="15">
        <f t="shared" si="2"/>
        <v>15</v>
      </c>
      <c r="H85" s="15">
        <f t="shared" si="3"/>
        <v>15</v>
      </c>
    </row>
    <row r="86" spans="1:8" ht="15" customHeight="1">
      <c r="A86" s="25" t="s">
        <v>409</v>
      </c>
      <c r="B86" s="25" t="s">
        <v>337</v>
      </c>
      <c r="C86" s="25" t="s">
        <v>3</v>
      </c>
      <c r="D86" s="25" t="s">
        <v>1068</v>
      </c>
      <c r="E86" s="26">
        <v>66.061238555673341</v>
      </c>
      <c r="F86" s="26">
        <v>16.515309638918335</v>
      </c>
      <c r="G86" s="15">
        <f t="shared" si="2"/>
        <v>16</v>
      </c>
      <c r="H86" s="15">
        <f t="shared" si="3"/>
        <v>16</v>
      </c>
    </row>
    <row r="87" spans="1:8" ht="15" customHeight="1">
      <c r="A87" s="25" t="s">
        <v>346</v>
      </c>
      <c r="B87" s="25" t="s">
        <v>347</v>
      </c>
      <c r="C87" s="25" t="s">
        <v>862</v>
      </c>
      <c r="D87" s="25" t="s">
        <v>880</v>
      </c>
      <c r="E87" s="26">
        <v>57.796773494946137</v>
      </c>
      <c r="F87" s="26">
        <v>14.449193373736534</v>
      </c>
      <c r="G87" s="15">
        <f t="shared" si="2"/>
        <v>14</v>
      </c>
      <c r="H87" s="15">
        <f t="shared" si="3"/>
        <v>14</v>
      </c>
    </row>
    <row r="88" spans="1:8" ht="15" customHeight="1">
      <c r="A88" s="25" t="s">
        <v>1072</v>
      </c>
      <c r="B88" s="25" t="s">
        <v>1234</v>
      </c>
      <c r="C88" s="25" t="s">
        <v>892</v>
      </c>
      <c r="D88" s="25" t="s">
        <v>871</v>
      </c>
      <c r="E88" s="26">
        <v>58.435843449508923</v>
      </c>
      <c r="F88" s="26">
        <v>14.608960862377231</v>
      </c>
      <c r="G88" s="15">
        <f t="shared" si="2"/>
        <v>14</v>
      </c>
      <c r="H88" s="15">
        <f t="shared" si="3"/>
        <v>14</v>
      </c>
    </row>
    <row r="89" spans="1:8" ht="15" customHeight="1">
      <c r="A89" s="25" t="s">
        <v>957</v>
      </c>
      <c r="B89" s="25" t="s">
        <v>33</v>
      </c>
      <c r="C89" s="25" t="s">
        <v>888</v>
      </c>
      <c r="D89" s="25" t="s">
        <v>883</v>
      </c>
      <c r="E89" s="26">
        <v>55.08984310273091</v>
      </c>
      <c r="F89" s="26">
        <v>13.772460775682728</v>
      </c>
      <c r="G89" s="15">
        <f t="shared" si="2"/>
        <v>13</v>
      </c>
      <c r="H89" s="15">
        <f t="shared" si="3"/>
        <v>13</v>
      </c>
    </row>
    <row r="90" spans="1:8" ht="15" customHeight="1">
      <c r="A90" s="25" t="s">
        <v>338</v>
      </c>
      <c r="B90" s="25" t="s">
        <v>189</v>
      </c>
      <c r="C90" s="25" t="s">
        <v>888</v>
      </c>
      <c r="D90" s="25" t="s">
        <v>872</v>
      </c>
      <c r="E90" s="26">
        <v>57.349958313261205</v>
      </c>
      <c r="F90" s="26">
        <v>14.337489578315301</v>
      </c>
      <c r="G90" s="15">
        <f t="shared" si="2"/>
        <v>14</v>
      </c>
      <c r="H90" s="15">
        <f t="shared" si="3"/>
        <v>14</v>
      </c>
    </row>
    <row r="91" spans="1:8" ht="15" customHeight="1">
      <c r="A91" s="25" t="s">
        <v>127</v>
      </c>
      <c r="B91" s="25" t="s">
        <v>128</v>
      </c>
      <c r="C91" s="25" t="s">
        <v>891</v>
      </c>
      <c r="D91" s="25" t="s">
        <v>875</v>
      </c>
      <c r="E91" s="26">
        <v>56.535197766831686</v>
      </c>
      <c r="F91" s="26">
        <v>14.133799441707922</v>
      </c>
      <c r="G91" s="15">
        <f t="shared" si="2"/>
        <v>14</v>
      </c>
      <c r="H91" s="15">
        <f t="shared" si="3"/>
        <v>14</v>
      </c>
    </row>
    <row r="92" spans="1:8" ht="15" customHeight="1">
      <c r="A92" s="25" t="s">
        <v>36</v>
      </c>
      <c r="B92" s="25" t="s">
        <v>37</v>
      </c>
      <c r="C92" s="25" t="s">
        <v>894</v>
      </c>
      <c r="D92" s="25" t="s">
        <v>869</v>
      </c>
      <c r="E92" s="26">
        <v>64.900586082835588</v>
      </c>
      <c r="F92" s="26">
        <v>16.225146520708897</v>
      </c>
      <c r="G92" s="15">
        <f t="shared" si="2"/>
        <v>16</v>
      </c>
      <c r="H92" s="15">
        <f t="shared" si="3"/>
        <v>16</v>
      </c>
    </row>
    <row r="93" spans="1:8" ht="15" customHeight="1">
      <c r="A93" s="25" t="s">
        <v>166</v>
      </c>
      <c r="B93" s="25" t="s">
        <v>1608</v>
      </c>
      <c r="C93" s="25" t="s">
        <v>888</v>
      </c>
      <c r="D93" s="25" t="s">
        <v>881</v>
      </c>
      <c r="E93" s="26">
        <v>55.473042120238482</v>
      </c>
      <c r="F93" s="26">
        <v>13.86826053005962</v>
      </c>
      <c r="G93" s="15">
        <f t="shared" si="2"/>
        <v>13</v>
      </c>
      <c r="H93" s="15">
        <f t="shared" si="3"/>
        <v>13</v>
      </c>
    </row>
    <row r="94" spans="1:8" ht="15" customHeight="1">
      <c r="A94" s="25" t="s">
        <v>465</v>
      </c>
      <c r="B94" s="25" t="s">
        <v>466</v>
      </c>
      <c r="C94" s="25" t="s">
        <v>888</v>
      </c>
      <c r="D94" s="25" t="s">
        <v>876</v>
      </c>
      <c r="E94" s="26">
        <v>48.432751108258969</v>
      </c>
      <c r="F94" s="26">
        <v>12.108187777064742</v>
      </c>
      <c r="G94" s="15">
        <f t="shared" si="2"/>
        <v>12</v>
      </c>
      <c r="H94" s="15">
        <f t="shared" si="3"/>
        <v>12</v>
      </c>
    </row>
    <row r="95" spans="1:8" ht="15" customHeight="1">
      <c r="A95" s="25" t="s">
        <v>502</v>
      </c>
      <c r="B95" s="25" t="s">
        <v>132</v>
      </c>
      <c r="C95" s="25" t="s">
        <v>3</v>
      </c>
      <c r="D95" s="25" t="s">
        <v>873</v>
      </c>
      <c r="E95" s="26">
        <v>46.325427990206158</v>
      </c>
      <c r="F95" s="26">
        <v>11.58135699755154</v>
      </c>
      <c r="G95" s="15">
        <f t="shared" si="2"/>
        <v>11</v>
      </c>
      <c r="H95" s="15">
        <f t="shared" si="3"/>
        <v>11</v>
      </c>
    </row>
    <row r="96" spans="1:8" ht="15" customHeight="1">
      <c r="A96" s="25" t="s">
        <v>537</v>
      </c>
      <c r="B96" s="25" t="s">
        <v>181</v>
      </c>
      <c r="C96" s="25" t="s">
        <v>1</v>
      </c>
      <c r="D96" s="25" t="s">
        <v>866</v>
      </c>
      <c r="E96" s="26">
        <v>57.638675765179755</v>
      </c>
      <c r="F96" s="26">
        <v>14.409668941294939</v>
      </c>
      <c r="G96" s="15">
        <f t="shared" si="2"/>
        <v>14</v>
      </c>
      <c r="H96" s="15">
        <f t="shared" si="3"/>
        <v>14</v>
      </c>
    </row>
    <row r="97" spans="1:8" ht="15" customHeight="1">
      <c r="A97" s="25" t="s">
        <v>107</v>
      </c>
      <c r="B97" s="25" t="s">
        <v>108</v>
      </c>
      <c r="C97" s="25" t="s">
        <v>1</v>
      </c>
      <c r="D97" s="25" t="s">
        <v>877</v>
      </c>
      <c r="E97" s="26">
        <v>65.009066015771438</v>
      </c>
      <c r="F97" s="26">
        <v>16.25226650394286</v>
      </c>
      <c r="G97" s="15">
        <f t="shared" si="2"/>
        <v>16</v>
      </c>
      <c r="H97" s="15">
        <f t="shared" si="3"/>
        <v>16</v>
      </c>
    </row>
    <row r="98" spans="1:8" ht="15" customHeight="1">
      <c r="A98" s="25" t="s">
        <v>1108</v>
      </c>
      <c r="B98" s="25" t="s">
        <v>1207</v>
      </c>
      <c r="C98" s="25" t="s">
        <v>862</v>
      </c>
      <c r="D98" s="25" t="s">
        <v>864</v>
      </c>
      <c r="E98" s="26">
        <v>54.910594974688237</v>
      </c>
      <c r="F98" s="26">
        <v>13.727648743672059</v>
      </c>
      <c r="G98" s="15">
        <f t="shared" si="2"/>
        <v>13</v>
      </c>
      <c r="H98" s="15">
        <f t="shared" si="3"/>
        <v>13</v>
      </c>
    </row>
    <row r="99" spans="1:8" ht="15" customHeight="1">
      <c r="A99" s="25" t="s">
        <v>30</v>
      </c>
      <c r="B99" s="25" t="s">
        <v>31</v>
      </c>
      <c r="C99" s="25" t="s">
        <v>888</v>
      </c>
      <c r="D99" s="25" t="s">
        <v>861</v>
      </c>
      <c r="E99" s="26">
        <v>51.054437031144239</v>
      </c>
      <c r="F99" s="26">
        <v>12.76360925778606</v>
      </c>
      <c r="G99" s="15">
        <f t="shared" si="2"/>
        <v>12</v>
      </c>
      <c r="H99" s="15">
        <f t="shared" si="3"/>
        <v>12</v>
      </c>
    </row>
    <row r="100" spans="1:8" ht="15" customHeight="1">
      <c r="A100" s="25" t="s">
        <v>930</v>
      </c>
      <c r="B100" s="25" t="s">
        <v>1346</v>
      </c>
      <c r="C100" s="25" t="s">
        <v>889</v>
      </c>
      <c r="D100" s="25" t="s">
        <v>865</v>
      </c>
      <c r="E100" s="26">
        <v>56.736725310894535</v>
      </c>
      <c r="F100" s="26">
        <v>14.184181327723634</v>
      </c>
      <c r="G100" s="15">
        <f t="shared" si="2"/>
        <v>14</v>
      </c>
      <c r="H100" s="15">
        <f t="shared" si="3"/>
        <v>14</v>
      </c>
    </row>
    <row r="101" spans="1:8" ht="15" customHeight="1">
      <c r="A101" s="25" t="s">
        <v>417</v>
      </c>
      <c r="B101" s="25" t="s">
        <v>420</v>
      </c>
      <c r="C101" s="25" t="s">
        <v>3</v>
      </c>
      <c r="D101" s="25" t="s">
        <v>881</v>
      </c>
      <c r="E101" s="26">
        <v>60.179866610607021</v>
      </c>
      <c r="F101" s="26">
        <v>15.044966652651755</v>
      </c>
      <c r="G101" s="15">
        <f t="shared" si="2"/>
        <v>15</v>
      </c>
      <c r="H101" s="15">
        <f t="shared" si="3"/>
        <v>15</v>
      </c>
    </row>
    <row r="102" spans="1:8" ht="15" customHeight="1">
      <c r="A102" s="25" t="s">
        <v>166</v>
      </c>
      <c r="B102" s="25" t="s">
        <v>167</v>
      </c>
      <c r="C102" s="25" t="s">
        <v>888</v>
      </c>
      <c r="D102" s="25" t="s">
        <v>872</v>
      </c>
      <c r="E102" s="26">
        <v>37.260176843852605</v>
      </c>
      <c r="F102" s="26">
        <v>9.3150442109631513</v>
      </c>
      <c r="G102" s="15">
        <f t="shared" si="2"/>
        <v>9</v>
      </c>
      <c r="H102" s="15">
        <f t="shared" si="3"/>
        <v>9</v>
      </c>
    </row>
    <row r="103" spans="1:8" ht="15" customHeight="1">
      <c r="A103" s="25" t="s">
        <v>1380</v>
      </c>
      <c r="B103" s="25" t="s">
        <v>193</v>
      </c>
      <c r="C103" s="25" t="s">
        <v>888</v>
      </c>
      <c r="D103" s="25" t="s">
        <v>890</v>
      </c>
      <c r="E103" s="26">
        <v>59.740129697514419</v>
      </c>
      <c r="F103" s="26">
        <v>14.935032424378605</v>
      </c>
      <c r="G103" s="15">
        <f t="shared" si="2"/>
        <v>14</v>
      </c>
      <c r="H103" s="15">
        <f t="shared" si="3"/>
        <v>14</v>
      </c>
    </row>
    <row r="104" spans="1:8" ht="15" customHeight="1">
      <c r="A104" s="25" t="s">
        <v>1548</v>
      </c>
      <c r="B104" s="25" t="s">
        <v>1549</v>
      </c>
      <c r="C104" s="25" t="s">
        <v>3</v>
      </c>
      <c r="D104" s="25" t="s">
        <v>876</v>
      </c>
      <c r="E104" s="26">
        <v>52.254298422660909</v>
      </c>
      <c r="F104" s="26">
        <v>13.063574605665227</v>
      </c>
      <c r="G104" s="15">
        <f t="shared" si="2"/>
        <v>13</v>
      </c>
      <c r="H104" s="15">
        <f t="shared" si="3"/>
        <v>13</v>
      </c>
    </row>
    <row r="105" spans="1:8" ht="15" customHeight="1">
      <c r="A105" s="25" t="s">
        <v>109</v>
      </c>
      <c r="B105" s="25" t="s">
        <v>110</v>
      </c>
      <c r="C105" s="25" t="s">
        <v>892</v>
      </c>
      <c r="D105" s="25" t="s">
        <v>882</v>
      </c>
      <c r="E105" s="26">
        <v>47.454755345214103</v>
      </c>
      <c r="F105" s="26">
        <v>11.863688836303526</v>
      </c>
      <c r="G105" s="15">
        <f t="shared" si="2"/>
        <v>11</v>
      </c>
      <c r="H105" s="15">
        <f t="shared" si="3"/>
        <v>11</v>
      </c>
    </row>
    <row r="106" spans="1:8" ht="15" customHeight="1">
      <c r="A106" s="25" t="s">
        <v>250</v>
      </c>
      <c r="B106" s="25" t="s">
        <v>108</v>
      </c>
      <c r="C106" s="25" t="s">
        <v>889</v>
      </c>
      <c r="D106" s="25" t="s">
        <v>864</v>
      </c>
      <c r="E106" s="26">
        <v>52.000103548427596</v>
      </c>
      <c r="F106" s="26">
        <v>13.000025887106899</v>
      </c>
      <c r="G106" s="15">
        <f t="shared" si="2"/>
        <v>13</v>
      </c>
      <c r="H106" s="15">
        <f t="shared" si="3"/>
        <v>13</v>
      </c>
    </row>
    <row r="107" spans="1:8" ht="15" customHeight="1">
      <c r="A107" s="25" t="s">
        <v>237</v>
      </c>
      <c r="B107" s="25" t="s">
        <v>1392</v>
      </c>
      <c r="C107" s="25" t="s">
        <v>862</v>
      </c>
      <c r="D107" s="25" t="s">
        <v>883</v>
      </c>
      <c r="E107" s="26">
        <v>49.668753921569781</v>
      </c>
      <c r="F107" s="26">
        <v>12.417188480392445</v>
      </c>
      <c r="G107" s="15">
        <f t="shared" si="2"/>
        <v>12</v>
      </c>
      <c r="H107" s="15">
        <f t="shared" si="3"/>
        <v>12</v>
      </c>
    </row>
    <row r="108" spans="1:8" ht="15" customHeight="1">
      <c r="A108" s="25" t="s">
        <v>1081</v>
      </c>
      <c r="B108" s="25" t="s">
        <v>1201</v>
      </c>
      <c r="C108" s="25" t="s">
        <v>3</v>
      </c>
      <c r="D108" s="25" t="s">
        <v>883</v>
      </c>
      <c r="E108" s="26">
        <v>48.375856349687581</v>
      </c>
      <c r="F108" s="26">
        <v>12.093964087421895</v>
      </c>
      <c r="G108" s="15">
        <f t="shared" si="2"/>
        <v>12</v>
      </c>
      <c r="H108" s="15">
        <f t="shared" si="3"/>
        <v>12</v>
      </c>
    </row>
    <row r="109" spans="1:8" ht="15" customHeight="1">
      <c r="A109" s="25" t="s">
        <v>278</v>
      </c>
      <c r="B109" s="25" t="s">
        <v>279</v>
      </c>
      <c r="C109" s="25" t="s">
        <v>2</v>
      </c>
      <c r="D109" s="25" t="s">
        <v>871</v>
      </c>
      <c r="E109" s="26">
        <v>51.735082705342364</v>
      </c>
      <c r="F109" s="26">
        <v>12.933770676335591</v>
      </c>
      <c r="G109" s="15">
        <f t="shared" si="2"/>
        <v>12</v>
      </c>
      <c r="H109" s="15">
        <f t="shared" si="3"/>
        <v>12</v>
      </c>
    </row>
    <row r="110" spans="1:8" ht="15" customHeight="1">
      <c r="A110" s="25" t="s">
        <v>326</v>
      </c>
      <c r="B110" s="25" t="s">
        <v>327</v>
      </c>
      <c r="C110" s="25" t="s">
        <v>894</v>
      </c>
      <c r="D110" s="25" t="s">
        <v>875</v>
      </c>
      <c r="E110" s="26">
        <v>57.937124114259412</v>
      </c>
      <c r="F110" s="26">
        <v>14.484281028564853</v>
      </c>
      <c r="G110" s="15">
        <f t="shared" si="2"/>
        <v>14</v>
      </c>
      <c r="H110" s="15">
        <f t="shared" si="3"/>
        <v>14</v>
      </c>
    </row>
    <row r="111" spans="1:8" ht="15" customHeight="1">
      <c r="A111" s="25" t="s">
        <v>375</v>
      </c>
      <c r="B111" s="25" t="s">
        <v>376</v>
      </c>
      <c r="C111" s="25" t="s">
        <v>862</v>
      </c>
      <c r="D111" s="25" t="s">
        <v>870</v>
      </c>
      <c r="E111" s="26">
        <v>34.465942781986023</v>
      </c>
      <c r="F111" s="26">
        <v>8.6164856954965057</v>
      </c>
      <c r="G111" s="15">
        <f t="shared" si="2"/>
        <v>8</v>
      </c>
      <c r="H111" s="15">
        <f t="shared" si="3"/>
        <v>8</v>
      </c>
    </row>
    <row r="112" spans="1:8" ht="15" customHeight="1">
      <c r="A112" s="25" t="s">
        <v>478</v>
      </c>
      <c r="B112" s="25" t="s">
        <v>479</v>
      </c>
      <c r="C112" s="25" t="s">
        <v>862</v>
      </c>
      <c r="D112" s="25" t="s">
        <v>884</v>
      </c>
      <c r="E112" s="26">
        <v>40.995212533404114</v>
      </c>
      <c r="F112" s="26">
        <v>10.248803133351029</v>
      </c>
      <c r="G112" s="15">
        <f t="shared" si="2"/>
        <v>10</v>
      </c>
      <c r="H112" s="15">
        <f t="shared" si="3"/>
        <v>10</v>
      </c>
    </row>
    <row r="113" spans="1:8" ht="15" customHeight="1">
      <c r="A113" s="25" t="s">
        <v>1564</v>
      </c>
      <c r="B113" s="25" t="s">
        <v>1565</v>
      </c>
      <c r="C113" s="25" t="s">
        <v>2</v>
      </c>
      <c r="D113" s="25" t="s">
        <v>881</v>
      </c>
      <c r="E113" s="26">
        <v>52.093978511700115</v>
      </c>
      <c r="F113" s="26">
        <v>13.023494627925029</v>
      </c>
      <c r="G113" s="15">
        <f t="shared" si="2"/>
        <v>13</v>
      </c>
      <c r="H113" s="15">
        <f t="shared" si="3"/>
        <v>13</v>
      </c>
    </row>
    <row r="114" spans="1:8" ht="15" customHeight="1">
      <c r="A114" s="25" t="s">
        <v>390</v>
      </c>
      <c r="B114" s="25" t="s">
        <v>904</v>
      </c>
      <c r="C114" s="25" t="s">
        <v>1</v>
      </c>
      <c r="D114" s="25" t="s">
        <v>868</v>
      </c>
      <c r="E114" s="26">
        <v>50.27602471660704</v>
      </c>
      <c r="F114" s="26">
        <v>12.56900617915176</v>
      </c>
      <c r="G114" s="15">
        <f t="shared" si="2"/>
        <v>12</v>
      </c>
      <c r="H114" s="15">
        <f t="shared" si="3"/>
        <v>12</v>
      </c>
    </row>
    <row r="115" spans="1:8" ht="15" customHeight="1">
      <c r="A115" s="25" t="s">
        <v>337</v>
      </c>
      <c r="B115" s="25" t="s">
        <v>96</v>
      </c>
      <c r="C115" s="25" t="s">
        <v>862</v>
      </c>
      <c r="D115" s="25" t="s">
        <v>870</v>
      </c>
      <c r="E115" s="26">
        <v>47.8617839754477</v>
      </c>
      <c r="F115" s="26">
        <v>11.965445993861925</v>
      </c>
      <c r="G115" s="15">
        <f t="shared" si="2"/>
        <v>11</v>
      </c>
      <c r="H115" s="15">
        <f t="shared" si="3"/>
        <v>11</v>
      </c>
    </row>
    <row r="116" spans="1:8" ht="15" customHeight="1">
      <c r="A116" s="25" t="s">
        <v>1399</v>
      </c>
      <c r="B116" s="25" t="s">
        <v>1400</v>
      </c>
      <c r="C116" s="25" t="s">
        <v>894</v>
      </c>
      <c r="D116" s="25" t="s">
        <v>865</v>
      </c>
      <c r="E116" s="26">
        <v>47.216356067104897</v>
      </c>
      <c r="F116" s="26">
        <v>11.804089016776224</v>
      </c>
      <c r="G116" s="15">
        <f t="shared" si="2"/>
        <v>11</v>
      </c>
      <c r="H116" s="15">
        <f t="shared" si="3"/>
        <v>11</v>
      </c>
    </row>
    <row r="117" spans="1:8" ht="15" customHeight="1">
      <c r="A117" s="25" t="s">
        <v>1098</v>
      </c>
      <c r="B117" s="25" t="s">
        <v>267</v>
      </c>
      <c r="C117" s="25" t="s">
        <v>1</v>
      </c>
      <c r="D117" s="25" t="s">
        <v>871</v>
      </c>
      <c r="E117" s="26">
        <v>67.188849157849887</v>
      </c>
      <c r="F117" s="26">
        <v>16.797212289462472</v>
      </c>
      <c r="G117" s="15">
        <f t="shared" si="2"/>
        <v>16</v>
      </c>
      <c r="H117" s="15">
        <f t="shared" si="3"/>
        <v>16</v>
      </c>
    </row>
    <row r="118" spans="1:8" ht="15" customHeight="1">
      <c r="A118" s="25" t="s">
        <v>970</v>
      </c>
      <c r="B118" s="25" t="s">
        <v>285</v>
      </c>
      <c r="C118" s="25" t="s">
        <v>3</v>
      </c>
      <c r="D118" s="25" t="s">
        <v>890</v>
      </c>
      <c r="E118" s="26">
        <v>44.723842044339378</v>
      </c>
      <c r="F118" s="26">
        <v>11.180960511084844</v>
      </c>
      <c r="G118" s="15">
        <f t="shared" si="2"/>
        <v>11</v>
      </c>
      <c r="H118" s="15">
        <f t="shared" si="3"/>
        <v>11</v>
      </c>
    </row>
    <row r="119" spans="1:8" ht="15" customHeight="1">
      <c r="A119" s="25" t="s">
        <v>269</v>
      </c>
      <c r="B119" s="25" t="s">
        <v>98</v>
      </c>
      <c r="C119" s="25" t="s">
        <v>1</v>
      </c>
      <c r="D119" s="25" t="s">
        <v>882</v>
      </c>
      <c r="E119" s="26">
        <v>42.786907105946554</v>
      </c>
      <c r="F119" s="26">
        <v>10.696726776486638</v>
      </c>
      <c r="G119" s="15">
        <f t="shared" si="2"/>
        <v>10</v>
      </c>
      <c r="H119" s="15">
        <f t="shared" si="3"/>
        <v>10</v>
      </c>
    </row>
    <row r="120" spans="1:8" ht="15" customHeight="1">
      <c r="A120" s="25" t="s">
        <v>342</v>
      </c>
      <c r="B120" s="25" t="s">
        <v>340</v>
      </c>
      <c r="C120" s="25" t="s">
        <v>1</v>
      </c>
      <c r="D120" s="25" t="s">
        <v>884</v>
      </c>
      <c r="E120" s="26">
        <v>58.509933066556954</v>
      </c>
      <c r="F120" s="26">
        <v>14.627483266639238</v>
      </c>
      <c r="G120" s="15">
        <f t="shared" si="2"/>
        <v>14</v>
      </c>
      <c r="H120" s="15">
        <f t="shared" si="3"/>
        <v>14</v>
      </c>
    </row>
    <row r="121" spans="1:8" ht="15" customHeight="1">
      <c r="A121" s="25" t="s">
        <v>524</v>
      </c>
      <c r="B121" s="25" t="s">
        <v>172</v>
      </c>
      <c r="C121" s="25" t="s">
        <v>3</v>
      </c>
      <c r="D121" s="25" t="s">
        <v>878</v>
      </c>
      <c r="E121" s="26">
        <v>64.982780815518652</v>
      </c>
      <c r="F121" s="26">
        <v>16.245695203879663</v>
      </c>
      <c r="G121" s="15">
        <f t="shared" si="2"/>
        <v>16</v>
      </c>
      <c r="H121" s="15">
        <f t="shared" si="3"/>
        <v>16</v>
      </c>
    </row>
    <row r="122" spans="1:8" ht="15" customHeight="1">
      <c r="A122" s="25" t="s">
        <v>358</v>
      </c>
      <c r="B122" s="25" t="s">
        <v>112</v>
      </c>
      <c r="C122" s="25" t="s">
        <v>862</v>
      </c>
      <c r="D122" s="25" t="s">
        <v>873</v>
      </c>
      <c r="E122" s="26">
        <v>48.463810395980637</v>
      </c>
      <c r="F122" s="26">
        <v>12.115952598995159</v>
      </c>
      <c r="G122" s="15">
        <f t="shared" si="2"/>
        <v>12</v>
      </c>
      <c r="H122" s="15">
        <f t="shared" si="3"/>
        <v>12</v>
      </c>
    </row>
    <row r="123" spans="1:8" ht="15" customHeight="1">
      <c r="A123" s="25" t="s">
        <v>337</v>
      </c>
      <c r="B123" s="25" t="s">
        <v>1214</v>
      </c>
      <c r="C123" s="25" t="s">
        <v>889</v>
      </c>
      <c r="D123" s="25" t="s">
        <v>869</v>
      </c>
      <c r="E123" s="26">
        <v>50.608021303839521</v>
      </c>
      <c r="F123" s="26">
        <v>12.65200532595988</v>
      </c>
      <c r="G123" s="15">
        <f t="shared" si="2"/>
        <v>12</v>
      </c>
      <c r="H123" s="15">
        <f t="shared" si="3"/>
        <v>12</v>
      </c>
    </row>
    <row r="124" spans="1:8" ht="15" customHeight="1">
      <c r="A124" s="25" t="s">
        <v>153</v>
      </c>
      <c r="B124" s="25" t="s">
        <v>33</v>
      </c>
      <c r="C124" s="25" t="s">
        <v>894</v>
      </c>
      <c r="D124" s="25" t="s">
        <v>858</v>
      </c>
      <c r="E124" s="26">
        <v>46.206346257992422</v>
      </c>
      <c r="F124" s="26">
        <v>11.551586564498106</v>
      </c>
      <c r="G124" s="15">
        <f t="shared" si="2"/>
        <v>11</v>
      </c>
      <c r="H124" s="15">
        <f t="shared" si="3"/>
        <v>11</v>
      </c>
    </row>
    <row r="125" spans="1:8" ht="15" customHeight="1">
      <c r="A125" s="25" t="s">
        <v>296</v>
      </c>
      <c r="B125" s="25" t="s">
        <v>297</v>
      </c>
      <c r="C125" s="25" t="s">
        <v>1</v>
      </c>
      <c r="D125" s="25" t="s">
        <v>880</v>
      </c>
      <c r="E125" s="26">
        <v>45.200420618954112</v>
      </c>
      <c r="F125" s="26">
        <v>11.300105154738528</v>
      </c>
      <c r="G125" s="15">
        <f t="shared" si="2"/>
        <v>11</v>
      </c>
      <c r="H125" s="15">
        <f t="shared" si="3"/>
        <v>11</v>
      </c>
    </row>
    <row r="126" spans="1:8" ht="15" customHeight="1">
      <c r="A126" s="25" t="s">
        <v>506</v>
      </c>
      <c r="B126" s="25" t="s">
        <v>507</v>
      </c>
      <c r="C126" s="25" t="s">
        <v>892</v>
      </c>
      <c r="D126" s="25" t="s">
        <v>890</v>
      </c>
      <c r="E126" s="26">
        <v>32.881910901506835</v>
      </c>
      <c r="F126" s="26">
        <v>8.2204777253767087</v>
      </c>
      <c r="G126" s="15">
        <f t="shared" si="2"/>
        <v>8</v>
      </c>
      <c r="H126" s="15">
        <f t="shared" si="3"/>
        <v>8</v>
      </c>
    </row>
    <row r="127" spans="1:8" ht="15" customHeight="1">
      <c r="A127" s="25" t="s">
        <v>433</v>
      </c>
      <c r="B127" s="25" t="s">
        <v>42</v>
      </c>
      <c r="C127" s="25" t="s">
        <v>892</v>
      </c>
      <c r="D127" s="25" t="s">
        <v>871</v>
      </c>
      <c r="E127" s="26">
        <v>56.766361952788294</v>
      </c>
      <c r="F127" s="26">
        <v>14.191590488197074</v>
      </c>
      <c r="G127" s="15">
        <f t="shared" si="2"/>
        <v>14</v>
      </c>
      <c r="H127" s="15">
        <f t="shared" si="3"/>
        <v>14</v>
      </c>
    </row>
    <row r="128" spans="1:8" ht="15" customHeight="1">
      <c r="A128" s="25" t="s">
        <v>484</v>
      </c>
      <c r="B128" s="25" t="s">
        <v>174</v>
      </c>
      <c r="C128" s="25" t="s">
        <v>1</v>
      </c>
      <c r="D128" s="25" t="s">
        <v>880</v>
      </c>
      <c r="E128" s="26">
        <v>52.323094139655893</v>
      </c>
      <c r="F128" s="26">
        <v>13.080773534913973</v>
      </c>
      <c r="G128" s="15">
        <f t="shared" si="2"/>
        <v>13</v>
      </c>
      <c r="H128" s="15">
        <f t="shared" si="3"/>
        <v>13</v>
      </c>
    </row>
    <row r="129" spans="1:8" ht="15" customHeight="1">
      <c r="A129" s="25" t="s">
        <v>284</v>
      </c>
      <c r="B129" s="25" t="s">
        <v>286</v>
      </c>
      <c r="C129" s="25" t="s">
        <v>889</v>
      </c>
      <c r="D129" s="25" t="s">
        <v>861</v>
      </c>
      <c r="E129" s="26">
        <v>51.45080100566669</v>
      </c>
      <c r="F129" s="26">
        <v>12.862700251416673</v>
      </c>
      <c r="G129" s="15">
        <f t="shared" si="2"/>
        <v>12</v>
      </c>
      <c r="H129" s="15">
        <f t="shared" si="3"/>
        <v>12</v>
      </c>
    </row>
    <row r="130" spans="1:8" ht="15" customHeight="1">
      <c r="A130" s="25" t="s">
        <v>116</v>
      </c>
      <c r="B130" s="25" t="s">
        <v>117</v>
      </c>
      <c r="C130" s="25" t="s">
        <v>889</v>
      </c>
      <c r="D130" s="25" t="s">
        <v>871</v>
      </c>
      <c r="E130" s="26">
        <v>45.402997262014786</v>
      </c>
      <c r="F130" s="26">
        <v>11.350749315503696</v>
      </c>
      <c r="G130" s="15">
        <f t="shared" ref="G130:G193" si="4">ROUNDDOWN(F130,0)</f>
        <v>11</v>
      </c>
      <c r="H130" s="15">
        <f t="shared" ref="H130:H193" si="5">IF(G130&lt;1,1,G130)</f>
        <v>11</v>
      </c>
    </row>
    <row r="131" spans="1:8" ht="15" customHeight="1">
      <c r="A131" s="25" t="s">
        <v>1370</v>
      </c>
      <c r="B131" s="25" t="s">
        <v>1371</v>
      </c>
      <c r="C131" s="25" t="s">
        <v>894</v>
      </c>
      <c r="D131" s="25" t="s">
        <v>885</v>
      </c>
      <c r="E131" s="26">
        <v>55.075102085064181</v>
      </c>
      <c r="F131" s="26">
        <v>13.768775521266045</v>
      </c>
      <c r="G131" s="15">
        <f t="shared" si="4"/>
        <v>13</v>
      </c>
      <c r="H131" s="15">
        <f t="shared" si="5"/>
        <v>13</v>
      </c>
    </row>
    <row r="132" spans="1:8" ht="15" customHeight="1">
      <c r="A132" s="25" t="s">
        <v>453</v>
      </c>
      <c r="B132" s="25" t="s">
        <v>205</v>
      </c>
      <c r="C132" s="25" t="s">
        <v>889</v>
      </c>
      <c r="D132" s="25" t="s">
        <v>884</v>
      </c>
      <c r="E132" s="26">
        <v>47.842114101940965</v>
      </c>
      <c r="F132" s="26">
        <v>11.960528525485241</v>
      </c>
      <c r="G132" s="15">
        <f t="shared" si="4"/>
        <v>11</v>
      </c>
      <c r="H132" s="15">
        <f t="shared" si="5"/>
        <v>11</v>
      </c>
    </row>
    <row r="133" spans="1:8" ht="15" customHeight="1">
      <c r="A133" s="25" t="s">
        <v>1100</v>
      </c>
      <c r="B133" s="25" t="s">
        <v>54</v>
      </c>
      <c r="C133" s="25" t="s">
        <v>2</v>
      </c>
      <c r="D133" s="25" t="s">
        <v>883</v>
      </c>
      <c r="E133" s="26">
        <v>63.422459188135946</v>
      </c>
      <c r="F133" s="26">
        <v>15.855614797033986</v>
      </c>
      <c r="G133" s="15">
        <f t="shared" si="4"/>
        <v>15</v>
      </c>
      <c r="H133" s="15">
        <f t="shared" si="5"/>
        <v>15</v>
      </c>
    </row>
    <row r="134" spans="1:8" ht="15" customHeight="1">
      <c r="A134" s="25" t="s">
        <v>944</v>
      </c>
      <c r="B134" s="25" t="s">
        <v>62</v>
      </c>
      <c r="C134" s="25" t="s">
        <v>892</v>
      </c>
      <c r="D134" s="25" t="s">
        <v>877</v>
      </c>
      <c r="E134" s="26">
        <v>53.187154682270837</v>
      </c>
      <c r="F134" s="26">
        <v>13.296788670567709</v>
      </c>
      <c r="G134" s="15">
        <f t="shared" si="4"/>
        <v>13</v>
      </c>
      <c r="H134" s="15">
        <f t="shared" si="5"/>
        <v>13</v>
      </c>
    </row>
    <row r="135" spans="1:8" ht="15" customHeight="1">
      <c r="A135" s="25" t="s">
        <v>218</v>
      </c>
      <c r="B135" s="25" t="s">
        <v>219</v>
      </c>
      <c r="C135" s="25" t="s">
        <v>889</v>
      </c>
      <c r="D135" s="25" t="s">
        <v>875</v>
      </c>
      <c r="E135" s="26">
        <v>47.50182672890864</v>
      </c>
      <c r="F135" s="26">
        <v>11.87545668222716</v>
      </c>
      <c r="G135" s="15">
        <f t="shared" si="4"/>
        <v>11</v>
      </c>
      <c r="H135" s="15">
        <f t="shared" si="5"/>
        <v>11</v>
      </c>
    </row>
    <row r="136" spans="1:8" ht="15" customHeight="1">
      <c r="A136" s="25" t="s">
        <v>386</v>
      </c>
      <c r="B136" s="25" t="s">
        <v>387</v>
      </c>
      <c r="C136" s="25" t="s">
        <v>888</v>
      </c>
      <c r="D136" s="25" t="s">
        <v>881</v>
      </c>
      <c r="E136" s="26">
        <v>35.34958255539344</v>
      </c>
      <c r="F136" s="26">
        <v>8.8373956388483599</v>
      </c>
      <c r="G136" s="15">
        <f t="shared" si="4"/>
        <v>8</v>
      </c>
      <c r="H136" s="15">
        <f t="shared" si="5"/>
        <v>8</v>
      </c>
    </row>
    <row r="137" spans="1:8" ht="15" customHeight="1">
      <c r="A137" s="25" t="s">
        <v>265</v>
      </c>
      <c r="B137" s="25" t="s">
        <v>163</v>
      </c>
      <c r="C137" s="25" t="s">
        <v>2</v>
      </c>
      <c r="D137" s="25" t="s">
        <v>860</v>
      </c>
      <c r="E137" s="26">
        <v>54.095037335825928</v>
      </c>
      <c r="F137" s="26">
        <v>13.523759333956482</v>
      </c>
      <c r="G137" s="15">
        <f t="shared" si="4"/>
        <v>13</v>
      </c>
      <c r="H137" s="15">
        <f t="shared" si="5"/>
        <v>13</v>
      </c>
    </row>
    <row r="138" spans="1:8" ht="15" customHeight="1">
      <c r="A138" s="25" t="s">
        <v>371</v>
      </c>
      <c r="B138" s="25" t="s">
        <v>172</v>
      </c>
      <c r="C138" s="25" t="s">
        <v>888</v>
      </c>
      <c r="D138" s="25" t="s">
        <v>883</v>
      </c>
      <c r="E138" s="26">
        <v>42.463451179205769</v>
      </c>
      <c r="F138" s="26">
        <v>10.615862794801442</v>
      </c>
      <c r="G138" s="15">
        <f t="shared" si="4"/>
        <v>10</v>
      </c>
      <c r="H138" s="15">
        <f t="shared" si="5"/>
        <v>10</v>
      </c>
    </row>
    <row r="139" spans="1:8" ht="15" customHeight="1">
      <c r="A139" s="25" t="s">
        <v>252</v>
      </c>
      <c r="B139" s="25" t="s">
        <v>253</v>
      </c>
      <c r="C139" s="25" t="s">
        <v>894</v>
      </c>
      <c r="D139" s="25" t="s">
        <v>868</v>
      </c>
      <c r="E139" s="26">
        <v>51.010781542254804</v>
      </c>
      <c r="F139" s="26">
        <v>12.752695385563701</v>
      </c>
      <c r="G139" s="15">
        <f t="shared" si="4"/>
        <v>12</v>
      </c>
      <c r="H139" s="15">
        <f t="shared" si="5"/>
        <v>12</v>
      </c>
    </row>
    <row r="140" spans="1:8" ht="15" customHeight="1">
      <c r="A140" s="25" t="s">
        <v>290</v>
      </c>
      <c r="B140" s="25" t="s">
        <v>177</v>
      </c>
      <c r="C140" s="25" t="s">
        <v>889</v>
      </c>
      <c r="D140" s="25" t="s">
        <v>856</v>
      </c>
      <c r="E140" s="26">
        <v>50.372330079798097</v>
      </c>
      <c r="F140" s="26">
        <v>12.593082519949524</v>
      </c>
      <c r="G140" s="15">
        <f t="shared" si="4"/>
        <v>12</v>
      </c>
      <c r="H140" s="15">
        <f t="shared" si="5"/>
        <v>12</v>
      </c>
    </row>
    <row r="141" spans="1:8" ht="15" customHeight="1">
      <c r="A141" s="25" t="s">
        <v>1375</v>
      </c>
      <c r="B141" s="25" t="s">
        <v>1376</v>
      </c>
      <c r="C141" s="25" t="s">
        <v>894</v>
      </c>
      <c r="D141" s="25" t="s">
        <v>881</v>
      </c>
      <c r="E141" s="26">
        <v>50.687336651096288</v>
      </c>
      <c r="F141" s="26">
        <v>12.671834162774072</v>
      </c>
      <c r="G141" s="15">
        <f t="shared" si="4"/>
        <v>12</v>
      </c>
      <c r="H141" s="15">
        <f t="shared" si="5"/>
        <v>12</v>
      </c>
    </row>
    <row r="142" spans="1:8" ht="15" customHeight="1">
      <c r="A142" s="25" t="s">
        <v>369</v>
      </c>
      <c r="B142" s="25" t="s">
        <v>92</v>
      </c>
      <c r="C142" s="25" t="s">
        <v>888</v>
      </c>
      <c r="D142" s="25" t="s">
        <v>1068</v>
      </c>
      <c r="E142" s="26">
        <v>45.538088801874281</v>
      </c>
      <c r="F142" s="26">
        <v>11.38452220046857</v>
      </c>
      <c r="G142" s="15">
        <f t="shared" si="4"/>
        <v>11</v>
      </c>
      <c r="H142" s="15">
        <f t="shared" si="5"/>
        <v>11</v>
      </c>
    </row>
    <row r="143" spans="1:8" ht="15" customHeight="1">
      <c r="A143" s="25" t="s">
        <v>153</v>
      </c>
      <c r="B143" s="25" t="s">
        <v>154</v>
      </c>
      <c r="C143" s="25" t="s">
        <v>888</v>
      </c>
      <c r="D143" s="25" t="s">
        <v>874</v>
      </c>
      <c r="E143" s="26">
        <v>44.580364038766376</v>
      </c>
      <c r="F143" s="26">
        <v>11.145091009691594</v>
      </c>
      <c r="G143" s="15">
        <f t="shared" si="4"/>
        <v>11</v>
      </c>
      <c r="H143" s="15">
        <f t="shared" si="5"/>
        <v>11</v>
      </c>
    </row>
    <row r="144" spans="1:8" ht="15" customHeight="1">
      <c r="A144" s="25" t="s">
        <v>143</v>
      </c>
      <c r="B144" s="25" t="s">
        <v>128</v>
      </c>
      <c r="C144" s="25" t="s">
        <v>888</v>
      </c>
      <c r="D144" s="25" t="s">
        <v>873</v>
      </c>
      <c r="E144" s="26">
        <v>39.864030663567817</v>
      </c>
      <c r="F144" s="26">
        <v>9.9660076658919543</v>
      </c>
      <c r="G144" s="15">
        <f t="shared" si="4"/>
        <v>9</v>
      </c>
      <c r="H144" s="15">
        <f t="shared" si="5"/>
        <v>9</v>
      </c>
    </row>
    <row r="145" spans="1:8" ht="15" customHeight="1">
      <c r="A145" s="25" t="s">
        <v>370</v>
      </c>
      <c r="B145" s="25" t="s">
        <v>44</v>
      </c>
      <c r="C145" s="25" t="s">
        <v>3</v>
      </c>
      <c r="D145" s="25" t="s">
        <v>871</v>
      </c>
      <c r="E145" s="26">
        <v>48.873128915555071</v>
      </c>
      <c r="F145" s="26">
        <v>12.218282228888768</v>
      </c>
      <c r="G145" s="15">
        <f t="shared" si="4"/>
        <v>12</v>
      </c>
      <c r="H145" s="15">
        <f t="shared" si="5"/>
        <v>12</v>
      </c>
    </row>
    <row r="146" spans="1:8" ht="15" customHeight="1">
      <c r="A146" s="25" t="s">
        <v>103</v>
      </c>
      <c r="B146" s="25" t="s">
        <v>104</v>
      </c>
      <c r="C146" s="25" t="s">
        <v>892</v>
      </c>
      <c r="D146" s="25" t="s">
        <v>864</v>
      </c>
      <c r="E146" s="26">
        <v>59.505866101704768</v>
      </c>
      <c r="F146" s="26">
        <v>14.876466525426192</v>
      </c>
      <c r="G146" s="15">
        <f t="shared" si="4"/>
        <v>14</v>
      </c>
      <c r="H146" s="15">
        <f t="shared" si="5"/>
        <v>14</v>
      </c>
    </row>
    <row r="147" spans="1:8" ht="15" customHeight="1">
      <c r="A147" s="25" t="s">
        <v>101</v>
      </c>
      <c r="B147" s="25" t="s">
        <v>102</v>
      </c>
      <c r="C147" s="25" t="s">
        <v>888</v>
      </c>
      <c r="D147" s="25" t="s">
        <v>882</v>
      </c>
      <c r="E147" s="26">
        <v>46.023498898643659</v>
      </c>
      <c r="F147" s="26">
        <v>11.505874724660915</v>
      </c>
      <c r="G147" s="15">
        <f t="shared" si="4"/>
        <v>11</v>
      </c>
      <c r="H147" s="15">
        <f t="shared" si="5"/>
        <v>11</v>
      </c>
    </row>
    <row r="148" spans="1:8" ht="15" customHeight="1">
      <c r="A148" s="25" t="s">
        <v>754</v>
      </c>
      <c r="B148" s="25" t="s">
        <v>291</v>
      </c>
      <c r="C148" s="25" t="s">
        <v>862</v>
      </c>
      <c r="D148" s="25" t="s">
        <v>876</v>
      </c>
      <c r="E148" s="26">
        <v>43.891007882982464</v>
      </c>
      <c r="F148" s="26">
        <v>10.972751970745616</v>
      </c>
      <c r="G148" s="15">
        <f t="shared" si="4"/>
        <v>10</v>
      </c>
      <c r="H148" s="15">
        <f t="shared" si="5"/>
        <v>10</v>
      </c>
    </row>
    <row r="149" spans="1:8" ht="15" customHeight="1">
      <c r="A149" s="25" t="s">
        <v>374</v>
      </c>
      <c r="B149" s="25" t="s">
        <v>44</v>
      </c>
      <c r="C149" s="25" t="s">
        <v>1</v>
      </c>
      <c r="D149" s="25" t="s">
        <v>867</v>
      </c>
      <c r="E149" s="26">
        <v>48.015938286871958</v>
      </c>
      <c r="F149" s="26">
        <v>12.003984571717989</v>
      </c>
      <c r="G149" s="15">
        <f t="shared" si="4"/>
        <v>12</v>
      </c>
      <c r="H149" s="15">
        <f t="shared" si="5"/>
        <v>12</v>
      </c>
    </row>
    <row r="150" spans="1:8" ht="15" customHeight="1">
      <c r="A150" s="25" t="s">
        <v>1415</v>
      </c>
      <c r="B150" s="25" t="s">
        <v>209</v>
      </c>
      <c r="C150" s="25" t="s">
        <v>3</v>
      </c>
      <c r="D150" s="25" t="s">
        <v>872</v>
      </c>
      <c r="E150" s="26">
        <v>46.518666047564437</v>
      </c>
      <c r="F150" s="26">
        <v>11.629666511891109</v>
      </c>
      <c r="G150" s="15">
        <f t="shared" si="4"/>
        <v>11</v>
      </c>
      <c r="H150" s="15">
        <f t="shared" si="5"/>
        <v>11</v>
      </c>
    </row>
    <row r="151" spans="1:8" ht="15" customHeight="1">
      <c r="A151" s="25" t="s">
        <v>1388</v>
      </c>
      <c r="B151" s="25" t="s">
        <v>1389</v>
      </c>
      <c r="C151" s="25" t="s">
        <v>894</v>
      </c>
      <c r="D151" s="25" t="s">
        <v>1068</v>
      </c>
      <c r="E151" s="26">
        <v>43.207087963510929</v>
      </c>
      <c r="F151" s="26">
        <v>10.801771990877732</v>
      </c>
      <c r="G151" s="15">
        <f t="shared" si="4"/>
        <v>10</v>
      </c>
      <c r="H151" s="15">
        <f t="shared" si="5"/>
        <v>10</v>
      </c>
    </row>
    <row r="152" spans="1:8" ht="15" customHeight="1">
      <c r="A152" s="25" t="s">
        <v>983</v>
      </c>
      <c r="B152" s="25" t="s">
        <v>1208</v>
      </c>
      <c r="C152" s="25" t="s">
        <v>862</v>
      </c>
      <c r="D152" s="25" t="s">
        <v>863</v>
      </c>
      <c r="E152" s="26">
        <v>43.516594576999751</v>
      </c>
      <c r="F152" s="26">
        <v>10.879148644249938</v>
      </c>
      <c r="G152" s="15">
        <f t="shared" si="4"/>
        <v>10</v>
      </c>
      <c r="H152" s="15">
        <f t="shared" si="5"/>
        <v>10</v>
      </c>
    </row>
    <row r="153" spans="1:8" ht="15" customHeight="1">
      <c r="A153" s="25" t="s">
        <v>1528</v>
      </c>
      <c r="B153" s="25" t="s">
        <v>1529</v>
      </c>
      <c r="C153" s="25" t="s">
        <v>888</v>
      </c>
      <c r="D153" s="25" t="s">
        <v>860</v>
      </c>
      <c r="E153" s="26">
        <v>36.793634540053702</v>
      </c>
      <c r="F153" s="26">
        <v>9.1984086350134255</v>
      </c>
      <c r="G153" s="15">
        <f t="shared" si="4"/>
        <v>9</v>
      </c>
      <c r="H153" s="15">
        <f t="shared" si="5"/>
        <v>9</v>
      </c>
    </row>
    <row r="154" spans="1:8" ht="15" customHeight="1">
      <c r="A154" s="25" t="s">
        <v>1088</v>
      </c>
      <c r="B154" s="25" t="s">
        <v>247</v>
      </c>
      <c r="C154" s="25" t="s">
        <v>862</v>
      </c>
      <c r="D154" s="25" t="s">
        <v>878</v>
      </c>
      <c r="E154" s="26">
        <v>51.767350530809921</v>
      </c>
      <c r="F154" s="26">
        <v>12.94183763270248</v>
      </c>
      <c r="G154" s="15">
        <f t="shared" si="4"/>
        <v>12</v>
      </c>
      <c r="H154" s="15">
        <f t="shared" si="5"/>
        <v>12</v>
      </c>
    </row>
    <row r="155" spans="1:8" ht="15" customHeight="1">
      <c r="A155" s="25" t="s">
        <v>201</v>
      </c>
      <c r="B155" s="25" t="s">
        <v>203</v>
      </c>
      <c r="C155" s="25" t="s">
        <v>894</v>
      </c>
      <c r="D155" s="25" t="s">
        <v>856</v>
      </c>
      <c r="E155" s="26">
        <v>43.720602198966503</v>
      </c>
      <c r="F155" s="26">
        <v>10.930150549741626</v>
      </c>
      <c r="G155" s="15">
        <f t="shared" si="4"/>
        <v>10</v>
      </c>
      <c r="H155" s="15">
        <f t="shared" si="5"/>
        <v>10</v>
      </c>
    </row>
    <row r="156" spans="1:8" ht="15" customHeight="1">
      <c r="A156" s="25" t="s">
        <v>1484</v>
      </c>
      <c r="B156" s="25" t="s">
        <v>1485</v>
      </c>
      <c r="C156" s="25" t="s">
        <v>2</v>
      </c>
      <c r="D156" s="25" t="s">
        <v>866</v>
      </c>
      <c r="E156" s="26">
        <v>52.747432654040502</v>
      </c>
      <c r="F156" s="26">
        <v>13.186858163510125</v>
      </c>
      <c r="G156" s="15">
        <f t="shared" si="4"/>
        <v>13</v>
      </c>
      <c r="H156" s="15">
        <f t="shared" si="5"/>
        <v>13</v>
      </c>
    </row>
    <row r="157" spans="1:8" ht="15" customHeight="1">
      <c r="A157" s="25" t="s">
        <v>64</v>
      </c>
      <c r="B157" s="25" t="s">
        <v>65</v>
      </c>
      <c r="C157" s="25" t="s">
        <v>892</v>
      </c>
      <c r="D157" s="25" t="s">
        <v>880</v>
      </c>
      <c r="E157" s="26">
        <v>56.661125401747299</v>
      </c>
      <c r="F157" s="26">
        <v>14.165281350436825</v>
      </c>
      <c r="G157" s="15">
        <f t="shared" si="4"/>
        <v>14</v>
      </c>
      <c r="H157" s="15">
        <f t="shared" si="5"/>
        <v>14</v>
      </c>
    </row>
    <row r="158" spans="1:8" ht="15" customHeight="1">
      <c r="A158" s="25" t="s">
        <v>402</v>
      </c>
      <c r="B158" s="25" t="s">
        <v>33</v>
      </c>
      <c r="C158" s="25" t="s">
        <v>2</v>
      </c>
      <c r="D158" s="25" t="s">
        <v>864</v>
      </c>
      <c r="E158" s="26">
        <v>53.40588399857409</v>
      </c>
      <c r="F158" s="26">
        <v>13.351470999643523</v>
      </c>
      <c r="G158" s="15">
        <f t="shared" si="4"/>
        <v>13</v>
      </c>
      <c r="H158" s="15">
        <f t="shared" si="5"/>
        <v>13</v>
      </c>
    </row>
    <row r="159" spans="1:8" ht="15" customHeight="1">
      <c r="A159" s="25" t="s">
        <v>384</v>
      </c>
      <c r="B159" s="25" t="s">
        <v>385</v>
      </c>
      <c r="C159" s="25" t="s">
        <v>889</v>
      </c>
      <c r="D159" s="25" t="s">
        <v>858</v>
      </c>
      <c r="E159" s="26">
        <v>49.419865374243187</v>
      </c>
      <c r="F159" s="26">
        <v>12.354966343560797</v>
      </c>
      <c r="G159" s="15">
        <f t="shared" si="4"/>
        <v>12</v>
      </c>
      <c r="H159" s="15">
        <f t="shared" si="5"/>
        <v>12</v>
      </c>
    </row>
    <row r="160" spans="1:8" ht="15" customHeight="1">
      <c r="A160" s="25" t="s">
        <v>1402</v>
      </c>
      <c r="B160" s="25" t="s">
        <v>1403</v>
      </c>
      <c r="C160" s="25" t="s">
        <v>892</v>
      </c>
      <c r="D160" s="25" t="s">
        <v>867</v>
      </c>
      <c r="E160" s="26">
        <v>30.2722376271422</v>
      </c>
      <c r="F160" s="26">
        <v>7.56805940678555</v>
      </c>
      <c r="G160" s="15">
        <f t="shared" si="4"/>
        <v>7</v>
      </c>
      <c r="H160" s="15">
        <f t="shared" si="5"/>
        <v>7</v>
      </c>
    </row>
    <row r="161" spans="1:8" ht="15" customHeight="1">
      <c r="A161" s="25" t="s">
        <v>257</v>
      </c>
      <c r="B161" s="25" t="s">
        <v>258</v>
      </c>
      <c r="C161" s="25" t="s">
        <v>3</v>
      </c>
      <c r="D161" s="25" t="s">
        <v>880</v>
      </c>
      <c r="E161" s="26">
        <v>51.171385993587265</v>
      </c>
      <c r="F161" s="26">
        <v>12.792846498396816</v>
      </c>
      <c r="G161" s="15">
        <f t="shared" si="4"/>
        <v>12</v>
      </c>
      <c r="H161" s="15">
        <f t="shared" si="5"/>
        <v>12</v>
      </c>
    </row>
    <row r="162" spans="1:8" ht="15" customHeight="1">
      <c r="A162" s="25" t="s">
        <v>166</v>
      </c>
      <c r="B162" s="25" t="s">
        <v>168</v>
      </c>
      <c r="C162" s="25" t="s">
        <v>1</v>
      </c>
      <c r="D162" s="25" t="s">
        <v>877</v>
      </c>
      <c r="E162" s="26">
        <v>43.709517148988184</v>
      </c>
      <c r="F162" s="26">
        <v>10.927379287247046</v>
      </c>
      <c r="G162" s="15">
        <f t="shared" si="4"/>
        <v>10</v>
      </c>
      <c r="H162" s="15">
        <f t="shared" si="5"/>
        <v>10</v>
      </c>
    </row>
    <row r="163" spans="1:8" ht="15" customHeight="1">
      <c r="A163" s="25" t="s">
        <v>298</v>
      </c>
      <c r="B163" s="25" t="s">
        <v>181</v>
      </c>
      <c r="C163" s="25" t="s">
        <v>892</v>
      </c>
      <c r="D163" s="25" t="s">
        <v>859</v>
      </c>
      <c r="E163" s="26">
        <v>43.015797290610564</v>
      </c>
      <c r="F163" s="26">
        <v>10.753949322652641</v>
      </c>
      <c r="G163" s="15">
        <f t="shared" si="4"/>
        <v>10</v>
      </c>
      <c r="H163" s="15">
        <f t="shared" si="5"/>
        <v>10</v>
      </c>
    </row>
    <row r="164" spans="1:8" ht="15" customHeight="1">
      <c r="A164" s="25" t="s">
        <v>75</v>
      </c>
      <c r="B164" s="25" t="s">
        <v>1241</v>
      </c>
      <c r="C164" s="25" t="s">
        <v>888</v>
      </c>
      <c r="D164" s="25" t="s">
        <v>858</v>
      </c>
      <c r="E164" s="26">
        <v>32.748396328454525</v>
      </c>
      <c r="F164" s="26">
        <v>8.1870990821136314</v>
      </c>
      <c r="G164" s="15">
        <f t="shared" si="4"/>
        <v>8</v>
      </c>
      <c r="H164" s="15">
        <f t="shared" si="5"/>
        <v>8</v>
      </c>
    </row>
    <row r="165" spans="1:8" ht="15" customHeight="1">
      <c r="A165" s="25" t="s">
        <v>1104</v>
      </c>
      <c r="B165" s="25" t="s">
        <v>1209</v>
      </c>
      <c r="C165" s="25" t="s">
        <v>2</v>
      </c>
      <c r="D165" s="25" t="s">
        <v>863</v>
      </c>
      <c r="E165" s="26">
        <v>38.485923489763287</v>
      </c>
      <c r="F165" s="26">
        <v>9.6214808724408218</v>
      </c>
      <c r="G165" s="15">
        <f t="shared" si="4"/>
        <v>9</v>
      </c>
      <c r="H165" s="15">
        <f t="shared" si="5"/>
        <v>9</v>
      </c>
    </row>
    <row r="166" spans="1:8" ht="15" customHeight="1">
      <c r="A166" s="25" t="s">
        <v>1942</v>
      </c>
      <c r="B166" s="25" t="s">
        <v>170</v>
      </c>
      <c r="C166" s="25" t="s">
        <v>1067</v>
      </c>
      <c r="D166" s="25" t="s">
        <v>868</v>
      </c>
      <c r="E166" s="26">
        <v>43.59</v>
      </c>
      <c r="F166" s="26">
        <v>10.89</v>
      </c>
      <c r="G166" s="15">
        <f t="shared" si="4"/>
        <v>10</v>
      </c>
      <c r="H166" s="15">
        <f t="shared" si="5"/>
        <v>10</v>
      </c>
    </row>
    <row r="167" spans="1:8" ht="15" customHeight="1">
      <c r="A167" s="25" t="s">
        <v>477</v>
      </c>
      <c r="B167" s="25" t="s">
        <v>187</v>
      </c>
      <c r="C167" s="25" t="s">
        <v>892</v>
      </c>
      <c r="D167" s="25" t="s">
        <v>863</v>
      </c>
      <c r="E167" s="26">
        <v>32.388268844664402</v>
      </c>
      <c r="F167" s="26">
        <v>8.0970672111661006</v>
      </c>
      <c r="G167" s="15">
        <f t="shared" si="4"/>
        <v>8</v>
      </c>
      <c r="H167" s="15">
        <f t="shared" si="5"/>
        <v>8</v>
      </c>
    </row>
    <row r="168" spans="1:8" ht="15" customHeight="1">
      <c r="A168" s="25" t="s">
        <v>166</v>
      </c>
      <c r="B168" s="25" t="s">
        <v>128</v>
      </c>
      <c r="C168" s="25" t="s">
        <v>1</v>
      </c>
      <c r="D168" s="25" t="s">
        <v>868</v>
      </c>
      <c r="E168" s="26">
        <v>53.957306969792334</v>
      </c>
      <c r="F168" s="26">
        <v>13.489326742448084</v>
      </c>
      <c r="G168" s="15">
        <f t="shared" si="4"/>
        <v>13</v>
      </c>
      <c r="H168" s="15">
        <f t="shared" si="5"/>
        <v>13</v>
      </c>
    </row>
    <row r="169" spans="1:8" ht="15" customHeight="1">
      <c r="A169" s="25" t="s">
        <v>104</v>
      </c>
      <c r="B169" s="25" t="s">
        <v>263</v>
      </c>
      <c r="C169" s="25" t="s">
        <v>889</v>
      </c>
      <c r="D169" s="25" t="s">
        <v>866</v>
      </c>
      <c r="E169" s="26">
        <v>43.196948100087937</v>
      </c>
      <c r="F169" s="26">
        <v>10.799237025021984</v>
      </c>
      <c r="G169" s="15">
        <f t="shared" si="4"/>
        <v>10</v>
      </c>
      <c r="H169" s="15">
        <f t="shared" si="5"/>
        <v>10</v>
      </c>
    </row>
    <row r="170" spans="1:8" ht="15" customHeight="1">
      <c r="A170" s="25" t="s">
        <v>356</v>
      </c>
      <c r="B170" s="25" t="s">
        <v>357</v>
      </c>
      <c r="C170" s="25" t="s">
        <v>862</v>
      </c>
      <c r="D170" s="25" t="s">
        <v>866</v>
      </c>
      <c r="E170" s="26">
        <v>51.019344163147636</v>
      </c>
      <c r="F170" s="26">
        <v>12.754836040786909</v>
      </c>
      <c r="G170" s="15">
        <f t="shared" si="4"/>
        <v>12</v>
      </c>
      <c r="H170" s="15">
        <f t="shared" si="5"/>
        <v>12</v>
      </c>
    </row>
    <row r="171" spans="1:8" ht="15" customHeight="1">
      <c r="A171" s="25" t="s">
        <v>962</v>
      </c>
      <c r="B171" s="25" t="s">
        <v>344</v>
      </c>
      <c r="C171" s="25" t="s">
        <v>3</v>
      </c>
      <c r="D171" s="25" t="s">
        <v>874</v>
      </c>
      <c r="E171" s="26">
        <v>27.064692861731078</v>
      </c>
      <c r="F171" s="26">
        <v>6.7661732154327696</v>
      </c>
      <c r="G171" s="15">
        <f t="shared" si="4"/>
        <v>6</v>
      </c>
      <c r="H171" s="15">
        <f t="shared" si="5"/>
        <v>6</v>
      </c>
    </row>
    <row r="172" spans="1:8" ht="15" customHeight="1">
      <c r="A172" s="25" t="s">
        <v>444</v>
      </c>
      <c r="B172" s="25" t="s">
        <v>65</v>
      </c>
      <c r="C172" s="25" t="s">
        <v>862</v>
      </c>
      <c r="D172" s="25" t="s">
        <v>882</v>
      </c>
      <c r="E172" s="26">
        <v>34.610123933610481</v>
      </c>
      <c r="F172" s="26">
        <v>8.6525309834026203</v>
      </c>
      <c r="G172" s="15">
        <f t="shared" si="4"/>
        <v>8</v>
      </c>
      <c r="H172" s="15">
        <f t="shared" si="5"/>
        <v>8</v>
      </c>
    </row>
    <row r="173" spans="1:8" ht="15" customHeight="1">
      <c r="A173" s="25" t="s">
        <v>192</v>
      </c>
      <c r="B173" s="25" t="s">
        <v>193</v>
      </c>
      <c r="C173" s="25" t="s">
        <v>1</v>
      </c>
      <c r="D173" s="25" t="s">
        <v>877</v>
      </c>
      <c r="E173" s="26">
        <v>12.623703703703704</v>
      </c>
      <c r="F173" s="26">
        <v>3.155925925925926</v>
      </c>
      <c r="G173" s="15">
        <f t="shared" si="4"/>
        <v>3</v>
      </c>
      <c r="H173" s="15">
        <f t="shared" si="5"/>
        <v>3</v>
      </c>
    </row>
    <row r="174" spans="1:8" ht="15" customHeight="1">
      <c r="A174" s="25" t="s">
        <v>1601</v>
      </c>
      <c r="B174" s="25" t="s">
        <v>1602</v>
      </c>
      <c r="C174" s="25" t="s">
        <v>894</v>
      </c>
      <c r="D174" s="25" t="s">
        <v>867</v>
      </c>
      <c r="E174" s="26">
        <v>44.945562655738591</v>
      </c>
      <c r="F174" s="26">
        <v>11.236390663934648</v>
      </c>
      <c r="G174" s="15">
        <f t="shared" si="4"/>
        <v>11</v>
      </c>
      <c r="H174" s="15">
        <f t="shared" si="5"/>
        <v>11</v>
      </c>
    </row>
    <row r="175" spans="1:8" ht="15" customHeight="1">
      <c r="A175" s="25" t="s">
        <v>34</v>
      </c>
      <c r="B175" s="25" t="s">
        <v>35</v>
      </c>
      <c r="C175" s="25" t="s">
        <v>3</v>
      </c>
      <c r="D175" s="25" t="s">
        <v>865</v>
      </c>
      <c r="E175" s="26">
        <v>44.763501578314894</v>
      </c>
      <c r="F175" s="26">
        <v>11.190875394578724</v>
      </c>
      <c r="G175" s="15">
        <f t="shared" si="4"/>
        <v>11</v>
      </c>
      <c r="H175" s="15">
        <f t="shared" si="5"/>
        <v>11</v>
      </c>
    </row>
    <row r="176" spans="1:8" ht="15" customHeight="1">
      <c r="A176" s="25" t="s">
        <v>1574</v>
      </c>
      <c r="B176" s="25" t="s">
        <v>323</v>
      </c>
      <c r="C176" s="25" t="s">
        <v>862</v>
      </c>
      <c r="D176" s="25" t="s">
        <v>885</v>
      </c>
      <c r="E176" s="26">
        <v>50.696439891484992</v>
      </c>
      <c r="F176" s="26">
        <v>12.674109972871248</v>
      </c>
      <c r="G176" s="15">
        <f t="shared" si="4"/>
        <v>12</v>
      </c>
      <c r="H176" s="15">
        <f t="shared" si="5"/>
        <v>12</v>
      </c>
    </row>
    <row r="177" spans="1:8" ht="15" customHeight="1">
      <c r="A177" s="25" t="s">
        <v>500</v>
      </c>
      <c r="B177" s="25" t="s">
        <v>221</v>
      </c>
      <c r="C177" s="25" t="s">
        <v>3</v>
      </c>
      <c r="D177" s="25" t="s">
        <v>874</v>
      </c>
      <c r="E177" s="26">
        <v>31.941529399588774</v>
      </c>
      <c r="F177" s="26">
        <v>7.9853823498971934</v>
      </c>
      <c r="G177" s="15">
        <f t="shared" si="4"/>
        <v>7</v>
      </c>
      <c r="H177" s="15">
        <f t="shared" si="5"/>
        <v>7</v>
      </c>
    </row>
    <row r="178" spans="1:8" ht="15" customHeight="1">
      <c r="A178" s="25" t="s">
        <v>226</v>
      </c>
      <c r="B178" s="25" t="s">
        <v>172</v>
      </c>
      <c r="C178" s="25" t="s">
        <v>3</v>
      </c>
      <c r="D178" s="25" t="s">
        <v>859</v>
      </c>
      <c r="E178" s="26">
        <v>41.56744960403865</v>
      </c>
      <c r="F178" s="26">
        <v>10.391862401009663</v>
      </c>
      <c r="G178" s="15">
        <f t="shared" si="4"/>
        <v>10</v>
      </c>
      <c r="H178" s="15">
        <f t="shared" si="5"/>
        <v>10</v>
      </c>
    </row>
    <row r="179" spans="1:8" ht="15" customHeight="1">
      <c r="A179" s="25" t="s">
        <v>183</v>
      </c>
      <c r="B179" s="25" t="s">
        <v>181</v>
      </c>
      <c r="C179" s="25" t="s">
        <v>3</v>
      </c>
      <c r="D179" s="25" t="s">
        <v>875</v>
      </c>
      <c r="E179" s="26">
        <v>32.188593324018655</v>
      </c>
      <c r="F179" s="26">
        <v>8.0471483310046636</v>
      </c>
      <c r="G179" s="15">
        <f t="shared" si="4"/>
        <v>8</v>
      </c>
      <c r="H179" s="15">
        <f t="shared" si="5"/>
        <v>8</v>
      </c>
    </row>
    <row r="180" spans="1:8" ht="15" customHeight="1">
      <c r="A180" s="25" t="s">
        <v>319</v>
      </c>
      <c r="B180" s="25" t="s">
        <v>193</v>
      </c>
      <c r="C180" s="25" t="s">
        <v>1</v>
      </c>
      <c r="D180" s="25" t="s">
        <v>881</v>
      </c>
      <c r="E180" s="26">
        <v>47.88057856370925</v>
      </c>
      <c r="F180" s="26">
        <v>11.970144640927312</v>
      </c>
      <c r="G180" s="15">
        <f t="shared" si="4"/>
        <v>11</v>
      </c>
      <c r="H180" s="15">
        <f t="shared" si="5"/>
        <v>11</v>
      </c>
    </row>
    <row r="181" spans="1:8" ht="15" customHeight="1">
      <c r="A181" s="25" t="s">
        <v>59</v>
      </c>
      <c r="B181" s="25" t="s">
        <v>60</v>
      </c>
      <c r="C181" s="25" t="s">
        <v>2</v>
      </c>
      <c r="D181" s="25" t="s">
        <v>859</v>
      </c>
      <c r="E181" s="26">
        <v>27.849278454220091</v>
      </c>
      <c r="F181" s="26">
        <v>6.9623196135550227</v>
      </c>
      <c r="G181" s="15">
        <f t="shared" si="4"/>
        <v>6</v>
      </c>
      <c r="H181" s="15">
        <f t="shared" si="5"/>
        <v>6</v>
      </c>
    </row>
    <row r="182" spans="1:8" ht="15" customHeight="1">
      <c r="A182" s="25" t="s">
        <v>201</v>
      </c>
      <c r="B182" s="25" t="s">
        <v>901</v>
      </c>
      <c r="C182" s="25" t="s">
        <v>894</v>
      </c>
      <c r="D182" s="25" t="s">
        <v>884</v>
      </c>
      <c r="E182" s="26">
        <v>27.318243773266623</v>
      </c>
      <c r="F182" s="26">
        <v>6.8295609433166558</v>
      </c>
      <c r="G182" s="15">
        <f t="shared" si="4"/>
        <v>6</v>
      </c>
      <c r="H182" s="15">
        <f t="shared" si="5"/>
        <v>6</v>
      </c>
    </row>
    <row r="183" spans="1:8" ht="15" customHeight="1">
      <c r="A183" s="25" t="s">
        <v>140</v>
      </c>
      <c r="B183" s="25" t="s">
        <v>141</v>
      </c>
      <c r="C183" s="25" t="s">
        <v>889</v>
      </c>
      <c r="D183" s="25" t="s">
        <v>869</v>
      </c>
      <c r="E183" s="26">
        <v>54.793126607685998</v>
      </c>
      <c r="F183" s="26">
        <v>13.6982816519215</v>
      </c>
      <c r="G183" s="15">
        <f t="shared" si="4"/>
        <v>13</v>
      </c>
      <c r="H183" s="15">
        <f t="shared" si="5"/>
        <v>13</v>
      </c>
    </row>
    <row r="184" spans="1:8" ht="15" customHeight="1">
      <c r="A184" s="25" t="s">
        <v>1585</v>
      </c>
      <c r="B184" s="25" t="s">
        <v>221</v>
      </c>
      <c r="C184" s="25" t="s">
        <v>888</v>
      </c>
      <c r="D184" s="25" t="s">
        <v>878</v>
      </c>
      <c r="E184" s="26">
        <v>39.594210858823303</v>
      </c>
      <c r="F184" s="26">
        <v>9.8985527147058257</v>
      </c>
      <c r="G184" s="15">
        <f t="shared" si="4"/>
        <v>9</v>
      </c>
      <c r="H184" s="15">
        <f t="shared" si="5"/>
        <v>9</v>
      </c>
    </row>
    <row r="185" spans="1:8" ht="15" customHeight="1">
      <c r="A185" s="25" t="s">
        <v>1095</v>
      </c>
      <c r="B185" s="25" t="s">
        <v>1344</v>
      </c>
      <c r="C185" s="25" t="s">
        <v>862</v>
      </c>
      <c r="D185" s="25" t="s">
        <v>874</v>
      </c>
      <c r="E185" s="26">
        <v>38.080642460852715</v>
      </c>
      <c r="F185" s="26">
        <v>9.5201606152131788</v>
      </c>
      <c r="G185" s="15">
        <f t="shared" si="4"/>
        <v>9</v>
      </c>
      <c r="H185" s="15">
        <f t="shared" si="5"/>
        <v>9</v>
      </c>
    </row>
    <row r="186" spans="1:8" ht="15" customHeight="1">
      <c r="A186" s="25" t="s">
        <v>950</v>
      </c>
      <c r="B186" s="25" t="s">
        <v>610</v>
      </c>
      <c r="C186" s="25" t="s">
        <v>888</v>
      </c>
      <c r="D186" s="25" t="s">
        <v>877</v>
      </c>
      <c r="E186" s="26">
        <v>30.688990399876936</v>
      </c>
      <c r="F186" s="26">
        <v>7.6722475999692339</v>
      </c>
      <c r="G186" s="15">
        <f t="shared" si="4"/>
        <v>7</v>
      </c>
      <c r="H186" s="15">
        <f t="shared" si="5"/>
        <v>7</v>
      </c>
    </row>
    <row r="187" spans="1:8" ht="15" customHeight="1">
      <c r="A187" s="25" t="s">
        <v>1087</v>
      </c>
      <c r="B187" s="25" t="s">
        <v>649</v>
      </c>
      <c r="C187" s="25" t="s">
        <v>894</v>
      </c>
      <c r="D187" s="25" t="s">
        <v>864</v>
      </c>
      <c r="E187" s="26">
        <v>39.028720559329969</v>
      </c>
      <c r="F187" s="26">
        <v>9.7571801398324922</v>
      </c>
      <c r="G187" s="15">
        <f t="shared" si="4"/>
        <v>9</v>
      </c>
      <c r="H187" s="15">
        <f t="shared" si="5"/>
        <v>9</v>
      </c>
    </row>
    <row r="188" spans="1:8" ht="15" customHeight="1">
      <c r="A188" s="25" t="s">
        <v>367</v>
      </c>
      <c r="B188" s="25" t="s">
        <v>368</v>
      </c>
      <c r="C188" s="25" t="s">
        <v>1</v>
      </c>
      <c r="D188" s="25" t="s">
        <v>861</v>
      </c>
      <c r="E188" s="26">
        <v>46.437908431572417</v>
      </c>
      <c r="F188" s="26">
        <v>11.609477107893104</v>
      </c>
      <c r="G188" s="15">
        <f t="shared" si="4"/>
        <v>11</v>
      </c>
      <c r="H188" s="15">
        <f t="shared" si="5"/>
        <v>11</v>
      </c>
    </row>
    <row r="189" spans="1:8" ht="15" customHeight="1">
      <c r="A189" s="25" t="s">
        <v>1464</v>
      </c>
      <c r="B189" s="25" t="s">
        <v>1465</v>
      </c>
      <c r="C189" s="25" t="s">
        <v>2</v>
      </c>
      <c r="D189" s="25" t="s">
        <v>869</v>
      </c>
      <c r="E189" s="26">
        <v>44.151764256155872</v>
      </c>
      <c r="F189" s="26">
        <v>11.037941064038968</v>
      </c>
      <c r="G189" s="15">
        <f t="shared" si="4"/>
        <v>11</v>
      </c>
      <c r="H189" s="15">
        <f t="shared" si="5"/>
        <v>11</v>
      </c>
    </row>
    <row r="190" spans="1:8" ht="15" customHeight="1">
      <c r="A190" s="25" t="s">
        <v>289</v>
      </c>
      <c r="B190" s="25" t="s">
        <v>93</v>
      </c>
      <c r="C190" s="25" t="s">
        <v>862</v>
      </c>
      <c r="D190" s="25" t="s">
        <v>877</v>
      </c>
      <c r="E190" s="26">
        <v>34.101828768170769</v>
      </c>
      <c r="F190" s="26">
        <v>8.5254571920426923</v>
      </c>
      <c r="G190" s="15">
        <f t="shared" si="4"/>
        <v>8</v>
      </c>
      <c r="H190" s="15">
        <f t="shared" si="5"/>
        <v>8</v>
      </c>
    </row>
    <row r="191" spans="1:8" ht="15" customHeight="1">
      <c r="A191" s="25" t="s">
        <v>1071</v>
      </c>
      <c r="B191" s="25" t="s">
        <v>130</v>
      </c>
      <c r="C191" s="25" t="s">
        <v>894</v>
      </c>
      <c r="D191" s="25" t="s">
        <v>876</v>
      </c>
      <c r="E191" s="26">
        <v>34.065407284867106</v>
      </c>
      <c r="F191" s="26">
        <v>8.5163518212167766</v>
      </c>
      <c r="G191" s="15">
        <f t="shared" si="4"/>
        <v>8</v>
      </c>
      <c r="H191" s="15">
        <f t="shared" si="5"/>
        <v>8</v>
      </c>
    </row>
    <row r="192" spans="1:8" ht="15" customHeight="1">
      <c r="A192" s="25" t="s">
        <v>398</v>
      </c>
      <c r="B192" s="25" t="s">
        <v>172</v>
      </c>
      <c r="C192" s="25" t="s">
        <v>888</v>
      </c>
      <c r="D192" s="25" t="s">
        <v>860</v>
      </c>
      <c r="E192" s="26">
        <v>37.118245512986782</v>
      </c>
      <c r="F192" s="26">
        <v>9.2795613782466955</v>
      </c>
      <c r="G192" s="15">
        <f t="shared" si="4"/>
        <v>9</v>
      </c>
      <c r="H192" s="15">
        <f t="shared" si="5"/>
        <v>9</v>
      </c>
    </row>
    <row r="193" spans="1:8" ht="15" customHeight="1">
      <c r="A193" s="25" t="s">
        <v>468</v>
      </c>
      <c r="B193" s="25" t="s">
        <v>247</v>
      </c>
      <c r="C193" s="25" t="s">
        <v>888</v>
      </c>
      <c r="D193" s="25" t="s">
        <v>865</v>
      </c>
      <c r="E193" s="26">
        <v>36.32171004824918</v>
      </c>
      <c r="F193" s="26">
        <v>9.080427512062295</v>
      </c>
      <c r="G193" s="15">
        <f t="shared" si="4"/>
        <v>9</v>
      </c>
      <c r="H193" s="15">
        <f t="shared" si="5"/>
        <v>9</v>
      </c>
    </row>
    <row r="194" spans="1:8" ht="15" customHeight="1">
      <c r="A194" s="25" t="s">
        <v>118</v>
      </c>
      <c r="B194" s="25" t="s">
        <v>119</v>
      </c>
      <c r="C194" s="25" t="s">
        <v>2</v>
      </c>
      <c r="D194" s="25" t="s">
        <v>885</v>
      </c>
      <c r="E194" s="26">
        <v>41.057146566309029</v>
      </c>
      <c r="F194" s="26">
        <v>10.264286641577257</v>
      </c>
      <c r="G194" s="15">
        <f t="shared" ref="G194:G256" si="6">ROUNDDOWN(F194,0)</f>
        <v>10</v>
      </c>
      <c r="H194" s="15">
        <f t="shared" ref="H194:H256" si="7">IF(G194&lt;1,1,G194)</f>
        <v>10</v>
      </c>
    </row>
    <row r="195" spans="1:8" ht="15" customHeight="1">
      <c r="A195" s="25" t="s">
        <v>1387</v>
      </c>
      <c r="B195" s="25" t="s">
        <v>195</v>
      </c>
      <c r="C195" s="25" t="s">
        <v>889</v>
      </c>
      <c r="D195" s="25" t="s">
        <v>860</v>
      </c>
      <c r="E195" s="26">
        <v>57.022398818137255</v>
      </c>
      <c r="F195" s="26">
        <v>14.255599704534314</v>
      </c>
      <c r="G195" s="15">
        <f t="shared" si="6"/>
        <v>14</v>
      </c>
      <c r="H195" s="15">
        <f t="shared" si="7"/>
        <v>14</v>
      </c>
    </row>
    <row r="196" spans="1:8" ht="15" customHeight="1">
      <c r="A196" s="25" t="s">
        <v>292</v>
      </c>
      <c r="B196" s="25" t="s">
        <v>128</v>
      </c>
      <c r="C196" s="25" t="s">
        <v>3</v>
      </c>
      <c r="D196" s="25" t="s">
        <v>885</v>
      </c>
      <c r="E196" s="26">
        <v>38.036930139450732</v>
      </c>
      <c r="F196" s="26">
        <v>9.5092325348626829</v>
      </c>
      <c r="G196" s="15">
        <f t="shared" si="6"/>
        <v>9</v>
      </c>
      <c r="H196" s="15">
        <f t="shared" si="7"/>
        <v>9</v>
      </c>
    </row>
    <row r="197" spans="1:8" ht="15" customHeight="1">
      <c r="A197" s="25" t="s">
        <v>422</v>
      </c>
      <c r="B197" s="25" t="s">
        <v>72</v>
      </c>
      <c r="C197" s="25" t="s">
        <v>862</v>
      </c>
      <c r="D197" s="25" t="s">
        <v>893</v>
      </c>
      <c r="E197" s="26">
        <v>41.363525027296262</v>
      </c>
      <c r="F197" s="26">
        <v>10.340881256824066</v>
      </c>
      <c r="G197" s="15">
        <f t="shared" si="6"/>
        <v>10</v>
      </c>
      <c r="H197" s="15">
        <f t="shared" si="7"/>
        <v>10</v>
      </c>
    </row>
    <row r="198" spans="1:8" ht="15" customHeight="1">
      <c r="A198" s="25" t="s">
        <v>1571</v>
      </c>
      <c r="B198" s="25" t="s">
        <v>1261</v>
      </c>
      <c r="C198" s="25" t="s">
        <v>888</v>
      </c>
      <c r="D198" s="25" t="s">
        <v>884</v>
      </c>
      <c r="E198" s="26">
        <v>43.542838946891976</v>
      </c>
      <c r="F198" s="26">
        <v>10.885709736722994</v>
      </c>
      <c r="G198" s="15">
        <f t="shared" si="6"/>
        <v>10</v>
      </c>
      <c r="H198" s="15">
        <f t="shared" si="7"/>
        <v>10</v>
      </c>
    </row>
    <row r="199" spans="1:8" ht="15" customHeight="1">
      <c r="A199" s="25" t="s">
        <v>1508</v>
      </c>
      <c r="B199" s="25" t="s">
        <v>442</v>
      </c>
      <c r="C199" s="25" t="s">
        <v>3</v>
      </c>
      <c r="D199" s="25" t="s">
        <v>882</v>
      </c>
      <c r="E199" s="26">
        <v>33.582922121630574</v>
      </c>
      <c r="F199" s="26">
        <v>8.3957305304076435</v>
      </c>
      <c r="G199" s="15">
        <f t="shared" si="6"/>
        <v>8</v>
      </c>
      <c r="H199" s="15">
        <f t="shared" si="7"/>
        <v>8</v>
      </c>
    </row>
    <row r="200" spans="1:8" ht="15" customHeight="1">
      <c r="A200" s="25" t="s">
        <v>498</v>
      </c>
      <c r="B200" s="25" t="s">
        <v>1986</v>
      </c>
      <c r="C200" s="25" t="s">
        <v>889</v>
      </c>
      <c r="D200" s="25" t="s">
        <v>885</v>
      </c>
      <c r="E200" s="26">
        <v>28</v>
      </c>
      <c r="F200" s="26">
        <v>7</v>
      </c>
      <c r="G200" s="15">
        <f t="shared" si="6"/>
        <v>7</v>
      </c>
      <c r="H200" s="15">
        <f t="shared" si="7"/>
        <v>7</v>
      </c>
    </row>
    <row r="201" spans="1:8" ht="15" customHeight="1">
      <c r="A201" s="25" t="s">
        <v>495</v>
      </c>
      <c r="B201" s="25" t="s">
        <v>174</v>
      </c>
      <c r="C201" s="25" t="s">
        <v>1</v>
      </c>
      <c r="D201" s="25" t="s">
        <v>860</v>
      </c>
      <c r="E201" s="26">
        <v>50.918624282548812</v>
      </c>
      <c r="F201" s="26">
        <v>12.729656070637203</v>
      </c>
      <c r="G201" s="15">
        <f t="shared" si="6"/>
        <v>12</v>
      </c>
      <c r="H201" s="15">
        <f t="shared" si="7"/>
        <v>12</v>
      </c>
    </row>
    <row r="202" spans="1:8" ht="15" customHeight="1">
      <c r="A202" s="25" t="s">
        <v>1613</v>
      </c>
      <c r="B202" s="25" t="s">
        <v>308</v>
      </c>
      <c r="C202" s="25" t="s">
        <v>892</v>
      </c>
      <c r="D202" s="25" t="s">
        <v>856</v>
      </c>
      <c r="E202" s="26">
        <v>38.292354070079313</v>
      </c>
      <c r="F202" s="26">
        <v>9.5730885175198281</v>
      </c>
      <c r="G202" s="15">
        <f t="shared" si="6"/>
        <v>9</v>
      </c>
      <c r="H202" s="15">
        <f t="shared" si="7"/>
        <v>9</v>
      </c>
    </row>
    <row r="203" spans="1:8" ht="15" customHeight="1">
      <c r="A203" s="25" t="s">
        <v>91</v>
      </c>
      <c r="B203" s="25" t="s">
        <v>92</v>
      </c>
      <c r="C203" s="25" t="s">
        <v>889</v>
      </c>
      <c r="D203" s="25" t="s">
        <v>883</v>
      </c>
      <c r="E203" s="26">
        <v>38.185003083820654</v>
      </c>
      <c r="F203" s="26">
        <v>9.5462507709551634</v>
      </c>
      <c r="G203" s="15">
        <f t="shared" si="6"/>
        <v>9</v>
      </c>
      <c r="H203" s="15">
        <f t="shared" si="7"/>
        <v>9</v>
      </c>
    </row>
    <row r="204" spans="1:8" ht="15" customHeight="1">
      <c r="A204" s="25" t="s">
        <v>525</v>
      </c>
      <c r="B204" s="25" t="s">
        <v>128</v>
      </c>
      <c r="C204" s="25" t="s">
        <v>889</v>
      </c>
      <c r="D204" s="25" t="s">
        <v>880</v>
      </c>
      <c r="E204" s="26">
        <v>28.152052277861209</v>
      </c>
      <c r="F204" s="26">
        <v>7.0380130694653023</v>
      </c>
      <c r="G204" s="15">
        <f t="shared" si="6"/>
        <v>7</v>
      </c>
      <c r="H204" s="15">
        <f t="shared" si="7"/>
        <v>7</v>
      </c>
    </row>
    <row r="205" spans="1:8" ht="15" customHeight="1">
      <c r="A205" s="25" t="s">
        <v>275</v>
      </c>
      <c r="B205" s="25" t="s">
        <v>128</v>
      </c>
      <c r="C205" s="25" t="s">
        <v>862</v>
      </c>
      <c r="D205" s="25" t="s">
        <v>859</v>
      </c>
      <c r="E205" s="26">
        <v>28.880721619557939</v>
      </c>
      <c r="F205" s="26">
        <v>7.2201804048894846</v>
      </c>
      <c r="G205" s="15">
        <f t="shared" si="6"/>
        <v>7</v>
      </c>
      <c r="H205" s="15">
        <f t="shared" si="7"/>
        <v>7</v>
      </c>
    </row>
    <row r="206" spans="1:8" ht="15" customHeight="1">
      <c r="A206" s="25" t="s">
        <v>430</v>
      </c>
      <c r="B206" s="25" t="s">
        <v>174</v>
      </c>
      <c r="C206" s="25" t="s">
        <v>1</v>
      </c>
      <c r="D206" s="25" t="s">
        <v>866</v>
      </c>
      <c r="E206" s="26">
        <v>22.761069460933662</v>
      </c>
      <c r="F206" s="26">
        <v>5.6902673652334155</v>
      </c>
      <c r="G206" s="15">
        <f t="shared" si="6"/>
        <v>5</v>
      </c>
      <c r="H206" s="15">
        <f t="shared" si="7"/>
        <v>5</v>
      </c>
    </row>
    <row r="207" spans="1:8" ht="15" customHeight="1">
      <c r="A207" s="25" t="s">
        <v>43</v>
      </c>
      <c r="B207" s="25" t="s">
        <v>44</v>
      </c>
      <c r="C207" s="25" t="s">
        <v>3</v>
      </c>
      <c r="D207" s="25" t="s">
        <v>883</v>
      </c>
      <c r="E207" s="26">
        <v>31.711844419139489</v>
      </c>
      <c r="F207" s="26">
        <v>7.9279611047848721</v>
      </c>
      <c r="G207" s="15">
        <f t="shared" si="6"/>
        <v>7</v>
      </c>
      <c r="H207" s="15">
        <f t="shared" si="7"/>
        <v>7</v>
      </c>
    </row>
    <row r="208" spans="1:8" ht="15" customHeight="1">
      <c r="A208" s="25" t="s">
        <v>84</v>
      </c>
      <c r="B208" s="25" t="s">
        <v>85</v>
      </c>
      <c r="C208" s="25" t="s">
        <v>889</v>
      </c>
      <c r="D208" s="25" t="s">
        <v>885</v>
      </c>
      <c r="E208" s="26">
        <v>24.752017665360107</v>
      </c>
      <c r="F208" s="26">
        <v>6.1880044163400267</v>
      </c>
      <c r="G208" s="15">
        <f t="shared" si="6"/>
        <v>6</v>
      </c>
      <c r="H208" s="15">
        <f t="shared" si="7"/>
        <v>6</v>
      </c>
    </row>
    <row r="209" spans="1:8" ht="15" customHeight="1">
      <c r="A209" s="25" t="s">
        <v>1369</v>
      </c>
      <c r="B209" s="25" t="s">
        <v>419</v>
      </c>
      <c r="C209" s="25" t="s">
        <v>3</v>
      </c>
      <c r="D209" s="25" t="s">
        <v>868</v>
      </c>
      <c r="E209" s="26">
        <v>57.275646089043242</v>
      </c>
      <c r="F209" s="26">
        <v>14.318911522260811</v>
      </c>
      <c r="G209" s="15">
        <f t="shared" si="6"/>
        <v>14</v>
      </c>
      <c r="H209" s="15">
        <f t="shared" si="7"/>
        <v>14</v>
      </c>
    </row>
    <row r="210" spans="1:8" ht="15" customHeight="1">
      <c r="A210" s="25" t="s">
        <v>1243</v>
      </c>
      <c r="B210" s="25" t="s">
        <v>176</v>
      </c>
      <c r="C210" s="25" t="s">
        <v>892</v>
      </c>
      <c r="D210" s="25" t="s">
        <v>867</v>
      </c>
      <c r="E210" s="26">
        <v>29.217042112290258</v>
      </c>
      <c r="F210" s="26">
        <v>7.3042605280725645</v>
      </c>
      <c r="G210" s="15">
        <f t="shared" si="6"/>
        <v>7</v>
      </c>
      <c r="H210" s="15">
        <f t="shared" si="7"/>
        <v>7</v>
      </c>
    </row>
    <row r="211" spans="1:8" ht="15" customHeight="1">
      <c r="A211" s="25" t="s">
        <v>1281</v>
      </c>
      <c r="B211" s="25" t="s">
        <v>306</v>
      </c>
      <c r="C211" s="25" t="s">
        <v>889</v>
      </c>
      <c r="D211" s="25" t="s">
        <v>875</v>
      </c>
      <c r="E211" s="26">
        <v>55.451430104825391</v>
      </c>
      <c r="F211" s="26">
        <v>13.862857526206348</v>
      </c>
      <c r="G211" s="15">
        <f t="shared" si="6"/>
        <v>13</v>
      </c>
      <c r="H211" s="15">
        <f t="shared" si="7"/>
        <v>13</v>
      </c>
    </row>
    <row r="212" spans="1:8" ht="15" customHeight="1">
      <c r="A212" s="25" t="s">
        <v>161</v>
      </c>
      <c r="B212" s="25" t="s">
        <v>92</v>
      </c>
      <c r="C212" s="25" t="s">
        <v>892</v>
      </c>
      <c r="D212" s="25" t="s">
        <v>878</v>
      </c>
      <c r="E212" s="26">
        <v>55.16667522559294</v>
      </c>
      <c r="F212" s="26">
        <v>13.791668806398235</v>
      </c>
      <c r="G212" s="15">
        <f t="shared" si="6"/>
        <v>13</v>
      </c>
      <c r="H212" s="15">
        <f t="shared" si="7"/>
        <v>13</v>
      </c>
    </row>
    <row r="213" spans="1:8" ht="15" customHeight="1">
      <c r="A213" s="25" t="s">
        <v>734</v>
      </c>
      <c r="B213" s="25" t="s">
        <v>198</v>
      </c>
      <c r="C213" s="25" t="s">
        <v>894</v>
      </c>
      <c r="D213" s="25" t="s">
        <v>861</v>
      </c>
      <c r="E213" s="26">
        <v>37.967972837304728</v>
      </c>
      <c r="F213" s="26">
        <v>9.4919932093261821</v>
      </c>
      <c r="G213" s="15">
        <f t="shared" si="6"/>
        <v>9</v>
      </c>
      <c r="H213" s="15">
        <f t="shared" si="7"/>
        <v>9</v>
      </c>
    </row>
    <row r="214" spans="1:8" ht="15" customHeight="1">
      <c r="A214" s="25" t="s">
        <v>406</v>
      </c>
      <c r="B214" s="25" t="s">
        <v>1302</v>
      </c>
      <c r="C214" s="25" t="s">
        <v>892</v>
      </c>
      <c r="D214" s="25" t="s">
        <v>865</v>
      </c>
      <c r="E214" s="26">
        <v>52.970419875351872</v>
      </c>
      <c r="F214" s="26">
        <v>13.242604968837968</v>
      </c>
      <c r="G214" s="15">
        <f t="shared" si="6"/>
        <v>13</v>
      </c>
      <c r="H214" s="15">
        <f t="shared" si="7"/>
        <v>13</v>
      </c>
    </row>
    <row r="215" spans="1:8" ht="15" customHeight="1">
      <c r="A215" s="25" t="s">
        <v>1598</v>
      </c>
      <c r="B215" s="25" t="s">
        <v>1599</v>
      </c>
      <c r="C215" s="25" t="s">
        <v>2</v>
      </c>
      <c r="D215" s="25" t="s">
        <v>876</v>
      </c>
      <c r="E215" s="26">
        <v>42.450908705830571</v>
      </c>
      <c r="F215" s="26">
        <v>10.612727176457643</v>
      </c>
      <c r="G215" s="15">
        <f t="shared" si="6"/>
        <v>10</v>
      </c>
      <c r="H215" s="15">
        <f t="shared" si="7"/>
        <v>10</v>
      </c>
    </row>
    <row r="216" spans="1:8" ht="15" customHeight="1">
      <c r="A216" s="25" t="s">
        <v>1097</v>
      </c>
      <c r="B216" s="25" t="s">
        <v>1233</v>
      </c>
      <c r="C216" s="25" t="s">
        <v>888</v>
      </c>
      <c r="D216" s="25" t="s">
        <v>893</v>
      </c>
      <c r="E216" s="26">
        <v>63.946991243628005</v>
      </c>
      <c r="F216" s="26">
        <v>15.986747810907001</v>
      </c>
      <c r="G216" s="15">
        <f t="shared" si="6"/>
        <v>15</v>
      </c>
      <c r="H216" s="15">
        <f t="shared" si="7"/>
        <v>15</v>
      </c>
    </row>
    <row r="217" spans="1:8" ht="15" customHeight="1">
      <c r="A217" s="25" t="s">
        <v>149</v>
      </c>
      <c r="B217" s="25" t="s">
        <v>32</v>
      </c>
      <c r="C217" s="25" t="s">
        <v>892</v>
      </c>
      <c r="D217" s="25" t="s">
        <v>867</v>
      </c>
      <c r="E217" s="26">
        <v>39.046544965704271</v>
      </c>
      <c r="F217" s="26">
        <v>9.7616362414260678</v>
      </c>
      <c r="G217" s="15">
        <f t="shared" si="6"/>
        <v>9</v>
      </c>
      <c r="H217" s="15">
        <f t="shared" si="7"/>
        <v>9</v>
      </c>
    </row>
    <row r="218" spans="1:8" ht="15" customHeight="1">
      <c r="A218" s="25" t="s">
        <v>1438</v>
      </c>
      <c r="B218" s="25" t="s">
        <v>188</v>
      </c>
      <c r="C218" s="25" t="s">
        <v>1</v>
      </c>
      <c r="D218" s="25" t="s">
        <v>877</v>
      </c>
      <c r="E218" s="26">
        <v>34.951331886476396</v>
      </c>
      <c r="F218" s="26">
        <v>8.737832971619099</v>
      </c>
      <c r="G218" s="15">
        <f t="shared" si="6"/>
        <v>8</v>
      </c>
      <c r="H218" s="15">
        <f t="shared" si="7"/>
        <v>8</v>
      </c>
    </row>
    <row r="219" spans="1:8" ht="15" customHeight="1">
      <c r="A219" s="25" t="s">
        <v>1552</v>
      </c>
      <c r="B219" s="25" t="s">
        <v>1288</v>
      </c>
      <c r="C219" s="25" t="s">
        <v>889</v>
      </c>
      <c r="D219" s="25" t="s">
        <v>875</v>
      </c>
      <c r="E219" s="26">
        <v>26.721794360765855</v>
      </c>
      <c r="F219" s="26">
        <v>6.6804485901914639</v>
      </c>
      <c r="G219" s="15">
        <f t="shared" si="6"/>
        <v>6</v>
      </c>
      <c r="H219" s="15">
        <f t="shared" si="7"/>
        <v>6</v>
      </c>
    </row>
    <row r="220" spans="1:8" ht="15" customHeight="1">
      <c r="A220" s="25" t="s">
        <v>206</v>
      </c>
      <c r="B220" s="25" t="s">
        <v>207</v>
      </c>
      <c r="C220" s="25" t="s">
        <v>892</v>
      </c>
      <c r="D220" s="25" t="s">
        <v>874</v>
      </c>
      <c r="E220" s="26">
        <v>28.937593158365399</v>
      </c>
      <c r="F220" s="26">
        <v>7.2343982895913497</v>
      </c>
      <c r="G220" s="15">
        <f t="shared" si="6"/>
        <v>7</v>
      </c>
      <c r="H220" s="15">
        <f t="shared" si="7"/>
        <v>7</v>
      </c>
    </row>
    <row r="221" spans="1:8" ht="15" customHeight="1">
      <c r="A221" s="25" t="s">
        <v>360</v>
      </c>
      <c r="B221" s="25" t="s">
        <v>1232</v>
      </c>
      <c r="C221" s="25" t="s">
        <v>1</v>
      </c>
      <c r="D221" s="25" t="s">
        <v>871</v>
      </c>
      <c r="E221" s="26">
        <v>47.320131958824064</v>
      </c>
      <c r="F221" s="26">
        <v>11.830032989706016</v>
      </c>
      <c r="G221" s="15">
        <f t="shared" si="6"/>
        <v>11</v>
      </c>
      <c r="H221" s="15">
        <f t="shared" si="7"/>
        <v>11</v>
      </c>
    </row>
    <row r="222" spans="1:8" ht="15" customHeight="1">
      <c r="A222" s="25" t="s">
        <v>133</v>
      </c>
      <c r="B222" s="25" t="s">
        <v>54</v>
      </c>
      <c r="C222" s="25" t="s">
        <v>862</v>
      </c>
      <c r="D222" s="25" t="s">
        <v>875</v>
      </c>
      <c r="E222" s="26">
        <v>28.818825092147556</v>
      </c>
      <c r="F222" s="26">
        <v>7.2047062730368889</v>
      </c>
      <c r="G222" s="15">
        <f t="shared" si="6"/>
        <v>7</v>
      </c>
      <c r="H222" s="15">
        <f t="shared" si="7"/>
        <v>7</v>
      </c>
    </row>
    <row r="223" spans="1:8" ht="15" customHeight="1">
      <c r="A223" s="25" t="s">
        <v>250</v>
      </c>
      <c r="B223" s="25" t="s">
        <v>62</v>
      </c>
      <c r="C223" s="25" t="s">
        <v>892</v>
      </c>
      <c r="D223" s="25" t="s">
        <v>859</v>
      </c>
      <c r="E223" s="26">
        <v>37.741885944232905</v>
      </c>
      <c r="F223" s="26">
        <v>9.4354714860582263</v>
      </c>
      <c r="G223" s="15">
        <f t="shared" si="6"/>
        <v>9</v>
      </c>
      <c r="H223" s="15">
        <f t="shared" si="7"/>
        <v>9</v>
      </c>
    </row>
    <row r="224" spans="1:8" ht="15" customHeight="1">
      <c r="A224" s="25" t="s">
        <v>1943</v>
      </c>
      <c r="B224" s="25" t="s">
        <v>333</v>
      </c>
      <c r="C224" s="25" t="s">
        <v>2</v>
      </c>
      <c r="D224" s="25" t="s">
        <v>873</v>
      </c>
      <c r="E224" s="26">
        <v>15.688888888888883</v>
      </c>
      <c r="F224" s="26">
        <v>3.9222222222222207</v>
      </c>
      <c r="G224" s="15">
        <f t="shared" si="6"/>
        <v>3</v>
      </c>
      <c r="H224" s="15">
        <f t="shared" si="7"/>
        <v>3</v>
      </c>
    </row>
    <row r="225" spans="1:8" ht="15" customHeight="1">
      <c r="A225" s="25" t="s">
        <v>478</v>
      </c>
      <c r="B225" s="25" t="s">
        <v>480</v>
      </c>
      <c r="C225" s="25" t="s">
        <v>892</v>
      </c>
      <c r="D225" s="25" t="s">
        <v>880</v>
      </c>
      <c r="E225" s="26">
        <v>24.194486045630441</v>
      </c>
      <c r="F225" s="26">
        <v>6.0486215114076103</v>
      </c>
      <c r="G225" s="15">
        <f t="shared" si="6"/>
        <v>6</v>
      </c>
      <c r="H225" s="15">
        <f t="shared" si="7"/>
        <v>6</v>
      </c>
    </row>
    <row r="226" spans="1:8" ht="15" customHeight="1">
      <c r="A226" s="25" t="s">
        <v>485</v>
      </c>
      <c r="B226" s="25" t="s">
        <v>486</v>
      </c>
      <c r="C226" s="25" t="s">
        <v>894</v>
      </c>
      <c r="D226" s="25" t="s">
        <v>878</v>
      </c>
      <c r="E226" s="26">
        <v>21.804247672955754</v>
      </c>
      <c r="F226" s="26">
        <v>5.4510619182389384</v>
      </c>
      <c r="G226" s="15">
        <f t="shared" si="6"/>
        <v>5</v>
      </c>
      <c r="H226" s="15">
        <f t="shared" si="7"/>
        <v>5</v>
      </c>
    </row>
    <row r="227" spans="1:8" ht="15" customHeight="1">
      <c r="A227" s="25" t="s">
        <v>434</v>
      </c>
      <c r="B227" s="25" t="s">
        <v>1203</v>
      </c>
      <c r="C227" s="25" t="s">
        <v>862</v>
      </c>
      <c r="D227" s="25" t="s">
        <v>856</v>
      </c>
      <c r="E227" s="26">
        <v>22.804993099718519</v>
      </c>
      <c r="F227" s="26">
        <v>5.7012482749296298</v>
      </c>
      <c r="G227" s="15">
        <f t="shared" si="6"/>
        <v>5</v>
      </c>
      <c r="H227" s="15">
        <f t="shared" si="7"/>
        <v>5</v>
      </c>
    </row>
    <row r="228" spans="1:8" ht="15" customHeight="1">
      <c r="A228" s="25" t="s">
        <v>392</v>
      </c>
      <c r="B228" s="25" t="s">
        <v>393</v>
      </c>
      <c r="C228" s="25" t="s">
        <v>1</v>
      </c>
      <c r="D228" s="25" t="s">
        <v>864</v>
      </c>
      <c r="E228" s="26">
        <v>21.346154087543301</v>
      </c>
      <c r="F228" s="26">
        <v>5.3365385218858252</v>
      </c>
      <c r="G228" s="15">
        <f t="shared" si="6"/>
        <v>5</v>
      </c>
      <c r="H228" s="15">
        <f t="shared" si="7"/>
        <v>5</v>
      </c>
    </row>
    <row r="229" spans="1:8" ht="15" customHeight="1">
      <c r="A229" s="25" t="s">
        <v>423</v>
      </c>
      <c r="B229" s="25" t="s">
        <v>424</v>
      </c>
      <c r="C229" s="25" t="s">
        <v>889</v>
      </c>
      <c r="D229" s="25" t="s">
        <v>870</v>
      </c>
      <c r="E229" s="26">
        <v>34.226381144211459</v>
      </c>
      <c r="F229" s="26">
        <v>8.5565952860528647</v>
      </c>
      <c r="G229" s="15">
        <f t="shared" si="6"/>
        <v>8</v>
      </c>
      <c r="H229" s="15">
        <f t="shared" si="7"/>
        <v>8</v>
      </c>
    </row>
    <row r="230" spans="1:8" ht="15" customHeight="1">
      <c r="A230" s="25" t="s">
        <v>1080</v>
      </c>
      <c r="B230" s="25" t="s">
        <v>122</v>
      </c>
      <c r="C230" s="25" t="s">
        <v>862</v>
      </c>
      <c r="D230" s="25" t="s">
        <v>869</v>
      </c>
      <c r="E230" s="26">
        <v>27.666581656086471</v>
      </c>
      <c r="F230" s="26">
        <v>6.9166454140216178</v>
      </c>
      <c r="G230" s="15">
        <f t="shared" si="6"/>
        <v>6</v>
      </c>
      <c r="H230" s="15">
        <f t="shared" si="7"/>
        <v>6</v>
      </c>
    </row>
    <row r="231" spans="1:8" ht="15" customHeight="1">
      <c r="A231" s="25" t="s">
        <v>463</v>
      </c>
      <c r="B231" s="25" t="s">
        <v>464</v>
      </c>
      <c r="C231" s="25" t="s">
        <v>889</v>
      </c>
      <c r="D231" s="25" t="s">
        <v>882</v>
      </c>
      <c r="E231" s="26">
        <v>24.569939323863252</v>
      </c>
      <c r="F231" s="26">
        <v>6.1424848309658131</v>
      </c>
      <c r="G231" s="15">
        <f t="shared" si="6"/>
        <v>6</v>
      </c>
      <c r="H231" s="15">
        <f t="shared" si="7"/>
        <v>6</v>
      </c>
    </row>
    <row r="232" spans="1:8" ht="15" customHeight="1">
      <c r="A232" s="25" t="s">
        <v>1615</v>
      </c>
      <c r="B232" s="25" t="s">
        <v>329</v>
      </c>
      <c r="C232" s="25" t="s">
        <v>2</v>
      </c>
      <c r="D232" s="25" t="s">
        <v>868</v>
      </c>
      <c r="E232" s="26">
        <v>31.624950166229674</v>
      </c>
      <c r="F232" s="26">
        <v>7.9062375415574184</v>
      </c>
      <c r="G232" s="15">
        <f t="shared" si="6"/>
        <v>7</v>
      </c>
      <c r="H232" s="15">
        <f t="shared" si="7"/>
        <v>7</v>
      </c>
    </row>
    <row r="233" spans="1:8" ht="15" customHeight="1">
      <c r="A233" s="25" t="s">
        <v>961</v>
      </c>
      <c r="B233" s="25" t="s">
        <v>910</v>
      </c>
      <c r="C233" s="25" t="s">
        <v>1</v>
      </c>
      <c r="D233" s="25" t="s">
        <v>876</v>
      </c>
      <c r="E233" s="26">
        <v>39.980903337301008</v>
      </c>
      <c r="F233" s="26">
        <v>9.995225834325252</v>
      </c>
      <c r="G233" s="15">
        <f t="shared" si="6"/>
        <v>9</v>
      </c>
      <c r="H233" s="15">
        <f t="shared" si="7"/>
        <v>9</v>
      </c>
    </row>
    <row r="234" spans="1:8" ht="15" customHeight="1">
      <c r="A234" s="25" t="s">
        <v>131</v>
      </c>
      <c r="B234" s="25" t="s">
        <v>1256</v>
      </c>
      <c r="C234" s="25" t="s">
        <v>862</v>
      </c>
      <c r="D234" s="25" t="s">
        <v>873</v>
      </c>
      <c r="E234" s="26">
        <v>15.624988038556996</v>
      </c>
      <c r="F234" s="26">
        <v>3.906247009639249</v>
      </c>
      <c r="G234" s="15">
        <f t="shared" si="6"/>
        <v>3</v>
      </c>
      <c r="H234" s="15">
        <f t="shared" si="7"/>
        <v>3</v>
      </c>
    </row>
    <row r="235" spans="1:8" ht="15" customHeight="1">
      <c r="A235" s="25" t="s">
        <v>528</v>
      </c>
      <c r="B235" s="25" t="s">
        <v>98</v>
      </c>
      <c r="C235" s="25" t="s">
        <v>888</v>
      </c>
      <c r="D235" s="25" t="s">
        <v>893</v>
      </c>
      <c r="E235" s="26">
        <v>62.359830385705017</v>
      </c>
      <c r="F235" s="26">
        <v>15.589957596426254</v>
      </c>
      <c r="G235" s="15">
        <f t="shared" si="6"/>
        <v>15</v>
      </c>
      <c r="H235" s="15">
        <f t="shared" si="7"/>
        <v>15</v>
      </c>
    </row>
    <row r="236" spans="1:8" ht="15" customHeight="1">
      <c r="A236" s="25" t="s">
        <v>1472</v>
      </c>
      <c r="B236" s="25" t="s">
        <v>44</v>
      </c>
      <c r="C236" s="25" t="s">
        <v>862</v>
      </c>
      <c r="D236" s="25" t="s">
        <v>861</v>
      </c>
      <c r="E236" s="26">
        <v>30.090881776705775</v>
      </c>
      <c r="F236" s="26">
        <v>7.5227204441764437</v>
      </c>
      <c r="G236" s="15">
        <f t="shared" si="6"/>
        <v>7</v>
      </c>
      <c r="H236" s="15">
        <f t="shared" si="7"/>
        <v>7</v>
      </c>
    </row>
    <row r="237" spans="1:8" ht="15" customHeight="1">
      <c r="A237" s="25" t="s">
        <v>505</v>
      </c>
      <c r="B237" s="25" t="s">
        <v>432</v>
      </c>
      <c r="C237" s="25" t="s">
        <v>892</v>
      </c>
      <c r="D237" s="25" t="s">
        <v>876</v>
      </c>
      <c r="E237" s="26">
        <v>26.515958377717403</v>
      </c>
      <c r="F237" s="26">
        <v>6.6289895944293509</v>
      </c>
      <c r="G237" s="15">
        <f t="shared" si="6"/>
        <v>6</v>
      </c>
      <c r="H237" s="15">
        <f t="shared" si="7"/>
        <v>6</v>
      </c>
    </row>
    <row r="238" spans="1:8" ht="15" customHeight="1">
      <c r="A238" s="25" t="s">
        <v>510</v>
      </c>
      <c r="B238" s="25" t="s">
        <v>511</v>
      </c>
      <c r="C238" s="25" t="s">
        <v>1</v>
      </c>
      <c r="D238" s="25" t="s">
        <v>864</v>
      </c>
      <c r="E238" s="26">
        <v>71.468604816277463</v>
      </c>
      <c r="F238" s="26">
        <v>17.867151204069366</v>
      </c>
      <c r="G238" s="15">
        <f t="shared" si="6"/>
        <v>17</v>
      </c>
      <c r="H238" s="15">
        <f t="shared" si="7"/>
        <v>17</v>
      </c>
    </row>
    <row r="239" spans="1:8" ht="15" customHeight="1">
      <c r="A239" s="25" t="s">
        <v>455</v>
      </c>
      <c r="B239" s="25" t="s">
        <v>92</v>
      </c>
      <c r="C239" s="25" t="s">
        <v>888</v>
      </c>
      <c r="D239" s="25" t="s">
        <v>870</v>
      </c>
      <c r="E239" s="26">
        <v>28.659755456477768</v>
      </c>
      <c r="F239" s="26">
        <v>7.164938864119442</v>
      </c>
      <c r="G239" s="15">
        <f t="shared" si="6"/>
        <v>7</v>
      </c>
      <c r="H239" s="15">
        <f t="shared" si="7"/>
        <v>7</v>
      </c>
    </row>
    <row r="240" spans="1:8" ht="15" customHeight="1">
      <c r="A240" s="25" t="s">
        <v>977</v>
      </c>
      <c r="B240" s="25" t="s">
        <v>128</v>
      </c>
      <c r="C240" s="25" t="s">
        <v>894</v>
      </c>
      <c r="D240" s="25" t="s">
        <v>860</v>
      </c>
      <c r="E240" s="26">
        <v>35.478172892451184</v>
      </c>
      <c r="F240" s="26">
        <v>8.869543223112796</v>
      </c>
      <c r="G240" s="15">
        <f t="shared" si="6"/>
        <v>8</v>
      </c>
      <c r="H240" s="15">
        <f t="shared" si="7"/>
        <v>8</v>
      </c>
    </row>
    <row r="241" spans="1:8" ht="15" customHeight="1">
      <c r="A241" s="25" t="s">
        <v>330</v>
      </c>
      <c r="B241" s="25" t="s">
        <v>98</v>
      </c>
      <c r="C241" s="25" t="s">
        <v>888</v>
      </c>
      <c r="D241" s="25" t="s">
        <v>864</v>
      </c>
      <c r="E241" s="26">
        <v>24.27708222656554</v>
      </c>
      <c r="F241" s="26">
        <v>6.0692705566413849</v>
      </c>
      <c r="G241" s="15">
        <f t="shared" si="6"/>
        <v>6</v>
      </c>
      <c r="H241" s="15">
        <f t="shared" si="7"/>
        <v>6</v>
      </c>
    </row>
    <row r="242" spans="1:8" ht="15" customHeight="1">
      <c r="A242" s="25" t="s">
        <v>936</v>
      </c>
      <c r="B242" s="25" t="s">
        <v>447</v>
      </c>
      <c r="C242" s="25" t="s">
        <v>889</v>
      </c>
      <c r="D242" s="25" t="s">
        <v>871</v>
      </c>
      <c r="E242" s="26">
        <v>24.520863724917209</v>
      </c>
      <c r="F242" s="26">
        <v>6.1302159312293023</v>
      </c>
      <c r="G242" s="15">
        <f t="shared" si="6"/>
        <v>6</v>
      </c>
      <c r="H242" s="15">
        <f t="shared" si="7"/>
        <v>6</v>
      </c>
    </row>
    <row r="243" spans="1:8" ht="15" customHeight="1">
      <c r="A243" s="25" t="s">
        <v>1103</v>
      </c>
      <c r="B243" s="25" t="s">
        <v>232</v>
      </c>
      <c r="C243" s="25" t="s">
        <v>3</v>
      </c>
      <c r="D243" s="25" t="s">
        <v>877</v>
      </c>
      <c r="E243" s="26">
        <v>42.425258928144189</v>
      </c>
      <c r="F243" s="26">
        <v>10.606314732036047</v>
      </c>
      <c r="G243" s="15">
        <f t="shared" si="6"/>
        <v>10</v>
      </c>
      <c r="H243" s="15">
        <f t="shared" si="7"/>
        <v>10</v>
      </c>
    </row>
    <row r="244" spans="1:8" ht="15" customHeight="1">
      <c r="A244" s="25" t="s">
        <v>525</v>
      </c>
      <c r="B244" s="25" t="s">
        <v>267</v>
      </c>
      <c r="C244" s="25" t="s">
        <v>888</v>
      </c>
      <c r="D244" s="25" t="s">
        <v>878</v>
      </c>
      <c r="E244" s="26">
        <v>26.417458300771301</v>
      </c>
      <c r="F244" s="26">
        <v>6.6043645751928297</v>
      </c>
      <c r="G244" s="15">
        <f t="shared" si="6"/>
        <v>6</v>
      </c>
      <c r="H244" s="15">
        <f t="shared" si="7"/>
        <v>6</v>
      </c>
    </row>
    <row r="245" spans="1:8" ht="15" customHeight="1">
      <c r="A245" s="25" t="s">
        <v>958</v>
      </c>
      <c r="B245" s="25" t="s">
        <v>267</v>
      </c>
      <c r="C245" s="25" t="s">
        <v>2</v>
      </c>
      <c r="D245" s="25" t="s">
        <v>877</v>
      </c>
      <c r="E245" s="26">
        <v>22.199975317541146</v>
      </c>
      <c r="F245" s="26">
        <v>5.5499938293852864</v>
      </c>
      <c r="G245" s="15">
        <f t="shared" si="6"/>
        <v>5</v>
      </c>
      <c r="H245" s="15">
        <f t="shared" si="7"/>
        <v>5</v>
      </c>
    </row>
    <row r="246" spans="1:8" ht="15" customHeight="1">
      <c r="A246" s="25" t="s">
        <v>1363</v>
      </c>
      <c r="B246" s="25" t="s">
        <v>62</v>
      </c>
      <c r="C246" s="25" t="s">
        <v>894</v>
      </c>
      <c r="D246" s="25" t="s">
        <v>859</v>
      </c>
      <c r="E246" s="26">
        <v>29.965604110576791</v>
      </c>
      <c r="F246" s="26">
        <v>7.4914010276441978</v>
      </c>
      <c r="G246" s="15">
        <f t="shared" si="6"/>
        <v>7</v>
      </c>
      <c r="H246" s="15">
        <f t="shared" si="7"/>
        <v>7</v>
      </c>
    </row>
    <row r="247" spans="1:8" ht="15" customHeight="1">
      <c r="A247" s="25" t="s">
        <v>41</v>
      </c>
      <c r="B247" s="25" t="s">
        <v>42</v>
      </c>
      <c r="C247" s="25" t="s">
        <v>862</v>
      </c>
      <c r="D247" s="25" t="s">
        <v>872</v>
      </c>
      <c r="E247" s="26">
        <v>24.398445666632696</v>
      </c>
      <c r="F247" s="26">
        <v>6.0996114166581741</v>
      </c>
      <c r="G247" s="15">
        <f t="shared" si="6"/>
        <v>6</v>
      </c>
      <c r="H247" s="15">
        <f t="shared" si="7"/>
        <v>6</v>
      </c>
    </row>
    <row r="248" spans="1:8" ht="15" customHeight="1">
      <c r="A248" s="25" t="s">
        <v>240</v>
      </c>
      <c r="B248" s="25" t="s">
        <v>65</v>
      </c>
      <c r="C248" s="25" t="s">
        <v>888</v>
      </c>
      <c r="D248" s="25" t="s">
        <v>863</v>
      </c>
      <c r="E248" s="26">
        <v>55.066313649156456</v>
      </c>
      <c r="F248" s="26">
        <v>13.766578412289114</v>
      </c>
      <c r="G248" s="15">
        <f t="shared" si="6"/>
        <v>13</v>
      </c>
      <c r="H248" s="15">
        <f t="shared" si="7"/>
        <v>13</v>
      </c>
    </row>
    <row r="249" spans="1:8" ht="15" customHeight="1">
      <c r="A249" s="25" t="s">
        <v>215</v>
      </c>
      <c r="B249" s="25" t="s">
        <v>1463</v>
      </c>
      <c r="C249" s="25" t="s">
        <v>894</v>
      </c>
      <c r="D249" s="25" t="s">
        <v>878</v>
      </c>
      <c r="E249" s="26">
        <v>39.785712719852768</v>
      </c>
      <c r="F249" s="26">
        <v>9.946428179963192</v>
      </c>
      <c r="G249" s="15">
        <f t="shared" si="6"/>
        <v>9</v>
      </c>
      <c r="H249" s="15">
        <f t="shared" si="7"/>
        <v>9</v>
      </c>
    </row>
    <row r="250" spans="1:8" ht="15" customHeight="1">
      <c r="A250" s="25" t="s">
        <v>404</v>
      </c>
      <c r="B250" s="25" t="s">
        <v>195</v>
      </c>
      <c r="C250" s="25" t="s">
        <v>862</v>
      </c>
      <c r="D250" s="25" t="s">
        <v>866</v>
      </c>
      <c r="E250" s="26">
        <v>24.41185679006815</v>
      </c>
      <c r="F250" s="26">
        <v>6.1029641975170374</v>
      </c>
      <c r="G250" s="15">
        <f t="shared" si="6"/>
        <v>6</v>
      </c>
      <c r="H250" s="15">
        <f t="shared" si="7"/>
        <v>6</v>
      </c>
    </row>
    <row r="251" spans="1:8" ht="15" customHeight="1">
      <c r="A251" s="25" t="s">
        <v>1422</v>
      </c>
      <c r="B251" s="25" t="s">
        <v>1423</v>
      </c>
      <c r="C251" s="25" t="s">
        <v>894</v>
      </c>
      <c r="D251" s="25" t="s">
        <v>880</v>
      </c>
      <c r="E251" s="26">
        <v>34.343902560387086</v>
      </c>
      <c r="F251" s="26">
        <v>8.5859756400967715</v>
      </c>
      <c r="G251" s="15">
        <f t="shared" si="6"/>
        <v>8</v>
      </c>
      <c r="H251" s="15">
        <f t="shared" si="7"/>
        <v>8</v>
      </c>
    </row>
    <row r="252" spans="1:8" ht="15" customHeight="1">
      <c r="A252" s="25" t="s">
        <v>446</v>
      </c>
      <c r="B252" s="25" t="s">
        <v>447</v>
      </c>
      <c r="C252" s="25" t="s">
        <v>862</v>
      </c>
      <c r="D252" s="25" t="s">
        <v>1068</v>
      </c>
      <c r="E252" s="26">
        <v>26.928880391171948</v>
      </c>
      <c r="F252" s="26">
        <v>6.7322200977929869</v>
      </c>
      <c r="G252" s="15">
        <f t="shared" si="6"/>
        <v>6</v>
      </c>
      <c r="H252" s="15">
        <f t="shared" si="7"/>
        <v>6</v>
      </c>
    </row>
    <row r="253" spans="1:8" ht="15" customHeight="1">
      <c r="A253" s="25" t="s">
        <v>448</v>
      </c>
      <c r="B253" s="25" t="s">
        <v>450</v>
      </c>
      <c r="C253" s="25" t="s">
        <v>1</v>
      </c>
      <c r="D253" s="25" t="s">
        <v>865</v>
      </c>
      <c r="E253" s="26">
        <v>8.4755555555555553</v>
      </c>
      <c r="F253" s="26">
        <v>2.1188888888888888</v>
      </c>
      <c r="G253" s="15">
        <f t="shared" si="6"/>
        <v>2</v>
      </c>
      <c r="H253" s="15">
        <f t="shared" si="7"/>
        <v>2</v>
      </c>
    </row>
    <row r="254" spans="1:8" ht="15" customHeight="1">
      <c r="A254" s="25" t="s">
        <v>1866</v>
      </c>
      <c r="B254" s="25" t="s">
        <v>340</v>
      </c>
      <c r="C254" s="25" t="s">
        <v>2</v>
      </c>
      <c r="D254" s="25" t="s">
        <v>858</v>
      </c>
      <c r="E254" s="26">
        <v>44.158373502359069</v>
      </c>
      <c r="F254" s="26">
        <v>11.039593375589767</v>
      </c>
      <c r="G254" s="15">
        <f t="shared" si="6"/>
        <v>11</v>
      </c>
      <c r="H254" s="15">
        <f t="shared" si="7"/>
        <v>11</v>
      </c>
    </row>
    <row r="255" spans="1:8" ht="15" customHeight="1">
      <c r="A255" s="25" t="s">
        <v>515</v>
      </c>
      <c r="B255" s="25" t="s">
        <v>516</v>
      </c>
      <c r="C255" s="25" t="s">
        <v>2</v>
      </c>
      <c r="D255" s="25" t="s">
        <v>881</v>
      </c>
      <c r="E255" s="26">
        <v>27.30107223185999</v>
      </c>
      <c r="F255" s="26">
        <v>6.8252680579649976</v>
      </c>
      <c r="G255" s="15">
        <f t="shared" si="6"/>
        <v>6</v>
      </c>
      <c r="H255" s="15">
        <f t="shared" si="7"/>
        <v>6</v>
      </c>
    </row>
    <row r="256" spans="1:8" ht="15" customHeight="1">
      <c r="A256" s="25" t="s">
        <v>1844</v>
      </c>
      <c r="B256" s="25" t="s">
        <v>1845</v>
      </c>
      <c r="C256" s="25" t="s">
        <v>889</v>
      </c>
      <c r="D256" s="25" t="s">
        <v>867</v>
      </c>
      <c r="E256" s="26">
        <v>49.198015252718996</v>
      </c>
      <c r="F256" s="26">
        <v>12.299503813179749</v>
      </c>
      <c r="G256" s="15">
        <f t="shared" si="6"/>
        <v>12</v>
      </c>
      <c r="H256" s="15">
        <f t="shared" si="7"/>
        <v>12</v>
      </c>
    </row>
    <row r="257" spans="1:8" ht="15" customHeight="1">
      <c r="A257" s="25" t="s">
        <v>1096</v>
      </c>
      <c r="B257" s="25" t="s">
        <v>33</v>
      </c>
      <c r="C257" s="25" t="s">
        <v>892</v>
      </c>
      <c r="D257" s="25" t="s">
        <v>856</v>
      </c>
      <c r="E257" s="26">
        <v>15.914489091036069</v>
      </c>
      <c r="F257" s="26">
        <v>3.9786222727590173</v>
      </c>
      <c r="G257" s="15">
        <f t="shared" ref="G257:G320" si="8">ROUNDDOWN(F257,0)</f>
        <v>3</v>
      </c>
      <c r="H257" s="15">
        <f t="shared" ref="H257:H320" si="9">IF(G257&lt;1,1,G257)</f>
        <v>3</v>
      </c>
    </row>
    <row r="258" spans="1:8" ht="15" customHeight="1">
      <c r="A258" s="25" t="s">
        <v>240</v>
      </c>
      <c r="B258" s="25" t="s">
        <v>1373</v>
      </c>
      <c r="C258" s="25" t="s">
        <v>894</v>
      </c>
      <c r="D258" s="25" t="s">
        <v>875</v>
      </c>
      <c r="E258" s="26">
        <v>17.001493939263906</v>
      </c>
      <c r="F258" s="26">
        <v>4.2503734848159764</v>
      </c>
      <c r="G258" s="15">
        <f t="shared" si="8"/>
        <v>4</v>
      </c>
      <c r="H258" s="15">
        <f t="shared" si="9"/>
        <v>4</v>
      </c>
    </row>
    <row r="259" spans="1:8" ht="15" customHeight="1">
      <c r="A259" s="25" t="s">
        <v>745</v>
      </c>
      <c r="B259" s="25" t="s">
        <v>900</v>
      </c>
      <c r="C259" s="25" t="s">
        <v>892</v>
      </c>
      <c r="D259" s="25" t="s">
        <v>876</v>
      </c>
      <c r="E259" s="26">
        <v>46.068065458093692</v>
      </c>
      <c r="F259" s="26">
        <v>11.517016364523423</v>
      </c>
      <c r="G259" s="15">
        <f t="shared" si="8"/>
        <v>11</v>
      </c>
      <c r="H259" s="15">
        <f t="shared" si="9"/>
        <v>11</v>
      </c>
    </row>
    <row r="260" spans="1:8" ht="15" customHeight="1">
      <c r="A260" s="25" t="s">
        <v>525</v>
      </c>
      <c r="B260" s="25" t="s">
        <v>526</v>
      </c>
      <c r="C260" s="25" t="s">
        <v>888</v>
      </c>
      <c r="D260" s="25" t="s">
        <v>868</v>
      </c>
      <c r="E260" s="26">
        <v>24.666386113198165</v>
      </c>
      <c r="F260" s="26">
        <v>6.1665965282995412</v>
      </c>
      <c r="G260" s="15">
        <f t="shared" si="8"/>
        <v>6</v>
      </c>
      <c r="H260" s="15">
        <f t="shared" si="9"/>
        <v>6</v>
      </c>
    </row>
    <row r="261" spans="1:8" ht="15" customHeight="1">
      <c r="A261" s="25" t="s">
        <v>171</v>
      </c>
      <c r="B261" s="25" t="s">
        <v>172</v>
      </c>
      <c r="C261" s="25" t="s">
        <v>891</v>
      </c>
      <c r="D261" s="25" t="s">
        <v>856</v>
      </c>
      <c r="E261" s="26">
        <v>32.618306557070227</v>
      </c>
      <c r="F261" s="26">
        <v>8.1545766392675567</v>
      </c>
      <c r="G261" s="15">
        <f t="shared" si="8"/>
        <v>8</v>
      </c>
      <c r="H261" s="15">
        <f t="shared" si="9"/>
        <v>8</v>
      </c>
    </row>
    <row r="262" spans="1:8" ht="15" customHeight="1">
      <c r="A262" s="25" t="s">
        <v>139</v>
      </c>
      <c r="B262" s="25" t="s">
        <v>221</v>
      </c>
      <c r="C262" s="25" t="s">
        <v>3</v>
      </c>
      <c r="D262" s="25" t="s">
        <v>867</v>
      </c>
      <c r="E262" s="26">
        <v>18.32055413070043</v>
      </c>
      <c r="F262" s="26">
        <v>4.5801385326751074</v>
      </c>
      <c r="G262" s="15">
        <f t="shared" si="8"/>
        <v>4</v>
      </c>
      <c r="H262" s="15">
        <f t="shared" si="9"/>
        <v>4</v>
      </c>
    </row>
    <row r="263" spans="1:8" ht="15" customHeight="1">
      <c r="A263" s="25" t="s">
        <v>382</v>
      </c>
      <c r="B263" s="25" t="s">
        <v>383</v>
      </c>
      <c r="C263" s="25" t="s">
        <v>1</v>
      </c>
      <c r="D263" s="25" t="s">
        <v>881</v>
      </c>
      <c r="E263" s="26">
        <v>12.387942850157952</v>
      </c>
      <c r="F263" s="26">
        <v>3.096985712539488</v>
      </c>
      <c r="G263" s="15">
        <f t="shared" si="8"/>
        <v>3</v>
      </c>
      <c r="H263" s="15">
        <f t="shared" si="9"/>
        <v>3</v>
      </c>
    </row>
    <row r="264" spans="1:8" ht="15" customHeight="1">
      <c r="A264" s="25" t="s">
        <v>1520</v>
      </c>
      <c r="B264" s="25" t="s">
        <v>848</v>
      </c>
      <c r="C264" s="25" t="s">
        <v>1</v>
      </c>
      <c r="D264" s="25" t="s">
        <v>859</v>
      </c>
      <c r="E264" s="26">
        <v>28.431990825091471</v>
      </c>
      <c r="F264" s="26">
        <v>7.1079977062728679</v>
      </c>
      <c r="G264" s="15">
        <f t="shared" si="8"/>
        <v>7</v>
      </c>
      <c r="H264" s="15">
        <f t="shared" si="9"/>
        <v>7</v>
      </c>
    </row>
    <row r="265" spans="1:8" ht="15" customHeight="1">
      <c r="A265" s="25" t="s">
        <v>173</v>
      </c>
      <c r="B265" s="25" t="s">
        <v>128</v>
      </c>
      <c r="C265" s="25" t="s">
        <v>889</v>
      </c>
      <c r="D265" s="25" t="s">
        <v>861</v>
      </c>
      <c r="E265" s="26">
        <v>29.425770909271233</v>
      </c>
      <c r="F265" s="26">
        <v>7.3564427273178081</v>
      </c>
      <c r="G265" s="15">
        <f t="shared" si="8"/>
        <v>7</v>
      </c>
      <c r="H265" s="15">
        <f t="shared" si="9"/>
        <v>7</v>
      </c>
    </row>
    <row r="266" spans="1:8" ht="15" customHeight="1">
      <c r="A266" s="25" t="s">
        <v>296</v>
      </c>
      <c r="B266" s="25" t="s">
        <v>321</v>
      </c>
      <c r="C266" s="25" t="s">
        <v>892</v>
      </c>
      <c r="D266" s="25" t="s">
        <v>861</v>
      </c>
      <c r="E266" s="26">
        <v>20.725510973625294</v>
      </c>
      <c r="F266" s="26">
        <v>5.1813777434063235</v>
      </c>
      <c r="G266" s="15">
        <f t="shared" si="8"/>
        <v>5</v>
      </c>
      <c r="H266" s="15">
        <f t="shared" si="9"/>
        <v>5</v>
      </c>
    </row>
    <row r="267" spans="1:8" ht="15" customHeight="1">
      <c r="A267" s="25" t="s">
        <v>436</v>
      </c>
      <c r="B267" s="25" t="s">
        <v>437</v>
      </c>
      <c r="C267" s="25" t="s">
        <v>2</v>
      </c>
      <c r="D267" s="25" t="s">
        <v>865</v>
      </c>
      <c r="E267" s="26">
        <v>18.260707053538578</v>
      </c>
      <c r="F267" s="26">
        <v>4.5651767633846445</v>
      </c>
      <c r="G267" s="15">
        <f t="shared" si="8"/>
        <v>4</v>
      </c>
      <c r="H267" s="15">
        <f t="shared" si="9"/>
        <v>4</v>
      </c>
    </row>
    <row r="268" spans="1:8" ht="15" customHeight="1">
      <c r="A268" s="25" t="s">
        <v>1236</v>
      </c>
      <c r="B268" s="25" t="s">
        <v>98</v>
      </c>
      <c r="C268" s="25" t="s">
        <v>3</v>
      </c>
      <c r="D268" s="25" t="s">
        <v>868</v>
      </c>
      <c r="E268" s="26">
        <v>16.293887318431388</v>
      </c>
      <c r="F268" s="26">
        <v>4.0734718296078469</v>
      </c>
      <c r="G268" s="15">
        <f t="shared" si="8"/>
        <v>4</v>
      </c>
      <c r="H268" s="15">
        <f t="shared" si="9"/>
        <v>4</v>
      </c>
    </row>
    <row r="269" spans="1:8" ht="15" customHeight="1">
      <c r="A269" s="25" t="s">
        <v>937</v>
      </c>
      <c r="B269" s="25" t="s">
        <v>1198</v>
      </c>
      <c r="C269" s="25" t="s">
        <v>892</v>
      </c>
      <c r="D269" s="25" t="s">
        <v>861</v>
      </c>
      <c r="E269" s="26">
        <v>12.692620315378186</v>
      </c>
      <c r="F269" s="26">
        <v>3.1731550788445464</v>
      </c>
      <c r="G269" s="15">
        <f t="shared" si="8"/>
        <v>3</v>
      </c>
      <c r="H269" s="15">
        <f t="shared" si="9"/>
        <v>3</v>
      </c>
    </row>
    <row r="270" spans="1:8" ht="15" customHeight="1">
      <c r="A270" s="25" t="s">
        <v>482</v>
      </c>
      <c r="B270" s="25" t="s">
        <v>209</v>
      </c>
      <c r="C270" s="25" t="s">
        <v>1</v>
      </c>
      <c r="D270" s="25" t="s">
        <v>883</v>
      </c>
      <c r="E270" s="26">
        <v>40.578943088115395</v>
      </c>
      <c r="F270" s="26">
        <v>10.144735772028849</v>
      </c>
      <c r="G270" s="15">
        <f t="shared" si="8"/>
        <v>10</v>
      </c>
      <c r="H270" s="15">
        <f t="shared" si="9"/>
        <v>10</v>
      </c>
    </row>
    <row r="271" spans="1:8" ht="15" customHeight="1">
      <c r="A271" s="25" t="s">
        <v>959</v>
      </c>
      <c r="B271" s="25" t="s">
        <v>145</v>
      </c>
      <c r="C271" s="25" t="s">
        <v>862</v>
      </c>
      <c r="D271" s="25" t="s">
        <v>890</v>
      </c>
      <c r="E271" s="26">
        <v>17.415713035938897</v>
      </c>
      <c r="F271" s="26">
        <v>4.3539282589847241</v>
      </c>
      <c r="G271" s="15">
        <f t="shared" si="8"/>
        <v>4</v>
      </c>
      <c r="H271" s="15">
        <f t="shared" si="9"/>
        <v>4</v>
      </c>
    </row>
    <row r="272" spans="1:8" ht="15" customHeight="1">
      <c r="A272" s="25" t="s">
        <v>259</v>
      </c>
      <c r="B272" s="25" t="s">
        <v>128</v>
      </c>
      <c r="C272" s="25" t="s">
        <v>888</v>
      </c>
      <c r="D272" s="25" t="s">
        <v>874</v>
      </c>
      <c r="E272" s="26">
        <v>19.812352692629702</v>
      </c>
      <c r="F272" s="26">
        <v>4.9530881731574254</v>
      </c>
      <c r="G272" s="15">
        <f t="shared" si="8"/>
        <v>4</v>
      </c>
      <c r="H272" s="15">
        <f t="shared" si="9"/>
        <v>4</v>
      </c>
    </row>
    <row r="273" spans="1:8" ht="15" customHeight="1">
      <c r="A273" s="25" t="s">
        <v>251</v>
      </c>
      <c r="B273" s="25" t="s">
        <v>98</v>
      </c>
      <c r="C273" s="25" t="s">
        <v>862</v>
      </c>
      <c r="D273" s="25" t="s">
        <v>867</v>
      </c>
      <c r="E273" s="26">
        <v>20.252556901445445</v>
      </c>
      <c r="F273" s="26">
        <v>5.0631392253613612</v>
      </c>
      <c r="G273" s="15">
        <f t="shared" si="8"/>
        <v>5</v>
      </c>
      <c r="H273" s="15">
        <f t="shared" si="9"/>
        <v>5</v>
      </c>
    </row>
    <row r="274" spans="1:8" ht="15" customHeight="1">
      <c r="A274" s="25" t="s">
        <v>194</v>
      </c>
      <c r="B274" s="25" t="s">
        <v>195</v>
      </c>
      <c r="C274" s="25" t="s">
        <v>862</v>
      </c>
      <c r="D274" s="25" t="s">
        <v>874</v>
      </c>
      <c r="E274" s="26">
        <v>25.536719348234961</v>
      </c>
      <c r="F274" s="26">
        <v>6.3841798370587401</v>
      </c>
      <c r="G274" s="15">
        <f t="shared" si="8"/>
        <v>6</v>
      </c>
      <c r="H274" s="15">
        <f t="shared" si="9"/>
        <v>6</v>
      </c>
    </row>
    <row r="275" spans="1:8" ht="15" customHeight="1">
      <c r="A275" s="25" t="s">
        <v>417</v>
      </c>
      <c r="B275" s="25" t="s">
        <v>58</v>
      </c>
      <c r="C275" s="25" t="s">
        <v>894</v>
      </c>
      <c r="D275" s="25" t="s">
        <v>883</v>
      </c>
      <c r="E275" s="26">
        <v>34.4494415777814</v>
      </c>
      <c r="F275" s="26">
        <v>8.61236039444535</v>
      </c>
      <c r="G275" s="15">
        <f t="shared" si="8"/>
        <v>8</v>
      </c>
      <c r="H275" s="15">
        <f t="shared" si="9"/>
        <v>8</v>
      </c>
    </row>
    <row r="276" spans="1:8" ht="15" customHeight="1">
      <c r="A276" s="25" t="s">
        <v>1092</v>
      </c>
      <c r="B276" s="25" t="s">
        <v>368</v>
      </c>
      <c r="C276" s="25" t="s">
        <v>2</v>
      </c>
      <c r="D276" s="25" t="s">
        <v>856</v>
      </c>
      <c r="E276" s="26">
        <v>19.476719773292238</v>
      </c>
      <c r="F276" s="26">
        <v>4.8691799433230596</v>
      </c>
      <c r="G276" s="15">
        <f t="shared" si="8"/>
        <v>4</v>
      </c>
      <c r="H276" s="15">
        <f t="shared" si="9"/>
        <v>4</v>
      </c>
    </row>
    <row r="277" spans="1:8" ht="15" customHeight="1">
      <c r="A277" s="25" t="s">
        <v>456</v>
      </c>
      <c r="B277" s="25" t="s">
        <v>354</v>
      </c>
      <c r="C277" s="25" t="s">
        <v>892</v>
      </c>
      <c r="D277" s="25" t="s">
        <v>893</v>
      </c>
      <c r="E277" s="26">
        <v>25.589008163337937</v>
      </c>
      <c r="F277" s="26">
        <v>6.3972520408344842</v>
      </c>
      <c r="G277" s="15">
        <f t="shared" si="8"/>
        <v>6</v>
      </c>
      <c r="H277" s="15">
        <f t="shared" si="9"/>
        <v>6</v>
      </c>
    </row>
    <row r="278" spans="1:8" ht="15" customHeight="1">
      <c r="A278" s="25" t="s">
        <v>51</v>
      </c>
      <c r="B278" s="25" t="s">
        <v>52</v>
      </c>
      <c r="C278" s="25" t="s">
        <v>2</v>
      </c>
      <c r="D278" s="25" t="s">
        <v>874</v>
      </c>
      <c r="E278" s="26">
        <v>12.799887423768764</v>
      </c>
      <c r="F278" s="26">
        <v>3.199971855942191</v>
      </c>
      <c r="G278" s="15">
        <f t="shared" si="8"/>
        <v>3</v>
      </c>
      <c r="H278" s="15">
        <f t="shared" si="9"/>
        <v>3</v>
      </c>
    </row>
    <row r="279" spans="1:8" ht="15" customHeight="1">
      <c r="A279" s="25" t="s">
        <v>830</v>
      </c>
      <c r="B279" s="25" t="s">
        <v>1839</v>
      </c>
      <c r="C279" s="25" t="s">
        <v>891</v>
      </c>
      <c r="D279" s="25" t="s">
        <v>884</v>
      </c>
      <c r="E279" s="26">
        <v>40.293213304482542</v>
      </c>
      <c r="F279" s="26">
        <v>10.073303326120636</v>
      </c>
      <c r="G279" s="15">
        <f t="shared" si="8"/>
        <v>10</v>
      </c>
      <c r="H279" s="15">
        <f t="shared" si="9"/>
        <v>10</v>
      </c>
    </row>
    <row r="280" spans="1:8" ht="15" customHeight="1">
      <c r="A280" s="25" t="s">
        <v>1367</v>
      </c>
      <c r="B280" s="25" t="s">
        <v>1368</v>
      </c>
      <c r="C280" s="25" t="s">
        <v>2</v>
      </c>
      <c r="D280" s="25" t="s">
        <v>1068</v>
      </c>
      <c r="E280" s="26">
        <v>18.183409109848746</v>
      </c>
      <c r="F280" s="26">
        <v>4.5458522774621866</v>
      </c>
      <c r="G280" s="15">
        <f t="shared" si="8"/>
        <v>4</v>
      </c>
      <c r="H280" s="15">
        <f t="shared" si="9"/>
        <v>4</v>
      </c>
    </row>
    <row r="281" spans="1:8" ht="15" customHeight="1">
      <c r="A281" s="25" t="s">
        <v>292</v>
      </c>
      <c r="B281" s="25" t="s">
        <v>294</v>
      </c>
      <c r="C281" s="25" t="s">
        <v>3</v>
      </c>
      <c r="D281" s="25" t="s">
        <v>868</v>
      </c>
      <c r="E281" s="26">
        <v>21.00830881101222</v>
      </c>
      <c r="F281" s="26">
        <v>5.2520772027530551</v>
      </c>
      <c r="G281" s="15">
        <f t="shared" si="8"/>
        <v>5</v>
      </c>
      <c r="H281" s="15">
        <f t="shared" si="9"/>
        <v>5</v>
      </c>
    </row>
    <row r="282" spans="1:8" ht="15" customHeight="1">
      <c r="A282" s="25" t="s">
        <v>63</v>
      </c>
      <c r="B282" s="25" t="s">
        <v>33</v>
      </c>
      <c r="C282" s="25" t="s">
        <v>1</v>
      </c>
      <c r="D282" s="25" t="s">
        <v>858</v>
      </c>
      <c r="E282" s="26">
        <v>45.034630970805182</v>
      </c>
      <c r="F282" s="26">
        <v>11.258657742701295</v>
      </c>
      <c r="G282" s="15">
        <f t="shared" si="8"/>
        <v>11</v>
      </c>
      <c r="H282" s="15">
        <f t="shared" si="9"/>
        <v>11</v>
      </c>
    </row>
    <row r="283" spans="1:8" ht="15" customHeight="1">
      <c r="A283" s="25" t="s">
        <v>757</v>
      </c>
      <c r="B283" s="25" t="s">
        <v>901</v>
      </c>
      <c r="C283" s="25" t="s">
        <v>894</v>
      </c>
      <c r="D283" s="25" t="s">
        <v>884</v>
      </c>
      <c r="E283" s="26">
        <v>16.817328827676441</v>
      </c>
      <c r="F283" s="26">
        <v>4.2043322069191102</v>
      </c>
      <c r="G283" s="15">
        <f t="shared" si="8"/>
        <v>4</v>
      </c>
      <c r="H283" s="15">
        <f t="shared" si="9"/>
        <v>4</v>
      </c>
    </row>
    <row r="284" spans="1:8" ht="15" customHeight="1">
      <c r="A284" s="25" t="s">
        <v>955</v>
      </c>
      <c r="B284" s="25" t="s">
        <v>149</v>
      </c>
      <c r="C284" s="25" t="s">
        <v>888</v>
      </c>
      <c r="D284" s="25" t="s">
        <v>877</v>
      </c>
      <c r="E284" s="26">
        <v>21.605407604220257</v>
      </c>
      <c r="F284" s="26">
        <v>5.4013519010550644</v>
      </c>
      <c r="G284" s="15">
        <f t="shared" si="8"/>
        <v>5</v>
      </c>
      <c r="H284" s="15">
        <f t="shared" si="9"/>
        <v>5</v>
      </c>
    </row>
    <row r="285" spans="1:8" ht="15" customHeight="1">
      <c r="A285" s="25" t="s">
        <v>991</v>
      </c>
      <c r="B285" s="25" t="s">
        <v>92</v>
      </c>
      <c r="C285" s="25" t="s">
        <v>862</v>
      </c>
      <c r="D285" s="25" t="s">
        <v>863</v>
      </c>
      <c r="E285" s="26">
        <v>16.140763009897199</v>
      </c>
      <c r="F285" s="26">
        <v>4.0339999999999998</v>
      </c>
      <c r="G285" s="15">
        <f t="shared" si="8"/>
        <v>4</v>
      </c>
      <c r="H285" s="15">
        <f t="shared" si="9"/>
        <v>4</v>
      </c>
    </row>
    <row r="286" spans="1:8" ht="15" customHeight="1">
      <c r="A286" s="25" t="s">
        <v>111</v>
      </c>
      <c r="B286" s="25" t="s">
        <v>115</v>
      </c>
      <c r="C286" s="25" t="s">
        <v>894</v>
      </c>
      <c r="D286" s="25" t="s">
        <v>876</v>
      </c>
      <c r="E286" s="26">
        <v>22.442235990943558</v>
      </c>
      <c r="F286" s="26">
        <v>5.6105589977358896</v>
      </c>
      <c r="G286" s="15">
        <f t="shared" si="8"/>
        <v>5</v>
      </c>
      <c r="H286" s="15">
        <f t="shared" si="9"/>
        <v>5</v>
      </c>
    </row>
    <row r="287" spans="1:8" ht="15" customHeight="1">
      <c r="A287" s="25" t="s">
        <v>1086</v>
      </c>
      <c r="B287" s="25" t="s">
        <v>915</v>
      </c>
      <c r="C287" s="25" t="s">
        <v>892</v>
      </c>
      <c r="D287" s="25" t="s">
        <v>859</v>
      </c>
      <c r="E287" s="26">
        <v>12.807500012637707</v>
      </c>
      <c r="F287" s="26">
        <v>3.2018750031594267</v>
      </c>
      <c r="G287" s="15">
        <f t="shared" si="8"/>
        <v>3</v>
      </c>
      <c r="H287" s="15">
        <f t="shared" si="9"/>
        <v>3</v>
      </c>
    </row>
    <row r="288" spans="1:8" ht="15" customHeight="1">
      <c r="A288" s="25" t="s">
        <v>1545</v>
      </c>
      <c r="B288" s="25" t="s">
        <v>263</v>
      </c>
      <c r="C288" s="25" t="s">
        <v>1</v>
      </c>
      <c r="D288" s="25" t="s">
        <v>875</v>
      </c>
      <c r="E288" s="26">
        <v>27.9181062344841</v>
      </c>
      <c r="F288" s="26">
        <v>6.9790000000000001</v>
      </c>
      <c r="G288" s="15">
        <f t="shared" si="8"/>
        <v>6</v>
      </c>
      <c r="H288" s="15">
        <f t="shared" si="9"/>
        <v>6</v>
      </c>
    </row>
    <row r="289" spans="1:8" ht="15" customHeight="1">
      <c r="A289" s="25" t="s">
        <v>1406</v>
      </c>
      <c r="B289" s="25" t="s">
        <v>33</v>
      </c>
      <c r="C289" s="25" t="s">
        <v>889</v>
      </c>
      <c r="D289" s="25" t="s">
        <v>863</v>
      </c>
      <c r="E289" s="26">
        <v>14.481197585360684</v>
      </c>
      <c r="F289" s="26">
        <v>3.6202993963401711</v>
      </c>
      <c r="G289" s="15">
        <f t="shared" si="8"/>
        <v>3</v>
      </c>
      <c r="H289" s="15">
        <f t="shared" si="9"/>
        <v>3</v>
      </c>
    </row>
    <row r="290" spans="1:8" ht="15" customHeight="1">
      <c r="A290" s="25" t="s">
        <v>1305</v>
      </c>
      <c r="B290" s="25" t="s">
        <v>329</v>
      </c>
      <c r="C290" s="25" t="s">
        <v>894</v>
      </c>
      <c r="D290" s="25" t="s">
        <v>875</v>
      </c>
      <c r="E290" s="26">
        <v>14.16462503047817</v>
      </c>
      <c r="F290" s="26">
        <v>3.5411562576195426</v>
      </c>
      <c r="G290" s="15">
        <f t="shared" si="8"/>
        <v>3</v>
      </c>
      <c r="H290" s="15">
        <f t="shared" si="9"/>
        <v>3</v>
      </c>
    </row>
    <row r="291" spans="1:8" ht="15" customHeight="1">
      <c r="A291" s="25" t="s">
        <v>960</v>
      </c>
      <c r="B291" s="25" t="s">
        <v>42</v>
      </c>
      <c r="C291" s="25" t="s">
        <v>889</v>
      </c>
      <c r="D291" s="25" t="s">
        <v>875</v>
      </c>
      <c r="E291" s="26">
        <v>12.747127262073851</v>
      </c>
      <c r="F291" s="26">
        <v>3.1867818155184628</v>
      </c>
      <c r="G291" s="15">
        <f t="shared" si="8"/>
        <v>3</v>
      </c>
      <c r="H291" s="15">
        <f t="shared" si="9"/>
        <v>3</v>
      </c>
    </row>
    <row r="292" spans="1:8" ht="15" customHeight="1">
      <c r="A292" s="25" t="s">
        <v>985</v>
      </c>
      <c r="B292" s="25" t="s">
        <v>714</v>
      </c>
      <c r="C292" s="25" t="s">
        <v>889</v>
      </c>
      <c r="D292" s="25" t="s">
        <v>884</v>
      </c>
      <c r="E292" s="26">
        <v>17.287480134011261</v>
      </c>
      <c r="F292" s="26">
        <v>4.3218700335028153</v>
      </c>
      <c r="G292" s="15">
        <f t="shared" si="8"/>
        <v>4</v>
      </c>
      <c r="H292" s="15">
        <f t="shared" si="9"/>
        <v>4</v>
      </c>
    </row>
    <row r="293" spans="1:8" ht="15" customHeight="1">
      <c r="A293" s="25" t="s">
        <v>237</v>
      </c>
      <c r="B293" s="25" t="s">
        <v>238</v>
      </c>
      <c r="C293" s="25" t="s">
        <v>888</v>
      </c>
      <c r="D293" s="25" t="s">
        <v>877</v>
      </c>
      <c r="E293" s="26">
        <v>22.21300885088656</v>
      </c>
      <c r="F293" s="26">
        <v>5.5532522127216399</v>
      </c>
      <c r="G293" s="15">
        <f t="shared" si="8"/>
        <v>5</v>
      </c>
      <c r="H293" s="15">
        <f t="shared" si="9"/>
        <v>5</v>
      </c>
    </row>
    <row r="294" spans="1:8" ht="15" customHeight="1">
      <c r="A294" s="25" t="s">
        <v>1111</v>
      </c>
      <c r="B294" s="25" t="s">
        <v>128</v>
      </c>
      <c r="C294" s="25" t="s">
        <v>892</v>
      </c>
      <c r="D294" s="25" t="s">
        <v>884</v>
      </c>
      <c r="E294" s="26">
        <v>14.993780236904879</v>
      </c>
      <c r="F294" s="26">
        <v>3.7484450592262197</v>
      </c>
      <c r="G294" s="15">
        <f t="shared" si="8"/>
        <v>3</v>
      </c>
      <c r="H294" s="15">
        <f t="shared" si="9"/>
        <v>3</v>
      </c>
    </row>
    <row r="295" spans="1:8" ht="15" customHeight="1">
      <c r="A295" s="25" t="s">
        <v>47</v>
      </c>
      <c r="B295" s="25" t="s">
        <v>48</v>
      </c>
      <c r="C295" s="25" t="s">
        <v>1</v>
      </c>
      <c r="D295" s="25" t="s">
        <v>1068</v>
      </c>
      <c r="E295" s="26">
        <v>14.507499664191496</v>
      </c>
      <c r="F295" s="26">
        <v>3.6268749160478739</v>
      </c>
      <c r="G295" s="15">
        <f t="shared" si="8"/>
        <v>3</v>
      </c>
      <c r="H295" s="15">
        <f t="shared" si="9"/>
        <v>3</v>
      </c>
    </row>
    <row r="296" spans="1:8" ht="15" customHeight="1">
      <c r="A296" s="25" t="s">
        <v>504</v>
      </c>
      <c r="B296" s="25" t="s">
        <v>205</v>
      </c>
      <c r="C296" s="25" t="s">
        <v>3</v>
      </c>
      <c r="D296" s="25" t="s">
        <v>870</v>
      </c>
      <c r="E296" s="26">
        <v>13.350253086392035</v>
      </c>
      <c r="F296" s="26">
        <v>3.3375632715980088</v>
      </c>
      <c r="G296" s="15">
        <f t="shared" si="8"/>
        <v>3</v>
      </c>
      <c r="H296" s="15">
        <f t="shared" si="9"/>
        <v>3</v>
      </c>
    </row>
    <row r="297" spans="1:8" ht="15" customHeight="1">
      <c r="A297" s="25" t="s">
        <v>1825</v>
      </c>
      <c r="B297" s="25" t="s">
        <v>333</v>
      </c>
      <c r="C297" s="25" t="s">
        <v>1</v>
      </c>
      <c r="D297" s="25" t="s">
        <v>876</v>
      </c>
      <c r="E297" s="26">
        <v>13.475453772019264</v>
      </c>
      <c r="F297" s="26">
        <v>3.3688634430048161</v>
      </c>
      <c r="G297" s="15">
        <f t="shared" si="8"/>
        <v>3</v>
      </c>
      <c r="H297" s="15">
        <f t="shared" si="9"/>
        <v>3</v>
      </c>
    </row>
    <row r="298" spans="1:8" ht="15" customHeight="1">
      <c r="A298" s="25" t="s">
        <v>1398</v>
      </c>
      <c r="B298" s="25" t="s">
        <v>172</v>
      </c>
      <c r="C298" s="25" t="s">
        <v>892</v>
      </c>
      <c r="D298" s="25" t="s">
        <v>868</v>
      </c>
      <c r="E298" s="26">
        <v>16.280769335729161</v>
      </c>
      <c r="F298" s="26">
        <v>4.0701923339322903</v>
      </c>
      <c r="G298" s="15">
        <f t="shared" si="8"/>
        <v>4</v>
      </c>
      <c r="H298" s="15">
        <f t="shared" si="9"/>
        <v>4</v>
      </c>
    </row>
    <row r="299" spans="1:8" ht="15" customHeight="1">
      <c r="A299" s="25" t="s">
        <v>984</v>
      </c>
      <c r="B299" s="25" t="s">
        <v>344</v>
      </c>
      <c r="C299" s="25" t="s">
        <v>889</v>
      </c>
      <c r="D299" s="25" t="s">
        <v>861</v>
      </c>
      <c r="E299" s="26">
        <v>21.981526387133457</v>
      </c>
      <c r="F299" s="26">
        <v>5.4953815967833641</v>
      </c>
      <c r="G299" s="15">
        <f t="shared" si="8"/>
        <v>5</v>
      </c>
      <c r="H299" s="15">
        <f t="shared" si="9"/>
        <v>5</v>
      </c>
    </row>
    <row r="300" spans="1:8" ht="15" customHeight="1">
      <c r="A300" s="25" t="s">
        <v>467</v>
      </c>
      <c r="B300" s="25" t="s">
        <v>344</v>
      </c>
      <c r="C300" s="25" t="s">
        <v>1</v>
      </c>
      <c r="D300" s="25" t="s">
        <v>870</v>
      </c>
      <c r="E300" s="26">
        <v>28.663716367791501</v>
      </c>
      <c r="F300" s="26">
        <v>7.1659290919478753</v>
      </c>
      <c r="G300" s="15">
        <f t="shared" si="8"/>
        <v>7</v>
      </c>
      <c r="H300" s="15">
        <f t="shared" si="9"/>
        <v>7</v>
      </c>
    </row>
    <row r="301" spans="1:8" ht="15" customHeight="1">
      <c r="A301" s="25" t="s">
        <v>1434</v>
      </c>
      <c r="B301" s="25" t="s">
        <v>488</v>
      </c>
      <c r="C301" s="25" t="s">
        <v>3</v>
      </c>
      <c r="D301" s="25" t="s">
        <v>877</v>
      </c>
      <c r="E301" s="26">
        <v>31.277501414343014</v>
      </c>
      <c r="F301" s="26">
        <v>7.8193753535857535</v>
      </c>
      <c r="G301" s="15">
        <f t="shared" si="8"/>
        <v>7</v>
      </c>
      <c r="H301" s="15">
        <f t="shared" si="9"/>
        <v>7</v>
      </c>
    </row>
    <row r="302" spans="1:8" ht="15" customHeight="1">
      <c r="A302" s="25" t="s">
        <v>89</v>
      </c>
      <c r="B302" s="25" t="s">
        <v>90</v>
      </c>
      <c r="C302" s="25" t="s">
        <v>889</v>
      </c>
      <c r="D302" s="25" t="s">
        <v>866</v>
      </c>
      <c r="E302" s="26">
        <v>13.814749810978896</v>
      </c>
      <c r="F302" s="26">
        <v>3.4536874527447239</v>
      </c>
      <c r="G302" s="15">
        <f t="shared" si="8"/>
        <v>3</v>
      </c>
      <c r="H302" s="15">
        <f t="shared" si="9"/>
        <v>3</v>
      </c>
    </row>
    <row r="303" spans="1:8" ht="15" customHeight="1">
      <c r="A303" s="25" t="s">
        <v>94</v>
      </c>
      <c r="B303" s="25" t="s">
        <v>1497</v>
      </c>
      <c r="C303" s="25" t="s">
        <v>889</v>
      </c>
      <c r="D303" s="25" t="s">
        <v>867</v>
      </c>
      <c r="E303" s="26">
        <v>10.312049129178657</v>
      </c>
      <c r="F303" s="26">
        <v>2.5780122822946643</v>
      </c>
      <c r="G303" s="15">
        <f t="shared" si="8"/>
        <v>2</v>
      </c>
      <c r="H303" s="15">
        <f t="shared" si="9"/>
        <v>2</v>
      </c>
    </row>
    <row r="304" spans="1:8" ht="15" customHeight="1">
      <c r="A304" s="25" t="s">
        <v>783</v>
      </c>
      <c r="B304" s="25" t="s">
        <v>176</v>
      </c>
      <c r="C304" s="25" t="s">
        <v>889</v>
      </c>
      <c r="D304" s="25" t="s">
        <v>859</v>
      </c>
      <c r="E304" s="26">
        <v>10.655216660773652</v>
      </c>
      <c r="F304" s="26">
        <v>2.663804165193413</v>
      </c>
      <c r="G304" s="15">
        <f t="shared" si="8"/>
        <v>2</v>
      </c>
      <c r="H304" s="15">
        <f t="shared" si="9"/>
        <v>2</v>
      </c>
    </row>
    <row r="305" spans="1:8" ht="15" customHeight="1">
      <c r="A305" s="25" t="s">
        <v>1573</v>
      </c>
      <c r="B305" s="25" t="s">
        <v>1239</v>
      </c>
      <c r="C305" s="25" t="s">
        <v>894</v>
      </c>
      <c r="D305" s="25" t="s">
        <v>864</v>
      </c>
      <c r="E305" s="26">
        <v>10.875759158650773</v>
      </c>
      <c r="F305" s="26">
        <v>2.7189397896626932</v>
      </c>
      <c r="G305" s="15">
        <f t="shared" si="8"/>
        <v>2</v>
      </c>
      <c r="H305" s="15">
        <f t="shared" si="9"/>
        <v>2</v>
      </c>
    </row>
    <row r="306" spans="1:8" ht="15" customHeight="1">
      <c r="A306" s="25" t="s">
        <v>276</v>
      </c>
      <c r="B306" s="25" t="s">
        <v>277</v>
      </c>
      <c r="C306" s="25" t="s">
        <v>888</v>
      </c>
      <c r="D306" s="25" t="s">
        <v>871</v>
      </c>
      <c r="E306" s="26">
        <v>11.176671006855992</v>
      </c>
      <c r="F306" s="26">
        <v>2.794167751713998</v>
      </c>
      <c r="G306" s="15">
        <f t="shared" si="8"/>
        <v>2</v>
      </c>
      <c r="H306" s="15">
        <f t="shared" si="9"/>
        <v>2</v>
      </c>
    </row>
    <row r="307" spans="1:8" ht="15" customHeight="1">
      <c r="A307" s="25" t="s">
        <v>481</v>
      </c>
      <c r="B307" s="25" t="s">
        <v>98</v>
      </c>
      <c r="C307" s="25" t="s">
        <v>892</v>
      </c>
      <c r="D307" s="25" t="s">
        <v>873</v>
      </c>
      <c r="E307" s="26">
        <v>11.064982974295523</v>
      </c>
      <c r="F307" s="26">
        <v>2.7662457435738808</v>
      </c>
      <c r="G307" s="15">
        <f t="shared" si="8"/>
        <v>2</v>
      </c>
      <c r="H307" s="15">
        <f t="shared" si="9"/>
        <v>2</v>
      </c>
    </row>
    <row r="308" spans="1:8" ht="15" customHeight="1">
      <c r="A308" s="25" t="s">
        <v>1393</v>
      </c>
      <c r="B308" s="25" t="s">
        <v>1394</v>
      </c>
      <c r="C308" s="25" t="s">
        <v>2</v>
      </c>
      <c r="D308" s="25" t="s">
        <v>870</v>
      </c>
      <c r="E308" s="26">
        <v>9.9633067923591376</v>
      </c>
      <c r="F308" s="26">
        <v>2.4908266980897844</v>
      </c>
      <c r="G308" s="15">
        <f t="shared" si="8"/>
        <v>2</v>
      </c>
      <c r="H308" s="15">
        <f t="shared" si="9"/>
        <v>2</v>
      </c>
    </row>
    <row r="309" spans="1:8" ht="15" customHeight="1">
      <c r="A309" s="25" t="s">
        <v>639</v>
      </c>
      <c r="B309" s="25" t="s">
        <v>1407</v>
      </c>
      <c r="C309" s="25" t="s">
        <v>889</v>
      </c>
      <c r="D309" s="25" t="s">
        <v>890</v>
      </c>
      <c r="E309" s="26">
        <v>42.395578235736409</v>
      </c>
      <c r="F309" s="26">
        <v>10.598894558934102</v>
      </c>
      <c r="G309" s="15">
        <f t="shared" si="8"/>
        <v>10</v>
      </c>
      <c r="H309" s="15">
        <f t="shared" si="9"/>
        <v>10</v>
      </c>
    </row>
    <row r="310" spans="1:8" ht="15" customHeight="1">
      <c r="A310" s="25" t="s">
        <v>1492</v>
      </c>
      <c r="B310" s="25" t="s">
        <v>92</v>
      </c>
      <c r="C310" s="25" t="s">
        <v>889</v>
      </c>
      <c r="D310" s="25" t="s">
        <v>869</v>
      </c>
      <c r="E310" s="26">
        <v>15.625563356065769</v>
      </c>
      <c r="F310" s="26">
        <v>3.9063908390164421</v>
      </c>
      <c r="G310" s="15">
        <f t="shared" si="8"/>
        <v>3</v>
      </c>
      <c r="H310" s="15">
        <f t="shared" si="9"/>
        <v>3</v>
      </c>
    </row>
    <row r="311" spans="1:8" ht="15" customHeight="1">
      <c r="A311" s="25" t="s">
        <v>211</v>
      </c>
      <c r="B311" s="25" t="s">
        <v>212</v>
      </c>
      <c r="C311" s="25" t="s">
        <v>1</v>
      </c>
      <c r="D311" s="25" t="s">
        <v>869</v>
      </c>
      <c r="E311" s="26">
        <v>72.470738003409494</v>
      </c>
      <c r="F311" s="26">
        <v>18.117684500852373</v>
      </c>
      <c r="G311" s="15">
        <f t="shared" si="8"/>
        <v>18</v>
      </c>
      <c r="H311" s="15">
        <f t="shared" si="9"/>
        <v>18</v>
      </c>
    </row>
    <row r="312" spans="1:8" ht="15" customHeight="1">
      <c r="A312" s="25" t="s">
        <v>1604</v>
      </c>
      <c r="B312" s="25" t="s">
        <v>1628</v>
      </c>
      <c r="C312" s="25" t="s">
        <v>889</v>
      </c>
      <c r="D312" s="25" t="s">
        <v>873</v>
      </c>
      <c r="E312" s="26">
        <v>26.286417952293718</v>
      </c>
      <c r="F312" s="26">
        <v>6.5716044880734295</v>
      </c>
      <c r="G312" s="15">
        <f t="shared" si="8"/>
        <v>6</v>
      </c>
      <c r="H312" s="15">
        <f t="shared" si="9"/>
        <v>6</v>
      </c>
    </row>
    <row r="313" spans="1:8" ht="15" customHeight="1">
      <c r="A313" s="25" t="s">
        <v>457</v>
      </c>
      <c r="B313" s="25" t="s">
        <v>458</v>
      </c>
      <c r="C313" s="25" t="s">
        <v>888</v>
      </c>
      <c r="D313" s="25" t="s">
        <v>864</v>
      </c>
      <c r="E313" s="26">
        <v>17.849180181270405</v>
      </c>
      <c r="F313" s="26">
        <v>4.4622950453176013</v>
      </c>
      <c r="G313" s="15">
        <f t="shared" si="8"/>
        <v>4</v>
      </c>
      <c r="H313" s="15">
        <f t="shared" si="9"/>
        <v>4</v>
      </c>
    </row>
    <row r="314" spans="1:8" ht="15" customHeight="1">
      <c r="A314" s="25" t="s">
        <v>146</v>
      </c>
      <c r="B314" s="25" t="s">
        <v>147</v>
      </c>
      <c r="C314" s="25" t="s">
        <v>862</v>
      </c>
      <c r="D314" s="25" t="s">
        <v>875</v>
      </c>
      <c r="E314" s="26">
        <v>13.149833382057112</v>
      </c>
      <c r="F314" s="26">
        <v>3.2874583455142781</v>
      </c>
      <c r="G314" s="15">
        <f t="shared" si="8"/>
        <v>3</v>
      </c>
      <c r="H314" s="15">
        <f t="shared" si="9"/>
        <v>3</v>
      </c>
    </row>
    <row r="315" spans="1:8" ht="15" customHeight="1">
      <c r="A315" s="25" t="s">
        <v>345</v>
      </c>
      <c r="B315" s="25" t="s">
        <v>120</v>
      </c>
      <c r="C315" s="25" t="s">
        <v>889</v>
      </c>
      <c r="D315" s="25" t="s">
        <v>876</v>
      </c>
      <c r="E315" s="26">
        <v>17.634417420896739</v>
      </c>
      <c r="F315" s="26">
        <v>4.4086043552241847</v>
      </c>
      <c r="G315" s="15">
        <f t="shared" si="8"/>
        <v>4</v>
      </c>
      <c r="H315" s="15">
        <f t="shared" si="9"/>
        <v>4</v>
      </c>
    </row>
    <row r="316" spans="1:8" ht="15" customHeight="1">
      <c r="A316" s="25" t="s">
        <v>1633</v>
      </c>
      <c r="B316" s="25" t="s">
        <v>291</v>
      </c>
      <c r="C316" s="25" t="s">
        <v>2</v>
      </c>
      <c r="D316" s="25" t="s">
        <v>1068</v>
      </c>
      <c r="E316" s="26">
        <v>16.29539134211424</v>
      </c>
      <c r="F316" s="26">
        <v>4.0738478355285599</v>
      </c>
      <c r="G316" s="15">
        <f t="shared" si="8"/>
        <v>4</v>
      </c>
      <c r="H316" s="15">
        <f t="shared" si="9"/>
        <v>4</v>
      </c>
    </row>
    <row r="317" spans="1:8" ht="15" customHeight="1">
      <c r="A317" s="25" t="s">
        <v>946</v>
      </c>
      <c r="B317" s="25" t="s">
        <v>93</v>
      </c>
      <c r="C317" s="25" t="s">
        <v>888</v>
      </c>
      <c r="D317" s="25" t="s">
        <v>878</v>
      </c>
      <c r="E317" s="26">
        <v>18.842856851653352</v>
      </c>
      <c r="F317" s="26">
        <v>4.7107142129133379</v>
      </c>
      <c r="G317" s="15">
        <f t="shared" si="8"/>
        <v>4</v>
      </c>
      <c r="H317" s="15">
        <f t="shared" si="9"/>
        <v>4</v>
      </c>
    </row>
    <row r="318" spans="1:8" ht="15" customHeight="1">
      <c r="A318" s="25" t="s">
        <v>1357</v>
      </c>
      <c r="B318" s="25" t="s">
        <v>1343</v>
      </c>
      <c r="C318" s="25" t="s">
        <v>862</v>
      </c>
      <c r="D318" s="25" t="s">
        <v>868</v>
      </c>
      <c r="E318" s="26">
        <v>10.779074679825976</v>
      </c>
      <c r="F318" s="26">
        <v>2.6947686699564941</v>
      </c>
      <c r="G318" s="15">
        <f t="shared" si="8"/>
        <v>2</v>
      </c>
      <c r="H318" s="15">
        <f t="shared" si="9"/>
        <v>2</v>
      </c>
    </row>
    <row r="319" spans="1:8" ht="15" customHeight="1">
      <c r="A319" s="25" t="s">
        <v>1244</v>
      </c>
      <c r="B319" s="25" t="s">
        <v>308</v>
      </c>
      <c r="C319" s="25" t="s">
        <v>888</v>
      </c>
      <c r="D319" s="25" t="s">
        <v>893</v>
      </c>
      <c r="E319" s="26">
        <v>11.699458351350597</v>
      </c>
      <c r="F319" s="26">
        <v>2.9248645878376491</v>
      </c>
      <c r="G319" s="15">
        <f t="shared" si="8"/>
        <v>2</v>
      </c>
      <c r="H319" s="15">
        <f t="shared" si="9"/>
        <v>2</v>
      </c>
    </row>
    <row r="320" spans="1:8" ht="15" customHeight="1">
      <c r="A320" s="25" t="s">
        <v>454</v>
      </c>
      <c r="B320" s="25" t="s">
        <v>134</v>
      </c>
      <c r="C320" s="25" t="s">
        <v>3</v>
      </c>
      <c r="D320" s="25" t="s">
        <v>864</v>
      </c>
      <c r="E320" s="26">
        <v>9.8422012555353753</v>
      </c>
      <c r="F320" s="26">
        <v>2.4605503138838438</v>
      </c>
      <c r="G320" s="15">
        <f t="shared" si="8"/>
        <v>2</v>
      </c>
      <c r="H320" s="15">
        <f t="shared" si="9"/>
        <v>2</v>
      </c>
    </row>
    <row r="321" spans="1:8" ht="15" customHeight="1">
      <c r="A321" s="25" t="s">
        <v>1427</v>
      </c>
      <c r="B321" s="25" t="s">
        <v>922</v>
      </c>
      <c r="C321" s="25" t="s">
        <v>3</v>
      </c>
      <c r="D321" s="25" t="s">
        <v>864</v>
      </c>
      <c r="E321" s="26">
        <v>11.9854457544865</v>
      </c>
      <c r="F321" s="26">
        <v>2.99</v>
      </c>
      <c r="G321" s="15">
        <f t="shared" ref="G321:G384" si="10">ROUNDDOWN(F321,0)</f>
        <v>2</v>
      </c>
      <c r="H321" s="15">
        <f t="shared" ref="H321:H384" si="11">IF(G321&lt;1,1,G321)</f>
        <v>2</v>
      </c>
    </row>
    <row r="322" spans="1:8" ht="15" customHeight="1">
      <c r="A322" s="25" t="s">
        <v>1277</v>
      </c>
      <c r="B322" s="25" t="s">
        <v>1543</v>
      </c>
      <c r="C322" s="25" t="s">
        <v>862</v>
      </c>
      <c r="D322" s="25" t="s">
        <v>884</v>
      </c>
      <c r="E322" s="26">
        <v>15.988461115463586</v>
      </c>
      <c r="F322" s="26">
        <v>3.9971152788658966</v>
      </c>
      <c r="G322" s="15">
        <f t="shared" si="10"/>
        <v>3</v>
      </c>
      <c r="H322" s="15">
        <f t="shared" si="11"/>
        <v>3</v>
      </c>
    </row>
    <row r="323" spans="1:8" ht="15" customHeight="1">
      <c r="A323" s="25" t="s">
        <v>1085</v>
      </c>
      <c r="B323" s="25" t="s">
        <v>65</v>
      </c>
      <c r="C323" s="25" t="s">
        <v>862</v>
      </c>
      <c r="D323" s="25" t="s">
        <v>875</v>
      </c>
      <c r="E323" s="26">
        <v>9.607529602764636</v>
      </c>
      <c r="F323" s="26">
        <v>2.401882400691159</v>
      </c>
      <c r="G323" s="15">
        <f t="shared" si="10"/>
        <v>2</v>
      </c>
      <c r="H323" s="15">
        <f t="shared" si="11"/>
        <v>2</v>
      </c>
    </row>
    <row r="324" spans="1:8" ht="15" customHeight="1">
      <c r="A324" s="25" t="s">
        <v>396</v>
      </c>
      <c r="B324" s="25" t="s">
        <v>397</v>
      </c>
      <c r="C324" s="25" t="s">
        <v>894</v>
      </c>
      <c r="D324" s="25" t="s">
        <v>860</v>
      </c>
      <c r="E324" s="26">
        <v>15.297557517334075</v>
      </c>
      <c r="F324" s="26">
        <v>3.8243893793335189</v>
      </c>
      <c r="G324" s="15">
        <f t="shared" si="10"/>
        <v>3</v>
      </c>
      <c r="H324" s="15">
        <f t="shared" si="11"/>
        <v>3</v>
      </c>
    </row>
    <row r="325" spans="1:8" ht="15" customHeight="1">
      <c r="A325" s="25" t="s">
        <v>1627</v>
      </c>
      <c r="B325" s="25" t="s">
        <v>128</v>
      </c>
      <c r="C325" s="25" t="s">
        <v>1</v>
      </c>
      <c r="D325" s="25" t="s">
        <v>870</v>
      </c>
      <c r="E325" s="26">
        <v>8.3993901399248241</v>
      </c>
      <c r="F325" s="26">
        <v>2.099847534981206</v>
      </c>
      <c r="G325" s="15">
        <f t="shared" si="10"/>
        <v>2</v>
      </c>
      <c r="H325" s="15">
        <f t="shared" si="11"/>
        <v>2</v>
      </c>
    </row>
    <row r="326" spans="1:8" ht="15" customHeight="1">
      <c r="A326" s="25" t="s">
        <v>982</v>
      </c>
      <c r="B326" s="25" t="s">
        <v>349</v>
      </c>
      <c r="C326" s="25" t="s">
        <v>894</v>
      </c>
      <c r="D326" s="25" t="s">
        <v>872</v>
      </c>
      <c r="E326" s="26">
        <v>7.4984602162267286</v>
      </c>
      <c r="F326" s="26">
        <v>1.8746150540566822</v>
      </c>
      <c r="G326" s="15">
        <f t="shared" si="10"/>
        <v>1</v>
      </c>
      <c r="H326" s="15">
        <f t="shared" si="11"/>
        <v>1</v>
      </c>
    </row>
    <row r="327" spans="1:8" ht="15" customHeight="1">
      <c r="A327" s="25" t="s">
        <v>39</v>
      </c>
      <c r="B327" s="25" t="s">
        <v>40</v>
      </c>
      <c r="C327" s="25" t="s">
        <v>862</v>
      </c>
      <c r="D327" s="25" t="s">
        <v>869</v>
      </c>
      <c r="E327" s="26">
        <v>15.957260528087193</v>
      </c>
      <c r="F327" s="26">
        <v>3.9893151320217983</v>
      </c>
      <c r="G327" s="15">
        <f t="shared" si="10"/>
        <v>3</v>
      </c>
      <c r="H327" s="15">
        <f t="shared" si="11"/>
        <v>3</v>
      </c>
    </row>
    <row r="328" spans="1:8" ht="15" customHeight="1">
      <c r="A328" s="25" t="s">
        <v>204</v>
      </c>
      <c r="B328" s="25" t="s">
        <v>205</v>
      </c>
      <c r="C328" s="25" t="s">
        <v>2</v>
      </c>
      <c r="D328" s="25" t="s">
        <v>893</v>
      </c>
      <c r="E328" s="26">
        <v>12.342998687535902</v>
      </c>
      <c r="F328" s="26">
        <v>3.0857496718839754</v>
      </c>
      <c r="G328" s="15">
        <f t="shared" si="10"/>
        <v>3</v>
      </c>
      <c r="H328" s="15">
        <f t="shared" si="11"/>
        <v>3</v>
      </c>
    </row>
    <row r="329" spans="1:8" ht="15" customHeight="1">
      <c r="A329" s="25" t="s">
        <v>1247</v>
      </c>
      <c r="B329" s="25" t="s">
        <v>562</v>
      </c>
      <c r="C329" s="25" t="s">
        <v>3</v>
      </c>
      <c r="D329" s="25" t="s">
        <v>858</v>
      </c>
      <c r="E329" s="26">
        <v>14.883057724774959</v>
      </c>
      <c r="F329" s="26">
        <v>3.7207644311937398</v>
      </c>
      <c r="G329" s="15">
        <f t="shared" si="10"/>
        <v>3</v>
      </c>
      <c r="H329" s="15">
        <f t="shared" si="11"/>
        <v>3</v>
      </c>
    </row>
    <row r="330" spans="1:8" ht="15" customHeight="1">
      <c r="A330" s="25" t="s">
        <v>292</v>
      </c>
      <c r="B330" s="25" t="s">
        <v>293</v>
      </c>
      <c r="C330" s="25" t="s">
        <v>888</v>
      </c>
      <c r="D330" s="25" t="s">
        <v>1068</v>
      </c>
      <c r="E330" s="26">
        <v>8.7905681343546878</v>
      </c>
      <c r="F330" s="26">
        <v>2.1976420335886719</v>
      </c>
      <c r="G330" s="15">
        <f t="shared" si="10"/>
        <v>2</v>
      </c>
      <c r="H330" s="15">
        <f t="shared" si="11"/>
        <v>2</v>
      </c>
    </row>
    <row r="331" spans="1:8" ht="15" customHeight="1">
      <c r="A331" s="25" t="s">
        <v>187</v>
      </c>
      <c r="B331" s="25" t="s">
        <v>188</v>
      </c>
      <c r="C331" s="25" t="s">
        <v>894</v>
      </c>
      <c r="D331" s="25" t="s">
        <v>880</v>
      </c>
      <c r="E331" s="26">
        <v>23.209942595228945</v>
      </c>
      <c r="F331" s="26">
        <v>5.8024856488072363</v>
      </c>
      <c r="G331" s="15">
        <f t="shared" si="10"/>
        <v>5</v>
      </c>
      <c r="H331" s="15">
        <f t="shared" si="11"/>
        <v>5</v>
      </c>
    </row>
    <row r="332" spans="1:8" ht="15" customHeight="1">
      <c r="A332" s="25" t="s">
        <v>833</v>
      </c>
      <c r="B332" s="25" t="s">
        <v>911</v>
      </c>
      <c r="C332" s="25" t="s">
        <v>862</v>
      </c>
      <c r="D332" s="25" t="s">
        <v>867</v>
      </c>
      <c r="E332" s="26">
        <v>21.917384701313516</v>
      </c>
      <c r="F332" s="26">
        <v>5.479346175328379</v>
      </c>
      <c r="G332" s="15">
        <f t="shared" si="10"/>
        <v>5</v>
      </c>
      <c r="H332" s="15">
        <f t="shared" si="11"/>
        <v>5</v>
      </c>
    </row>
    <row r="333" spans="1:8" ht="15" customHeight="1">
      <c r="A333" s="25" t="s">
        <v>1379</v>
      </c>
      <c r="B333" s="25" t="s">
        <v>810</v>
      </c>
      <c r="C333" s="25" t="s">
        <v>889</v>
      </c>
      <c r="D333" s="25" t="s">
        <v>872</v>
      </c>
      <c r="E333" s="26">
        <v>19.570762754504404</v>
      </c>
      <c r="F333" s="26">
        <v>4.892690688626101</v>
      </c>
      <c r="G333" s="15">
        <f t="shared" si="10"/>
        <v>4</v>
      </c>
      <c r="H333" s="15">
        <f t="shared" si="11"/>
        <v>4</v>
      </c>
    </row>
    <row r="334" spans="1:8" ht="15" customHeight="1">
      <c r="A334" s="25" t="s">
        <v>294</v>
      </c>
      <c r="B334" s="25" t="s">
        <v>896</v>
      </c>
      <c r="C334" s="25" t="s">
        <v>3</v>
      </c>
      <c r="D334" s="25" t="s">
        <v>872</v>
      </c>
      <c r="E334" s="26">
        <v>9.4576350196526207</v>
      </c>
      <c r="F334" s="26">
        <v>2.3644087549131552</v>
      </c>
      <c r="G334" s="15">
        <f t="shared" si="10"/>
        <v>2</v>
      </c>
      <c r="H334" s="15">
        <f t="shared" si="11"/>
        <v>2</v>
      </c>
    </row>
    <row r="335" spans="1:8" ht="15" customHeight="1">
      <c r="A335" s="25" t="s">
        <v>441</v>
      </c>
      <c r="B335" s="25" t="s">
        <v>193</v>
      </c>
      <c r="C335" s="25" t="s">
        <v>1</v>
      </c>
      <c r="D335" s="25" t="s">
        <v>869</v>
      </c>
      <c r="E335" s="26">
        <v>8.1598698508736014</v>
      </c>
      <c r="F335" s="26">
        <v>2.0399674627184003</v>
      </c>
      <c r="G335" s="15">
        <f t="shared" si="10"/>
        <v>2</v>
      </c>
      <c r="H335" s="15">
        <f t="shared" si="11"/>
        <v>2</v>
      </c>
    </row>
    <row r="336" spans="1:8" ht="15" customHeight="1">
      <c r="A336" s="25" t="s">
        <v>953</v>
      </c>
      <c r="B336" s="25" t="s">
        <v>163</v>
      </c>
      <c r="C336" s="25" t="s">
        <v>889</v>
      </c>
      <c r="D336" s="25" t="s">
        <v>884</v>
      </c>
      <c r="E336" s="26">
        <v>17.914125124574952</v>
      </c>
      <c r="F336" s="26">
        <v>4.4785312811437379</v>
      </c>
      <c r="G336" s="15">
        <f t="shared" si="10"/>
        <v>4</v>
      </c>
      <c r="H336" s="15">
        <f t="shared" si="11"/>
        <v>4</v>
      </c>
    </row>
    <row r="337" spans="1:8" ht="15" customHeight="1">
      <c r="A337" s="25" t="s">
        <v>255</v>
      </c>
      <c r="B337" s="25" t="s">
        <v>256</v>
      </c>
      <c r="C337" s="25" t="s">
        <v>891</v>
      </c>
      <c r="D337" s="25" t="s">
        <v>865</v>
      </c>
      <c r="E337" s="26">
        <v>24.224200669765487</v>
      </c>
      <c r="F337" s="26">
        <v>6.0560501674413718</v>
      </c>
      <c r="G337" s="15">
        <f t="shared" si="10"/>
        <v>6</v>
      </c>
      <c r="H337" s="15">
        <f t="shared" si="11"/>
        <v>6</v>
      </c>
    </row>
    <row r="338" spans="1:8" ht="15" customHeight="1">
      <c r="A338" s="25" t="s">
        <v>27</v>
      </c>
      <c r="B338" s="25" t="s">
        <v>28</v>
      </c>
      <c r="C338" s="25" t="s">
        <v>892</v>
      </c>
      <c r="D338" s="25" t="s">
        <v>878</v>
      </c>
      <c r="E338" s="26">
        <v>5.5244444444444447</v>
      </c>
      <c r="F338" s="26">
        <v>1.3811111111111112</v>
      </c>
      <c r="G338" s="15">
        <f t="shared" si="10"/>
        <v>1</v>
      </c>
      <c r="H338" s="15">
        <f t="shared" si="11"/>
        <v>1</v>
      </c>
    </row>
    <row r="339" spans="1:8" ht="15" customHeight="1">
      <c r="A339" s="25" t="s">
        <v>1555</v>
      </c>
      <c r="B339" s="25" t="s">
        <v>1546</v>
      </c>
      <c r="C339" s="25" t="s">
        <v>888</v>
      </c>
      <c r="D339" s="25" t="s">
        <v>873</v>
      </c>
      <c r="E339" s="26">
        <v>8.9229534531985237</v>
      </c>
      <c r="F339" s="26">
        <v>2.2307383632996309</v>
      </c>
      <c r="G339" s="15">
        <f t="shared" si="10"/>
        <v>2</v>
      </c>
      <c r="H339" s="15">
        <f t="shared" si="11"/>
        <v>2</v>
      </c>
    </row>
    <row r="340" spans="1:8" ht="15" customHeight="1">
      <c r="A340" s="25" t="s">
        <v>375</v>
      </c>
      <c r="B340" s="25" t="s">
        <v>1215</v>
      </c>
      <c r="C340" s="25" t="s">
        <v>888</v>
      </c>
      <c r="D340" s="25" t="s">
        <v>859</v>
      </c>
      <c r="E340" s="26">
        <v>6.3291202413151328</v>
      </c>
      <c r="F340" s="26">
        <v>1.5822800603287832</v>
      </c>
      <c r="G340" s="15">
        <f t="shared" si="10"/>
        <v>1</v>
      </c>
      <c r="H340" s="15">
        <f t="shared" si="11"/>
        <v>1</v>
      </c>
    </row>
    <row r="341" spans="1:8" ht="15" customHeight="1">
      <c r="A341" s="25" t="s">
        <v>1945</v>
      </c>
      <c r="B341" s="25" t="s">
        <v>181</v>
      </c>
      <c r="C341" s="25" t="s">
        <v>889</v>
      </c>
      <c r="D341" s="25" t="s">
        <v>878</v>
      </c>
      <c r="E341" s="26">
        <v>7.0263611324826325</v>
      </c>
      <c r="F341" s="26">
        <v>1.7565902831206581</v>
      </c>
      <c r="G341" s="15">
        <f t="shared" si="10"/>
        <v>1</v>
      </c>
      <c r="H341" s="15">
        <f t="shared" si="11"/>
        <v>1</v>
      </c>
    </row>
    <row r="342" spans="1:8" ht="15" customHeight="1">
      <c r="A342" s="25" t="s">
        <v>522</v>
      </c>
      <c r="B342" s="25" t="s">
        <v>181</v>
      </c>
      <c r="C342" s="25" t="s">
        <v>862</v>
      </c>
      <c r="D342" s="25" t="s">
        <v>868</v>
      </c>
      <c r="E342" s="26">
        <v>41.842756732610226</v>
      </c>
      <c r="F342" s="26">
        <v>10.460689183152557</v>
      </c>
      <c r="G342" s="15">
        <f t="shared" si="10"/>
        <v>10</v>
      </c>
      <c r="H342" s="15">
        <f t="shared" si="11"/>
        <v>10</v>
      </c>
    </row>
    <row r="343" spans="1:8" ht="15" customHeight="1">
      <c r="A343" s="25" t="s">
        <v>483</v>
      </c>
      <c r="B343" s="25" t="s">
        <v>58</v>
      </c>
      <c r="C343" s="25" t="s">
        <v>888</v>
      </c>
      <c r="D343" s="25" t="s">
        <v>865</v>
      </c>
      <c r="E343" s="26">
        <v>13.021194401456803</v>
      </c>
      <c r="F343" s="26">
        <v>3.2552986003642008</v>
      </c>
      <c r="G343" s="15">
        <f t="shared" si="10"/>
        <v>3</v>
      </c>
      <c r="H343" s="15">
        <f t="shared" si="11"/>
        <v>3</v>
      </c>
    </row>
    <row r="344" spans="1:8" ht="15" customHeight="1">
      <c r="A344" s="25" t="s">
        <v>261</v>
      </c>
      <c r="B344" s="25" t="s">
        <v>1570</v>
      </c>
      <c r="C344" s="25" t="s">
        <v>888</v>
      </c>
      <c r="D344" s="25" t="s">
        <v>874</v>
      </c>
      <c r="E344" s="26">
        <v>8.4063565190348619</v>
      </c>
      <c r="F344" s="26">
        <v>2.1015891297587155</v>
      </c>
      <c r="G344" s="15">
        <f t="shared" si="10"/>
        <v>2</v>
      </c>
      <c r="H344" s="15">
        <f t="shared" si="11"/>
        <v>2</v>
      </c>
    </row>
    <row r="345" spans="1:8" ht="15" customHeight="1">
      <c r="A345" s="25" t="s">
        <v>953</v>
      </c>
      <c r="B345" s="25" t="s">
        <v>33</v>
      </c>
      <c r="C345" s="25" t="s">
        <v>2</v>
      </c>
      <c r="D345" s="25" t="s">
        <v>858</v>
      </c>
      <c r="E345" s="26">
        <v>6.3842900388818169</v>
      </c>
      <c r="F345" s="26">
        <v>1.5960725097204542</v>
      </c>
      <c r="G345" s="15">
        <f t="shared" si="10"/>
        <v>1</v>
      </c>
      <c r="H345" s="15">
        <f t="shared" si="11"/>
        <v>1</v>
      </c>
    </row>
    <row r="346" spans="1:8" ht="15" customHeight="1">
      <c r="A346" s="25" t="s">
        <v>362</v>
      </c>
      <c r="B346" s="25" t="s">
        <v>363</v>
      </c>
      <c r="C346" s="25" t="s">
        <v>1</v>
      </c>
      <c r="D346" s="25" t="s">
        <v>869</v>
      </c>
      <c r="E346" s="26">
        <v>31.050018615207748</v>
      </c>
      <c r="F346" s="26">
        <v>7.7625046538019369</v>
      </c>
      <c r="G346" s="15">
        <f t="shared" si="10"/>
        <v>7</v>
      </c>
      <c r="H346" s="15">
        <f t="shared" si="11"/>
        <v>7</v>
      </c>
    </row>
    <row r="347" spans="1:8" ht="15" customHeight="1">
      <c r="A347" s="25" t="s">
        <v>1348</v>
      </c>
      <c r="B347" s="25" t="s">
        <v>1349</v>
      </c>
      <c r="C347" s="25" t="s">
        <v>889</v>
      </c>
      <c r="D347" s="25" t="s">
        <v>878</v>
      </c>
      <c r="E347" s="26">
        <v>10.077693402913113</v>
      </c>
      <c r="F347" s="26">
        <v>2.5194233507282782</v>
      </c>
      <c r="G347" s="15">
        <f t="shared" si="10"/>
        <v>2</v>
      </c>
      <c r="H347" s="15">
        <f t="shared" si="11"/>
        <v>2</v>
      </c>
    </row>
    <row r="348" spans="1:8" ht="15" customHeight="1">
      <c r="A348" s="25" t="s">
        <v>236</v>
      </c>
      <c r="B348" s="25" t="s">
        <v>442</v>
      </c>
      <c r="C348" s="25" t="s">
        <v>889</v>
      </c>
      <c r="D348" s="25" t="s">
        <v>860</v>
      </c>
      <c r="E348" s="26">
        <v>20.384104741940586</v>
      </c>
      <c r="F348" s="26">
        <v>5.0960261854851465</v>
      </c>
      <c r="G348" s="15">
        <f t="shared" si="10"/>
        <v>5</v>
      </c>
      <c r="H348" s="15">
        <f t="shared" si="11"/>
        <v>5</v>
      </c>
    </row>
    <row r="349" spans="1:8" ht="15" customHeight="1">
      <c r="A349" s="25" t="s">
        <v>272</v>
      </c>
      <c r="B349" s="25" t="s">
        <v>209</v>
      </c>
      <c r="C349" s="25" t="s">
        <v>862</v>
      </c>
      <c r="D349" s="25" t="s">
        <v>868</v>
      </c>
      <c r="E349" s="26">
        <v>15.183900195988215</v>
      </c>
      <c r="F349" s="26">
        <v>3.7959750489970538</v>
      </c>
      <c r="G349" s="15">
        <f t="shared" si="10"/>
        <v>3</v>
      </c>
      <c r="H349" s="15">
        <f t="shared" si="11"/>
        <v>3</v>
      </c>
    </row>
    <row r="350" spans="1:8" ht="15" customHeight="1">
      <c r="A350" s="25" t="s">
        <v>1253</v>
      </c>
      <c r="B350" s="25" t="s">
        <v>904</v>
      </c>
      <c r="C350" s="25" t="s">
        <v>2</v>
      </c>
      <c r="D350" s="25" t="s">
        <v>870</v>
      </c>
      <c r="E350" s="26">
        <v>6.4089198921252111</v>
      </c>
      <c r="F350" s="26">
        <v>1.6022299730313028</v>
      </c>
      <c r="G350" s="15">
        <f t="shared" si="10"/>
        <v>1</v>
      </c>
      <c r="H350" s="15">
        <f t="shared" si="11"/>
        <v>1</v>
      </c>
    </row>
    <row r="351" spans="1:8" ht="15" customHeight="1">
      <c r="A351" s="25" t="s">
        <v>1562</v>
      </c>
      <c r="B351" s="25" t="s">
        <v>267</v>
      </c>
      <c r="C351" s="25" t="s">
        <v>888</v>
      </c>
      <c r="D351" s="25" t="s">
        <v>878</v>
      </c>
      <c r="E351" s="26">
        <v>8.7893590125822403</v>
      </c>
      <c r="F351" s="26">
        <v>2.1973397531455601</v>
      </c>
      <c r="G351" s="15">
        <f t="shared" si="10"/>
        <v>2</v>
      </c>
      <c r="H351" s="15">
        <f t="shared" si="11"/>
        <v>2</v>
      </c>
    </row>
    <row r="352" spans="1:8" ht="15" customHeight="1">
      <c r="A352" s="25" t="s">
        <v>175</v>
      </c>
      <c r="B352" s="25" t="s">
        <v>176</v>
      </c>
      <c r="C352" s="25" t="s">
        <v>2</v>
      </c>
      <c r="D352" s="25" t="s">
        <v>863</v>
      </c>
      <c r="E352" s="26">
        <v>17.560620220827019</v>
      </c>
      <c r="F352" s="26">
        <v>4.3901550552067548</v>
      </c>
      <c r="G352" s="15">
        <f t="shared" si="10"/>
        <v>4</v>
      </c>
      <c r="H352" s="15">
        <f t="shared" si="11"/>
        <v>4</v>
      </c>
    </row>
    <row r="353" spans="1:8" ht="15" customHeight="1">
      <c r="A353" s="25" t="s">
        <v>138</v>
      </c>
      <c r="B353" s="25" t="s">
        <v>139</v>
      </c>
      <c r="C353" s="25" t="s">
        <v>862</v>
      </c>
      <c r="D353" s="25" t="s">
        <v>865</v>
      </c>
      <c r="E353" s="26">
        <v>22.184091559993931</v>
      </c>
      <c r="F353" s="26">
        <v>5.5460228899984827</v>
      </c>
      <c r="G353" s="15">
        <f t="shared" si="10"/>
        <v>5</v>
      </c>
      <c r="H353" s="15">
        <f t="shared" si="11"/>
        <v>5</v>
      </c>
    </row>
    <row r="354" spans="1:8" ht="15" customHeight="1">
      <c r="A354" s="25" t="s">
        <v>1621</v>
      </c>
      <c r="B354" s="25" t="s">
        <v>123</v>
      </c>
      <c r="C354" s="25" t="s">
        <v>892</v>
      </c>
      <c r="D354" s="25" t="s">
        <v>873</v>
      </c>
      <c r="E354" s="26">
        <v>47.604876318161807</v>
      </c>
      <c r="F354" s="26">
        <v>11.901219079540452</v>
      </c>
      <c r="G354" s="15">
        <f t="shared" si="10"/>
        <v>11</v>
      </c>
      <c r="H354" s="15">
        <f t="shared" si="11"/>
        <v>11</v>
      </c>
    </row>
    <row r="355" spans="1:8" ht="15" customHeight="1">
      <c r="A355" s="25" t="s">
        <v>412</v>
      </c>
      <c r="B355" s="25" t="s">
        <v>209</v>
      </c>
      <c r="C355" s="25" t="s">
        <v>2</v>
      </c>
      <c r="D355" s="25" t="s">
        <v>877</v>
      </c>
      <c r="E355" s="26">
        <v>8.8770856530133955</v>
      </c>
      <c r="F355" s="26">
        <v>2.2192714132533489</v>
      </c>
      <c r="G355" s="15">
        <f t="shared" si="10"/>
        <v>2</v>
      </c>
      <c r="H355" s="15">
        <f t="shared" si="11"/>
        <v>2</v>
      </c>
    </row>
    <row r="356" spans="1:8" ht="15" customHeight="1">
      <c r="A356" s="25" t="s">
        <v>1547</v>
      </c>
      <c r="B356" s="25" t="s">
        <v>793</v>
      </c>
      <c r="C356" s="25" t="s">
        <v>1</v>
      </c>
      <c r="D356" s="25" t="s">
        <v>859</v>
      </c>
      <c r="E356" s="26">
        <v>7.4229614797878058</v>
      </c>
      <c r="F356" s="26">
        <v>1.8557403699469515</v>
      </c>
      <c r="G356" s="15">
        <f t="shared" si="10"/>
        <v>1</v>
      </c>
      <c r="H356" s="15">
        <f t="shared" si="11"/>
        <v>1</v>
      </c>
    </row>
    <row r="357" spans="1:8" ht="15" customHeight="1">
      <c r="A357" s="25" t="s">
        <v>1600</v>
      </c>
      <c r="B357" s="25" t="s">
        <v>220</v>
      </c>
      <c r="C357" s="25" t="s">
        <v>889</v>
      </c>
      <c r="D357" s="25" t="s">
        <v>875</v>
      </c>
      <c r="E357" s="26">
        <v>19.833729691076808</v>
      </c>
      <c r="F357" s="26">
        <v>4.958432422769202</v>
      </c>
      <c r="G357" s="15">
        <f t="shared" si="10"/>
        <v>4</v>
      </c>
      <c r="H357" s="15">
        <f t="shared" si="11"/>
        <v>4</v>
      </c>
    </row>
    <row r="358" spans="1:8" ht="15" customHeight="1">
      <c r="A358" s="25" t="s">
        <v>416</v>
      </c>
      <c r="B358" s="25" t="s">
        <v>98</v>
      </c>
      <c r="C358" s="25" t="s">
        <v>888</v>
      </c>
      <c r="D358" s="25" t="s">
        <v>883</v>
      </c>
      <c r="E358" s="26">
        <v>11.942937073586974</v>
      </c>
      <c r="F358" s="26">
        <v>2.9857342683967434</v>
      </c>
      <c r="G358" s="15">
        <f t="shared" si="10"/>
        <v>2</v>
      </c>
      <c r="H358" s="15">
        <f t="shared" si="11"/>
        <v>2</v>
      </c>
    </row>
    <row r="359" spans="1:8" ht="15" customHeight="1">
      <c r="A359" s="25" t="s">
        <v>1421</v>
      </c>
      <c r="B359" s="25" t="s">
        <v>44</v>
      </c>
      <c r="C359" s="25" t="s">
        <v>3</v>
      </c>
      <c r="D359" s="25" t="s">
        <v>873</v>
      </c>
      <c r="E359" s="26">
        <v>6.6102196063690624</v>
      </c>
      <c r="F359" s="26">
        <v>1.6525549015922656</v>
      </c>
      <c r="G359" s="15">
        <f t="shared" si="10"/>
        <v>1</v>
      </c>
      <c r="H359" s="15">
        <f t="shared" si="11"/>
        <v>1</v>
      </c>
    </row>
    <row r="360" spans="1:8" ht="15" customHeight="1">
      <c r="A360" s="25" t="s">
        <v>508</v>
      </c>
      <c r="B360" s="25" t="s">
        <v>509</v>
      </c>
      <c r="C360" s="25" t="s">
        <v>892</v>
      </c>
      <c r="D360" s="25" t="s">
        <v>867</v>
      </c>
      <c r="E360" s="26">
        <v>34.37321988148085</v>
      </c>
      <c r="F360" s="26">
        <v>8.5933049703702125</v>
      </c>
      <c r="G360" s="15">
        <f t="shared" si="10"/>
        <v>8</v>
      </c>
      <c r="H360" s="15">
        <f t="shared" si="11"/>
        <v>8</v>
      </c>
    </row>
    <row r="361" spans="1:8" ht="15" customHeight="1">
      <c r="A361" s="25" t="s">
        <v>1109</v>
      </c>
      <c r="B361" s="25" t="s">
        <v>714</v>
      </c>
      <c r="C361" s="25" t="s">
        <v>862</v>
      </c>
      <c r="D361" s="25" t="s">
        <v>860</v>
      </c>
      <c r="E361" s="26">
        <v>11.874372205717057</v>
      </c>
      <c r="F361" s="26">
        <v>2.9685930514292642</v>
      </c>
      <c r="G361" s="15">
        <f t="shared" si="10"/>
        <v>2</v>
      </c>
      <c r="H361" s="15">
        <f t="shared" si="11"/>
        <v>2</v>
      </c>
    </row>
    <row r="362" spans="1:8" ht="15" customHeight="1">
      <c r="A362" s="25" t="s">
        <v>1116</v>
      </c>
      <c r="B362" s="25" t="s">
        <v>810</v>
      </c>
      <c r="C362" s="25" t="s">
        <v>862</v>
      </c>
      <c r="D362" s="25" t="s">
        <v>878</v>
      </c>
      <c r="E362" s="26">
        <v>6.0972228859974411</v>
      </c>
      <c r="F362" s="26">
        <v>1.5243057214993603</v>
      </c>
      <c r="G362" s="15">
        <f t="shared" si="10"/>
        <v>1</v>
      </c>
      <c r="H362" s="15">
        <f t="shared" si="11"/>
        <v>1</v>
      </c>
    </row>
    <row r="363" spans="1:8" ht="15" customHeight="1">
      <c r="A363" s="25" t="s">
        <v>935</v>
      </c>
      <c r="B363" s="25" t="s">
        <v>187</v>
      </c>
      <c r="C363" s="25" t="s">
        <v>862</v>
      </c>
      <c r="D363" s="25" t="s">
        <v>859</v>
      </c>
      <c r="E363" s="26">
        <v>4.9555555555555557</v>
      </c>
      <c r="F363" s="26">
        <v>1.2388888888888889</v>
      </c>
      <c r="G363" s="15">
        <f t="shared" si="10"/>
        <v>1</v>
      </c>
      <c r="H363" s="15">
        <f t="shared" si="11"/>
        <v>1</v>
      </c>
    </row>
    <row r="364" spans="1:8" ht="15" customHeight="1">
      <c r="A364" s="25" t="s">
        <v>1212</v>
      </c>
      <c r="B364" s="25" t="s">
        <v>1586</v>
      </c>
      <c r="C364" s="25" t="s">
        <v>889</v>
      </c>
      <c r="D364" s="25" t="s">
        <v>876</v>
      </c>
      <c r="E364" s="26">
        <v>5.6928991708698753</v>
      </c>
      <c r="F364" s="26">
        <v>1.4232247927174688</v>
      </c>
      <c r="G364" s="15">
        <f t="shared" si="10"/>
        <v>1</v>
      </c>
      <c r="H364" s="15">
        <f t="shared" si="11"/>
        <v>1</v>
      </c>
    </row>
    <row r="365" spans="1:8" ht="15" customHeight="1">
      <c r="A365" s="25" t="s">
        <v>1850</v>
      </c>
      <c r="B365" s="25" t="s">
        <v>98</v>
      </c>
      <c r="C365" s="25" t="s">
        <v>888</v>
      </c>
      <c r="D365" s="25" t="s">
        <v>869</v>
      </c>
      <c r="E365" s="26">
        <v>24.81852537174505</v>
      </c>
      <c r="F365" s="26">
        <v>6.2046313429362625</v>
      </c>
      <c r="G365" s="15">
        <f t="shared" si="10"/>
        <v>6</v>
      </c>
      <c r="H365" s="15">
        <f t="shared" si="11"/>
        <v>6</v>
      </c>
    </row>
    <row r="366" spans="1:8" ht="15" customHeight="1">
      <c r="A366" s="25" t="s">
        <v>1385</v>
      </c>
      <c r="B366" s="25" t="s">
        <v>1386</v>
      </c>
      <c r="C366" s="25" t="s">
        <v>888</v>
      </c>
      <c r="D366" s="25" t="s">
        <v>871</v>
      </c>
      <c r="E366" s="26">
        <v>6.932002797467705</v>
      </c>
      <c r="F366" s="26">
        <v>1.7330006993669262</v>
      </c>
      <c r="G366" s="15">
        <f t="shared" si="10"/>
        <v>1</v>
      </c>
      <c r="H366" s="15">
        <f t="shared" si="11"/>
        <v>1</v>
      </c>
    </row>
    <row r="367" spans="1:8" ht="15" customHeight="1">
      <c r="A367" s="25" t="s">
        <v>1625</v>
      </c>
      <c r="B367" s="25" t="s">
        <v>740</v>
      </c>
      <c r="C367" s="25" t="s">
        <v>3</v>
      </c>
      <c r="D367" s="25" t="s">
        <v>863</v>
      </c>
      <c r="E367" s="26">
        <v>9.8964174792526087</v>
      </c>
      <c r="F367" s="26">
        <v>2.4741043698131522</v>
      </c>
      <c r="G367" s="15">
        <f t="shared" si="10"/>
        <v>2</v>
      </c>
      <c r="H367" s="15">
        <f t="shared" si="11"/>
        <v>2</v>
      </c>
    </row>
    <row r="368" spans="1:8" ht="15" customHeight="1">
      <c r="A368" s="25" t="s">
        <v>1513</v>
      </c>
      <c r="B368" s="25" t="s">
        <v>349</v>
      </c>
      <c r="C368" s="25" t="s">
        <v>862</v>
      </c>
      <c r="D368" s="25" t="s">
        <v>858</v>
      </c>
      <c r="E368" s="26">
        <v>7.7725860924203083</v>
      </c>
      <c r="F368" s="26">
        <v>1.9431465231050771</v>
      </c>
      <c r="G368" s="15">
        <f t="shared" si="10"/>
        <v>1</v>
      </c>
      <c r="H368" s="15">
        <f t="shared" si="11"/>
        <v>1</v>
      </c>
    </row>
    <row r="369" spans="1:8" ht="15" customHeight="1">
      <c r="A369" s="25" t="s">
        <v>413</v>
      </c>
      <c r="B369" s="25" t="s">
        <v>65</v>
      </c>
      <c r="C369" s="25" t="s">
        <v>888</v>
      </c>
      <c r="D369" s="25" t="s">
        <v>876</v>
      </c>
      <c r="E369" s="26">
        <v>22.157298497071437</v>
      </c>
      <c r="F369" s="26">
        <v>5.5393246242678593</v>
      </c>
      <c r="G369" s="15">
        <f t="shared" si="10"/>
        <v>5</v>
      </c>
      <c r="H369" s="15">
        <f t="shared" si="11"/>
        <v>5</v>
      </c>
    </row>
    <row r="370" spans="1:8" ht="15" customHeight="1">
      <c r="A370" s="25" t="s">
        <v>951</v>
      </c>
      <c r="B370" s="25" t="s">
        <v>337</v>
      </c>
      <c r="C370" s="25" t="s">
        <v>862</v>
      </c>
      <c r="D370" s="25" t="s">
        <v>881</v>
      </c>
      <c r="E370" s="26">
        <v>8.7283371637651577</v>
      </c>
      <c r="F370" s="26">
        <v>2.1820842909412894</v>
      </c>
      <c r="G370" s="15">
        <f t="shared" si="10"/>
        <v>2</v>
      </c>
      <c r="H370" s="15">
        <f t="shared" si="11"/>
        <v>2</v>
      </c>
    </row>
    <row r="371" spans="1:8" ht="15" customHeight="1">
      <c r="A371" s="25" t="s">
        <v>144</v>
      </c>
      <c r="B371" s="25" t="s">
        <v>145</v>
      </c>
      <c r="C371" s="25" t="s">
        <v>888</v>
      </c>
      <c r="D371" s="25" t="s">
        <v>858</v>
      </c>
      <c r="E371" s="26">
        <v>10.023488686612474</v>
      </c>
      <c r="F371" s="26">
        <v>2.5058721716531185</v>
      </c>
      <c r="G371" s="15">
        <f t="shared" si="10"/>
        <v>2</v>
      </c>
      <c r="H371" s="15">
        <f t="shared" si="11"/>
        <v>2</v>
      </c>
    </row>
    <row r="372" spans="1:8" ht="15" customHeight="1">
      <c r="A372" s="25" t="s">
        <v>973</v>
      </c>
      <c r="B372" s="25" t="s">
        <v>558</v>
      </c>
      <c r="C372" s="25" t="s">
        <v>862</v>
      </c>
      <c r="D372" s="25" t="s">
        <v>871</v>
      </c>
      <c r="E372" s="26">
        <v>8.1177526595796685</v>
      </c>
      <c r="F372" s="26">
        <v>2.0294381648949171</v>
      </c>
      <c r="G372" s="15">
        <f t="shared" si="10"/>
        <v>2</v>
      </c>
      <c r="H372" s="15">
        <f t="shared" si="11"/>
        <v>2</v>
      </c>
    </row>
    <row r="373" spans="1:8" ht="15" customHeight="1">
      <c r="A373" s="25" t="s">
        <v>1022</v>
      </c>
      <c r="B373" s="25" t="s">
        <v>152</v>
      </c>
      <c r="C373" s="25" t="s">
        <v>891</v>
      </c>
      <c r="D373" s="25" t="s">
        <v>883</v>
      </c>
      <c r="E373" s="26">
        <v>16.11759059868097</v>
      </c>
      <c r="F373" s="26">
        <v>4.0293976496702424</v>
      </c>
      <c r="G373" s="15">
        <f t="shared" si="10"/>
        <v>4</v>
      </c>
      <c r="H373" s="15">
        <f t="shared" si="11"/>
        <v>4</v>
      </c>
    </row>
    <row r="374" spans="1:8" ht="15" customHeight="1">
      <c r="A374" s="25" t="s">
        <v>974</v>
      </c>
      <c r="B374" s="25" t="s">
        <v>58</v>
      </c>
      <c r="C374" s="25" t="s">
        <v>862</v>
      </c>
      <c r="D374" s="25" t="s">
        <v>893</v>
      </c>
      <c r="E374" s="26">
        <v>10.839947898215554</v>
      </c>
      <c r="F374" s="26">
        <v>2.7099869745538885</v>
      </c>
      <c r="G374" s="15">
        <f t="shared" si="10"/>
        <v>2</v>
      </c>
      <c r="H374" s="15">
        <f t="shared" si="11"/>
        <v>2</v>
      </c>
    </row>
    <row r="375" spans="1:8" ht="15" customHeight="1">
      <c r="A375" s="25" t="s">
        <v>476</v>
      </c>
      <c r="B375" s="25" t="s">
        <v>128</v>
      </c>
      <c r="C375" s="25" t="s">
        <v>862</v>
      </c>
      <c r="D375" s="25" t="s">
        <v>865</v>
      </c>
      <c r="E375" s="26">
        <v>9.0910298853983775</v>
      </c>
      <c r="F375" s="26">
        <v>2.2727574713495944</v>
      </c>
      <c r="G375" s="15">
        <f t="shared" si="10"/>
        <v>2</v>
      </c>
      <c r="H375" s="15">
        <f t="shared" si="11"/>
        <v>2</v>
      </c>
    </row>
    <row r="376" spans="1:8" ht="15" customHeight="1">
      <c r="A376" s="25" t="s">
        <v>1581</v>
      </c>
      <c r="B376" s="25" t="s">
        <v>354</v>
      </c>
      <c r="C376" s="25" t="s">
        <v>1</v>
      </c>
      <c r="D376" s="25" t="s">
        <v>877</v>
      </c>
      <c r="E376" s="26">
        <v>7.5011775831703762</v>
      </c>
      <c r="F376" s="26">
        <v>1.875294395792594</v>
      </c>
      <c r="G376" s="15">
        <f t="shared" si="10"/>
        <v>1</v>
      </c>
      <c r="H376" s="15">
        <f t="shared" si="11"/>
        <v>1</v>
      </c>
    </row>
    <row r="377" spans="1:8" ht="15" customHeight="1">
      <c r="A377" s="25" t="s">
        <v>79</v>
      </c>
      <c r="B377" s="25" t="s">
        <v>80</v>
      </c>
      <c r="C377" s="25" t="s">
        <v>894</v>
      </c>
      <c r="D377" s="25" t="s">
        <v>861</v>
      </c>
      <c r="E377" s="26">
        <v>10.255062992885662</v>
      </c>
      <c r="F377" s="26">
        <v>2.5637657482214156</v>
      </c>
      <c r="G377" s="15">
        <f t="shared" si="10"/>
        <v>2</v>
      </c>
      <c r="H377" s="15">
        <f t="shared" si="11"/>
        <v>2</v>
      </c>
    </row>
    <row r="378" spans="1:8" ht="15" customHeight="1">
      <c r="A378" s="25" t="s">
        <v>571</v>
      </c>
      <c r="B378" s="25" t="s">
        <v>128</v>
      </c>
      <c r="C378" s="25" t="s">
        <v>894</v>
      </c>
      <c r="D378" s="25" t="s">
        <v>861</v>
      </c>
      <c r="E378" s="26">
        <v>13.868136141957812</v>
      </c>
      <c r="F378" s="26">
        <v>3.4670340354894531</v>
      </c>
      <c r="G378" s="15">
        <f t="shared" si="10"/>
        <v>3</v>
      </c>
      <c r="H378" s="15">
        <f t="shared" si="11"/>
        <v>3</v>
      </c>
    </row>
    <row r="379" spans="1:8" ht="15" customHeight="1">
      <c r="A379" s="25" t="s">
        <v>1521</v>
      </c>
      <c r="B379" s="25" t="s">
        <v>220</v>
      </c>
      <c r="C379" s="25" t="s">
        <v>888</v>
      </c>
      <c r="D379" s="25" t="s">
        <v>869</v>
      </c>
      <c r="E379" s="26">
        <v>8.5878847563253018</v>
      </c>
      <c r="F379" s="26">
        <v>2.1469711890813254</v>
      </c>
      <c r="G379" s="15">
        <f t="shared" si="10"/>
        <v>2</v>
      </c>
      <c r="H379" s="15">
        <f t="shared" si="11"/>
        <v>2</v>
      </c>
    </row>
    <row r="380" spans="1:8" ht="15" customHeight="1">
      <c r="A380" s="25" t="s">
        <v>1826</v>
      </c>
      <c r="B380" s="25" t="s">
        <v>308</v>
      </c>
      <c r="C380" s="25" t="s">
        <v>888</v>
      </c>
      <c r="D380" s="25" t="s">
        <v>870</v>
      </c>
      <c r="E380" s="26">
        <v>21.71878530655021</v>
      </c>
      <c r="F380" s="26">
        <v>5.4296963266375524</v>
      </c>
      <c r="G380" s="15">
        <f t="shared" si="10"/>
        <v>5</v>
      </c>
      <c r="H380" s="15">
        <f t="shared" si="11"/>
        <v>5</v>
      </c>
    </row>
    <row r="381" spans="1:8" ht="15" customHeight="1">
      <c r="A381" s="25" t="s">
        <v>1350</v>
      </c>
      <c r="B381" s="25" t="s">
        <v>1351</v>
      </c>
      <c r="C381" s="25" t="s">
        <v>2</v>
      </c>
      <c r="D381" s="25" t="s">
        <v>1068</v>
      </c>
      <c r="E381" s="26">
        <v>8.4386265052000251</v>
      </c>
      <c r="F381" s="26">
        <v>2.1096566263000063</v>
      </c>
      <c r="G381" s="15">
        <f t="shared" si="10"/>
        <v>2</v>
      </c>
      <c r="H381" s="15">
        <f t="shared" si="11"/>
        <v>2</v>
      </c>
    </row>
    <row r="382" spans="1:8" ht="15" customHeight="1">
      <c r="A382" s="25" t="s">
        <v>159</v>
      </c>
      <c r="B382" s="25" t="s">
        <v>29</v>
      </c>
      <c r="C382" s="25" t="s">
        <v>862</v>
      </c>
      <c r="D382" s="25" t="s">
        <v>866</v>
      </c>
      <c r="E382" s="26">
        <v>7.5420118049124092</v>
      </c>
      <c r="F382" s="26">
        <v>1.8855029512281023</v>
      </c>
      <c r="G382" s="15">
        <f t="shared" si="10"/>
        <v>1</v>
      </c>
      <c r="H382" s="15">
        <f t="shared" si="11"/>
        <v>1</v>
      </c>
    </row>
    <row r="383" spans="1:8" ht="15" customHeight="1">
      <c r="A383" s="25" t="s">
        <v>392</v>
      </c>
      <c r="B383" s="25" t="s">
        <v>394</v>
      </c>
      <c r="C383" s="25" t="s">
        <v>2</v>
      </c>
      <c r="D383" s="25" t="s">
        <v>885</v>
      </c>
      <c r="E383" s="26">
        <v>5.8493294421929303</v>
      </c>
      <c r="F383" s="26">
        <v>1.4623323605482326</v>
      </c>
      <c r="G383" s="15">
        <f t="shared" si="10"/>
        <v>1</v>
      </c>
      <c r="H383" s="15">
        <f t="shared" si="11"/>
        <v>1</v>
      </c>
    </row>
    <row r="384" spans="1:8" ht="15" customHeight="1">
      <c r="A384" s="25" t="s">
        <v>194</v>
      </c>
      <c r="B384" s="25" t="s">
        <v>174</v>
      </c>
      <c r="C384" s="25" t="s">
        <v>2</v>
      </c>
      <c r="D384" s="25" t="s">
        <v>866</v>
      </c>
      <c r="E384" s="26">
        <v>9.8978652688395137</v>
      </c>
      <c r="F384" s="26">
        <v>2.4744663172098784</v>
      </c>
      <c r="G384" s="15">
        <f t="shared" si="10"/>
        <v>2</v>
      </c>
      <c r="H384" s="15">
        <f t="shared" si="11"/>
        <v>2</v>
      </c>
    </row>
    <row r="385" spans="1:8" ht="15" customHeight="1">
      <c r="A385" s="25" t="s">
        <v>942</v>
      </c>
      <c r="B385" s="25" t="s">
        <v>128</v>
      </c>
      <c r="C385" s="25" t="s">
        <v>862</v>
      </c>
      <c r="D385" s="25" t="s">
        <v>869</v>
      </c>
      <c r="E385" s="26">
        <v>5.6325549475278649</v>
      </c>
      <c r="F385" s="26">
        <v>1.4081387368819662</v>
      </c>
      <c r="G385" s="15">
        <f t="shared" ref="G385:G447" si="12">ROUNDDOWN(F385,0)</f>
        <v>1</v>
      </c>
      <c r="H385" s="15">
        <f t="shared" ref="H385:H447" si="13">IF(G385&lt;1,1,G385)</f>
        <v>1</v>
      </c>
    </row>
    <row r="386" spans="1:8" ht="15" customHeight="1">
      <c r="A386" s="25" t="s">
        <v>1935</v>
      </c>
      <c r="B386" s="25" t="s">
        <v>228</v>
      </c>
      <c r="C386" s="25" t="s">
        <v>3</v>
      </c>
      <c r="D386" s="25" t="s">
        <v>863</v>
      </c>
      <c r="E386" s="26">
        <v>6.275305914091394</v>
      </c>
      <c r="F386" s="26">
        <v>1.5688264785228485</v>
      </c>
      <c r="G386" s="15">
        <f t="shared" si="12"/>
        <v>1</v>
      </c>
      <c r="H386" s="15">
        <f t="shared" si="13"/>
        <v>1</v>
      </c>
    </row>
    <row r="387" spans="1:8" ht="15" customHeight="1">
      <c r="A387" s="25" t="s">
        <v>1868</v>
      </c>
      <c r="B387" s="25" t="s">
        <v>132</v>
      </c>
      <c r="C387" s="25" t="s">
        <v>2</v>
      </c>
      <c r="D387" s="25" t="s">
        <v>869</v>
      </c>
      <c r="E387" s="26">
        <v>8.3365144135477252</v>
      </c>
      <c r="F387" s="26">
        <v>2.0841286033869313</v>
      </c>
      <c r="G387" s="15">
        <f t="shared" si="12"/>
        <v>2</v>
      </c>
      <c r="H387" s="15">
        <f t="shared" si="13"/>
        <v>2</v>
      </c>
    </row>
    <row r="388" spans="1:8" ht="15" customHeight="1">
      <c r="A388" s="25" t="s">
        <v>280</v>
      </c>
      <c r="B388" s="25" t="s">
        <v>247</v>
      </c>
      <c r="C388" s="25" t="s">
        <v>1</v>
      </c>
      <c r="D388" s="25" t="s">
        <v>858</v>
      </c>
      <c r="E388" s="26">
        <v>6.9258529542841742</v>
      </c>
      <c r="F388" s="26">
        <v>1.7314632385710436</v>
      </c>
      <c r="G388" s="15">
        <f t="shared" si="12"/>
        <v>1</v>
      </c>
      <c r="H388" s="15">
        <f t="shared" si="13"/>
        <v>1</v>
      </c>
    </row>
    <row r="389" spans="1:8" ht="15" customHeight="1">
      <c r="A389" s="25" t="s">
        <v>236</v>
      </c>
      <c r="B389" s="25" t="s">
        <v>172</v>
      </c>
      <c r="C389" s="25" t="s">
        <v>862</v>
      </c>
      <c r="D389" s="25" t="s">
        <v>867</v>
      </c>
      <c r="E389" s="26">
        <v>6.691256805954124</v>
      </c>
      <c r="F389" s="26">
        <v>1.672814201488531</v>
      </c>
      <c r="G389" s="15">
        <f t="shared" si="12"/>
        <v>1</v>
      </c>
      <c r="H389" s="15">
        <f t="shared" si="13"/>
        <v>1</v>
      </c>
    </row>
    <row r="390" spans="1:8" ht="15" customHeight="1">
      <c r="A390" s="25" t="s">
        <v>1420</v>
      </c>
      <c r="B390" s="25" t="s">
        <v>401</v>
      </c>
      <c r="C390" s="25" t="s">
        <v>862</v>
      </c>
      <c r="D390" s="25" t="s">
        <v>872</v>
      </c>
      <c r="E390" s="26">
        <v>5.715661417215129</v>
      </c>
      <c r="F390" s="26">
        <v>1.4289153543037822</v>
      </c>
      <c r="G390" s="15">
        <f t="shared" si="12"/>
        <v>1</v>
      </c>
      <c r="H390" s="15">
        <f t="shared" si="13"/>
        <v>1</v>
      </c>
    </row>
    <row r="391" spans="1:8" ht="15" customHeight="1">
      <c r="A391" s="25" t="s">
        <v>1372</v>
      </c>
      <c r="B391" s="25" t="s">
        <v>449</v>
      </c>
      <c r="C391" s="25" t="s">
        <v>894</v>
      </c>
      <c r="D391" s="25" t="s">
        <v>882</v>
      </c>
      <c r="E391" s="26">
        <v>17.970346189151002</v>
      </c>
      <c r="F391" s="26">
        <v>4.4925865472877504</v>
      </c>
      <c r="G391" s="15">
        <f t="shared" si="12"/>
        <v>4</v>
      </c>
      <c r="H391" s="15">
        <f t="shared" si="13"/>
        <v>4</v>
      </c>
    </row>
    <row r="392" spans="1:8" ht="15" customHeight="1">
      <c r="A392" s="25" t="s">
        <v>49</v>
      </c>
      <c r="B392" s="25" t="s">
        <v>50</v>
      </c>
      <c r="C392" s="25" t="s">
        <v>894</v>
      </c>
      <c r="D392" s="25" t="s">
        <v>876</v>
      </c>
      <c r="E392" s="26">
        <v>10.176107663790289</v>
      </c>
      <c r="F392" s="26">
        <v>2.5440269159475721</v>
      </c>
      <c r="G392" s="15">
        <f t="shared" si="12"/>
        <v>2</v>
      </c>
      <c r="H392" s="15">
        <f t="shared" si="13"/>
        <v>2</v>
      </c>
    </row>
    <row r="393" spans="1:8" ht="15" customHeight="1">
      <c r="A393" s="25" t="s">
        <v>1404</v>
      </c>
      <c r="B393" s="25" t="s">
        <v>181</v>
      </c>
      <c r="C393" s="25" t="s">
        <v>1</v>
      </c>
      <c r="D393" s="25" t="s">
        <v>870</v>
      </c>
      <c r="E393" s="26">
        <v>4</v>
      </c>
      <c r="F393" s="26">
        <v>1</v>
      </c>
      <c r="G393" s="15">
        <f t="shared" si="12"/>
        <v>1</v>
      </c>
      <c r="H393" s="15">
        <f t="shared" si="13"/>
        <v>1</v>
      </c>
    </row>
    <row r="394" spans="1:8" ht="15" customHeight="1">
      <c r="A394" s="25" t="s">
        <v>436</v>
      </c>
      <c r="B394" s="25" t="s">
        <v>42</v>
      </c>
      <c r="C394" s="25" t="s">
        <v>1321</v>
      </c>
      <c r="D394" s="25" t="s">
        <v>1336</v>
      </c>
      <c r="E394" s="26">
        <v>27.33141581568437</v>
      </c>
      <c r="F394" s="26">
        <v>6.8328539539210924</v>
      </c>
      <c r="G394" s="15">
        <f t="shared" si="12"/>
        <v>6</v>
      </c>
      <c r="H394" s="15">
        <f t="shared" si="13"/>
        <v>6</v>
      </c>
    </row>
    <row r="395" spans="1:8" ht="15" customHeight="1">
      <c r="A395" s="25" t="s">
        <v>1515</v>
      </c>
      <c r="B395" s="25" t="s">
        <v>42</v>
      </c>
      <c r="C395" s="25" t="s">
        <v>892</v>
      </c>
      <c r="D395" s="25" t="s">
        <v>868</v>
      </c>
      <c r="E395" s="26">
        <v>4.6724742234894103</v>
      </c>
      <c r="F395" s="26">
        <v>1.1681185558723526</v>
      </c>
      <c r="G395" s="15">
        <f t="shared" si="12"/>
        <v>1</v>
      </c>
      <c r="H395" s="15">
        <f t="shared" si="13"/>
        <v>1</v>
      </c>
    </row>
    <row r="396" spans="1:8" ht="15" customHeight="1">
      <c r="A396" s="25" t="s">
        <v>136</v>
      </c>
      <c r="B396" s="25" t="s">
        <v>137</v>
      </c>
      <c r="C396" s="25" t="s">
        <v>894</v>
      </c>
      <c r="D396" s="25" t="s">
        <v>882</v>
      </c>
      <c r="E396" s="26">
        <v>4.7777777777777803</v>
      </c>
      <c r="F396" s="26">
        <v>1.1944444444444451</v>
      </c>
      <c r="G396" s="15">
        <f t="shared" si="12"/>
        <v>1</v>
      </c>
      <c r="H396" s="15">
        <f t="shared" si="13"/>
        <v>1</v>
      </c>
    </row>
    <row r="397" spans="1:8" ht="15" customHeight="1">
      <c r="A397" s="25" t="s">
        <v>1443</v>
      </c>
      <c r="B397" s="25" t="s">
        <v>612</v>
      </c>
      <c r="C397" s="25" t="s">
        <v>889</v>
      </c>
      <c r="D397" s="25" t="s">
        <v>866</v>
      </c>
      <c r="E397" s="26">
        <v>4</v>
      </c>
      <c r="F397" s="26">
        <v>1</v>
      </c>
      <c r="G397" s="15">
        <f t="shared" si="12"/>
        <v>1</v>
      </c>
      <c r="H397" s="15">
        <f t="shared" si="13"/>
        <v>1</v>
      </c>
    </row>
    <row r="398" spans="1:8" ht="15" customHeight="1">
      <c r="A398" s="25" t="s">
        <v>537</v>
      </c>
      <c r="B398" s="25" t="s">
        <v>1491</v>
      </c>
      <c r="C398" s="25" t="s">
        <v>892</v>
      </c>
      <c r="D398" s="25" t="s">
        <v>871</v>
      </c>
      <c r="E398" s="26">
        <v>4</v>
      </c>
      <c r="F398" s="26">
        <v>1</v>
      </c>
      <c r="G398" s="15">
        <f t="shared" si="12"/>
        <v>1</v>
      </c>
      <c r="H398" s="15">
        <f t="shared" si="13"/>
        <v>1</v>
      </c>
    </row>
    <row r="399" spans="1:8" ht="15" customHeight="1">
      <c r="A399" s="25" t="s">
        <v>1401</v>
      </c>
      <c r="B399" s="25" t="s">
        <v>220</v>
      </c>
      <c r="C399" s="25" t="s">
        <v>894</v>
      </c>
      <c r="D399" s="25" t="s">
        <v>864</v>
      </c>
      <c r="E399" s="26">
        <v>5.0971542297111903</v>
      </c>
      <c r="F399" s="26">
        <v>1.2742885574277976</v>
      </c>
      <c r="G399" s="15">
        <f t="shared" si="12"/>
        <v>1</v>
      </c>
      <c r="H399" s="15">
        <f t="shared" si="13"/>
        <v>1</v>
      </c>
    </row>
    <row r="400" spans="1:8" ht="15" customHeight="1">
      <c r="A400" s="25" t="s">
        <v>1074</v>
      </c>
      <c r="B400" s="25" t="s">
        <v>44</v>
      </c>
      <c r="C400" s="25" t="s">
        <v>892</v>
      </c>
      <c r="D400" s="25" t="s">
        <v>874</v>
      </c>
      <c r="E400" s="26">
        <v>6.2978285326748402</v>
      </c>
      <c r="F400" s="26">
        <v>1.5744571331687101</v>
      </c>
      <c r="G400" s="15">
        <f t="shared" si="12"/>
        <v>1</v>
      </c>
      <c r="H400" s="15">
        <f t="shared" si="13"/>
        <v>1</v>
      </c>
    </row>
    <row r="401" spans="1:8" ht="15" customHeight="1">
      <c r="A401" s="25" t="s">
        <v>101</v>
      </c>
      <c r="B401" s="25" t="s">
        <v>256</v>
      </c>
      <c r="C401" s="25" t="s">
        <v>892</v>
      </c>
      <c r="D401" s="25" t="s">
        <v>856</v>
      </c>
      <c r="E401" s="26">
        <v>4</v>
      </c>
      <c r="F401" s="26">
        <v>1</v>
      </c>
      <c r="G401" s="15">
        <f t="shared" si="12"/>
        <v>1</v>
      </c>
      <c r="H401" s="15">
        <f t="shared" si="13"/>
        <v>1</v>
      </c>
    </row>
    <row r="402" spans="1:8" ht="15" customHeight="1">
      <c r="A402" s="25" t="s">
        <v>1848</v>
      </c>
      <c r="B402" s="25" t="s">
        <v>163</v>
      </c>
      <c r="C402" s="25" t="s">
        <v>888</v>
      </c>
      <c r="D402" s="25" t="s">
        <v>882</v>
      </c>
      <c r="E402" s="26">
        <v>4</v>
      </c>
      <c r="F402" s="26">
        <v>1</v>
      </c>
      <c r="G402" s="15">
        <f t="shared" si="12"/>
        <v>1</v>
      </c>
      <c r="H402" s="15">
        <f t="shared" si="13"/>
        <v>1</v>
      </c>
    </row>
    <row r="403" spans="1:8" ht="15" customHeight="1">
      <c r="A403" s="25" t="s">
        <v>239</v>
      </c>
      <c r="B403" s="25" t="s">
        <v>908</v>
      </c>
      <c r="C403" s="25" t="s">
        <v>894</v>
      </c>
      <c r="D403" s="25" t="s">
        <v>881</v>
      </c>
      <c r="E403" s="26">
        <v>4</v>
      </c>
      <c r="F403" s="26">
        <v>1</v>
      </c>
      <c r="G403" s="15">
        <f t="shared" si="12"/>
        <v>1</v>
      </c>
      <c r="H403" s="15">
        <f t="shared" si="13"/>
        <v>1</v>
      </c>
    </row>
    <row r="404" spans="1:8" ht="15" customHeight="1">
      <c r="A404" s="25" t="s">
        <v>435</v>
      </c>
      <c r="B404" s="25" t="s">
        <v>98</v>
      </c>
      <c r="C404" s="25" t="s">
        <v>3</v>
      </c>
      <c r="D404" s="25" t="s">
        <v>871</v>
      </c>
      <c r="E404" s="26">
        <v>7.8533300257026406</v>
      </c>
      <c r="F404" s="26">
        <v>1.9633325064256602</v>
      </c>
      <c r="G404" s="15">
        <f t="shared" si="12"/>
        <v>1</v>
      </c>
      <c r="H404" s="15">
        <f t="shared" si="13"/>
        <v>1</v>
      </c>
    </row>
    <row r="405" spans="1:8" ht="15" customHeight="1">
      <c r="A405" s="25" t="s">
        <v>436</v>
      </c>
      <c r="B405" s="25" t="s">
        <v>1448</v>
      </c>
      <c r="C405" s="25" t="s">
        <v>889</v>
      </c>
      <c r="D405" s="25" t="s">
        <v>864</v>
      </c>
      <c r="E405" s="26">
        <v>4</v>
      </c>
      <c r="F405" s="26">
        <v>1</v>
      </c>
      <c r="G405" s="15">
        <f t="shared" si="12"/>
        <v>1</v>
      </c>
      <c r="H405" s="15">
        <f t="shared" si="13"/>
        <v>1</v>
      </c>
    </row>
    <row r="406" spans="1:8" ht="15" customHeight="1">
      <c r="A406" s="25" t="s">
        <v>520</v>
      </c>
      <c r="B406" s="25" t="s">
        <v>521</v>
      </c>
      <c r="C406" s="25" t="s">
        <v>862</v>
      </c>
      <c r="D406" s="25" t="s">
        <v>873</v>
      </c>
      <c r="E406" s="26">
        <v>4</v>
      </c>
      <c r="F406" s="26">
        <v>1</v>
      </c>
      <c r="G406" s="15">
        <f t="shared" si="12"/>
        <v>1</v>
      </c>
      <c r="H406" s="15">
        <f t="shared" si="13"/>
        <v>1</v>
      </c>
    </row>
    <row r="407" spans="1:8" ht="15" customHeight="1">
      <c r="A407" s="25" t="s">
        <v>129</v>
      </c>
      <c r="B407" s="25" t="s">
        <v>130</v>
      </c>
      <c r="C407" s="25" t="s">
        <v>2</v>
      </c>
      <c r="D407" s="25" t="s">
        <v>868</v>
      </c>
      <c r="E407" s="26">
        <v>7.3800411466748193</v>
      </c>
      <c r="F407" s="26">
        <v>1.8450102866687048</v>
      </c>
      <c r="G407" s="15">
        <f t="shared" si="12"/>
        <v>1</v>
      </c>
      <c r="H407" s="15">
        <f t="shared" si="13"/>
        <v>1</v>
      </c>
    </row>
    <row r="408" spans="1:8" ht="15" customHeight="1">
      <c r="A408" s="25" t="s">
        <v>471</v>
      </c>
      <c r="B408" s="25" t="s">
        <v>625</v>
      </c>
      <c r="C408" s="25" t="s">
        <v>1</v>
      </c>
      <c r="D408" s="25" t="s">
        <v>864</v>
      </c>
      <c r="E408" s="26">
        <v>4.5325414293172903</v>
      </c>
      <c r="F408" s="26">
        <v>1.1331353573293226</v>
      </c>
      <c r="G408" s="15">
        <f t="shared" si="12"/>
        <v>1</v>
      </c>
      <c r="H408" s="15">
        <f t="shared" si="13"/>
        <v>1</v>
      </c>
    </row>
    <row r="409" spans="1:8" ht="15" customHeight="1">
      <c r="A409" s="25" t="s">
        <v>1212</v>
      </c>
      <c r="B409" s="25" t="s">
        <v>1488</v>
      </c>
      <c r="C409" s="25" t="s">
        <v>888</v>
      </c>
      <c r="D409" s="25" t="s">
        <v>885</v>
      </c>
      <c r="E409" s="26">
        <v>18.987645230627791</v>
      </c>
      <c r="F409" s="26">
        <v>4.7469113076569478</v>
      </c>
      <c r="G409" s="15">
        <f t="shared" si="12"/>
        <v>4</v>
      </c>
      <c r="H409" s="15">
        <f t="shared" si="13"/>
        <v>4</v>
      </c>
    </row>
    <row r="410" spans="1:8" ht="15" customHeight="1">
      <c r="A410" s="25" t="s">
        <v>980</v>
      </c>
      <c r="B410" s="25" t="s">
        <v>54</v>
      </c>
      <c r="C410" s="25" t="s">
        <v>888</v>
      </c>
      <c r="D410" s="25" t="s">
        <v>863</v>
      </c>
      <c r="E410" s="26">
        <v>4</v>
      </c>
      <c r="F410" s="26">
        <v>1</v>
      </c>
      <c r="G410" s="15">
        <f t="shared" si="12"/>
        <v>1</v>
      </c>
      <c r="H410" s="15">
        <f t="shared" si="13"/>
        <v>1</v>
      </c>
    </row>
    <row r="411" spans="1:8" ht="15" customHeight="1">
      <c r="A411" s="25" t="s">
        <v>343</v>
      </c>
      <c r="B411" s="25" t="s">
        <v>344</v>
      </c>
      <c r="C411" s="25" t="s">
        <v>889</v>
      </c>
      <c r="D411" s="25" t="s">
        <v>871</v>
      </c>
      <c r="E411" s="26">
        <v>7.5062448771229295</v>
      </c>
      <c r="F411" s="26">
        <v>1.8765612192807324</v>
      </c>
      <c r="G411" s="15">
        <f t="shared" si="12"/>
        <v>1</v>
      </c>
      <c r="H411" s="15">
        <f t="shared" si="13"/>
        <v>1</v>
      </c>
    </row>
    <row r="412" spans="1:8" ht="15" customHeight="1">
      <c r="A412" s="25" t="s">
        <v>1567</v>
      </c>
      <c r="B412" s="25" t="s">
        <v>904</v>
      </c>
      <c r="C412" s="25" t="s">
        <v>1313</v>
      </c>
      <c r="D412" s="25" t="s">
        <v>1331</v>
      </c>
      <c r="E412" s="26">
        <v>32.8148891392472</v>
      </c>
      <c r="F412" s="26">
        <v>8.1999999999999993</v>
      </c>
      <c r="G412" s="15">
        <f t="shared" si="12"/>
        <v>8</v>
      </c>
      <c r="H412" s="15">
        <f t="shared" si="13"/>
        <v>8</v>
      </c>
    </row>
    <row r="413" spans="1:8" ht="15" customHeight="1">
      <c r="A413" s="25" t="s">
        <v>1444</v>
      </c>
      <c r="B413" s="25" t="s">
        <v>58</v>
      </c>
      <c r="C413" s="25" t="s">
        <v>1315</v>
      </c>
      <c r="D413" s="25" t="s">
        <v>1334</v>
      </c>
      <c r="E413" s="26">
        <v>16.181089052933771</v>
      </c>
      <c r="F413" s="26">
        <v>4.0452722632334428</v>
      </c>
      <c r="G413" s="15">
        <f t="shared" si="12"/>
        <v>4</v>
      </c>
      <c r="H413" s="15">
        <f t="shared" si="13"/>
        <v>4</v>
      </c>
    </row>
    <row r="414" spans="1:8" ht="15" customHeight="1">
      <c r="A414" s="25" t="s">
        <v>453</v>
      </c>
      <c r="B414" s="25" t="s">
        <v>1519</v>
      </c>
      <c r="C414" s="25" t="s">
        <v>892</v>
      </c>
      <c r="D414" s="25" t="s">
        <v>875</v>
      </c>
      <c r="E414" s="26">
        <v>5.7022222222222201</v>
      </c>
      <c r="F414" s="26">
        <v>1.425555555555555</v>
      </c>
      <c r="G414" s="15">
        <f t="shared" si="12"/>
        <v>1</v>
      </c>
      <c r="H414" s="15">
        <f t="shared" si="13"/>
        <v>1</v>
      </c>
    </row>
    <row r="415" spans="1:8" ht="15" customHeight="1">
      <c r="A415" s="25" t="s">
        <v>1941</v>
      </c>
      <c r="B415" s="25" t="s">
        <v>314</v>
      </c>
      <c r="C415" s="25" t="s">
        <v>1</v>
      </c>
      <c r="D415" s="25" t="s">
        <v>890</v>
      </c>
      <c r="E415" s="26">
        <v>4.7263177845538697</v>
      </c>
      <c r="F415" s="26">
        <v>1.1815794461384674</v>
      </c>
      <c r="G415" s="15">
        <f t="shared" si="12"/>
        <v>1</v>
      </c>
      <c r="H415" s="15">
        <f t="shared" si="13"/>
        <v>1</v>
      </c>
    </row>
    <row r="416" spans="1:8" ht="15" customHeight="1">
      <c r="A416" s="25" t="s">
        <v>378</v>
      </c>
      <c r="B416" s="25" t="s">
        <v>379</v>
      </c>
      <c r="C416" s="25" t="s">
        <v>3</v>
      </c>
      <c r="D416" s="25" t="s">
        <v>871</v>
      </c>
      <c r="E416" s="26">
        <v>6.0646106085887199</v>
      </c>
      <c r="F416" s="26">
        <v>1.51615265214718</v>
      </c>
      <c r="G416" s="15">
        <f t="shared" si="12"/>
        <v>1</v>
      </c>
      <c r="H416" s="15">
        <f t="shared" si="13"/>
        <v>1</v>
      </c>
    </row>
    <row r="417" spans="1:8" ht="15" customHeight="1">
      <c r="A417" s="25" t="s">
        <v>768</v>
      </c>
      <c r="B417" s="25" t="s">
        <v>78</v>
      </c>
      <c r="C417" s="25" t="s">
        <v>892</v>
      </c>
      <c r="D417" s="25" t="s">
        <v>863</v>
      </c>
      <c r="E417" s="26">
        <v>4</v>
      </c>
      <c r="F417" s="26">
        <v>1</v>
      </c>
      <c r="G417" s="15">
        <f t="shared" si="12"/>
        <v>1</v>
      </c>
      <c r="H417" s="15">
        <f t="shared" si="13"/>
        <v>1</v>
      </c>
    </row>
    <row r="418" spans="1:8" ht="15" customHeight="1">
      <c r="A418" s="25" t="s">
        <v>107</v>
      </c>
      <c r="B418" s="25" t="s">
        <v>511</v>
      </c>
      <c r="C418" s="25" t="s">
        <v>888</v>
      </c>
      <c r="D418" s="25" t="s">
        <v>866</v>
      </c>
      <c r="E418" s="26">
        <v>4</v>
      </c>
      <c r="F418" s="26">
        <v>1</v>
      </c>
      <c r="G418" s="15">
        <f t="shared" si="12"/>
        <v>1</v>
      </c>
      <c r="H418" s="15">
        <f t="shared" si="13"/>
        <v>1</v>
      </c>
    </row>
    <row r="419" spans="1:8" ht="15" customHeight="1">
      <c r="A419" s="25" t="s">
        <v>244</v>
      </c>
      <c r="B419" s="25" t="s">
        <v>42</v>
      </c>
      <c r="C419" s="25" t="s">
        <v>888</v>
      </c>
      <c r="D419" s="25" t="s">
        <v>874</v>
      </c>
      <c r="E419" s="26">
        <v>20.678170680113691</v>
      </c>
      <c r="F419" s="26">
        <v>5.1695426700284228</v>
      </c>
      <c r="G419" s="15">
        <f t="shared" si="12"/>
        <v>5</v>
      </c>
      <c r="H419" s="15">
        <f t="shared" si="13"/>
        <v>5</v>
      </c>
    </row>
    <row r="420" spans="1:8" ht="15" customHeight="1">
      <c r="A420" s="25" t="s">
        <v>1619</v>
      </c>
      <c r="B420" s="25" t="s">
        <v>627</v>
      </c>
      <c r="C420" s="25" t="s">
        <v>894</v>
      </c>
      <c r="D420" s="25" t="s">
        <v>884</v>
      </c>
      <c r="E420" s="26">
        <v>4</v>
      </c>
      <c r="F420" s="26">
        <v>1</v>
      </c>
      <c r="G420" s="15">
        <f t="shared" si="12"/>
        <v>1</v>
      </c>
      <c r="H420" s="15">
        <f t="shared" si="13"/>
        <v>1</v>
      </c>
    </row>
    <row r="421" spans="1:8" ht="15" customHeight="1">
      <c r="A421" s="25" t="s">
        <v>1102</v>
      </c>
      <c r="B421" s="25" t="s">
        <v>98</v>
      </c>
      <c r="C421" s="25" t="s">
        <v>1</v>
      </c>
      <c r="D421" s="25" t="s">
        <v>873</v>
      </c>
      <c r="E421" s="26">
        <v>5.3519498405494002</v>
      </c>
      <c r="F421" s="26">
        <v>1.33798746013735</v>
      </c>
      <c r="G421" s="15">
        <f t="shared" si="12"/>
        <v>1</v>
      </c>
      <c r="H421" s="15">
        <f t="shared" si="13"/>
        <v>1</v>
      </c>
    </row>
    <row r="422" spans="1:8" ht="15" customHeight="1">
      <c r="A422" s="25" t="s">
        <v>1524</v>
      </c>
      <c r="B422" s="25" t="s">
        <v>198</v>
      </c>
      <c r="C422" s="25" t="s">
        <v>892</v>
      </c>
      <c r="D422" s="25" t="s">
        <v>870</v>
      </c>
      <c r="E422" s="26">
        <v>4.7602474166374904</v>
      </c>
      <c r="F422" s="26">
        <v>1.1900618541593726</v>
      </c>
      <c r="G422" s="15">
        <f t="shared" si="12"/>
        <v>1</v>
      </c>
      <c r="H422" s="15">
        <f t="shared" si="13"/>
        <v>1</v>
      </c>
    </row>
    <row r="423" spans="1:8" ht="15" customHeight="1">
      <c r="A423" s="25" t="s">
        <v>1340</v>
      </c>
      <c r="B423" s="25" t="s">
        <v>1341</v>
      </c>
      <c r="C423" s="25" t="s">
        <v>888</v>
      </c>
      <c r="D423" s="25" t="s">
        <v>865</v>
      </c>
      <c r="E423" s="26">
        <v>4.5631713531992304</v>
      </c>
      <c r="F423" s="26">
        <v>1.1407928382998076</v>
      </c>
      <c r="G423" s="15">
        <f t="shared" si="12"/>
        <v>1</v>
      </c>
      <c r="H423" s="15">
        <f t="shared" si="13"/>
        <v>1</v>
      </c>
    </row>
    <row r="424" spans="1:8" ht="15" customHeight="1">
      <c r="A424" s="25" t="s">
        <v>1940</v>
      </c>
      <c r="B424" s="25" t="s">
        <v>999</v>
      </c>
      <c r="C424" s="25" t="s">
        <v>894</v>
      </c>
      <c r="D424" s="25" t="s">
        <v>863</v>
      </c>
      <c r="E424" s="26">
        <v>4.7827293511610502</v>
      </c>
      <c r="F424" s="26">
        <v>1.1956823377902626</v>
      </c>
      <c r="G424" s="15">
        <f t="shared" si="12"/>
        <v>1</v>
      </c>
      <c r="H424" s="15">
        <f t="shared" si="13"/>
        <v>1</v>
      </c>
    </row>
    <row r="425" spans="1:8" ht="15" customHeight="1">
      <c r="A425" s="25" t="s">
        <v>288</v>
      </c>
      <c r="B425" s="25" t="s">
        <v>373</v>
      </c>
      <c r="C425" s="25" t="s">
        <v>888</v>
      </c>
      <c r="D425" s="25" t="s">
        <v>882</v>
      </c>
      <c r="E425" s="26">
        <v>6.2119295582313097</v>
      </c>
      <c r="F425" s="26">
        <v>1.5529823895578274</v>
      </c>
      <c r="G425" s="15">
        <f t="shared" si="12"/>
        <v>1</v>
      </c>
      <c r="H425" s="15">
        <f t="shared" si="13"/>
        <v>1</v>
      </c>
    </row>
    <row r="426" spans="1:8" ht="15" customHeight="1">
      <c r="A426" s="25" t="s">
        <v>1623</v>
      </c>
      <c r="B426" s="25" t="s">
        <v>1624</v>
      </c>
      <c r="C426" s="25" t="s">
        <v>862</v>
      </c>
      <c r="D426" s="25" t="s">
        <v>856</v>
      </c>
      <c r="E426" s="26">
        <v>4</v>
      </c>
      <c r="F426" s="26">
        <v>1</v>
      </c>
      <c r="G426" s="15">
        <f t="shared" si="12"/>
        <v>1</v>
      </c>
      <c r="H426" s="15">
        <f t="shared" si="13"/>
        <v>1</v>
      </c>
    </row>
    <row r="427" spans="1:8" ht="15" customHeight="1">
      <c r="A427" s="25" t="s">
        <v>292</v>
      </c>
      <c r="B427" s="25" t="s">
        <v>919</v>
      </c>
      <c r="C427" s="25" t="s">
        <v>892</v>
      </c>
      <c r="D427" s="25" t="s">
        <v>883</v>
      </c>
      <c r="E427" s="26">
        <v>5.4533333333333296</v>
      </c>
      <c r="F427" s="26">
        <v>1.3633333333333324</v>
      </c>
      <c r="G427" s="15">
        <f t="shared" si="12"/>
        <v>1</v>
      </c>
      <c r="H427" s="15">
        <f t="shared" si="13"/>
        <v>1</v>
      </c>
    </row>
    <row r="428" spans="1:8" ht="15" customHeight="1">
      <c r="A428" s="25" t="s">
        <v>979</v>
      </c>
      <c r="B428" s="25" t="s">
        <v>65</v>
      </c>
      <c r="C428" s="25" t="s">
        <v>892</v>
      </c>
      <c r="D428" s="25" t="s">
        <v>871</v>
      </c>
      <c r="E428" s="26">
        <v>4.63502598281831</v>
      </c>
      <c r="F428" s="26">
        <v>1.1587564957045775</v>
      </c>
      <c r="G428" s="15">
        <f t="shared" si="12"/>
        <v>1</v>
      </c>
      <c r="H428" s="15">
        <f t="shared" si="13"/>
        <v>1</v>
      </c>
    </row>
    <row r="429" spans="1:8" ht="15" customHeight="1">
      <c r="A429" s="25" t="s">
        <v>1514</v>
      </c>
      <c r="B429" s="25" t="s">
        <v>1591</v>
      </c>
      <c r="C429" s="25" t="s">
        <v>2</v>
      </c>
      <c r="D429" s="25" t="s">
        <v>885</v>
      </c>
      <c r="E429" s="26">
        <v>5.1218901218180495</v>
      </c>
      <c r="F429" s="26">
        <v>1.2804725304545124</v>
      </c>
      <c r="G429" s="15">
        <f t="shared" si="12"/>
        <v>1</v>
      </c>
      <c r="H429" s="15">
        <f t="shared" si="13"/>
        <v>1</v>
      </c>
    </row>
    <row r="430" spans="1:8" ht="15" customHeight="1">
      <c r="A430" s="25" t="s">
        <v>183</v>
      </c>
      <c r="B430" s="25" t="s">
        <v>128</v>
      </c>
      <c r="C430" s="25" t="s">
        <v>888</v>
      </c>
      <c r="D430" s="25" t="s">
        <v>858</v>
      </c>
      <c r="E430" s="26">
        <v>4.5133437251535202</v>
      </c>
      <c r="F430" s="26">
        <v>1.1283359312883801</v>
      </c>
      <c r="G430" s="15">
        <f t="shared" si="12"/>
        <v>1</v>
      </c>
      <c r="H430" s="15">
        <f t="shared" si="13"/>
        <v>1</v>
      </c>
    </row>
    <row r="431" spans="1:8" ht="15" customHeight="1">
      <c r="A431" s="25" t="s">
        <v>1342</v>
      </c>
      <c r="B431" s="25" t="s">
        <v>1343</v>
      </c>
      <c r="C431" s="25" t="s">
        <v>888</v>
      </c>
      <c r="D431" s="25" t="s">
        <v>881</v>
      </c>
      <c r="E431" s="26">
        <v>5.1630306168475997</v>
      </c>
      <c r="F431" s="26">
        <v>1.2907576542118999</v>
      </c>
      <c r="G431" s="15">
        <f t="shared" si="12"/>
        <v>1</v>
      </c>
      <c r="H431" s="15">
        <f t="shared" si="13"/>
        <v>1</v>
      </c>
    </row>
    <row r="432" spans="1:8" ht="15" customHeight="1">
      <c r="A432" s="25" t="s">
        <v>1364</v>
      </c>
      <c r="B432" s="25" t="s">
        <v>1365</v>
      </c>
      <c r="C432" s="25" t="s">
        <v>889</v>
      </c>
      <c r="D432" s="25" t="s">
        <v>868</v>
      </c>
      <c r="E432" s="26">
        <v>6.3857270718975094</v>
      </c>
      <c r="F432" s="26">
        <v>1.5964317679743774</v>
      </c>
      <c r="G432" s="15">
        <f t="shared" si="12"/>
        <v>1</v>
      </c>
      <c r="H432" s="15">
        <f t="shared" si="13"/>
        <v>1</v>
      </c>
    </row>
    <row r="433" spans="1:8" ht="15" customHeight="1">
      <c r="A433" s="25" t="s">
        <v>1864</v>
      </c>
      <c r="B433" s="25" t="s">
        <v>1292</v>
      </c>
      <c r="C433" s="25" t="s">
        <v>888</v>
      </c>
      <c r="D433" s="25" t="s">
        <v>872</v>
      </c>
      <c r="E433" s="26">
        <v>5.5649742328198402</v>
      </c>
      <c r="F433" s="26">
        <v>1.39124355820496</v>
      </c>
      <c r="G433" s="15">
        <f t="shared" si="12"/>
        <v>1</v>
      </c>
      <c r="H433" s="15">
        <f t="shared" si="13"/>
        <v>1</v>
      </c>
    </row>
    <row r="434" spans="1:8" ht="15" customHeight="1">
      <c r="A434" s="25" t="s">
        <v>1846</v>
      </c>
      <c r="B434" s="25" t="s">
        <v>1847</v>
      </c>
      <c r="C434" s="25" t="s">
        <v>894</v>
      </c>
      <c r="D434" s="25" t="s">
        <v>874</v>
      </c>
      <c r="E434" s="26">
        <v>4.6711111111111103</v>
      </c>
      <c r="F434" s="26">
        <v>1.1677777777777776</v>
      </c>
      <c r="G434" s="15">
        <f t="shared" si="12"/>
        <v>1</v>
      </c>
      <c r="H434" s="15">
        <f t="shared" si="13"/>
        <v>1</v>
      </c>
    </row>
    <row r="435" spans="1:8" ht="15" customHeight="1">
      <c r="A435" s="25" t="s">
        <v>982</v>
      </c>
      <c r="B435" s="25" t="s">
        <v>286</v>
      </c>
      <c r="C435" s="25" t="s">
        <v>862</v>
      </c>
      <c r="D435" s="25" t="s">
        <v>880</v>
      </c>
      <c r="E435" s="26">
        <v>4</v>
      </c>
      <c r="F435" s="26">
        <v>1</v>
      </c>
      <c r="G435" s="15">
        <f t="shared" si="12"/>
        <v>1</v>
      </c>
      <c r="H435" s="15">
        <f t="shared" si="13"/>
        <v>1</v>
      </c>
    </row>
    <row r="436" spans="1:8" ht="15" customHeight="1">
      <c r="A436" s="25" t="s">
        <v>932</v>
      </c>
      <c r="B436" s="25" t="s">
        <v>899</v>
      </c>
      <c r="C436" s="25" t="s">
        <v>1</v>
      </c>
      <c r="D436" s="25" t="s">
        <v>893</v>
      </c>
      <c r="E436" s="26">
        <v>4</v>
      </c>
      <c r="F436" s="26">
        <v>1</v>
      </c>
      <c r="G436" s="15">
        <f t="shared" si="12"/>
        <v>1</v>
      </c>
      <c r="H436" s="15">
        <f t="shared" si="13"/>
        <v>1</v>
      </c>
    </row>
    <row r="437" spans="1:8" ht="15" customHeight="1">
      <c r="A437" s="25" t="s">
        <v>1461</v>
      </c>
      <c r="B437" s="25" t="s">
        <v>1462</v>
      </c>
      <c r="C437" s="25" t="s">
        <v>888</v>
      </c>
      <c r="D437" s="25" t="s">
        <v>874</v>
      </c>
      <c r="E437" s="26">
        <v>34.372203797217509</v>
      </c>
      <c r="F437" s="26">
        <v>8.5930509493043772</v>
      </c>
      <c r="G437" s="15">
        <f t="shared" si="12"/>
        <v>8</v>
      </c>
      <c r="H437" s="15">
        <f t="shared" si="13"/>
        <v>8</v>
      </c>
    </row>
    <row r="438" spans="1:8" ht="15" customHeight="1">
      <c r="A438" s="25" t="s">
        <v>1120</v>
      </c>
      <c r="B438" s="25" t="s">
        <v>62</v>
      </c>
      <c r="C438" s="25" t="s">
        <v>1</v>
      </c>
      <c r="D438" s="25" t="s">
        <v>878</v>
      </c>
      <c r="E438" s="26">
        <v>5.2012139791625405</v>
      </c>
      <c r="F438" s="26">
        <v>1.3003034947906351</v>
      </c>
      <c r="G438" s="15">
        <f t="shared" si="12"/>
        <v>1</v>
      </c>
      <c r="H438" s="15">
        <f t="shared" si="13"/>
        <v>1</v>
      </c>
    </row>
    <row r="439" spans="1:8" ht="15" customHeight="1">
      <c r="A439" s="25" t="s">
        <v>1383</v>
      </c>
      <c r="B439" s="25" t="s">
        <v>1384</v>
      </c>
      <c r="C439" s="25" t="s">
        <v>2</v>
      </c>
      <c r="D439" s="25" t="s">
        <v>881</v>
      </c>
      <c r="E439" s="26">
        <v>4.8956014655210103</v>
      </c>
      <c r="F439" s="26">
        <v>1.2239003663802526</v>
      </c>
      <c r="G439" s="15">
        <f t="shared" si="12"/>
        <v>1</v>
      </c>
      <c r="H439" s="15">
        <f t="shared" si="13"/>
        <v>1</v>
      </c>
    </row>
    <row r="440" spans="1:8" ht="15" customHeight="1">
      <c r="A440" s="25" t="s">
        <v>1541</v>
      </c>
      <c r="B440" s="25" t="s">
        <v>1860</v>
      </c>
      <c r="C440" s="25" t="s">
        <v>1324</v>
      </c>
      <c r="D440" s="25" t="s">
        <v>1320</v>
      </c>
      <c r="E440" s="26">
        <v>22.264183819817909</v>
      </c>
      <c r="F440" s="26">
        <v>5.5660459549544772</v>
      </c>
      <c r="G440" s="15">
        <f t="shared" si="12"/>
        <v>5</v>
      </c>
      <c r="H440" s="15">
        <f t="shared" si="13"/>
        <v>5</v>
      </c>
    </row>
    <row r="441" spans="1:8" ht="15" customHeight="1">
      <c r="A441" s="25" t="s">
        <v>1430</v>
      </c>
      <c r="B441" s="25" t="s">
        <v>1487</v>
      </c>
      <c r="C441" s="25" t="s">
        <v>891</v>
      </c>
      <c r="D441" s="25" t="s">
        <v>856</v>
      </c>
      <c r="E441" s="26">
        <v>4</v>
      </c>
      <c r="F441" s="26">
        <v>1</v>
      </c>
      <c r="G441" s="15">
        <f t="shared" si="12"/>
        <v>1</v>
      </c>
      <c r="H441" s="15">
        <f t="shared" si="13"/>
        <v>1</v>
      </c>
    </row>
    <row r="442" spans="1:8" ht="15" customHeight="1">
      <c r="A442" s="25" t="s">
        <v>1402</v>
      </c>
      <c r="B442" s="25" t="s">
        <v>145</v>
      </c>
      <c r="C442" s="25" t="s">
        <v>1067</v>
      </c>
      <c r="D442" s="25" t="s">
        <v>883</v>
      </c>
      <c r="E442" s="26">
        <v>4.6008287984047103</v>
      </c>
      <c r="F442" s="26">
        <v>1.1502071996011776</v>
      </c>
      <c r="G442" s="15">
        <f t="shared" si="12"/>
        <v>1</v>
      </c>
      <c r="H442" s="15">
        <f t="shared" si="13"/>
        <v>1</v>
      </c>
    </row>
    <row r="443" spans="1:8" ht="15" customHeight="1">
      <c r="A443" s="25" t="s">
        <v>101</v>
      </c>
      <c r="B443" s="25" t="s">
        <v>1468</v>
      </c>
      <c r="C443" s="25" t="s">
        <v>889</v>
      </c>
      <c r="D443" s="25" t="s">
        <v>858</v>
      </c>
      <c r="E443" s="26">
        <v>4</v>
      </c>
      <c r="F443" s="26">
        <v>1</v>
      </c>
      <c r="G443" s="15">
        <f t="shared" si="12"/>
        <v>1</v>
      </c>
      <c r="H443" s="15">
        <f t="shared" si="13"/>
        <v>1</v>
      </c>
    </row>
    <row r="444" spans="1:8" ht="15" customHeight="1">
      <c r="A444" s="25" t="s">
        <v>265</v>
      </c>
      <c r="B444" s="25" t="s">
        <v>266</v>
      </c>
      <c r="C444" s="25" t="s">
        <v>862</v>
      </c>
      <c r="D444" s="25" t="s">
        <v>882</v>
      </c>
      <c r="E444" s="26">
        <v>4</v>
      </c>
      <c r="F444" s="26">
        <v>1</v>
      </c>
      <c r="G444" s="15">
        <f t="shared" si="12"/>
        <v>1</v>
      </c>
      <c r="H444" s="15">
        <f t="shared" si="13"/>
        <v>1</v>
      </c>
    </row>
    <row r="445" spans="1:8" ht="15" customHeight="1">
      <c r="A445" s="25" t="s">
        <v>346</v>
      </c>
      <c r="B445" s="25" t="s">
        <v>321</v>
      </c>
      <c r="C445" s="25" t="s">
        <v>862</v>
      </c>
      <c r="D445" s="25" t="s">
        <v>872</v>
      </c>
      <c r="E445" s="26">
        <v>7.5990146600232897</v>
      </c>
      <c r="F445" s="26">
        <v>1.8997536650058224</v>
      </c>
      <c r="G445" s="15">
        <f t="shared" si="12"/>
        <v>1</v>
      </c>
      <c r="H445" s="15">
        <f t="shared" si="13"/>
        <v>1</v>
      </c>
    </row>
    <row r="446" spans="1:8" ht="15" customHeight="1">
      <c r="A446" s="25" t="s">
        <v>1537</v>
      </c>
      <c r="B446" s="25" t="s">
        <v>511</v>
      </c>
      <c r="C446" s="25" t="s">
        <v>1067</v>
      </c>
      <c r="D446" s="25" t="s">
        <v>885</v>
      </c>
      <c r="E446" s="26">
        <v>4.9372112923415399</v>
      </c>
      <c r="F446" s="26">
        <v>1.234302823085385</v>
      </c>
      <c r="G446" s="15">
        <f t="shared" si="12"/>
        <v>1</v>
      </c>
      <c r="H446" s="15">
        <f t="shared" si="13"/>
        <v>1</v>
      </c>
    </row>
    <row r="447" spans="1:8" ht="15" customHeight="1">
      <c r="A447" s="25" t="s">
        <v>1411</v>
      </c>
      <c r="B447" s="25" t="s">
        <v>65</v>
      </c>
      <c r="C447" s="25" t="s">
        <v>894</v>
      </c>
      <c r="D447" s="25" t="s">
        <v>874</v>
      </c>
      <c r="E447" s="26">
        <v>4.8016724702721696</v>
      </c>
      <c r="F447" s="26">
        <v>1.2004181175680424</v>
      </c>
      <c r="G447" s="15">
        <f t="shared" si="12"/>
        <v>1</v>
      </c>
      <c r="H447" s="15">
        <f t="shared" si="13"/>
        <v>1</v>
      </c>
    </row>
    <row r="448" spans="1:8" ht="15" customHeight="1">
      <c r="A448" s="25" t="s">
        <v>180</v>
      </c>
      <c r="B448" s="25" t="s">
        <v>329</v>
      </c>
      <c r="C448" s="25" t="s">
        <v>894</v>
      </c>
      <c r="D448" s="25" t="s">
        <v>870</v>
      </c>
      <c r="E448" s="26">
        <v>4</v>
      </c>
      <c r="F448" s="26">
        <v>1</v>
      </c>
      <c r="G448" s="15">
        <f t="shared" ref="G448:G505" si="14">ROUNDDOWN(F448,0)</f>
        <v>1</v>
      </c>
      <c r="H448" s="15">
        <f t="shared" ref="H448:H505" si="15">IF(G448&lt;1,1,G448)</f>
        <v>1</v>
      </c>
    </row>
    <row r="449" spans="1:8" ht="15" customHeight="1">
      <c r="A449" s="25" t="s">
        <v>380</v>
      </c>
      <c r="B449" s="25" t="s">
        <v>112</v>
      </c>
      <c r="C449" s="25" t="s">
        <v>862</v>
      </c>
      <c r="D449" s="25" t="s">
        <v>874</v>
      </c>
      <c r="E449" s="26">
        <v>4</v>
      </c>
      <c r="F449" s="26">
        <v>1</v>
      </c>
      <c r="G449" s="15">
        <f t="shared" si="14"/>
        <v>1</v>
      </c>
      <c r="H449" s="15">
        <f t="shared" si="15"/>
        <v>1</v>
      </c>
    </row>
    <row r="450" spans="1:8" ht="15" customHeight="1">
      <c r="A450" s="25" t="s">
        <v>324</v>
      </c>
      <c r="B450" s="25" t="s">
        <v>228</v>
      </c>
      <c r="C450" s="25" t="s">
        <v>862</v>
      </c>
      <c r="D450" s="25" t="s">
        <v>873</v>
      </c>
      <c r="E450" s="26">
        <v>4.97777643154875</v>
      </c>
      <c r="F450" s="26">
        <v>1.2444441078871875</v>
      </c>
      <c r="G450" s="15">
        <f t="shared" si="14"/>
        <v>1</v>
      </c>
      <c r="H450" s="15">
        <f t="shared" si="15"/>
        <v>1</v>
      </c>
    </row>
    <row r="451" spans="1:8" ht="15" customHeight="1">
      <c r="A451" s="25" t="s">
        <v>436</v>
      </c>
      <c r="B451" s="25" t="s">
        <v>1939</v>
      </c>
      <c r="C451" s="25" t="s">
        <v>3</v>
      </c>
      <c r="D451" s="25" t="s">
        <v>869</v>
      </c>
      <c r="E451" s="26">
        <v>4.68028611960783</v>
      </c>
      <c r="F451" s="26">
        <v>1.1700715299019575</v>
      </c>
      <c r="G451" s="15">
        <f t="shared" si="14"/>
        <v>1</v>
      </c>
      <c r="H451" s="15">
        <f t="shared" si="15"/>
        <v>1</v>
      </c>
    </row>
    <row r="452" spans="1:8" ht="15" customHeight="1">
      <c r="A452" s="25" t="s">
        <v>512</v>
      </c>
      <c r="B452" s="25" t="s">
        <v>911</v>
      </c>
      <c r="C452" s="25" t="s">
        <v>1</v>
      </c>
      <c r="D452" s="25" t="s">
        <v>868</v>
      </c>
      <c r="E452" s="26">
        <v>6.72255921181047</v>
      </c>
      <c r="F452" s="26">
        <v>1.6806398029526175</v>
      </c>
      <c r="G452" s="15">
        <f t="shared" si="14"/>
        <v>1</v>
      </c>
      <c r="H452" s="15">
        <f t="shared" si="15"/>
        <v>1</v>
      </c>
    </row>
    <row r="453" spans="1:8" ht="15" customHeight="1">
      <c r="A453" s="25" t="s">
        <v>223</v>
      </c>
      <c r="B453" s="25" t="s">
        <v>48</v>
      </c>
      <c r="C453" s="25" t="s">
        <v>892</v>
      </c>
      <c r="D453" s="25" t="s">
        <v>882</v>
      </c>
      <c r="E453" s="26">
        <v>8.1041608436037507</v>
      </c>
      <c r="F453" s="26">
        <v>2.0260402109009377</v>
      </c>
      <c r="G453" s="15">
        <f t="shared" si="14"/>
        <v>2</v>
      </c>
      <c r="H453" s="15">
        <f t="shared" si="15"/>
        <v>2</v>
      </c>
    </row>
    <row r="454" spans="1:8" ht="15" customHeight="1">
      <c r="A454" s="25" t="s">
        <v>1501</v>
      </c>
      <c r="B454" s="25" t="s">
        <v>373</v>
      </c>
      <c r="C454" s="25" t="s">
        <v>1</v>
      </c>
      <c r="D454" s="25" t="s">
        <v>866</v>
      </c>
      <c r="E454" s="26">
        <v>4</v>
      </c>
      <c r="F454" s="26">
        <v>1</v>
      </c>
      <c r="G454" s="15">
        <f t="shared" si="14"/>
        <v>1</v>
      </c>
      <c r="H454" s="15">
        <f t="shared" si="15"/>
        <v>1</v>
      </c>
    </row>
    <row r="455" spans="1:8" ht="15" customHeight="1">
      <c r="A455" s="25" t="s">
        <v>1496</v>
      </c>
      <c r="B455" s="25" t="s">
        <v>1257</v>
      </c>
      <c r="C455" s="25" t="s">
        <v>888</v>
      </c>
      <c r="D455" s="25" t="s">
        <v>874</v>
      </c>
      <c r="E455" s="26">
        <v>4</v>
      </c>
      <c r="F455" s="26">
        <v>1</v>
      </c>
      <c r="G455" s="15">
        <f t="shared" si="14"/>
        <v>1</v>
      </c>
      <c r="H455" s="15">
        <f t="shared" si="15"/>
        <v>1</v>
      </c>
    </row>
    <row r="456" spans="1:8" ht="15" customHeight="1">
      <c r="A456" s="25" t="s">
        <v>72</v>
      </c>
      <c r="B456" s="25" t="s">
        <v>28</v>
      </c>
      <c r="C456" s="25" t="s">
        <v>862</v>
      </c>
      <c r="D456" s="25" t="s">
        <v>856</v>
      </c>
      <c r="E456" s="26">
        <v>4.7522361964461401</v>
      </c>
      <c r="F456" s="26">
        <v>1.188059049111535</v>
      </c>
      <c r="G456" s="15">
        <f t="shared" si="14"/>
        <v>1</v>
      </c>
      <c r="H456" s="15">
        <f t="shared" si="15"/>
        <v>1</v>
      </c>
    </row>
    <row r="457" spans="1:8" ht="15" customHeight="1">
      <c r="A457" s="25" t="s">
        <v>119</v>
      </c>
      <c r="B457" s="25" t="s">
        <v>1858</v>
      </c>
      <c r="C457" s="25" t="s">
        <v>1324</v>
      </c>
      <c r="D457" s="25" t="s">
        <v>1323</v>
      </c>
      <c r="E457" s="26">
        <v>4</v>
      </c>
      <c r="F457" s="26">
        <v>1</v>
      </c>
      <c r="G457" s="15">
        <f t="shared" si="14"/>
        <v>1</v>
      </c>
      <c r="H457" s="15">
        <f t="shared" si="15"/>
        <v>1</v>
      </c>
    </row>
    <row r="458" spans="1:8" ht="15" customHeight="1">
      <c r="A458" s="25" t="s">
        <v>338</v>
      </c>
      <c r="B458" s="25" t="s">
        <v>92</v>
      </c>
      <c r="C458" s="25" t="s">
        <v>1067</v>
      </c>
      <c r="D458" s="25" t="s">
        <v>865</v>
      </c>
      <c r="E458" s="26">
        <v>4.5237944447730598</v>
      </c>
      <c r="F458" s="26">
        <v>1.130948611193265</v>
      </c>
      <c r="G458" s="15">
        <f t="shared" si="14"/>
        <v>1</v>
      </c>
      <c r="H458" s="15">
        <f t="shared" si="15"/>
        <v>1</v>
      </c>
    </row>
    <row r="459" spans="1:8" ht="15" customHeight="1">
      <c r="A459" s="25" t="s">
        <v>639</v>
      </c>
      <c r="B459" s="25" t="s">
        <v>899</v>
      </c>
      <c r="C459" s="25" t="s">
        <v>2</v>
      </c>
      <c r="D459" s="25" t="s">
        <v>866</v>
      </c>
      <c r="E459" s="26">
        <v>4</v>
      </c>
      <c r="F459" s="26">
        <v>1</v>
      </c>
      <c r="G459" s="15">
        <f t="shared" si="14"/>
        <v>1</v>
      </c>
      <c r="H459" s="15">
        <f t="shared" si="15"/>
        <v>1</v>
      </c>
    </row>
    <row r="460" spans="1:8" ht="15" customHeight="1">
      <c r="A460" s="25" t="s">
        <v>786</v>
      </c>
      <c r="B460" s="25" t="s">
        <v>54</v>
      </c>
      <c r="C460" s="25" t="s">
        <v>1</v>
      </c>
      <c r="D460" s="25" t="s">
        <v>881</v>
      </c>
      <c r="E460" s="26">
        <v>4.8687944875709599</v>
      </c>
      <c r="F460" s="26">
        <v>1.21719862189274</v>
      </c>
      <c r="G460" s="15">
        <f t="shared" si="14"/>
        <v>1</v>
      </c>
      <c r="H460" s="15">
        <f t="shared" si="15"/>
        <v>1</v>
      </c>
    </row>
    <row r="461" spans="1:8" ht="15" customHeight="1">
      <c r="A461" s="25" t="s">
        <v>359</v>
      </c>
      <c r="B461" s="25" t="s">
        <v>193</v>
      </c>
      <c r="C461" s="25" t="s">
        <v>862</v>
      </c>
      <c r="D461" s="25" t="s">
        <v>883</v>
      </c>
      <c r="E461" s="26">
        <v>4</v>
      </c>
      <c r="F461" s="26">
        <v>1</v>
      </c>
      <c r="G461" s="15">
        <f t="shared" si="14"/>
        <v>1</v>
      </c>
      <c r="H461" s="15">
        <f t="shared" si="15"/>
        <v>1</v>
      </c>
    </row>
    <row r="462" spans="1:8" ht="15" customHeight="1">
      <c r="A462" s="25" t="s">
        <v>972</v>
      </c>
      <c r="B462" s="25" t="s">
        <v>164</v>
      </c>
      <c r="C462" s="25" t="s">
        <v>1</v>
      </c>
      <c r="D462" s="25" t="s">
        <v>864</v>
      </c>
      <c r="E462" s="26">
        <v>4</v>
      </c>
      <c r="F462" s="26">
        <v>1</v>
      </c>
      <c r="G462" s="15">
        <f t="shared" si="14"/>
        <v>1</v>
      </c>
      <c r="H462" s="15">
        <f t="shared" si="15"/>
        <v>1</v>
      </c>
    </row>
    <row r="463" spans="1:8" ht="15" customHeight="1">
      <c r="A463" s="25" t="s">
        <v>772</v>
      </c>
      <c r="B463" s="25" t="s">
        <v>1428</v>
      </c>
      <c r="C463" s="25" t="s">
        <v>2</v>
      </c>
      <c r="D463" s="25" t="s">
        <v>872</v>
      </c>
      <c r="E463" s="26">
        <v>5.4219729778672896</v>
      </c>
      <c r="F463" s="26">
        <v>1.3554932444668224</v>
      </c>
      <c r="G463" s="15">
        <f t="shared" si="14"/>
        <v>1</v>
      </c>
      <c r="H463" s="15">
        <f t="shared" si="15"/>
        <v>1</v>
      </c>
    </row>
    <row r="464" spans="1:8" ht="15" customHeight="1">
      <c r="A464" s="25" t="s">
        <v>1580</v>
      </c>
      <c r="B464" s="25" t="s">
        <v>48</v>
      </c>
      <c r="C464" s="25" t="s">
        <v>2</v>
      </c>
      <c r="D464" s="25" t="s">
        <v>893</v>
      </c>
      <c r="E464" s="26">
        <v>4.6185832524816197</v>
      </c>
      <c r="F464" s="26">
        <v>1.1546458131204049</v>
      </c>
      <c r="G464" s="15">
        <f t="shared" si="14"/>
        <v>1</v>
      </c>
      <c r="H464" s="15">
        <f t="shared" si="15"/>
        <v>1</v>
      </c>
    </row>
    <row r="465" spans="1:8" ht="15" customHeight="1">
      <c r="A465" s="25" t="s">
        <v>1122</v>
      </c>
      <c r="B465" s="25" t="s">
        <v>344</v>
      </c>
      <c r="C465" s="25" t="s">
        <v>2</v>
      </c>
      <c r="D465" s="25" t="s">
        <v>865</v>
      </c>
      <c r="E465" s="26">
        <v>4.5039250999144098</v>
      </c>
      <c r="F465" s="26">
        <v>1.1259812749786025</v>
      </c>
      <c r="G465" s="15">
        <f t="shared" si="14"/>
        <v>1</v>
      </c>
      <c r="H465" s="15">
        <f t="shared" si="15"/>
        <v>1</v>
      </c>
    </row>
    <row r="466" spans="1:8" ht="15" customHeight="1">
      <c r="A466" s="25" t="s">
        <v>772</v>
      </c>
      <c r="B466" s="25" t="s">
        <v>1416</v>
      </c>
      <c r="C466" s="25" t="s">
        <v>889</v>
      </c>
      <c r="D466" s="25" t="s">
        <v>880</v>
      </c>
      <c r="E466" s="26">
        <v>4.71803110145561</v>
      </c>
      <c r="F466" s="26">
        <v>1.1795077753639025</v>
      </c>
      <c r="G466" s="15">
        <f t="shared" si="14"/>
        <v>1</v>
      </c>
      <c r="H466" s="15">
        <f t="shared" si="15"/>
        <v>1</v>
      </c>
    </row>
    <row r="467" spans="1:8" ht="15" customHeight="1">
      <c r="A467" s="25" t="s">
        <v>1483</v>
      </c>
      <c r="B467" s="25" t="s">
        <v>578</v>
      </c>
      <c r="C467" s="25" t="s">
        <v>888</v>
      </c>
      <c r="D467" s="25" t="s">
        <v>859</v>
      </c>
      <c r="E467" s="26">
        <v>5.0487065701343994</v>
      </c>
      <c r="F467" s="26">
        <v>1.2621766425335998</v>
      </c>
      <c r="G467" s="15">
        <f t="shared" si="14"/>
        <v>1</v>
      </c>
      <c r="H467" s="15">
        <f t="shared" si="15"/>
        <v>1</v>
      </c>
    </row>
    <row r="468" spans="1:8" ht="15" customHeight="1">
      <c r="A468" s="25" t="s">
        <v>162</v>
      </c>
      <c r="B468" s="25" t="s">
        <v>260</v>
      </c>
      <c r="C468" s="25" t="s">
        <v>1067</v>
      </c>
      <c r="D468" s="25" t="s">
        <v>885</v>
      </c>
      <c r="E468" s="26">
        <v>4.6252893015845702</v>
      </c>
      <c r="F468" s="26">
        <v>1.1563223253961425</v>
      </c>
      <c r="G468" s="15">
        <f t="shared" si="14"/>
        <v>1</v>
      </c>
      <c r="H468" s="15">
        <f t="shared" si="15"/>
        <v>1</v>
      </c>
    </row>
    <row r="469" spans="1:8" ht="15" customHeight="1">
      <c r="A469" s="25" t="s">
        <v>1088</v>
      </c>
      <c r="B469" s="25" t="s">
        <v>258</v>
      </c>
      <c r="C469" s="25" t="s">
        <v>894</v>
      </c>
      <c r="D469" s="25" t="s">
        <v>882</v>
      </c>
      <c r="E469" s="26">
        <v>4.6764521047298597</v>
      </c>
      <c r="F469" s="26">
        <v>1.1691130261824649</v>
      </c>
      <c r="G469" s="15">
        <f t="shared" si="14"/>
        <v>1</v>
      </c>
      <c r="H469" s="15">
        <f t="shared" si="15"/>
        <v>1</v>
      </c>
    </row>
    <row r="470" spans="1:8" ht="15" customHeight="1">
      <c r="A470" s="25" t="s">
        <v>284</v>
      </c>
      <c r="B470" s="25" t="s">
        <v>232</v>
      </c>
      <c r="C470" s="25" t="s">
        <v>1067</v>
      </c>
      <c r="D470" s="25" t="s">
        <v>858</v>
      </c>
      <c r="E470" s="26">
        <v>4</v>
      </c>
      <c r="F470" s="26">
        <v>1</v>
      </c>
      <c r="G470" s="15">
        <f t="shared" si="14"/>
        <v>1</v>
      </c>
      <c r="H470" s="15">
        <f t="shared" si="15"/>
        <v>1</v>
      </c>
    </row>
    <row r="471" spans="1:8" ht="15" customHeight="1">
      <c r="A471" s="25" t="s">
        <v>1502</v>
      </c>
      <c r="B471" s="25" t="s">
        <v>184</v>
      </c>
      <c r="C471" s="25" t="s">
        <v>1922</v>
      </c>
      <c r="D471" s="25" t="s">
        <v>864</v>
      </c>
      <c r="E471" s="26">
        <v>4</v>
      </c>
      <c r="F471" s="26">
        <v>1</v>
      </c>
      <c r="G471" s="15">
        <f t="shared" si="14"/>
        <v>1</v>
      </c>
      <c r="H471" s="15">
        <f t="shared" si="15"/>
        <v>1</v>
      </c>
    </row>
    <row r="472" spans="1:8" ht="15" customHeight="1">
      <c r="A472" s="25" t="s">
        <v>1514</v>
      </c>
      <c r="B472" s="25" t="s">
        <v>509</v>
      </c>
      <c r="C472" s="25" t="s">
        <v>1067</v>
      </c>
      <c r="D472" s="25" t="s">
        <v>881</v>
      </c>
      <c r="E472" s="26">
        <v>4</v>
      </c>
      <c r="F472" s="26">
        <v>1</v>
      </c>
      <c r="G472" s="15">
        <f t="shared" si="14"/>
        <v>1</v>
      </c>
      <c r="H472" s="15">
        <f t="shared" si="15"/>
        <v>1</v>
      </c>
    </row>
    <row r="473" spans="1:8" ht="15" customHeight="1">
      <c r="A473" s="25" t="s">
        <v>1443</v>
      </c>
      <c r="B473" s="25" t="s">
        <v>333</v>
      </c>
      <c r="C473" s="25" t="s">
        <v>1067</v>
      </c>
      <c r="D473" s="25" t="s">
        <v>866</v>
      </c>
      <c r="E473" s="26">
        <v>4.9527888251588799</v>
      </c>
      <c r="F473" s="26">
        <v>1.23819720628972</v>
      </c>
      <c r="G473" s="15">
        <f t="shared" si="14"/>
        <v>1</v>
      </c>
      <c r="H473" s="15">
        <f t="shared" si="15"/>
        <v>1</v>
      </c>
    </row>
    <row r="474" spans="1:8" ht="15" customHeight="1">
      <c r="A474" s="25" t="s">
        <v>414</v>
      </c>
      <c r="B474" s="25" t="s">
        <v>415</v>
      </c>
      <c r="C474" s="25" t="s">
        <v>862</v>
      </c>
      <c r="D474" s="25" t="s">
        <v>867</v>
      </c>
      <c r="E474" s="26">
        <v>4.5313668917652503</v>
      </c>
      <c r="F474" s="26">
        <v>1.1328417229413126</v>
      </c>
      <c r="G474" s="15">
        <f t="shared" si="14"/>
        <v>1</v>
      </c>
      <c r="H474" s="15">
        <f t="shared" si="15"/>
        <v>1</v>
      </c>
    </row>
    <row r="475" spans="1:8" ht="15" customHeight="1">
      <c r="A475" s="25" t="s">
        <v>414</v>
      </c>
      <c r="B475" s="25" t="s">
        <v>415</v>
      </c>
      <c r="C475" s="25" t="s">
        <v>862</v>
      </c>
      <c r="D475" s="25" t="s">
        <v>867</v>
      </c>
      <c r="E475" s="26">
        <v>4.5313668917652503</v>
      </c>
      <c r="F475" s="26">
        <v>1.1328417229413126</v>
      </c>
      <c r="G475" s="15">
        <f t="shared" si="14"/>
        <v>1</v>
      </c>
      <c r="H475" s="15">
        <f t="shared" si="15"/>
        <v>1</v>
      </c>
    </row>
    <row r="476" spans="1:8" ht="15" customHeight="1">
      <c r="A476" s="25" t="s">
        <v>1088</v>
      </c>
      <c r="B476" s="25" t="s">
        <v>258</v>
      </c>
      <c r="C476" s="25" t="s">
        <v>894</v>
      </c>
      <c r="D476" s="25" t="s">
        <v>882</v>
      </c>
      <c r="E476" s="26">
        <v>4.6764521047298597</v>
      </c>
      <c r="F476" s="26">
        <v>1.1691130261824649</v>
      </c>
      <c r="G476" s="15">
        <f t="shared" si="14"/>
        <v>1</v>
      </c>
      <c r="H476" s="15">
        <f t="shared" si="15"/>
        <v>1</v>
      </c>
    </row>
    <row r="477" spans="1:8" ht="15" customHeight="1">
      <c r="A477" s="25" t="s">
        <v>677</v>
      </c>
      <c r="B477" s="25" t="s">
        <v>132</v>
      </c>
      <c r="C477" s="25" t="s">
        <v>3</v>
      </c>
      <c r="D477" s="25" t="s">
        <v>881</v>
      </c>
      <c r="E477" s="26">
        <v>4.7276103350613097</v>
      </c>
      <c r="F477" s="26">
        <v>1.1819025837653274</v>
      </c>
      <c r="G477" s="15">
        <f t="shared" si="14"/>
        <v>1</v>
      </c>
      <c r="H477" s="15">
        <f t="shared" si="15"/>
        <v>1</v>
      </c>
    </row>
    <row r="478" spans="1:8" ht="15" customHeight="1">
      <c r="A478" s="25" t="s">
        <v>1378</v>
      </c>
      <c r="B478" s="25" t="s">
        <v>897</v>
      </c>
      <c r="C478" s="25" t="s">
        <v>862</v>
      </c>
      <c r="D478" s="25" t="s">
        <v>879</v>
      </c>
      <c r="E478" s="26">
        <v>4.7701309342993303</v>
      </c>
      <c r="F478" s="26">
        <v>1.1925327335748326</v>
      </c>
      <c r="G478" s="15">
        <f t="shared" si="14"/>
        <v>1</v>
      </c>
      <c r="H478" s="15">
        <f t="shared" si="15"/>
        <v>1</v>
      </c>
    </row>
    <row r="479" spans="1:8" ht="15" customHeight="1">
      <c r="A479" s="25" t="s">
        <v>1820</v>
      </c>
      <c r="B479" s="25" t="s">
        <v>76</v>
      </c>
      <c r="C479" s="25" t="s">
        <v>1067</v>
      </c>
      <c r="D479" s="25" t="s">
        <v>868</v>
      </c>
      <c r="E479" s="26">
        <v>4.8078803460856099</v>
      </c>
      <c r="F479" s="26">
        <v>1.2019700865214025</v>
      </c>
      <c r="G479" s="15">
        <f t="shared" si="14"/>
        <v>1</v>
      </c>
      <c r="H479" s="15">
        <f t="shared" si="15"/>
        <v>1</v>
      </c>
    </row>
    <row r="480" spans="1:8" ht="15" customHeight="1">
      <c r="A480" s="25" t="s">
        <v>1440</v>
      </c>
      <c r="B480" s="25" t="s">
        <v>1441</v>
      </c>
      <c r="C480" s="25" t="s">
        <v>894</v>
      </c>
      <c r="D480" s="25" t="s">
        <v>878</v>
      </c>
      <c r="E480" s="26">
        <v>4.8606423986172702</v>
      </c>
      <c r="F480" s="26">
        <v>1.2151605996543176</v>
      </c>
      <c r="G480" s="15">
        <f t="shared" si="14"/>
        <v>1</v>
      </c>
      <c r="H480" s="15">
        <f t="shared" si="15"/>
        <v>1</v>
      </c>
    </row>
    <row r="481" spans="1:8" ht="15" customHeight="1">
      <c r="A481" s="25" t="s">
        <v>1630</v>
      </c>
      <c r="B481" s="25" t="s">
        <v>90</v>
      </c>
      <c r="C481" s="25" t="s">
        <v>1327</v>
      </c>
      <c r="D481" s="25" t="s">
        <v>1333</v>
      </c>
      <c r="E481" s="26">
        <v>8.40502649774945</v>
      </c>
      <c r="F481" s="26">
        <v>2.1012566244373625</v>
      </c>
      <c r="G481" s="15">
        <f t="shared" si="14"/>
        <v>2</v>
      </c>
      <c r="H481" s="15">
        <f t="shared" si="15"/>
        <v>2</v>
      </c>
    </row>
    <row r="482" spans="1:8" ht="15" customHeight="1">
      <c r="A482" s="25" t="s">
        <v>539</v>
      </c>
      <c r="B482" s="25" t="s">
        <v>401</v>
      </c>
      <c r="C482" s="25" t="s">
        <v>891</v>
      </c>
      <c r="D482" s="25" t="s">
        <v>877</v>
      </c>
      <c r="E482" s="26">
        <v>4</v>
      </c>
      <c r="F482" s="26">
        <v>1</v>
      </c>
      <c r="G482" s="15">
        <f t="shared" si="14"/>
        <v>1</v>
      </c>
      <c r="H482" s="15">
        <f t="shared" si="15"/>
        <v>1</v>
      </c>
    </row>
    <row r="483" spans="1:8" ht="15" customHeight="1">
      <c r="A483" s="25" t="s">
        <v>2011</v>
      </c>
      <c r="B483" s="25" t="s">
        <v>903</v>
      </c>
      <c r="C483" s="25" t="s">
        <v>2</v>
      </c>
      <c r="D483" s="25" t="s">
        <v>880</v>
      </c>
      <c r="E483" s="26">
        <v>6.1288888888888895</v>
      </c>
      <c r="F483" s="26">
        <v>1.5322222222222224</v>
      </c>
      <c r="G483" s="15">
        <f t="shared" si="14"/>
        <v>1</v>
      </c>
      <c r="H483" s="15">
        <f t="shared" si="15"/>
        <v>1</v>
      </c>
    </row>
    <row r="484" spans="1:8" ht="15" customHeight="1">
      <c r="A484" s="25" t="s">
        <v>491</v>
      </c>
      <c r="B484" s="25" t="s">
        <v>492</v>
      </c>
      <c r="C484" s="25" t="s">
        <v>862</v>
      </c>
      <c r="D484" s="25" t="s">
        <v>859</v>
      </c>
      <c r="E484" s="26">
        <v>4.5999999999999996</v>
      </c>
      <c r="F484" s="26">
        <v>1.1499999999999999</v>
      </c>
      <c r="G484" s="15">
        <f t="shared" si="14"/>
        <v>1</v>
      </c>
      <c r="H484" s="15">
        <f t="shared" si="15"/>
        <v>1</v>
      </c>
    </row>
    <row r="485" spans="1:8" ht="15" customHeight="1">
      <c r="A485" s="25" t="s">
        <v>517</v>
      </c>
      <c r="B485" s="25" t="s">
        <v>518</v>
      </c>
      <c r="C485" s="25" t="s">
        <v>1067</v>
      </c>
      <c r="D485" s="25" t="s">
        <v>873</v>
      </c>
      <c r="E485" s="26">
        <v>4.5999999999999996</v>
      </c>
      <c r="F485" s="26">
        <v>1.1499999999999999</v>
      </c>
      <c r="G485" s="15">
        <f t="shared" si="14"/>
        <v>1</v>
      </c>
      <c r="H485" s="15">
        <f t="shared" si="15"/>
        <v>1</v>
      </c>
    </row>
    <row r="486" spans="1:8" ht="15" customHeight="1">
      <c r="A486" s="25" t="s">
        <v>71</v>
      </c>
      <c r="B486" s="25" t="s">
        <v>72</v>
      </c>
      <c r="C486" s="25" t="s">
        <v>1</v>
      </c>
      <c r="D486" s="25" t="s">
        <v>856</v>
      </c>
      <c r="E486" s="26">
        <v>4.7422222222222201</v>
      </c>
      <c r="F486" s="26">
        <v>1.185555555555555</v>
      </c>
      <c r="G486" s="15">
        <f t="shared" si="14"/>
        <v>1</v>
      </c>
      <c r="H486" s="15">
        <f t="shared" si="15"/>
        <v>1</v>
      </c>
    </row>
    <row r="487" spans="1:8" ht="15" customHeight="1">
      <c r="A487" s="25" t="s">
        <v>1250</v>
      </c>
      <c r="B487" s="25" t="s">
        <v>181</v>
      </c>
      <c r="C487" s="25" t="s">
        <v>1067</v>
      </c>
      <c r="D487" s="25" t="s">
        <v>868</v>
      </c>
      <c r="E487" s="26">
        <v>4.7422222222222201</v>
      </c>
      <c r="F487" s="26">
        <v>1.185555555555555</v>
      </c>
      <c r="G487" s="15">
        <f t="shared" si="14"/>
        <v>1</v>
      </c>
      <c r="H487" s="15">
        <f t="shared" si="15"/>
        <v>1</v>
      </c>
    </row>
    <row r="488" spans="1:8" ht="15" customHeight="1">
      <c r="A488" s="25" t="s">
        <v>931</v>
      </c>
      <c r="B488" s="25" t="s">
        <v>898</v>
      </c>
      <c r="C488" s="25" t="s">
        <v>1067</v>
      </c>
      <c r="D488" s="25" t="s">
        <v>890</v>
      </c>
      <c r="E488" s="26">
        <v>4.7422222222222201</v>
      </c>
      <c r="F488" s="26">
        <v>1.185555555555555</v>
      </c>
      <c r="G488" s="15">
        <f t="shared" si="14"/>
        <v>1</v>
      </c>
      <c r="H488" s="15">
        <f t="shared" si="15"/>
        <v>1</v>
      </c>
    </row>
    <row r="489" spans="1:8" ht="15" customHeight="1">
      <c r="A489" s="25" t="s">
        <v>943</v>
      </c>
      <c r="B489" s="25" t="s">
        <v>442</v>
      </c>
      <c r="C489" s="25" t="s">
        <v>3</v>
      </c>
      <c r="D489" s="25" t="s">
        <v>873</v>
      </c>
      <c r="E489" s="26">
        <v>4.9911111111111097</v>
      </c>
      <c r="F489" s="26">
        <v>1.2477777777777774</v>
      </c>
      <c r="G489" s="15">
        <f t="shared" si="14"/>
        <v>1</v>
      </c>
      <c r="H489" s="15">
        <f t="shared" si="15"/>
        <v>1</v>
      </c>
    </row>
    <row r="490" spans="1:8" ht="15" customHeight="1">
      <c r="A490" s="25" t="s">
        <v>514</v>
      </c>
      <c r="B490" s="25" t="s">
        <v>232</v>
      </c>
      <c r="C490" s="25" t="s">
        <v>1</v>
      </c>
      <c r="D490" s="25" t="s">
        <v>876</v>
      </c>
      <c r="E490" s="26">
        <v>5.24</v>
      </c>
      <c r="F490" s="26">
        <v>1.31</v>
      </c>
      <c r="G490" s="15">
        <f t="shared" si="14"/>
        <v>1</v>
      </c>
      <c r="H490" s="15">
        <f t="shared" si="15"/>
        <v>1</v>
      </c>
    </row>
    <row r="491" spans="1:8" ht="15" customHeight="1">
      <c r="A491" s="25" t="s">
        <v>1838</v>
      </c>
      <c r="B491" s="25" t="s">
        <v>922</v>
      </c>
      <c r="C491" s="25" t="s">
        <v>1321</v>
      </c>
      <c r="D491" s="25" t="s">
        <v>1329</v>
      </c>
      <c r="E491" s="26">
        <v>31.963617471715693</v>
      </c>
      <c r="F491" s="26">
        <v>7.9909043679289233</v>
      </c>
      <c r="G491" s="15">
        <f t="shared" si="14"/>
        <v>7</v>
      </c>
      <c r="H491" s="15">
        <f t="shared" si="15"/>
        <v>7</v>
      </c>
    </row>
    <row r="492" spans="1:8" ht="15" customHeight="1">
      <c r="A492" s="25" t="s">
        <v>952</v>
      </c>
      <c r="B492" s="25" t="s">
        <v>347</v>
      </c>
      <c r="C492" s="25" t="s">
        <v>1067</v>
      </c>
      <c r="D492" s="25" t="s">
        <v>882</v>
      </c>
      <c r="E492" s="26">
        <v>5.3822222222222198</v>
      </c>
      <c r="F492" s="26">
        <v>1.3455555555555549</v>
      </c>
      <c r="G492" s="15">
        <f t="shared" si="14"/>
        <v>1</v>
      </c>
      <c r="H492" s="15">
        <f t="shared" si="15"/>
        <v>1</v>
      </c>
    </row>
    <row r="493" spans="1:8" ht="15" customHeight="1">
      <c r="A493" s="25" t="s">
        <v>1869</v>
      </c>
      <c r="B493" s="25" t="s">
        <v>2009</v>
      </c>
      <c r="C493" s="25" t="s">
        <v>1313</v>
      </c>
      <c r="D493" s="25" t="s">
        <v>1333</v>
      </c>
      <c r="E493" s="26">
        <v>43.790807362585497</v>
      </c>
      <c r="F493" s="26">
        <v>10.947701840646374</v>
      </c>
      <c r="G493" s="15">
        <f t="shared" si="14"/>
        <v>10</v>
      </c>
      <c r="H493" s="15">
        <f t="shared" si="15"/>
        <v>10</v>
      </c>
    </row>
    <row r="494" spans="1:8" ht="15" customHeight="1">
      <c r="A494" s="25" t="s">
        <v>493</v>
      </c>
      <c r="B494" s="25" t="s">
        <v>494</v>
      </c>
      <c r="C494" s="25" t="s">
        <v>1067</v>
      </c>
      <c r="D494" s="25" t="s">
        <v>867</v>
      </c>
      <c r="E494" s="26">
        <v>6.52</v>
      </c>
      <c r="F494" s="26">
        <v>1.63</v>
      </c>
      <c r="G494" s="15">
        <f t="shared" si="14"/>
        <v>1</v>
      </c>
      <c r="H494" s="15">
        <f t="shared" si="15"/>
        <v>1</v>
      </c>
    </row>
    <row r="495" spans="1:8" ht="15" customHeight="1">
      <c r="A495" s="25" t="s">
        <v>284</v>
      </c>
      <c r="B495" s="25" t="s">
        <v>232</v>
      </c>
      <c r="C495" s="25" t="s">
        <v>1067</v>
      </c>
      <c r="D495" s="25" t="s">
        <v>858</v>
      </c>
      <c r="E495" s="26">
        <v>4</v>
      </c>
      <c r="F495" s="26">
        <v>1</v>
      </c>
      <c r="G495" s="15">
        <f t="shared" si="14"/>
        <v>1</v>
      </c>
      <c r="H495" s="15">
        <f t="shared" si="15"/>
        <v>1</v>
      </c>
    </row>
    <row r="496" spans="1:8" ht="15" customHeight="1">
      <c r="A496" s="25" t="s">
        <v>1502</v>
      </c>
      <c r="B496" s="25" t="s">
        <v>184</v>
      </c>
      <c r="C496" s="25" t="s">
        <v>1922</v>
      </c>
      <c r="D496" s="25" t="s">
        <v>864</v>
      </c>
      <c r="E496" s="26">
        <v>4</v>
      </c>
      <c r="F496" s="26">
        <v>1</v>
      </c>
      <c r="G496" s="15">
        <f t="shared" si="14"/>
        <v>1</v>
      </c>
      <c r="H496" s="15">
        <f t="shared" si="15"/>
        <v>1</v>
      </c>
    </row>
    <row r="497" spans="1:8" ht="15" customHeight="1">
      <c r="A497" s="25" t="s">
        <v>1514</v>
      </c>
      <c r="B497" s="25" t="s">
        <v>509</v>
      </c>
      <c r="C497" s="25" t="s">
        <v>1067</v>
      </c>
      <c r="D497" s="25" t="s">
        <v>881</v>
      </c>
      <c r="E497" s="26">
        <v>4</v>
      </c>
      <c r="F497" s="26">
        <v>1</v>
      </c>
      <c r="G497" s="15">
        <f t="shared" si="14"/>
        <v>1</v>
      </c>
      <c r="H497" s="15">
        <f t="shared" si="15"/>
        <v>1</v>
      </c>
    </row>
    <row r="498" spans="1:8" ht="15" customHeight="1">
      <c r="A498" s="25" t="s">
        <v>1083</v>
      </c>
      <c r="B498" s="25" t="s">
        <v>58</v>
      </c>
      <c r="C498" s="25" t="s">
        <v>1067</v>
      </c>
      <c r="D498" s="25" t="s">
        <v>885</v>
      </c>
      <c r="E498" s="26">
        <v>4</v>
      </c>
      <c r="F498" s="26">
        <v>1</v>
      </c>
      <c r="G498" s="15">
        <f t="shared" si="14"/>
        <v>1</v>
      </c>
      <c r="H498" s="15">
        <f t="shared" si="15"/>
        <v>1</v>
      </c>
    </row>
    <row r="499" spans="1:8" ht="15" customHeight="1">
      <c r="A499" s="25" t="s">
        <v>1559</v>
      </c>
      <c r="B499" s="25" t="s">
        <v>216</v>
      </c>
      <c r="C499" s="25" t="s">
        <v>1</v>
      </c>
      <c r="D499" s="25" t="s">
        <v>883</v>
      </c>
      <c r="E499" s="26">
        <v>4.9553921529168399</v>
      </c>
      <c r="F499" s="26">
        <v>1.23884803822921</v>
      </c>
      <c r="G499" s="15">
        <f t="shared" si="14"/>
        <v>1</v>
      </c>
      <c r="H499" s="15">
        <f t="shared" si="15"/>
        <v>1</v>
      </c>
    </row>
    <row r="500" spans="1:8" ht="15" customHeight="1">
      <c r="A500" s="25" t="s">
        <v>159</v>
      </c>
      <c r="B500" s="25" t="s">
        <v>132</v>
      </c>
      <c r="C500" s="25" t="s">
        <v>3</v>
      </c>
      <c r="D500" s="25" t="s">
        <v>880</v>
      </c>
      <c r="E500" s="26">
        <v>5.3466666666666693</v>
      </c>
      <c r="F500" s="26">
        <v>1.3366666666666673</v>
      </c>
      <c r="G500" s="15">
        <f t="shared" si="14"/>
        <v>1</v>
      </c>
      <c r="H500" s="15">
        <f t="shared" si="15"/>
        <v>1</v>
      </c>
    </row>
    <row r="501" spans="1:8" ht="15" customHeight="1">
      <c r="A501" s="25" t="s">
        <v>1595</v>
      </c>
      <c r="B501" s="25" t="s">
        <v>139</v>
      </c>
      <c r="C501" s="25" t="s">
        <v>1324</v>
      </c>
      <c r="D501" s="25" t="s">
        <v>1335</v>
      </c>
      <c r="E501" s="26">
        <v>17.843725900566682</v>
      </c>
      <c r="F501" s="26">
        <v>4.4609314751416704</v>
      </c>
      <c r="G501" s="15">
        <f t="shared" si="14"/>
        <v>4</v>
      </c>
      <c r="H501" s="15">
        <f t="shared" si="15"/>
        <v>4</v>
      </c>
    </row>
    <row r="502" spans="1:8" ht="15" customHeight="1">
      <c r="A502" s="25" t="s">
        <v>1530</v>
      </c>
      <c r="B502" s="25" t="s">
        <v>1531</v>
      </c>
      <c r="C502" s="25" t="s">
        <v>1313</v>
      </c>
      <c r="D502" s="25" t="s">
        <v>1337</v>
      </c>
      <c r="E502" s="26">
        <v>10.7304717913023</v>
      </c>
      <c r="F502" s="26">
        <v>2.6826179478255749</v>
      </c>
      <c r="G502" s="15">
        <f t="shared" si="14"/>
        <v>2</v>
      </c>
      <c r="H502" s="15">
        <f t="shared" si="15"/>
        <v>2</v>
      </c>
    </row>
    <row r="503" spans="1:8" ht="15" customHeight="1">
      <c r="A503" s="25" t="s">
        <v>1870</v>
      </c>
      <c r="B503" s="25" t="s">
        <v>603</v>
      </c>
      <c r="C503" s="25" t="s">
        <v>1313</v>
      </c>
      <c r="D503" s="25" t="s">
        <v>1811</v>
      </c>
      <c r="E503" s="26">
        <v>9.2329412112410498</v>
      </c>
      <c r="F503" s="26">
        <v>2.3082353028102625</v>
      </c>
      <c r="G503" s="15">
        <f t="shared" si="14"/>
        <v>2</v>
      </c>
      <c r="H503" s="15">
        <f t="shared" si="15"/>
        <v>2</v>
      </c>
    </row>
    <row r="504" spans="1:8" ht="15" customHeight="1">
      <c r="A504" s="25" t="s">
        <v>1514</v>
      </c>
      <c r="B504" s="25" t="s">
        <v>583</v>
      </c>
      <c r="C504" s="25" t="s">
        <v>1317</v>
      </c>
      <c r="D504" s="25" t="s">
        <v>1314</v>
      </c>
      <c r="E504" s="26">
        <v>5.6311111111111103</v>
      </c>
      <c r="F504" s="26">
        <v>1.4077777777777776</v>
      </c>
      <c r="G504" s="15">
        <f t="shared" si="14"/>
        <v>1</v>
      </c>
      <c r="H504" s="15">
        <f t="shared" si="15"/>
        <v>1</v>
      </c>
    </row>
    <row r="505" spans="1:8" ht="15" customHeight="1">
      <c r="A505" s="25" t="s">
        <v>292</v>
      </c>
      <c r="B505" s="25" t="s">
        <v>906</v>
      </c>
      <c r="C505" s="25" t="s">
        <v>1315</v>
      </c>
      <c r="D505" s="25" t="s">
        <v>1806</v>
      </c>
      <c r="E505" s="26">
        <v>11.10794923921217</v>
      </c>
      <c r="F505" s="26">
        <v>2.7769873098030424</v>
      </c>
      <c r="G505" s="15">
        <f t="shared" si="14"/>
        <v>2</v>
      </c>
      <c r="H505" s="15">
        <f t="shared" si="15"/>
        <v>2</v>
      </c>
    </row>
    <row r="506" spans="1:8" ht="15" customHeight="1">
      <c r="A506" s="25" t="s">
        <v>772</v>
      </c>
      <c r="B506" s="25" t="s">
        <v>1867</v>
      </c>
      <c r="C506" s="25" t="s">
        <v>1313</v>
      </c>
      <c r="D506" s="25" t="s">
        <v>1804</v>
      </c>
      <c r="E506" s="26">
        <v>5.7733333333333299</v>
      </c>
      <c r="F506" s="26">
        <v>1.4433333333333325</v>
      </c>
      <c r="G506" s="15">
        <f t="shared" ref="G506:G566" si="16">ROUNDDOWN(F506,0)</f>
        <v>1</v>
      </c>
      <c r="H506" s="15">
        <f t="shared" ref="H506:H566" si="17">IF(G506&lt;1,1,G506)</f>
        <v>1</v>
      </c>
    </row>
    <row r="507" spans="1:8" ht="15" customHeight="1">
      <c r="A507" s="25" t="s">
        <v>247</v>
      </c>
      <c r="B507" s="25" t="s">
        <v>1746</v>
      </c>
      <c r="C507" s="25" t="s">
        <v>1315</v>
      </c>
      <c r="D507" s="25" t="s">
        <v>1803</v>
      </c>
      <c r="E507" s="26">
        <v>17.243587096973538</v>
      </c>
      <c r="F507" s="26">
        <v>4.3108967742433846</v>
      </c>
      <c r="G507" s="15">
        <f t="shared" si="16"/>
        <v>4</v>
      </c>
      <c r="H507" s="15">
        <f t="shared" si="17"/>
        <v>4</v>
      </c>
    </row>
    <row r="508" spans="1:8" ht="15" customHeight="1">
      <c r="A508" s="25" t="s">
        <v>1471</v>
      </c>
      <c r="B508" s="25" t="s">
        <v>112</v>
      </c>
      <c r="C508" s="25" t="s">
        <v>1321</v>
      </c>
      <c r="D508" s="25" t="s">
        <v>1337</v>
      </c>
      <c r="E508" s="26">
        <v>12.7252729277801</v>
      </c>
      <c r="F508" s="26">
        <v>3.1813182319450251</v>
      </c>
      <c r="G508" s="15">
        <f t="shared" si="16"/>
        <v>3</v>
      </c>
      <c r="H508" s="15">
        <f t="shared" si="17"/>
        <v>3</v>
      </c>
    </row>
    <row r="509" spans="1:8" ht="15" customHeight="1">
      <c r="A509" s="25" t="s">
        <v>1616</v>
      </c>
      <c r="B509" s="25" t="s">
        <v>895</v>
      </c>
      <c r="C509" s="25" t="s">
        <v>1067</v>
      </c>
      <c r="D509" s="25" t="s">
        <v>859</v>
      </c>
      <c r="E509" s="26">
        <v>4.9373949070168095</v>
      </c>
      <c r="F509" s="26">
        <v>1.2343487267542024</v>
      </c>
      <c r="G509" s="15">
        <f t="shared" si="16"/>
        <v>1</v>
      </c>
      <c r="H509" s="15">
        <f t="shared" si="17"/>
        <v>1</v>
      </c>
    </row>
    <row r="510" spans="1:8" ht="15" customHeight="1">
      <c r="A510" s="25" t="s">
        <v>1635</v>
      </c>
      <c r="B510" s="25" t="s">
        <v>1636</v>
      </c>
      <c r="C510" s="25" t="s">
        <v>1321</v>
      </c>
      <c r="D510" s="25" t="s">
        <v>1335</v>
      </c>
      <c r="E510" s="26">
        <v>11.78962962962963</v>
      </c>
      <c r="F510" s="26">
        <v>2.9474074074074075</v>
      </c>
      <c r="G510" s="15">
        <f t="shared" si="16"/>
        <v>2</v>
      </c>
      <c r="H510" s="15">
        <f t="shared" si="17"/>
        <v>2</v>
      </c>
    </row>
    <row r="511" spans="1:8" ht="15" customHeight="1">
      <c r="A511" s="25" t="s">
        <v>783</v>
      </c>
      <c r="B511" s="25" t="s">
        <v>295</v>
      </c>
      <c r="C511" s="25" t="s">
        <v>1313</v>
      </c>
      <c r="D511" s="25" t="s">
        <v>1805</v>
      </c>
      <c r="E511" s="26">
        <v>4</v>
      </c>
      <c r="F511" s="26">
        <v>1</v>
      </c>
      <c r="G511" s="15">
        <f t="shared" si="16"/>
        <v>1</v>
      </c>
      <c r="H511" s="15">
        <f t="shared" si="17"/>
        <v>1</v>
      </c>
    </row>
    <row r="512" spans="1:8" ht="15" customHeight="1">
      <c r="A512" s="25" t="s">
        <v>1614</v>
      </c>
      <c r="B512" s="25" t="s">
        <v>73</v>
      </c>
      <c r="C512" s="25" t="s">
        <v>1327</v>
      </c>
      <c r="D512" s="25" t="s">
        <v>1322</v>
      </c>
      <c r="E512" s="26">
        <v>8.9882679057947712</v>
      </c>
      <c r="F512" s="26">
        <v>2.2470669764486928</v>
      </c>
      <c r="G512" s="15">
        <f t="shared" si="16"/>
        <v>2</v>
      </c>
      <c r="H512" s="15">
        <f t="shared" si="17"/>
        <v>2</v>
      </c>
    </row>
    <row r="513" spans="1:8" ht="15" customHeight="1">
      <c r="A513" s="25" t="s">
        <v>1099</v>
      </c>
      <c r="B513" s="25" t="s">
        <v>58</v>
      </c>
      <c r="C513" s="25" t="s">
        <v>1324</v>
      </c>
      <c r="D513" s="25" t="s">
        <v>1328</v>
      </c>
      <c r="E513" s="26">
        <v>25.119098952899797</v>
      </c>
      <c r="F513" s="26">
        <v>6.2797747382249494</v>
      </c>
      <c r="G513" s="15">
        <f t="shared" si="16"/>
        <v>6</v>
      </c>
      <c r="H513" s="15">
        <f t="shared" si="17"/>
        <v>6</v>
      </c>
    </row>
    <row r="514" spans="1:8" ht="15" customHeight="1">
      <c r="A514" s="25" t="s">
        <v>1637</v>
      </c>
      <c r="B514" s="25" t="s">
        <v>151</v>
      </c>
      <c r="C514" s="25" t="s">
        <v>1313</v>
      </c>
      <c r="D514" s="25" t="s">
        <v>1812</v>
      </c>
      <c r="E514" s="26">
        <v>13.930420353362511</v>
      </c>
      <c r="F514" s="26">
        <v>3.4826050883406277</v>
      </c>
      <c r="G514" s="15">
        <f t="shared" si="16"/>
        <v>3</v>
      </c>
      <c r="H514" s="15">
        <f t="shared" si="17"/>
        <v>3</v>
      </c>
    </row>
    <row r="515" spans="1:8" ht="15" customHeight="1">
      <c r="A515" s="25" t="s">
        <v>1089</v>
      </c>
      <c r="B515" s="25" t="s">
        <v>314</v>
      </c>
      <c r="C515" s="25" t="s">
        <v>1313</v>
      </c>
      <c r="D515" s="25" t="s">
        <v>1803</v>
      </c>
      <c r="E515" s="26">
        <v>19.058523468075293</v>
      </c>
      <c r="F515" s="26">
        <v>4.7646308670188233</v>
      </c>
      <c r="G515" s="15">
        <f t="shared" si="16"/>
        <v>4</v>
      </c>
      <c r="H515" s="15">
        <f t="shared" si="17"/>
        <v>4</v>
      </c>
    </row>
    <row r="516" spans="1:8" ht="15" customHeight="1">
      <c r="A516" s="25" t="s">
        <v>1853</v>
      </c>
      <c r="B516" s="25" t="s">
        <v>333</v>
      </c>
      <c r="C516" s="25" t="s">
        <v>1315</v>
      </c>
      <c r="D516" s="25" t="s">
        <v>1329</v>
      </c>
      <c r="E516" s="26">
        <v>15.345936498803649</v>
      </c>
      <c r="F516" s="26">
        <v>3.8364841247009123</v>
      </c>
      <c r="G516" s="15">
        <f t="shared" si="16"/>
        <v>3</v>
      </c>
      <c r="H516" s="15">
        <f t="shared" si="17"/>
        <v>3</v>
      </c>
    </row>
    <row r="517" spans="1:8" ht="15" customHeight="1">
      <c r="A517" s="25" t="s">
        <v>34</v>
      </c>
      <c r="B517" s="25" t="s">
        <v>1842</v>
      </c>
      <c r="C517" s="25" t="s">
        <v>1313</v>
      </c>
      <c r="D517" s="25" t="s">
        <v>1808</v>
      </c>
      <c r="E517" s="26">
        <v>6.52</v>
      </c>
      <c r="F517" s="26">
        <v>1.63</v>
      </c>
      <c r="G517" s="15">
        <f t="shared" si="16"/>
        <v>1</v>
      </c>
      <c r="H517" s="15">
        <f t="shared" si="17"/>
        <v>1</v>
      </c>
    </row>
    <row r="518" spans="1:8" ht="15" customHeight="1">
      <c r="A518" s="25" t="s">
        <v>2011</v>
      </c>
      <c r="B518" s="25" t="s">
        <v>897</v>
      </c>
      <c r="C518" s="25" t="s">
        <v>2</v>
      </c>
      <c r="D518" s="25" t="s">
        <v>880</v>
      </c>
      <c r="E518" s="26">
        <v>6.2463072486692894</v>
      </c>
      <c r="F518" s="26">
        <v>1.5615768121673224</v>
      </c>
      <c r="G518" s="15">
        <f t="shared" si="16"/>
        <v>1</v>
      </c>
      <c r="H518" s="15">
        <f t="shared" si="17"/>
        <v>1</v>
      </c>
    </row>
    <row r="519" spans="1:8" ht="15" customHeight="1">
      <c r="A519" s="25" t="s">
        <v>392</v>
      </c>
      <c r="B519" s="25" t="s">
        <v>139</v>
      </c>
      <c r="C519" s="25" t="s">
        <v>862</v>
      </c>
      <c r="D519" s="25" t="s">
        <v>871</v>
      </c>
      <c r="E519" s="26">
        <v>4.9728343478724604</v>
      </c>
      <c r="F519" s="26">
        <v>1.2432085869681151</v>
      </c>
      <c r="G519" s="15">
        <f t="shared" si="16"/>
        <v>1</v>
      </c>
      <c r="H519" s="15">
        <f t="shared" si="17"/>
        <v>1</v>
      </c>
    </row>
    <row r="520" spans="1:8" ht="15" customHeight="1">
      <c r="A520" s="25" t="s">
        <v>634</v>
      </c>
      <c r="B520" s="25" t="s">
        <v>1509</v>
      </c>
      <c r="C520" s="25" t="s">
        <v>1067</v>
      </c>
      <c r="D520" s="25" t="s">
        <v>871</v>
      </c>
      <c r="E520" s="26">
        <v>5.0076369443974205</v>
      </c>
      <c r="F520" s="26">
        <v>1.2519092360993551</v>
      </c>
      <c r="G520" s="15">
        <f t="shared" si="16"/>
        <v>1</v>
      </c>
      <c r="H520" s="15">
        <f t="shared" si="17"/>
        <v>1</v>
      </c>
    </row>
    <row r="521" spans="1:8" ht="15" customHeight="1">
      <c r="A521" s="25" t="s">
        <v>1449</v>
      </c>
      <c r="B521" s="25" t="s">
        <v>181</v>
      </c>
      <c r="C521" s="25" t="s">
        <v>3</v>
      </c>
      <c r="D521" s="25" t="s">
        <v>879</v>
      </c>
      <c r="E521" s="26">
        <v>5.0250047734369199</v>
      </c>
      <c r="F521" s="26">
        <v>1.25625119335923</v>
      </c>
      <c r="G521" s="15">
        <f t="shared" si="16"/>
        <v>1</v>
      </c>
      <c r="H521" s="15">
        <f t="shared" si="17"/>
        <v>1</v>
      </c>
    </row>
    <row r="522" spans="1:8" ht="15" customHeight="1">
      <c r="A522" s="25" t="s">
        <v>1594</v>
      </c>
      <c r="B522" s="25" t="s">
        <v>2026</v>
      </c>
      <c r="C522" s="25" t="s">
        <v>862</v>
      </c>
      <c r="D522" s="25" t="s">
        <v>1068</v>
      </c>
      <c r="E522" s="26">
        <v>5.0328180645585601</v>
      </c>
      <c r="F522" s="26">
        <v>1.25820451613964</v>
      </c>
      <c r="G522" s="15">
        <f t="shared" si="16"/>
        <v>1</v>
      </c>
      <c r="H522" s="15">
        <f t="shared" si="17"/>
        <v>1</v>
      </c>
    </row>
    <row r="523" spans="1:8" ht="15" customHeight="1">
      <c r="A523" s="25" t="s">
        <v>59</v>
      </c>
      <c r="B523" s="25" t="s">
        <v>670</v>
      </c>
      <c r="C523" s="25" t="s">
        <v>2</v>
      </c>
      <c r="D523" s="25" t="s">
        <v>856</v>
      </c>
      <c r="E523" s="26">
        <v>5.0559796347374801</v>
      </c>
      <c r="F523" s="26">
        <v>1.26399490868437</v>
      </c>
      <c r="G523" s="15">
        <f t="shared" si="16"/>
        <v>1</v>
      </c>
      <c r="H523" s="15">
        <f t="shared" si="17"/>
        <v>1</v>
      </c>
    </row>
    <row r="524" spans="1:8" ht="15" customHeight="1">
      <c r="A524" s="25" t="s">
        <v>66</v>
      </c>
      <c r="B524" s="25" t="s">
        <v>1480</v>
      </c>
      <c r="C524" s="25" t="s">
        <v>1067</v>
      </c>
      <c r="D524" s="25" t="s">
        <v>879</v>
      </c>
      <c r="E524" s="26">
        <v>5.0566498953733205</v>
      </c>
      <c r="F524" s="26">
        <v>1.2641624738433301</v>
      </c>
      <c r="G524" s="15">
        <f t="shared" si="16"/>
        <v>1</v>
      </c>
      <c r="H524" s="15">
        <f t="shared" si="17"/>
        <v>1</v>
      </c>
    </row>
    <row r="525" spans="1:8" ht="15" customHeight="1">
      <c r="A525" s="25" t="s">
        <v>1390</v>
      </c>
      <c r="B525" s="25" t="s">
        <v>373</v>
      </c>
      <c r="C525" s="25" t="s">
        <v>1067</v>
      </c>
      <c r="D525" s="25" t="s">
        <v>872</v>
      </c>
      <c r="E525" s="26">
        <v>5.0899144320220699</v>
      </c>
      <c r="F525" s="26">
        <v>1.2724786080055175</v>
      </c>
      <c r="G525" s="15">
        <f t="shared" si="16"/>
        <v>1</v>
      </c>
      <c r="H525" s="15">
        <f t="shared" si="17"/>
        <v>1</v>
      </c>
    </row>
    <row r="526" spans="1:8" ht="15" customHeight="1">
      <c r="A526" s="25" t="s">
        <v>1593</v>
      </c>
      <c r="B526" s="25" t="s">
        <v>511</v>
      </c>
      <c r="C526" s="25" t="s">
        <v>1317</v>
      </c>
      <c r="D526" s="25" t="s">
        <v>1323</v>
      </c>
      <c r="E526" s="26">
        <v>7.4225590848052905</v>
      </c>
      <c r="F526" s="26">
        <v>1.8556397712013226</v>
      </c>
      <c r="G526" s="15">
        <f t="shared" si="16"/>
        <v>1</v>
      </c>
      <c r="H526" s="15">
        <f t="shared" si="17"/>
        <v>1</v>
      </c>
    </row>
    <row r="527" spans="1:8" ht="15" customHeight="1">
      <c r="A527" s="25" t="s">
        <v>245</v>
      </c>
      <c r="B527" s="25" t="s">
        <v>246</v>
      </c>
      <c r="C527" s="25" t="s">
        <v>1067</v>
      </c>
      <c r="D527" s="25" t="s">
        <v>861</v>
      </c>
      <c r="E527" s="26">
        <v>6.7166194868235198</v>
      </c>
      <c r="F527" s="26">
        <v>1.67915487170588</v>
      </c>
      <c r="G527" s="15">
        <f t="shared" si="16"/>
        <v>1</v>
      </c>
      <c r="H527" s="15">
        <f t="shared" si="17"/>
        <v>1</v>
      </c>
    </row>
    <row r="528" spans="1:8" ht="15" customHeight="1">
      <c r="A528" s="25" t="s">
        <v>939</v>
      </c>
      <c r="B528" s="25" t="s">
        <v>232</v>
      </c>
      <c r="C528" s="25" t="s">
        <v>862</v>
      </c>
      <c r="D528" s="25" t="s">
        <v>883</v>
      </c>
      <c r="E528" s="26">
        <v>4</v>
      </c>
      <c r="F528" s="26">
        <v>1</v>
      </c>
      <c r="G528" s="15">
        <f t="shared" si="16"/>
        <v>1</v>
      </c>
      <c r="H528" s="15">
        <f t="shared" si="17"/>
        <v>1</v>
      </c>
    </row>
    <row r="529" spans="1:8" ht="15" customHeight="1">
      <c r="A529" s="25" t="s">
        <v>96</v>
      </c>
      <c r="B529" s="25" t="s">
        <v>1228</v>
      </c>
      <c r="C529" s="25" t="s">
        <v>894</v>
      </c>
      <c r="D529" s="25" t="s">
        <v>873</v>
      </c>
      <c r="E529" s="26">
        <v>10.334776993876339</v>
      </c>
      <c r="F529" s="26">
        <v>2.5836942484690848</v>
      </c>
      <c r="G529" s="15">
        <f t="shared" si="16"/>
        <v>2</v>
      </c>
      <c r="H529" s="15">
        <f t="shared" si="17"/>
        <v>2</v>
      </c>
    </row>
    <row r="530" spans="1:8" ht="15" customHeight="1">
      <c r="A530" s="25" t="s">
        <v>460</v>
      </c>
      <c r="B530" s="25" t="s">
        <v>461</v>
      </c>
      <c r="C530" s="25" t="s">
        <v>2</v>
      </c>
      <c r="D530" s="25" t="s">
        <v>1069</v>
      </c>
      <c r="E530" s="26">
        <v>7.6660385967152296</v>
      </c>
      <c r="F530" s="26">
        <v>1.9165096491788074</v>
      </c>
      <c r="G530" s="15">
        <f t="shared" si="16"/>
        <v>1</v>
      </c>
      <c r="H530" s="15">
        <f t="shared" si="17"/>
        <v>1</v>
      </c>
    </row>
    <row r="531" spans="1:8" ht="15" customHeight="1">
      <c r="A531" s="25" t="s">
        <v>1346</v>
      </c>
      <c r="B531" s="25" t="s">
        <v>1588</v>
      </c>
      <c r="C531" s="25" t="s">
        <v>1313</v>
      </c>
      <c r="D531" s="25" t="s">
        <v>1332</v>
      </c>
      <c r="E531" s="26">
        <v>4</v>
      </c>
      <c r="F531" s="26">
        <v>1</v>
      </c>
      <c r="G531" s="15">
        <f t="shared" si="16"/>
        <v>1</v>
      </c>
      <c r="H531" s="15">
        <f t="shared" si="17"/>
        <v>1</v>
      </c>
    </row>
    <row r="532" spans="1:8" ht="15" customHeight="1">
      <c r="A532" s="25" t="s">
        <v>1412</v>
      </c>
      <c r="B532" s="25" t="s">
        <v>1413</v>
      </c>
      <c r="C532" s="25" t="s">
        <v>1315</v>
      </c>
      <c r="D532" s="25" t="s">
        <v>1323</v>
      </c>
      <c r="E532" s="26">
        <v>8.1804822140005591</v>
      </c>
      <c r="F532" s="26">
        <v>2.0451205535001398</v>
      </c>
      <c r="G532" s="15">
        <f t="shared" si="16"/>
        <v>2</v>
      </c>
      <c r="H532" s="15">
        <f t="shared" si="17"/>
        <v>2</v>
      </c>
    </row>
    <row r="533" spans="1:8" ht="15" customHeight="1">
      <c r="A533" s="25" t="s">
        <v>1865</v>
      </c>
      <c r="B533" s="25" t="s">
        <v>908</v>
      </c>
      <c r="C533" s="25" t="s">
        <v>1315</v>
      </c>
      <c r="D533" s="25" t="s">
        <v>1814</v>
      </c>
      <c r="E533" s="26">
        <v>4</v>
      </c>
      <c r="F533" s="26">
        <v>1</v>
      </c>
      <c r="G533" s="15">
        <f t="shared" si="16"/>
        <v>1</v>
      </c>
      <c r="H533" s="15">
        <f t="shared" si="17"/>
        <v>1</v>
      </c>
    </row>
    <row r="534" spans="1:8" ht="15" customHeight="1">
      <c r="A534" s="25" t="s">
        <v>1862</v>
      </c>
      <c r="B534" s="25" t="s">
        <v>1863</v>
      </c>
      <c r="C534" s="25" t="s">
        <v>1321</v>
      </c>
      <c r="D534" s="25" t="s">
        <v>1322</v>
      </c>
      <c r="E534" s="26">
        <v>4</v>
      </c>
      <c r="F534" s="26">
        <v>1</v>
      </c>
      <c r="G534" s="15">
        <f t="shared" si="16"/>
        <v>1</v>
      </c>
      <c r="H534" s="15">
        <f t="shared" si="17"/>
        <v>1</v>
      </c>
    </row>
    <row r="535" spans="1:8" ht="15" customHeight="1">
      <c r="A535" s="25" t="s">
        <v>1377</v>
      </c>
      <c r="B535" s="25" t="s">
        <v>279</v>
      </c>
      <c r="C535" s="25" t="s">
        <v>894</v>
      </c>
      <c r="D535" s="25" t="s">
        <v>878</v>
      </c>
      <c r="E535" s="26">
        <v>5.31111111111111</v>
      </c>
      <c r="F535" s="26">
        <v>1.3277777777777775</v>
      </c>
      <c r="G535" s="15">
        <f t="shared" si="16"/>
        <v>1</v>
      </c>
      <c r="H535" s="15">
        <f t="shared" si="17"/>
        <v>1</v>
      </c>
    </row>
    <row r="536" spans="1:8" ht="15" customHeight="1">
      <c r="A536" s="25" t="s">
        <v>371</v>
      </c>
      <c r="B536" s="25" t="s">
        <v>2025</v>
      </c>
      <c r="C536" s="25" t="s">
        <v>862</v>
      </c>
      <c r="D536" s="25" t="s">
        <v>880</v>
      </c>
      <c r="E536" s="26">
        <v>5.3530795477319906</v>
      </c>
      <c r="F536" s="26">
        <v>1.3382698869329976</v>
      </c>
      <c r="G536" s="15">
        <f t="shared" si="16"/>
        <v>1</v>
      </c>
      <c r="H536" s="15">
        <f t="shared" si="17"/>
        <v>1</v>
      </c>
    </row>
    <row r="537" spans="1:8" ht="15" customHeight="1">
      <c r="A537" s="25" t="s">
        <v>926</v>
      </c>
      <c r="B537" s="25" t="s">
        <v>216</v>
      </c>
      <c r="C537" s="25" t="s">
        <v>1</v>
      </c>
      <c r="D537" s="25" t="s">
        <v>875</v>
      </c>
      <c r="E537" s="26">
        <v>11.02969000799448</v>
      </c>
      <c r="F537" s="26">
        <v>2.75742250199862</v>
      </c>
      <c r="G537" s="15">
        <f t="shared" si="16"/>
        <v>2</v>
      </c>
      <c r="H537" s="15">
        <f t="shared" si="17"/>
        <v>2</v>
      </c>
    </row>
    <row r="538" spans="1:8" ht="15" customHeight="1">
      <c r="A538" s="25" t="s">
        <v>1557</v>
      </c>
      <c r="B538" s="25" t="s">
        <v>804</v>
      </c>
      <c r="C538" s="25" t="s">
        <v>862</v>
      </c>
      <c r="D538" s="25" t="s">
        <v>875</v>
      </c>
      <c r="E538" s="26">
        <v>4</v>
      </c>
      <c r="F538" s="26">
        <v>1</v>
      </c>
      <c r="G538" s="15">
        <f t="shared" si="16"/>
        <v>1</v>
      </c>
      <c r="H538" s="15">
        <f t="shared" si="17"/>
        <v>1</v>
      </c>
    </row>
    <row r="539" spans="1:8" ht="15" customHeight="1">
      <c r="A539" s="25" t="s">
        <v>47</v>
      </c>
      <c r="B539" s="25" t="s">
        <v>93</v>
      </c>
      <c r="C539" s="25" t="s">
        <v>862</v>
      </c>
      <c r="D539" s="25" t="s">
        <v>873</v>
      </c>
      <c r="E539" s="26">
        <v>4</v>
      </c>
      <c r="F539" s="26">
        <v>1</v>
      </c>
      <c r="G539" s="15">
        <f t="shared" si="16"/>
        <v>1</v>
      </c>
      <c r="H539" s="15">
        <f t="shared" si="17"/>
        <v>1</v>
      </c>
    </row>
    <row r="540" spans="1:8" ht="15" customHeight="1">
      <c r="A540" s="25" t="s">
        <v>213</v>
      </c>
      <c r="B540" s="25" t="s">
        <v>214</v>
      </c>
      <c r="C540" s="25" t="s">
        <v>3</v>
      </c>
      <c r="D540" s="25" t="s">
        <v>874</v>
      </c>
      <c r="E540" s="26">
        <v>5.3619614891603895</v>
      </c>
      <c r="F540" s="26">
        <v>1.3404903722900974</v>
      </c>
      <c r="G540" s="15">
        <f t="shared" si="16"/>
        <v>1</v>
      </c>
      <c r="H540" s="15">
        <f t="shared" si="17"/>
        <v>1</v>
      </c>
    </row>
    <row r="541" spans="1:8" ht="15" customHeight="1">
      <c r="A541" s="25" t="s">
        <v>182</v>
      </c>
      <c r="B541" s="25" t="s">
        <v>128</v>
      </c>
      <c r="C541" s="25" t="s">
        <v>888</v>
      </c>
      <c r="D541" s="25" t="s">
        <v>883</v>
      </c>
      <c r="E541" s="26">
        <v>4.8785623815588703</v>
      </c>
      <c r="F541" s="26">
        <v>1.2196405953897176</v>
      </c>
      <c r="G541" s="15">
        <f t="shared" si="16"/>
        <v>1</v>
      </c>
      <c r="H541" s="15">
        <f t="shared" si="17"/>
        <v>1</v>
      </c>
    </row>
    <row r="542" spans="1:8" ht="15" customHeight="1">
      <c r="A542" s="25" t="s">
        <v>371</v>
      </c>
      <c r="B542" s="25" t="s">
        <v>1829</v>
      </c>
      <c r="C542" s="25" t="s">
        <v>862</v>
      </c>
      <c r="D542" s="25" t="s">
        <v>880</v>
      </c>
      <c r="E542" s="26">
        <v>4</v>
      </c>
      <c r="F542" s="26">
        <v>1</v>
      </c>
      <c r="G542" s="15">
        <f t="shared" si="16"/>
        <v>1</v>
      </c>
      <c r="H542" s="15">
        <f t="shared" si="17"/>
        <v>1</v>
      </c>
    </row>
    <row r="543" spans="1:8" ht="15" customHeight="1">
      <c r="A543" s="25" t="s">
        <v>606</v>
      </c>
      <c r="B543" s="25" t="s">
        <v>714</v>
      </c>
      <c r="C543" s="25" t="s">
        <v>889</v>
      </c>
      <c r="D543" s="25" t="s">
        <v>890</v>
      </c>
      <c r="E543" s="26">
        <v>5.1138881949338906</v>
      </c>
      <c r="F543" s="26">
        <v>1.2784720487334726</v>
      </c>
      <c r="G543" s="15">
        <f t="shared" si="16"/>
        <v>1</v>
      </c>
      <c r="H543" s="15">
        <f t="shared" si="17"/>
        <v>1</v>
      </c>
    </row>
    <row r="544" spans="1:8" ht="15" customHeight="1">
      <c r="A544" s="25" t="s">
        <v>1445</v>
      </c>
      <c r="B544" s="25" t="s">
        <v>490</v>
      </c>
      <c r="C544" s="25" t="s">
        <v>888</v>
      </c>
      <c r="D544" s="25" t="s">
        <v>869</v>
      </c>
      <c r="E544" s="26">
        <v>5.4253290739619704</v>
      </c>
      <c r="F544" s="26">
        <v>1.3563322684904926</v>
      </c>
      <c r="G544" s="15">
        <f t="shared" si="16"/>
        <v>1</v>
      </c>
      <c r="H544" s="15">
        <f t="shared" si="17"/>
        <v>1</v>
      </c>
    </row>
    <row r="545" spans="1:8" ht="15" customHeight="1">
      <c r="A545" s="25" t="s">
        <v>1457</v>
      </c>
      <c r="B545" s="25" t="s">
        <v>181</v>
      </c>
      <c r="C545" s="25" t="s">
        <v>889</v>
      </c>
      <c r="D545" s="25" t="s">
        <v>873</v>
      </c>
      <c r="E545" s="26">
        <v>4.5514717866288503</v>
      </c>
      <c r="F545" s="26">
        <v>1.1378679466572126</v>
      </c>
      <c r="G545" s="15">
        <f t="shared" si="16"/>
        <v>1</v>
      </c>
      <c r="H545" s="15">
        <f t="shared" si="17"/>
        <v>1</v>
      </c>
    </row>
    <row r="546" spans="1:8" ht="15" customHeight="1">
      <c r="A546" s="25" t="s">
        <v>233</v>
      </c>
      <c r="B546" s="25" t="s">
        <v>234</v>
      </c>
      <c r="C546" s="25" t="s">
        <v>888</v>
      </c>
      <c r="D546" s="25" t="s">
        <v>1068</v>
      </c>
      <c r="E546" s="26">
        <v>5.5005086727937398</v>
      </c>
      <c r="F546" s="26">
        <v>1.3751271681984349</v>
      </c>
      <c r="G546" s="15">
        <f t="shared" si="16"/>
        <v>1</v>
      </c>
      <c r="H546" s="15">
        <f t="shared" si="17"/>
        <v>1</v>
      </c>
    </row>
    <row r="547" spans="1:8" ht="15" customHeight="1">
      <c r="A547" s="25" t="s">
        <v>262</v>
      </c>
      <c r="B547" s="25" t="s">
        <v>329</v>
      </c>
      <c r="C547" s="25" t="s">
        <v>894</v>
      </c>
      <c r="D547" s="25" t="s">
        <v>867</v>
      </c>
      <c r="E547" s="26">
        <v>7.3396546841912294</v>
      </c>
      <c r="F547" s="26">
        <v>1.8349136710478073</v>
      </c>
      <c r="G547" s="15">
        <f t="shared" si="16"/>
        <v>1</v>
      </c>
      <c r="H547" s="15">
        <f t="shared" si="17"/>
        <v>1</v>
      </c>
    </row>
    <row r="548" spans="1:8" ht="15" customHeight="1">
      <c r="A548" s="25" t="s">
        <v>131</v>
      </c>
      <c r="B548" s="25" t="s">
        <v>1859</v>
      </c>
      <c r="C548" s="25" t="s">
        <v>1067</v>
      </c>
      <c r="D548" s="25" t="s">
        <v>867</v>
      </c>
      <c r="E548" s="26">
        <v>47.988471516856904</v>
      </c>
      <c r="F548" s="26">
        <v>11.997117879214226</v>
      </c>
      <c r="G548" s="15">
        <f t="shared" si="16"/>
        <v>11</v>
      </c>
      <c r="H548" s="15">
        <f t="shared" si="17"/>
        <v>11</v>
      </c>
    </row>
    <row r="549" spans="1:8" ht="15" customHeight="1">
      <c r="A549" s="25" t="s">
        <v>262</v>
      </c>
      <c r="B549" s="25" t="s">
        <v>1851</v>
      </c>
      <c r="C549" s="25" t="s">
        <v>2</v>
      </c>
      <c r="D549" s="25" t="s">
        <v>878</v>
      </c>
      <c r="E549" s="26">
        <v>8.7939848764171096</v>
      </c>
      <c r="F549" s="26">
        <v>2.1984962191042774</v>
      </c>
      <c r="G549" s="15">
        <f t="shared" si="16"/>
        <v>2</v>
      </c>
      <c r="H549" s="15">
        <f t="shared" si="17"/>
        <v>2</v>
      </c>
    </row>
    <row r="550" spans="1:8" ht="15" customHeight="1">
      <c r="A550" s="25" t="s">
        <v>515</v>
      </c>
      <c r="B550" s="25" t="s">
        <v>1197</v>
      </c>
      <c r="C550" s="25" t="s">
        <v>2</v>
      </c>
      <c r="D550" s="25" t="s">
        <v>867</v>
      </c>
      <c r="E550" s="26">
        <v>7.7425534408041701</v>
      </c>
      <c r="F550" s="26">
        <v>1.9356383602010425</v>
      </c>
      <c r="G550" s="15">
        <f t="shared" si="16"/>
        <v>1</v>
      </c>
      <c r="H550" s="15">
        <f t="shared" si="17"/>
        <v>1</v>
      </c>
    </row>
    <row r="551" spans="1:8" ht="15" customHeight="1">
      <c r="A551" s="25" t="s">
        <v>646</v>
      </c>
      <c r="B551" s="25" t="s">
        <v>551</v>
      </c>
      <c r="C551" s="25" t="s">
        <v>888</v>
      </c>
      <c r="D551" s="25" t="s">
        <v>859</v>
      </c>
      <c r="E551" s="26">
        <v>8.2159419997916796</v>
      </c>
      <c r="F551" s="26">
        <v>2.0539854999479199</v>
      </c>
      <c r="G551" s="15">
        <f t="shared" si="16"/>
        <v>2</v>
      </c>
      <c r="H551" s="15">
        <f t="shared" si="17"/>
        <v>2</v>
      </c>
    </row>
    <row r="552" spans="1:8" ht="15" customHeight="1">
      <c r="A552" s="25" t="s">
        <v>309</v>
      </c>
      <c r="B552" s="25" t="s">
        <v>54</v>
      </c>
      <c r="C552" s="25" t="s">
        <v>888</v>
      </c>
      <c r="D552" s="25" t="s">
        <v>884</v>
      </c>
      <c r="E552" s="26">
        <v>7.5810063445311604</v>
      </c>
      <c r="F552" s="26">
        <v>1.8952515861327901</v>
      </c>
      <c r="G552" s="15">
        <f t="shared" si="16"/>
        <v>1</v>
      </c>
      <c r="H552" s="15">
        <f t="shared" si="17"/>
        <v>1</v>
      </c>
    </row>
    <row r="553" spans="1:8" ht="15" customHeight="1">
      <c r="A553" s="25" t="s">
        <v>927</v>
      </c>
      <c r="B553" s="25" t="s">
        <v>29</v>
      </c>
      <c r="C553" s="25" t="s">
        <v>889</v>
      </c>
      <c r="D553" s="25" t="s">
        <v>882</v>
      </c>
      <c r="E553" s="26">
        <v>5.3807004424417801</v>
      </c>
      <c r="F553" s="26">
        <v>1.345175110610445</v>
      </c>
      <c r="G553" s="15">
        <f t="shared" si="16"/>
        <v>1</v>
      </c>
      <c r="H553" s="15">
        <f t="shared" si="17"/>
        <v>1</v>
      </c>
    </row>
    <row r="554" spans="1:8" ht="15" customHeight="1">
      <c r="A554" s="25" t="s">
        <v>1450</v>
      </c>
      <c r="B554" s="25" t="s">
        <v>1451</v>
      </c>
      <c r="C554" s="25" t="s">
        <v>862</v>
      </c>
      <c r="D554" s="25" t="s">
        <v>860</v>
      </c>
      <c r="E554" s="26">
        <v>9.024945524223341</v>
      </c>
      <c r="F554" s="26">
        <v>2.2562363810558352</v>
      </c>
      <c r="G554" s="15">
        <f t="shared" si="16"/>
        <v>2</v>
      </c>
      <c r="H554" s="15">
        <f t="shared" si="17"/>
        <v>2</v>
      </c>
    </row>
    <row r="555" spans="1:8" ht="15" customHeight="1">
      <c r="A555" s="25" t="s">
        <v>1211</v>
      </c>
      <c r="B555" s="25" t="s">
        <v>267</v>
      </c>
      <c r="C555" s="25" t="s">
        <v>862</v>
      </c>
      <c r="D555" s="25" t="s">
        <v>884</v>
      </c>
      <c r="E555" s="26">
        <v>4</v>
      </c>
      <c r="F555" s="26">
        <v>1</v>
      </c>
      <c r="G555" s="15">
        <f t="shared" si="16"/>
        <v>1</v>
      </c>
      <c r="H555" s="15">
        <f t="shared" si="17"/>
        <v>1</v>
      </c>
    </row>
    <row r="556" spans="1:8" ht="15" customHeight="1">
      <c r="A556" s="25" t="s">
        <v>1540</v>
      </c>
      <c r="B556" s="25" t="s">
        <v>368</v>
      </c>
      <c r="C556" s="25" t="s">
        <v>2</v>
      </c>
      <c r="D556" s="25" t="s">
        <v>873</v>
      </c>
      <c r="E556" s="26">
        <v>5.3483163665362898</v>
      </c>
      <c r="F556" s="26">
        <v>1.3370790916340725</v>
      </c>
      <c r="G556" s="15">
        <f t="shared" si="16"/>
        <v>1</v>
      </c>
      <c r="H556" s="15">
        <f t="shared" si="17"/>
        <v>1</v>
      </c>
    </row>
    <row r="557" spans="1:8" ht="15" customHeight="1">
      <c r="A557" s="25" t="s">
        <v>105</v>
      </c>
      <c r="B557" s="25" t="s">
        <v>93</v>
      </c>
      <c r="C557" s="25" t="s">
        <v>862</v>
      </c>
      <c r="D557" s="25" t="s">
        <v>859</v>
      </c>
      <c r="E557" s="26">
        <v>5.8203183760616897</v>
      </c>
      <c r="F557" s="26">
        <v>1.4550795940154224</v>
      </c>
      <c r="G557" s="15">
        <f t="shared" si="16"/>
        <v>1</v>
      </c>
      <c r="H557" s="15">
        <f t="shared" si="17"/>
        <v>1</v>
      </c>
    </row>
    <row r="558" spans="1:8" ht="15" customHeight="1">
      <c r="A558" s="25" t="s">
        <v>772</v>
      </c>
      <c r="B558" s="25" t="s">
        <v>221</v>
      </c>
      <c r="C558" s="25" t="s">
        <v>889</v>
      </c>
      <c r="D558" s="25" t="s">
        <v>858</v>
      </c>
      <c r="E558" s="26">
        <v>5.1147087077307001</v>
      </c>
      <c r="F558" s="26">
        <v>1.278677176932675</v>
      </c>
      <c r="G558" s="15">
        <f t="shared" si="16"/>
        <v>1</v>
      </c>
      <c r="H558" s="15">
        <f t="shared" si="17"/>
        <v>1</v>
      </c>
    </row>
    <row r="559" spans="1:8" ht="15" customHeight="1">
      <c r="A559" s="25" t="s">
        <v>69</v>
      </c>
      <c r="B559" s="25" t="s">
        <v>895</v>
      </c>
      <c r="C559" s="25" t="s">
        <v>889</v>
      </c>
      <c r="D559" s="25" t="s">
        <v>874</v>
      </c>
      <c r="E559" s="26">
        <v>6.7159917367491699</v>
      </c>
      <c r="F559" s="26">
        <v>1.6789979341872925</v>
      </c>
      <c r="G559" s="15">
        <f t="shared" si="16"/>
        <v>1</v>
      </c>
      <c r="H559" s="15">
        <f t="shared" si="17"/>
        <v>1</v>
      </c>
    </row>
    <row r="560" spans="1:8" ht="15" customHeight="1">
      <c r="A560" s="25" t="s">
        <v>425</v>
      </c>
      <c r="B560" s="25" t="s">
        <v>426</v>
      </c>
      <c r="C560" s="25" t="s">
        <v>892</v>
      </c>
      <c r="D560" s="25" t="s">
        <v>860</v>
      </c>
      <c r="E560" s="26">
        <v>5.8080396822247806</v>
      </c>
      <c r="F560" s="26">
        <v>1.4520099205561952</v>
      </c>
      <c r="G560" s="15">
        <f t="shared" si="16"/>
        <v>1</v>
      </c>
      <c r="H560" s="15">
        <f t="shared" si="17"/>
        <v>1</v>
      </c>
    </row>
    <row r="561" spans="1:8" ht="15" customHeight="1">
      <c r="A561" s="25" t="s">
        <v>341</v>
      </c>
      <c r="B561" s="25" t="s">
        <v>48</v>
      </c>
      <c r="C561" s="25" t="s">
        <v>862</v>
      </c>
      <c r="D561" s="25" t="s">
        <v>1068</v>
      </c>
      <c r="E561" s="26">
        <v>5.3304417268925297</v>
      </c>
      <c r="F561" s="26">
        <v>1.3326104317231324</v>
      </c>
      <c r="G561" s="15">
        <f t="shared" si="16"/>
        <v>1</v>
      </c>
      <c r="H561" s="15">
        <f t="shared" si="17"/>
        <v>1</v>
      </c>
    </row>
    <row r="562" spans="1:8" ht="15" customHeight="1">
      <c r="A562" s="25" t="s">
        <v>1620</v>
      </c>
      <c r="B562" s="25" t="s">
        <v>209</v>
      </c>
      <c r="C562" s="25" t="s">
        <v>894</v>
      </c>
      <c r="D562" s="25" t="s">
        <v>860</v>
      </c>
      <c r="E562" s="26">
        <v>7.1122522471771692</v>
      </c>
      <c r="F562" s="26">
        <v>1.7780630617942923</v>
      </c>
      <c r="G562" s="15">
        <f t="shared" si="16"/>
        <v>1</v>
      </c>
      <c r="H562" s="15">
        <f t="shared" si="17"/>
        <v>1</v>
      </c>
    </row>
    <row r="563" spans="1:8" ht="15" customHeight="1">
      <c r="A563" s="25" t="s">
        <v>72</v>
      </c>
      <c r="B563" s="25" t="s">
        <v>62</v>
      </c>
      <c r="C563" s="25" t="s">
        <v>2</v>
      </c>
      <c r="D563" s="25" t="s">
        <v>869</v>
      </c>
      <c r="E563" s="26">
        <v>4</v>
      </c>
      <c r="F563" s="26">
        <v>1</v>
      </c>
      <c r="G563" s="15">
        <f t="shared" si="16"/>
        <v>1</v>
      </c>
      <c r="H563" s="15">
        <f t="shared" si="17"/>
        <v>1</v>
      </c>
    </row>
    <row r="564" spans="1:8" ht="15" customHeight="1">
      <c r="A564" s="25" t="s">
        <v>1568</v>
      </c>
      <c r="B564" s="25" t="s">
        <v>1569</v>
      </c>
      <c r="C564" s="25" t="s">
        <v>2</v>
      </c>
      <c r="D564" s="25" t="s">
        <v>858</v>
      </c>
      <c r="E564" s="26">
        <v>4.6015864529810102</v>
      </c>
      <c r="F564" s="26">
        <v>1.1503966132452526</v>
      </c>
      <c r="G564" s="15">
        <f t="shared" si="16"/>
        <v>1</v>
      </c>
      <c r="H564" s="15">
        <f t="shared" si="17"/>
        <v>1</v>
      </c>
    </row>
    <row r="565" spans="1:8" ht="15" customHeight="1">
      <c r="A565" s="25" t="s">
        <v>772</v>
      </c>
      <c r="B565" s="25" t="s">
        <v>1478</v>
      </c>
      <c r="C565" s="25" t="s">
        <v>862</v>
      </c>
      <c r="D565" s="25" t="s">
        <v>883</v>
      </c>
      <c r="E565" s="26">
        <v>5.7291255916739496</v>
      </c>
      <c r="F565" s="26">
        <v>1.4322813979184874</v>
      </c>
      <c r="G565" s="15">
        <f t="shared" si="16"/>
        <v>1</v>
      </c>
      <c r="H565" s="15">
        <f t="shared" si="17"/>
        <v>1</v>
      </c>
    </row>
    <row r="566" spans="1:8" ht="15" customHeight="1">
      <c r="A566" s="25" t="s">
        <v>1078</v>
      </c>
      <c r="B566" s="25" t="s">
        <v>1202</v>
      </c>
      <c r="C566" s="25" t="s">
        <v>888</v>
      </c>
      <c r="D566" s="25" t="s">
        <v>870</v>
      </c>
      <c r="E566" s="26">
        <v>5.3130754901466899</v>
      </c>
      <c r="F566" s="26">
        <v>1.3282688725366725</v>
      </c>
      <c r="G566" s="15">
        <f t="shared" si="16"/>
        <v>1</v>
      </c>
      <c r="H566" s="15">
        <f t="shared" si="17"/>
        <v>1</v>
      </c>
    </row>
    <row r="567" spans="1:8" ht="15" customHeight="1">
      <c r="A567" s="25" t="s">
        <v>75</v>
      </c>
      <c r="B567" s="25" t="s">
        <v>494</v>
      </c>
      <c r="C567" s="25" t="s">
        <v>3</v>
      </c>
      <c r="D567" s="25" t="s">
        <v>882</v>
      </c>
      <c r="E567" s="26">
        <v>4.9117935985334498</v>
      </c>
      <c r="F567" s="26">
        <v>1.2279483996333624</v>
      </c>
      <c r="G567" s="15">
        <f t="shared" ref="G567:G630" si="18">ROUNDDOWN(F567,0)</f>
        <v>1</v>
      </c>
      <c r="H567" s="15">
        <f t="shared" ref="H567:H630" si="19">IF(G567&lt;1,1,G567)</f>
        <v>1</v>
      </c>
    </row>
    <row r="568" spans="1:8" ht="15" customHeight="1">
      <c r="A568" s="25" t="s">
        <v>1475</v>
      </c>
      <c r="B568" s="25" t="s">
        <v>911</v>
      </c>
      <c r="C568" s="25" t="s">
        <v>862</v>
      </c>
      <c r="D568" s="25" t="s">
        <v>885</v>
      </c>
      <c r="E568" s="26">
        <v>18.892244741785362</v>
      </c>
      <c r="F568" s="26">
        <v>4.7230611854463405</v>
      </c>
      <c r="G568" s="15">
        <f t="shared" si="18"/>
        <v>4</v>
      </c>
      <c r="H568" s="15">
        <f t="shared" si="19"/>
        <v>4</v>
      </c>
    </row>
    <row r="569" spans="1:8" ht="15" customHeight="1">
      <c r="A569" s="25" t="s">
        <v>261</v>
      </c>
      <c r="B569" s="25" t="s">
        <v>283</v>
      </c>
      <c r="C569" s="25" t="s">
        <v>3</v>
      </c>
      <c r="D569" s="25" t="s">
        <v>882</v>
      </c>
      <c r="E569" s="26">
        <v>5.90484521265999</v>
      </c>
      <c r="F569" s="26">
        <v>1.4762113031649975</v>
      </c>
      <c r="G569" s="15">
        <f t="shared" si="18"/>
        <v>1</v>
      </c>
      <c r="H569" s="15">
        <f t="shared" si="19"/>
        <v>1</v>
      </c>
    </row>
    <row r="570" spans="1:8" ht="15" customHeight="1">
      <c r="A570" s="25" t="s">
        <v>1936</v>
      </c>
      <c r="B570" s="25" t="s">
        <v>1869</v>
      </c>
      <c r="C570" s="25" t="s">
        <v>862</v>
      </c>
      <c r="D570" s="25" t="s">
        <v>869</v>
      </c>
      <c r="E570" s="26">
        <v>5.0721561653783898</v>
      </c>
      <c r="F570" s="26">
        <v>1.2680390413445974</v>
      </c>
      <c r="G570" s="15">
        <f t="shared" si="18"/>
        <v>1</v>
      </c>
      <c r="H570" s="15">
        <f t="shared" si="19"/>
        <v>1</v>
      </c>
    </row>
    <row r="571" spans="1:8" ht="15" customHeight="1">
      <c r="A571" s="25" t="s">
        <v>292</v>
      </c>
      <c r="B571" s="25" t="s">
        <v>295</v>
      </c>
      <c r="C571" s="25" t="s">
        <v>1</v>
      </c>
      <c r="D571" s="25" t="s">
        <v>875</v>
      </c>
      <c r="E571" s="26">
        <v>5.9509655178576306</v>
      </c>
      <c r="F571" s="26">
        <v>1.4877413794644077</v>
      </c>
      <c r="G571" s="15">
        <f t="shared" si="18"/>
        <v>1</v>
      </c>
      <c r="H571" s="15">
        <f t="shared" si="19"/>
        <v>1</v>
      </c>
    </row>
    <row r="572" spans="1:8" ht="15" customHeight="1">
      <c r="A572" s="25" t="s">
        <v>933</v>
      </c>
      <c r="B572" s="25" t="s">
        <v>900</v>
      </c>
      <c r="C572" s="25" t="s">
        <v>862</v>
      </c>
      <c r="D572" s="25" t="s">
        <v>882</v>
      </c>
      <c r="E572" s="26">
        <v>5.5836480711377501</v>
      </c>
      <c r="F572" s="26">
        <v>1.3959120177844375</v>
      </c>
      <c r="G572" s="15">
        <f t="shared" si="18"/>
        <v>1</v>
      </c>
      <c r="H572" s="15">
        <f t="shared" si="19"/>
        <v>1</v>
      </c>
    </row>
    <row r="573" spans="1:8" ht="15" customHeight="1">
      <c r="A573" s="25" t="s">
        <v>1276</v>
      </c>
      <c r="B573" s="25" t="s">
        <v>234</v>
      </c>
      <c r="C573" s="25" t="s">
        <v>2</v>
      </c>
      <c r="D573" s="25" t="s">
        <v>856</v>
      </c>
      <c r="E573" s="26">
        <v>5.9935137141578201</v>
      </c>
      <c r="F573" s="26">
        <v>1.498378428539455</v>
      </c>
      <c r="G573" s="15">
        <f t="shared" si="18"/>
        <v>1</v>
      </c>
      <c r="H573" s="15">
        <f t="shared" si="19"/>
        <v>1</v>
      </c>
    </row>
    <row r="574" spans="1:8" ht="15" customHeight="1">
      <c r="A574" s="25" t="s">
        <v>160</v>
      </c>
      <c r="B574" s="25" t="s">
        <v>128</v>
      </c>
      <c r="C574" s="25" t="s">
        <v>3</v>
      </c>
      <c r="D574" s="25" t="s">
        <v>882</v>
      </c>
      <c r="E574" s="26">
        <v>7.7456310866848401</v>
      </c>
      <c r="F574" s="26">
        <v>1.93640777167121</v>
      </c>
      <c r="G574" s="15">
        <f t="shared" si="18"/>
        <v>1</v>
      </c>
      <c r="H574" s="15">
        <f t="shared" si="19"/>
        <v>1</v>
      </c>
    </row>
    <row r="575" spans="1:8" ht="15" customHeight="1">
      <c r="A575" s="25" t="s">
        <v>300</v>
      </c>
      <c r="B575" s="25" t="s">
        <v>98</v>
      </c>
      <c r="C575" s="25" t="s">
        <v>889</v>
      </c>
      <c r="D575" s="25" t="s">
        <v>870</v>
      </c>
      <c r="E575" s="26">
        <v>5.2441756978639997</v>
      </c>
      <c r="F575" s="26">
        <v>1.3110439244659999</v>
      </c>
      <c r="G575" s="15">
        <f t="shared" si="18"/>
        <v>1</v>
      </c>
      <c r="H575" s="15">
        <f t="shared" si="19"/>
        <v>1</v>
      </c>
    </row>
    <row r="576" spans="1:8" ht="15" customHeight="1">
      <c r="A576" s="25" t="s">
        <v>1123</v>
      </c>
      <c r="B576" s="25" t="s">
        <v>1204</v>
      </c>
      <c r="C576" s="25" t="s">
        <v>889</v>
      </c>
      <c r="D576" s="25" t="s">
        <v>890</v>
      </c>
      <c r="E576" s="26">
        <v>8.7346687660957496</v>
      </c>
      <c r="F576" s="26">
        <v>2.1836671915239374</v>
      </c>
      <c r="G576" s="15">
        <f t="shared" si="18"/>
        <v>2</v>
      </c>
      <c r="H576" s="15">
        <f t="shared" si="19"/>
        <v>2</v>
      </c>
    </row>
    <row r="577" spans="1:8" ht="15" customHeight="1">
      <c r="A577" s="25" t="s">
        <v>1551</v>
      </c>
      <c r="B577" s="25" t="s">
        <v>344</v>
      </c>
      <c r="C577" s="25" t="s">
        <v>1</v>
      </c>
      <c r="D577" s="25" t="s">
        <v>1068</v>
      </c>
      <c r="E577" s="26">
        <v>5.5694696041647394</v>
      </c>
      <c r="F577" s="26">
        <v>1.3923674010411848</v>
      </c>
      <c r="G577" s="15">
        <f t="shared" si="18"/>
        <v>1</v>
      </c>
      <c r="H577" s="15">
        <f t="shared" si="19"/>
        <v>1</v>
      </c>
    </row>
    <row r="578" spans="1:8" ht="15" customHeight="1">
      <c r="A578" s="25" t="s">
        <v>1396</v>
      </c>
      <c r="B578" s="25" t="s">
        <v>1359</v>
      </c>
      <c r="C578" s="25" t="s">
        <v>1</v>
      </c>
      <c r="D578" s="25" t="s">
        <v>882</v>
      </c>
      <c r="E578" s="26">
        <v>12.921285521122799</v>
      </c>
      <c r="F578" s="26">
        <v>3.2303213802806998</v>
      </c>
      <c r="G578" s="15">
        <f t="shared" si="18"/>
        <v>3</v>
      </c>
      <c r="H578" s="15">
        <f t="shared" si="19"/>
        <v>3</v>
      </c>
    </row>
    <row r="579" spans="1:8" ht="15" customHeight="1">
      <c r="A579" s="25" t="s">
        <v>1110</v>
      </c>
      <c r="B579" s="25" t="s">
        <v>440</v>
      </c>
      <c r="C579" s="25" t="s">
        <v>3</v>
      </c>
      <c r="D579" s="25" t="s">
        <v>868</v>
      </c>
      <c r="E579" s="26">
        <v>4.9452584545341196</v>
      </c>
      <c r="F579" s="26">
        <v>1.2363146136335299</v>
      </c>
      <c r="G579" s="15">
        <f t="shared" si="18"/>
        <v>1</v>
      </c>
      <c r="H579" s="15">
        <f t="shared" si="19"/>
        <v>1</v>
      </c>
    </row>
    <row r="580" spans="1:8" ht="15" customHeight="1">
      <c r="A580" s="25" t="s">
        <v>547</v>
      </c>
      <c r="B580" s="25" t="s">
        <v>708</v>
      </c>
      <c r="C580" s="25" t="s">
        <v>894</v>
      </c>
      <c r="D580" s="25" t="s">
        <v>873</v>
      </c>
      <c r="E580" s="26">
        <v>26.07297731778754</v>
      </c>
      <c r="F580" s="26">
        <v>6.518244329446885</v>
      </c>
      <c r="G580" s="15">
        <f t="shared" si="18"/>
        <v>6</v>
      </c>
      <c r="H580" s="15">
        <f t="shared" si="19"/>
        <v>6</v>
      </c>
    </row>
    <row r="581" spans="1:8" ht="15" customHeight="1">
      <c r="A581" s="25" t="s">
        <v>1262</v>
      </c>
      <c r="B581" s="25" t="s">
        <v>1263</v>
      </c>
      <c r="C581" s="25" t="s">
        <v>894</v>
      </c>
      <c r="D581" s="25" t="s">
        <v>875</v>
      </c>
      <c r="E581" s="26">
        <v>5.1416682751234095</v>
      </c>
      <c r="F581" s="26">
        <v>1.2854170687808524</v>
      </c>
      <c r="G581" s="15">
        <f t="shared" si="18"/>
        <v>1</v>
      </c>
      <c r="H581" s="15">
        <f t="shared" si="19"/>
        <v>1</v>
      </c>
    </row>
    <row r="582" spans="1:8" ht="15" customHeight="1">
      <c r="A582" s="25" t="s">
        <v>1527</v>
      </c>
      <c r="B582" s="25" t="s">
        <v>597</v>
      </c>
      <c r="C582" s="25" t="s">
        <v>2</v>
      </c>
      <c r="D582" s="25" t="s">
        <v>885</v>
      </c>
      <c r="E582" s="26">
        <v>9.6262187452539507</v>
      </c>
      <c r="F582" s="26">
        <v>2.4065546863134877</v>
      </c>
      <c r="G582" s="15">
        <f t="shared" si="18"/>
        <v>2</v>
      </c>
      <c r="H582" s="15">
        <f t="shared" si="19"/>
        <v>2</v>
      </c>
    </row>
    <row r="583" spans="1:8" ht="15" customHeight="1">
      <c r="A583" s="25" t="s">
        <v>847</v>
      </c>
      <c r="B583" s="25" t="s">
        <v>98</v>
      </c>
      <c r="C583" s="25" t="s">
        <v>3</v>
      </c>
      <c r="D583" s="25" t="s">
        <v>859</v>
      </c>
      <c r="E583" s="26">
        <v>5.2264216178006802</v>
      </c>
      <c r="F583" s="26">
        <v>1.30660540445017</v>
      </c>
      <c r="G583" s="15">
        <f t="shared" si="18"/>
        <v>1</v>
      </c>
      <c r="H583" s="15">
        <f t="shared" si="19"/>
        <v>1</v>
      </c>
    </row>
    <row r="584" spans="1:8" ht="15" customHeight="1">
      <c r="A584" s="25" t="s">
        <v>1504</v>
      </c>
      <c r="B584" s="25" t="s">
        <v>98</v>
      </c>
      <c r="C584" s="25" t="s">
        <v>2</v>
      </c>
      <c r="D584" s="25" t="s">
        <v>870</v>
      </c>
      <c r="E584" s="26">
        <v>6.2680092407973795</v>
      </c>
      <c r="F584" s="26">
        <v>1.5670023101993449</v>
      </c>
      <c r="G584" s="15">
        <f t="shared" si="18"/>
        <v>1</v>
      </c>
      <c r="H584" s="15">
        <f t="shared" si="19"/>
        <v>1</v>
      </c>
    </row>
    <row r="585" spans="1:8" ht="15" customHeight="1">
      <c r="A585" s="25" t="s">
        <v>966</v>
      </c>
      <c r="B585" s="25" t="s">
        <v>911</v>
      </c>
      <c r="C585" s="25" t="s">
        <v>2</v>
      </c>
      <c r="D585" s="25" t="s">
        <v>871</v>
      </c>
      <c r="E585" s="26">
        <v>11.525254417244991</v>
      </c>
      <c r="F585" s="26">
        <v>2.8813136043112477</v>
      </c>
      <c r="G585" s="15">
        <f t="shared" si="18"/>
        <v>2</v>
      </c>
      <c r="H585" s="15">
        <f t="shared" si="19"/>
        <v>2</v>
      </c>
    </row>
    <row r="586" spans="1:8" ht="15" customHeight="1">
      <c r="A586" s="25" t="s">
        <v>489</v>
      </c>
      <c r="B586" s="25" t="s">
        <v>62</v>
      </c>
      <c r="C586" s="25" t="s">
        <v>862</v>
      </c>
      <c r="D586" s="25" t="s">
        <v>870</v>
      </c>
      <c r="E586" s="26">
        <v>7.15863689109975</v>
      </c>
      <c r="F586" s="26">
        <v>1.7896592227749375</v>
      </c>
      <c r="G586" s="15">
        <f t="shared" si="18"/>
        <v>1</v>
      </c>
      <c r="H586" s="15">
        <f t="shared" si="19"/>
        <v>1</v>
      </c>
    </row>
    <row r="587" spans="1:8" ht="15" customHeight="1">
      <c r="A587" s="25" t="s">
        <v>310</v>
      </c>
      <c r="B587" s="25" t="s">
        <v>311</v>
      </c>
      <c r="C587" s="25" t="s">
        <v>862</v>
      </c>
      <c r="D587" s="25" t="s">
        <v>885</v>
      </c>
      <c r="E587" s="26">
        <v>6.4391112968641302</v>
      </c>
      <c r="F587" s="26">
        <v>1.6097778242160325</v>
      </c>
      <c r="G587" s="15">
        <f t="shared" si="18"/>
        <v>1</v>
      </c>
      <c r="H587" s="15">
        <f t="shared" si="19"/>
        <v>1</v>
      </c>
    </row>
    <row r="588" spans="1:8" ht="15" customHeight="1">
      <c r="A588" s="25" t="s">
        <v>191</v>
      </c>
      <c r="B588" s="25" t="s">
        <v>1474</v>
      </c>
      <c r="C588" s="25" t="s">
        <v>2</v>
      </c>
      <c r="D588" s="25" t="s">
        <v>869</v>
      </c>
      <c r="E588" s="26">
        <v>7.9537655095050903</v>
      </c>
      <c r="F588" s="26">
        <v>1.9884413773762726</v>
      </c>
      <c r="G588" s="15">
        <f t="shared" si="18"/>
        <v>1</v>
      </c>
      <c r="H588" s="15">
        <f t="shared" si="19"/>
        <v>1</v>
      </c>
    </row>
    <row r="589" spans="1:8" ht="15" customHeight="1">
      <c r="A589" s="25" t="s">
        <v>307</v>
      </c>
      <c r="B589" s="25" t="s">
        <v>308</v>
      </c>
      <c r="C589" s="25" t="s">
        <v>3</v>
      </c>
      <c r="D589" s="25" t="s">
        <v>869</v>
      </c>
      <c r="E589" s="26">
        <v>6.4349801228333501</v>
      </c>
      <c r="F589" s="26">
        <v>1.6087450307083375</v>
      </c>
      <c r="G589" s="15">
        <f t="shared" si="18"/>
        <v>1</v>
      </c>
      <c r="H589" s="15">
        <f t="shared" si="19"/>
        <v>1</v>
      </c>
    </row>
    <row r="590" spans="1:8" ht="15" customHeight="1">
      <c r="A590" s="25" t="s">
        <v>1861</v>
      </c>
      <c r="B590" s="25" t="s">
        <v>220</v>
      </c>
      <c r="C590" s="25" t="s">
        <v>3</v>
      </c>
      <c r="D590" s="25" t="s">
        <v>860</v>
      </c>
      <c r="E590" s="26">
        <v>13.97220568554304</v>
      </c>
      <c r="F590" s="26">
        <v>3.49305142138576</v>
      </c>
      <c r="G590" s="15">
        <f t="shared" si="18"/>
        <v>3</v>
      </c>
      <c r="H590" s="15">
        <f t="shared" si="19"/>
        <v>3</v>
      </c>
    </row>
    <row r="591" spans="1:8" ht="15" customHeight="1">
      <c r="A591" s="25" t="s">
        <v>985</v>
      </c>
      <c r="B591" s="25" t="s">
        <v>368</v>
      </c>
      <c r="C591" s="25" t="s">
        <v>889</v>
      </c>
      <c r="D591" s="25" t="s">
        <v>881</v>
      </c>
      <c r="E591" s="26">
        <v>6.6694545338215203</v>
      </c>
      <c r="F591" s="26">
        <v>1.6673636334553801</v>
      </c>
      <c r="G591" s="15">
        <f t="shared" si="18"/>
        <v>1</v>
      </c>
      <c r="H591" s="15">
        <f t="shared" si="19"/>
        <v>1</v>
      </c>
    </row>
    <row r="592" spans="1:8" ht="15" customHeight="1">
      <c r="A592" s="25" t="s">
        <v>243</v>
      </c>
      <c r="B592" s="25" t="s">
        <v>145</v>
      </c>
      <c r="C592" s="25" t="s">
        <v>2</v>
      </c>
      <c r="D592" s="25" t="s">
        <v>885</v>
      </c>
      <c r="E592" s="26">
        <v>4.5999999999999996</v>
      </c>
      <c r="F592" s="26">
        <v>1.1499999999999999</v>
      </c>
      <c r="G592" s="15">
        <f t="shared" si="18"/>
        <v>1</v>
      </c>
      <c r="H592" s="15">
        <f t="shared" si="19"/>
        <v>1</v>
      </c>
    </row>
    <row r="593" spans="1:8" ht="15" customHeight="1">
      <c r="A593" s="25" t="s">
        <v>1455</v>
      </c>
      <c r="B593" s="25" t="s">
        <v>112</v>
      </c>
      <c r="C593" s="25" t="s">
        <v>894</v>
      </c>
      <c r="D593" s="25" t="s">
        <v>1068</v>
      </c>
      <c r="E593" s="26">
        <v>4.6722444999665704</v>
      </c>
      <c r="F593" s="26">
        <v>1.1680611249916426</v>
      </c>
      <c r="G593" s="15">
        <f t="shared" si="18"/>
        <v>1</v>
      </c>
      <c r="H593" s="15">
        <f t="shared" si="19"/>
        <v>1</v>
      </c>
    </row>
    <row r="594" spans="1:8" ht="15" customHeight="1">
      <c r="A594" s="25" t="s">
        <v>1082</v>
      </c>
      <c r="B594" s="25" t="s">
        <v>904</v>
      </c>
      <c r="C594" s="25" t="s">
        <v>862</v>
      </c>
      <c r="D594" s="25" t="s">
        <v>868</v>
      </c>
      <c r="E594" s="26">
        <v>4.5935816381857695</v>
      </c>
      <c r="F594" s="26">
        <v>1.1483954095464424</v>
      </c>
      <c r="G594" s="15">
        <f t="shared" si="18"/>
        <v>1</v>
      </c>
      <c r="H594" s="15">
        <f t="shared" si="19"/>
        <v>1</v>
      </c>
    </row>
    <row r="595" spans="1:8" ht="15" customHeight="1">
      <c r="A595" s="25" t="s">
        <v>1626</v>
      </c>
      <c r="B595" s="25" t="s">
        <v>193</v>
      </c>
      <c r="C595" s="25" t="s">
        <v>1</v>
      </c>
      <c r="D595" s="25" t="s">
        <v>858</v>
      </c>
      <c r="E595" s="26">
        <v>4.7600421967778397</v>
      </c>
      <c r="F595" s="26">
        <v>1.1900105491944599</v>
      </c>
      <c r="G595" s="15">
        <f t="shared" si="18"/>
        <v>1</v>
      </c>
      <c r="H595" s="15">
        <f t="shared" si="19"/>
        <v>1</v>
      </c>
    </row>
    <row r="596" spans="1:8" ht="15" customHeight="1">
      <c r="A596" s="25" t="s">
        <v>1550</v>
      </c>
      <c r="B596" s="25" t="s">
        <v>712</v>
      </c>
      <c r="C596" s="25" t="s">
        <v>3</v>
      </c>
      <c r="D596" s="25" t="s">
        <v>876</v>
      </c>
      <c r="E596" s="26">
        <v>8.6842467984357796</v>
      </c>
      <c r="F596" s="26">
        <v>2.1710616996089449</v>
      </c>
      <c r="G596" s="15">
        <f t="shared" si="18"/>
        <v>2</v>
      </c>
      <c r="H596" s="15">
        <f t="shared" si="19"/>
        <v>2</v>
      </c>
    </row>
    <row r="597" spans="1:8" ht="15" customHeight="1">
      <c r="A597" s="25" t="s">
        <v>353</v>
      </c>
      <c r="B597" s="25" t="s">
        <v>354</v>
      </c>
      <c r="C597" s="25" t="s">
        <v>888</v>
      </c>
      <c r="D597" s="25" t="s">
        <v>893</v>
      </c>
      <c r="E597" s="26">
        <v>19.11309069310245</v>
      </c>
      <c r="F597" s="26">
        <v>4.7782726732756124</v>
      </c>
      <c r="G597" s="15">
        <f t="shared" si="18"/>
        <v>4</v>
      </c>
      <c r="H597" s="15">
        <f t="shared" si="19"/>
        <v>4</v>
      </c>
    </row>
    <row r="598" spans="1:8" ht="15" customHeight="1">
      <c r="A598" s="25" t="s">
        <v>371</v>
      </c>
      <c r="B598" s="25" t="s">
        <v>902</v>
      </c>
      <c r="C598" s="25" t="s">
        <v>2</v>
      </c>
      <c r="D598" s="25" t="s">
        <v>869</v>
      </c>
      <c r="E598" s="26">
        <v>6.0462330564469191</v>
      </c>
      <c r="F598" s="26">
        <v>1.5115582641117298</v>
      </c>
      <c r="G598" s="15">
        <f t="shared" si="18"/>
        <v>1</v>
      </c>
      <c r="H598" s="15">
        <f t="shared" si="19"/>
        <v>1</v>
      </c>
    </row>
    <row r="599" spans="1:8" ht="15" customHeight="1">
      <c r="A599" s="25" t="s">
        <v>1347</v>
      </c>
      <c r="B599" s="25" t="s">
        <v>432</v>
      </c>
      <c r="C599" s="25" t="s">
        <v>3</v>
      </c>
      <c r="D599" s="25" t="s">
        <v>876</v>
      </c>
      <c r="E599" s="26">
        <v>17.10467881761895</v>
      </c>
      <c r="F599" s="26">
        <v>4.2761697044047375</v>
      </c>
      <c r="G599" s="15">
        <f t="shared" si="18"/>
        <v>4</v>
      </c>
      <c r="H599" s="15">
        <f t="shared" si="19"/>
        <v>4</v>
      </c>
    </row>
    <row r="600" spans="1:8" ht="15" customHeight="1">
      <c r="A600" s="25" t="s">
        <v>471</v>
      </c>
      <c r="B600" s="25" t="s">
        <v>472</v>
      </c>
      <c r="C600" s="25" t="s">
        <v>862</v>
      </c>
      <c r="D600" s="25" t="s">
        <v>877</v>
      </c>
      <c r="E600" s="26">
        <v>11.33992991645621</v>
      </c>
      <c r="F600" s="26">
        <v>2.8349824791140525</v>
      </c>
      <c r="G600" s="15">
        <f t="shared" si="18"/>
        <v>2</v>
      </c>
      <c r="H600" s="15">
        <f t="shared" si="19"/>
        <v>2</v>
      </c>
    </row>
    <row r="601" spans="1:8" ht="15" customHeight="1">
      <c r="A601" s="25" t="s">
        <v>359</v>
      </c>
      <c r="B601" s="25" t="s">
        <v>145</v>
      </c>
      <c r="C601" s="25" t="s">
        <v>1</v>
      </c>
      <c r="D601" s="25" t="s">
        <v>893</v>
      </c>
      <c r="E601" s="26">
        <v>6.8533638037087705</v>
      </c>
      <c r="F601" s="26">
        <v>1.7133409509271926</v>
      </c>
      <c r="G601" s="15">
        <f t="shared" si="18"/>
        <v>1</v>
      </c>
      <c r="H601" s="15">
        <f t="shared" si="19"/>
        <v>1</v>
      </c>
    </row>
    <row r="602" spans="1:8" ht="15" customHeight="1">
      <c r="A602" s="25" t="s">
        <v>949</v>
      </c>
      <c r="B602" s="25" t="s">
        <v>128</v>
      </c>
      <c r="C602" s="25" t="s">
        <v>1</v>
      </c>
      <c r="D602" s="25" t="s">
        <v>873</v>
      </c>
      <c r="E602" s="26">
        <v>4.7820305854357503</v>
      </c>
      <c r="F602" s="26">
        <v>1.1955076463589376</v>
      </c>
      <c r="G602" s="15">
        <f t="shared" si="18"/>
        <v>1</v>
      </c>
      <c r="H602" s="15">
        <f t="shared" si="19"/>
        <v>1</v>
      </c>
    </row>
    <row r="603" spans="1:8" ht="15" customHeight="1">
      <c r="A603" s="25" t="s">
        <v>1575</v>
      </c>
      <c r="B603" s="25" t="s">
        <v>220</v>
      </c>
      <c r="C603" s="25" t="s">
        <v>1</v>
      </c>
      <c r="D603" s="25" t="s">
        <v>876</v>
      </c>
      <c r="E603" s="26">
        <v>5.1083676050710203</v>
      </c>
      <c r="F603" s="26">
        <v>1.2770919012677551</v>
      </c>
      <c r="G603" s="15">
        <f t="shared" si="18"/>
        <v>1</v>
      </c>
      <c r="H603" s="15">
        <f t="shared" si="19"/>
        <v>1</v>
      </c>
    </row>
    <row r="604" spans="1:8" ht="15" customHeight="1">
      <c r="A604" s="25" t="s">
        <v>1566</v>
      </c>
      <c r="B604" s="25" t="s">
        <v>222</v>
      </c>
      <c r="C604" s="25" t="s">
        <v>1</v>
      </c>
      <c r="D604" s="25" t="s">
        <v>863</v>
      </c>
      <c r="E604" s="26">
        <v>4.7095460227957</v>
      </c>
      <c r="F604" s="26">
        <v>1.177386505698925</v>
      </c>
      <c r="G604" s="15">
        <f t="shared" si="18"/>
        <v>1</v>
      </c>
      <c r="H604" s="15">
        <f t="shared" si="19"/>
        <v>1</v>
      </c>
    </row>
    <row r="605" spans="1:8" ht="15" customHeight="1">
      <c r="A605" s="25" t="s">
        <v>262</v>
      </c>
      <c r="B605" s="25" t="s">
        <v>1374</v>
      </c>
      <c r="C605" s="25" t="s">
        <v>888</v>
      </c>
      <c r="D605" s="25" t="s">
        <v>881</v>
      </c>
      <c r="E605" s="26">
        <v>6.3343341287237704</v>
      </c>
      <c r="F605" s="26">
        <v>1.5835835321809426</v>
      </c>
      <c r="G605" s="15">
        <f t="shared" si="18"/>
        <v>1</v>
      </c>
      <c r="H605" s="15">
        <f t="shared" si="19"/>
        <v>1</v>
      </c>
    </row>
    <row r="606" spans="1:8" ht="15" customHeight="1">
      <c r="A606" s="25" t="s">
        <v>1458</v>
      </c>
      <c r="B606" s="25" t="s">
        <v>1459</v>
      </c>
      <c r="C606" s="25" t="s">
        <v>888</v>
      </c>
      <c r="D606" s="25" t="s">
        <v>866</v>
      </c>
      <c r="E606" s="26">
        <v>17.249950133646948</v>
      </c>
      <c r="F606" s="26">
        <v>4.312487533411737</v>
      </c>
      <c r="G606" s="15">
        <f t="shared" si="18"/>
        <v>4</v>
      </c>
      <c r="H606" s="15">
        <f t="shared" si="19"/>
        <v>4</v>
      </c>
    </row>
    <row r="607" spans="1:8" ht="15" customHeight="1">
      <c r="A607" s="25" t="s">
        <v>364</v>
      </c>
      <c r="B607" s="25" t="s">
        <v>365</v>
      </c>
      <c r="C607" s="25" t="s">
        <v>889</v>
      </c>
      <c r="D607" s="25" t="s">
        <v>883</v>
      </c>
      <c r="E607" s="26">
        <v>6.5803900233325407</v>
      </c>
      <c r="F607" s="26">
        <v>1.6450975058331352</v>
      </c>
      <c r="G607" s="15">
        <f t="shared" si="18"/>
        <v>1</v>
      </c>
      <c r="H607" s="15">
        <f t="shared" si="19"/>
        <v>1</v>
      </c>
    </row>
    <row r="608" spans="1:8" ht="15" customHeight="1">
      <c r="A608" s="25" t="s">
        <v>124</v>
      </c>
      <c r="B608" s="25" t="s">
        <v>44</v>
      </c>
      <c r="C608" s="25" t="s">
        <v>1</v>
      </c>
      <c r="D608" s="25" t="s">
        <v>869</v>
      </c>
      <c r="E608" s="26">
        <v>8.1363292941315102</v>
      </c>
      <c r="F608" s="26">
        <v>2.0340823235328775</v>
      </c>
      <c r="G608" s="15">
        <f t="shared" si="18"/>
        <v>2</v>
      </c>
      <c r="H608" s="15">
        <f t="shared" si="19"/>
        <v>2</v>
      </c>
    </row>
    <row r="609" spans="1:8" ht="15" customHeight="1">
      <c r="A609" s="25" t="s">
        <v>448</v>
      </c>
      <c r="B609" s="25" t="s">
        <v>908</v>
      </c>
      <c r="C609" s="25" t="s">
        <v>862</v>
      </c>
      <c r="D609" s="25" t="s">
        <v>858</v>
      </c>
      <c r="E609" s="26">
        <v>7.05512514387617</v>
      </c>
      <c r="F609" s="26">
        <v>1.7637812859690425</v>
      </c>
      <c r="G609" s="15">
        <f t="shared" si="18"/>
        <v>1</v>
      </c>
      <c r="H609" s="15">
        <f t="shared" si="19"/>
        <v>1</v>
      </c>
    </row>
    <row r="610" spans="1:8" ht="15" customHeight="1">
      <c r="A610" s="25" t="s">
        <v>185</v>
      </c>
      <c r="B610" s="25" t="s">
        <v>98</v>
      </c>
      <c r="C610" s="25" t="s">
        <v>892</v>
      </c>
      <c r="D610" s="25" t="s">
        <v>885</v>
      </c>
      <c r="E610" s="26">
        <v>12.00211411011874</v>
      </c>
      <c r="F610" s="26">
        <v>3.0005285275296849</v>
      </c>
      <c r="G610" s="15">
        <f t="shared" si="18"/>
        <v>3</v>
      </c>
      <c r="H610" s="15">
        <f t="shared" si="19"/>
        <v>3</v>
      </c>
    </row>
    <row r="611" spans="1:8" ht="15" customHeight="1">
      <c r="A611" s="25" t="s">
        <v>1609</v>
      </c>
      <c r="B611" s="25" t="s">
        <v>1610</v>
      </c>
      <c r="C611" s="25" t="s">
        <v>892</v>
      </c>
      <c r="D611" s="25" t="s">
        <v>875</v>
      </c>
      <c r="E611" s="26">
        <v>5.7638484936584806</v>
      </c>
      <c r="F611" s="26">
        <v>1.4409621234146202</v>
      </c>
      <c r="G611" s="15">
        <f t="shared" si="18"/>
        <v>1</v>
      </c>
      <c r="H611" s="15">
        <f t="shared" si="19"/>
        <v>1</v>
      </c>
    </row>
    <row r="612" spans="1:8" ht="15" customHeight="1">
      <c r="A612" s="25" t="s">
        <v>77</v>
      </c>
      <c r="B612" s="25" t="s">
        <v>78</v>
      </c>
      <c r="C612" s="25" t="s">
        <v>1</v>
      </c>
      <c r="D612" s="25" t="s">
        <v>869</v>
      </c>
      <c r="E612" s="26">
        <v>6.4337711813601999</v>
      </c>
      <c r="F612" s="26">
        <v>1.60844279534005</v>
      </c>
      <c r="G612" s="15">
        <f t="shared" si="18"/>
        <v>1</v>
      </c>
      <c r="H612" s="15">
        <f t="shared" si="19"/>
        <v>1</v>
      </c>
    </row>
    <row r="613" spans="1:8" ht="15" customHeight="1">
      <c r="A613" s="25" t="s">
        <v>788</v>
      </c>
      <c r="B613" s="25" t="s">
        <v>1577</v>
      </c>
      <c r="C613" s="25" t="s">
        <v>888</v>
      </c>
      <c r="D613" s="25" t="s">
        <v>861</v>
      </c>
      <c r="E613" s="26">
        <v>5.3267395475418198</v>
      </c>
      <c r="F613" s="26">
        <v>1.3316848868854549</v>
      </c>
      <c r="G613" s="15">
        <f t="shared" si="18"/>
        <v>1</v>
      </c>
      <c r="H613" s="15">
        <f t="shared" si="19"/>
        <v>1</v>
      </c>
    </row>
    <row r="614" spans="1:8" ht="15" customHeight="1">
      <c r="A614" s="25" t="s">
        <v>1113</v>
      </c>
      <c r="B614" s="25" t="s">
        <v>145</v>
      </c>
      <c r="C614" s="25" t="s">
        <v>2</v>
      </c>
      <c r="D614" s="25" t="s">
        <v>885</v>
      </c>
      <c r="E614" s="26">
        <v>4.7022488696701297</v>
      </c>
      <c r="F614" s="26">
        <v>1.1755622174175324</v>
      </c>
      <c r="G614" s="15">
        <f t="shared" si="18"/>
        <v>1</v>
      </c>
      <c r="H614" s="15">
        <f t="shared" si="19"/>
        <v>1</v>
      </c>
    </row>
    <row r="615" spans="1:8" ht="15" customHeight="1">
      <c r="A615" s="25" t="s">
        <v>1553</v>
      </c>
      <c r="B615" s="25" t="s">
        <v>1554</v>
      </c>
      <c r="C615" s="25" t="s">
        <v>894</v>
      </c>
      <c r="D615" s="25" t="s">
        <v>866</v>
      </c>
      <c r="E615" s="26">
        <v>4.81684033998574</v>
      </c>
      <c r="F615" s="26">
        <v>1.204210084996435</v>
      </c>
      <c r="G615" s="15">
        <f t="shared" si="18"/>
        <v>1</v>
      </c>
      <c r="H615" s="15">
        <f t="shared" si="19"/>
        <v>1</v>
      </c>
    </row>
    <row r="616" spans="1:8" ht="15" customHeight="1">
      <c r="A616" s="25" t="s">
        <v>1827</v>
      </c>
      <c r="B616" s="25" t="s">
        <v>120</v>
      </c>
      <c r="C616" s="25" t="s">
        <v>862</v>
      </c>
      <c r="D616" s="25" t="s">
        <v>882</v>
      </c>
      <c r="E616" s="26">
        <v>4</v>
      </c>
      <c r="F616" s="26">
        <v>1</v>
      </c>
      <c r="G616" s="15">
        <f t="shared" si="18"/>
        <v>1</v>
      </c>
      <c r="H616" s="15">
        <f t="shared" si="19"/>
        <v>1</v>
      </c>
    </row>
    <row r="617" spans="1:8" ht="15" customHeight="1">
      <c r="A617" s="25" t="s">
        <v>1107</v>
      </c>
      <c r="B617" s="25" t="s">
        <v>1359</v>
      </c>
      <c r="C617" s="25" t="s">
        <v>889</v>
      </c>
      <c r="D617" s="25" t="s">
        <v>882</v>
      </c>
      <c r="E617" s="26">
        <v>5.1874231820063805</v>
      </c>
      <c r="F617" s="26">
        <v>1.2968557955015951</v>
      </c>
      <c r="G617" s="15">
        <f t="shared" si="18"/>
        <v>1</v>
      </c>
      <c r="H617" s="15">
        <f t="shared" si="19"/>
        <v>1</v>
      </c>
    </row>
    <row r="618" spans="1:8" ht="15" customHeight="1">
      <c r="A618" s="25" t="s">
        <v>1112</v>
      </c>
      <c r="B618" s="25" t="s">
        <v>314</v>
      </c>
      <c r="C618" s="25" t="s">
        <v>894</v>
      </c>
      <c r="D618" s="25" t="s">
        <v>877</v>
      </c>
      <c r="E618" s="26">
        <v>4</v>
      </c>
      <c r="F618" s="26">
        <v>1</v>
      </c>
      <c r="G618" s="15">
        <f t="shared" si="18"/>
        <v>1</v>
      </c>
      <c r="H618" s="15">
        <f t="shared" si="19"/>
        <v>1</v>
      </c>
    </row>
    <row r="619" spans="1:8" ht="15" customHeight="1">
      <c r="A619" s="25" t="s">
        <v>246</v>
      </c>
      <c r="B619" s="25" t="s">
        <v>209</v>
      </c>
      <c r="C619" s="25" t="s">
        <v>2</v>
      </c>
      <c r="D619" s="25" t="s">
        <v>856</v>
      </c>
      <c r="E619" s="26">
        <v>19.95571639214463</v>
      </c>
      <c r="F619" s="26">
        <v>4.9889290980361576</v>
      </c>
      <c r="G619" s="15">
        <f t="shared" si="18"/>
        <v>4</v>
      </c>
      <c r="H619" s="15">
        <f t="shared" si="19"/>
        <v>4</v>
      </c>
    </row>
    <row r="620" spans="1:8" ht="15" customHeight="1">
      <c r="A620" s="25" t="s">
        <v>1937</v>
      </c>
      <c r="B620" s="25" t="s">
        <v>1938</v>
      </c>
      <c r="C620" s="25" t="s">
        <v>891</v>
      </c>
      <c r="D620" s="25" t="s">
        <v>871</v>
      </c>
      <c r="E620" s="26">
        <v>4</v>
      </c>
      <c r="F620" s="26">
        <v>1</v>
      </c>
      <c r="G620" s="15">
        <f t="shared" si="18"/>
        <v>1</v>
      </c>
      <c r="H620" s="15">
        <f t="shared" si="19"/>
        <v>1</v>
      </c>
    </row>
    <row r="621" spans="1:8" ht="15" customHeight="1">
      <c r="A621" s="25" t="s">
        <v>1417</v>
      </c>
      <c r="B621" s="25" t="s">
        <v>1007</v>
      </c>
      <c r="C621" s="25" t="s">
        <v>862</v>
      </c>
      <c r="D621" s="25" t="s">
        <v>893</v>
      </c>
      <c r="E621" s="26">
        <v>4</v>
      </c>
      <c r="F621" s="26">
        <v>1</v>
      </c>
      <c r="G621" s="15">
        <f t="shared" si="18"/>
        <v>1</v>
      </c>
      <c r="H621" s="15">
        <f t="shared" si="19"/>
        <v>1</v>
      </c>
    </row>
    <row r="622" spans="1:8" ht="15" customHeight="1">
      <c r="A622" s="25" t="s">
        <v>55</v>
      </c>
      <c r="B622" s="25" t="s">
        <v>56</v>
      </c>
      <c r="C622" s="25" t="s">
        <v>1</v>
      </c>
      <c r="D622" s="25" t="s">
        <v>870</v>
      </c>
      <c r="E622" s="26">
        <v>5.4310041875907995</v>
      </c>
      <c r="F622" s="26">
        <v>1.3577510468976999</v>
      </c>
      <c r="G622" s="15">
        <f t="shared" si="18"/>
        <v>1</v>
      </c>
      <c r="H622" s="15">
        <f t="shared" si="19"/>
        <v>1</v>
      </c>
    </row>
    <row r="623" spans="1:8" ht="15" customHeight="1">
      <c r="A623" s="25" t="s">
        <v>1532</v>
      </c>
      <c r="B623" s="25" t="s">
        <v>349</v>
      </c>
      <c r="C623" s="25" t="s">
        <v>892</v>
      </c>
      <c r="D623" s="25" t="s">
        <v>865</v>
      </c>
      <c r="E623" s="26">
        <v>5.3442388461170598</v>
      </c>
      <c r="F623" s="26">
        <v>1.3360597115292649</v>
      </c>
      <c r="G623" s="15">
        <f t="shared" si="18"/>
        <v>1</v>
      </c>
      <c r="H623" s="15">
        <f t="shared" si="19"/>
        <v>1</v>
      </c>
    </row>
    <row r="624" spans="1:8" ht="15" customHeight="1">
      <c r="A624" s="25" t="s">
        <v>227</v>
      </c>
      <c r="B624" s="25" t="s">
        <v>228</v>
      </c>
      <c r="C624" s="25" t="s">
        <v>2</v>
      </c>
      <c r="D624" s="25" t="s">
        <v>1068</v>
      </c>
      <c r="E624" s="26">
        <v>8.5833256919931298</v>
      </c>
      <c r="F624" s="26">
        <v>2.1458314229982824</v>
      </c>
      <c r="G624" s="15">
        <f t="shared" si="18"/>
        <v>2</v>
      </c>
      <c r="H624" s="15">
        <f t="shared" si="19"/>
        <v>2</v>
      </c>
    </row>
    <row r="625" spans="1:8" ht="15" customHeight="1">
      <c r="A625" s="25" t="s">
        <v>406</v>
      </c>
      <c r="B625" s="25" t="s">
        <v>123</v>
      </c>
      <c r="C625" s="25" t="s">
        <v>894</v>
      </c>
      <c r="D625" s="25" t="s">
        <v>884</v>
      </c>
      <c r="E625" s="26">
        <v>4.7894676658007196</v>
      </c>
      <c r="F625" s="26">
        <v>1.1973669164501799</v>
      </c>
      <c r="G625" s="15">
        <f t="shared" si="18"/>
        <v>1</v>
      </c>
      <c r="H625" s="15">
        <f t="shared" si="19"/>
        <v>1</v>
      </c>
    </row>
    <row r="626" spans="1:8" ht="15" customHeight="1">
      <c r="A626" s="25" t="s">
        <v>1435</v>
      </c>
      <c r="B626" s="25" t="s">
        <v>1361</v>
      </c>
      <c r="C626" s="25" t="s">
        <v>3</v>
      </c>
      <c r="D626" s="25" t="s">
        <v>882</v>
      </c>
      <c r="E626" s="26">
        <v>20.709706896529539</v>
      </c>
      <c r="F626" s="26">
        <v>5.1774267241323848</v>
      </c>
      <c r="G626" s="15">
        <f t="shared" si="18"/>
        <v>5</v>
      </c>
      <c r="H626" s="15">
        <f t="shared" si="19"/>
        <v>5</v>
      </c>
    </row>
    <row r="627" spans="1:8" ht="15" customHeight="1">
      <c r="A627" s="25" t="s">
        <v>88</v>
      </c>
      <c r="B627" s="25" t="s">
        <v>54</v>
      </c>
      <c r="C627" s="25" t="s">
        <v>892</v>
      </c>
      <c r="D627" s="25" t="s">
        <v>864</v>
      </c>
      <c r="E627" s="26">
        <v>4.7067309375535995</v>
      </c>
      <c r="F627" s="26">
        <v>1.1766827343883999</v>
      </c>
      <c r="G627" s="15">
        <f t="shared" si="18"/>
        <v>1</v>
      </c>
      <c r="H627" s="15">
        <f t="shared" si="19"/>
        <v>1</v>
      </c>
    </row>
    <row r="628" spans="1:8" ht="15" customHeight="1">
      <c r="A628" s="25" t="s">
        <v>240</v>
      </c>
      <c r="B628" s="25" t="s">
        <v>42</v>
      </c>
      <c r="C628" s="25" t="s">
        <v>894</v>
      </c>
      <c r="D628" s="25" t="s">
        <v>872</v>
      </c>
      <c r="E628" s="26">
        <v>4</v>
      </c>
      <c r="F628" s="26">
        <v>1</v>
      </c>
      <c r="G628" s="15">
        <f t="shared" si="18"/>
        <v>1</v>
      </c>
      <c r="H628" s="15">
        <f t="shared" si="19"/>
        <v>1</v>
      </c>
    </row>
    <row r="629" spans="1:8" ht="15" customHeight="1">
      <c r="A629" s="25" t="s">
        <v>981</v>
      </c>
      <c r="B629" s="25" t="s">
        <v>1213</v>
      </c>
      <c r="C629" s="25" t="s">
        <v>889</v>
      </c>
      <c r="D629" s="25" t="s">
        <v>869</v>
      </c>
      <c r="E629" s="26">
        <v>4.5748648793150704</v>
      </c>
      <c r="F629" s="26">
        <v>1.1437162198287676</v>
      </c>
      <c r="G629" s="15">
        <f t="shared" si="18"/>
        <v>1</v>
      </c>
      <c r="H629" s="15">
        <f t="shared" si="19"/>
        <v>1</v>
      </c>
    </row>
    <row r="630" spans="1:8" ht="15" customHeight="1">
      <c r="A630" s="25" t="s">
        <v>1481</v>
      </c>
      <c r="B630" s="25" t="s">
        <v>1312</v>
      </c>
      <c r="C630" s="25" t="s">
        <v>862</v>
      </c>
      <c r="D630" s="25" t="s">
        <v>864</v>
      </c>
      <c r="E630" s="26">
        <v>4</v>
      </c>
      <c r="F630" s="26">
        <v>1</v>
      </c>
      <c r="G630" s="15">
        <f t="shared" si="18"/>
        <v>1</v>
      </c>
      <c r="H630" s="15">
        <f t="shared" si="19"/>
        <v>1</v>
      </c>
    </row>
    <row r="631" spans="1:8" ht="15" customHeight="1">
      <c r="A631" s="25" t="s">
        <v>703</v>
      </c>
      <c r="B631" s="25" t="s">
        <v>1477</v>
      </c>
      <c r="C631" s="25" t="s">
        <v>892</v>
      </c>
      <c r="D631" s="25" t="s">
        <v>876</v>
      </c>
      <c r="E631" s="26">
        <v>9.19898383496046</v>
      </c>
      <c r="F631" s="26">
        <v>2.299745958740115</v>
      </c>
      <c r="G631" s="15">
        <f t="shared" ref="G631:G690" si="20">ROUNDDOWN(F631,0)</f>
        <v>2</v>
      </c>
      <c r="H631" s="15">
        <f t="shared" ref="H631:H690" si="21">IF(G631&lt;1,1,G631)</f>
        <v>2</v>
      </c>
    </row>
    <row r="632" spans="1:8" ht="15" customHeight="1">
      <c r="A632" s="25" t="s">
        <v>1091</v>
      </c>
      <c r="B632" s="25" t="s">
        <v>35</v>
      </c>
      <c r="C632" s="25" t="s">
        <v>894</v>
      </c>
      <c r="D632" s="25" t="s">
        <v>865</v>
      </c>
      <c r="E632" s="26">
        <v>6.7149876737138898</v>
      </c>
      <c r="F632" s="26">
        <v>1.6787469184284725</v>
      </c>
      <c r="G632" s="15">
        <f t="shared" si="20"/>
        <v>1</v>
      </c>
      <c r="H632" s="15">
        <f t="shared" si="21"/>
        <v>1</v>
      </c>
    </row>
    <row r="633" spans="1:8" ht="15" customHeight="1">
      <c r="A633" s="25" t="s">
        <v>934</v>
      </c>
      <c r="B633" s="25" t="s">
        <v>205</v>
      </c>
      <c r="C633" s="25" t="s">
        <v>894</v>
      </c>
      <c r="D633" s="25" t="s">
        <v>872</v>
      </c>
      <c r="E633" s="26">
        <v>4</v>
      </c>
      <c r="F633" s="26">
        <v>1</v>
      </c>
      <c r="G633" s="15">
        <f t="shared" si="20"/>
        <v>1</v>
      </c>
      <c r="H633" s="15">
        <f t="shared" si="21"/>
        <v>1</v>
      </c>
    </row>
    <row r="634" spans="1:8" ht="15" customHeight="1">
      <c r="A634" s="25" t="s">
        <v>1118</v>
      </c>
      <c r="B634" s="25" t="s">
        <v>249</v>
      </c>
      <c r="C634" s="25" t="s">
        <v>891</v>
      </c>
      <c r="D634" s="25" t="s">
        <v>883</v>
      </c>
      <c r="E634" s="26">
        <v>5.0180124959771399</v>
      </c>
      <c r="F634" s="26">
        <v>1.254503123994285</v>
      </c>
      <c r="G634" s="15">
        <f t="shared" si="20"/>
        <v>1</v>
      </c>
      <c r="H634" s="15">
        <f t="shared" si="21"/>
        <v>1</v>
      </c>
    </row>
    <row r="635" spans="1:8" ht="15" customHeight="1">
      <c r="A635" s="25" t="s">
        <v>1090</v>
      </c>
      <c r="B635" s="25" t="s">
        <v>670</v>
      </c>
      <c r="C635" s="25" t="s">
        <v>862</v>
      </c>
      <c r="D635" s="25" t="s">
        <v>876</v>
      </c>
      <c r="E635" s="26">
        <v>5.0522629586519798</v>
      </c>
      <c r="F635" s="26">
        <v>1.263065739662995</v>
      </c>
      <c r="G635" s="15">
        <f t="shared" si="20"/>
        <v>1</v>
      </c>
      <c r="H635" s="15">
        <f t="shared" si="21"/>
        <v>1</v>
      </c>
    </row>
    <row r="636" spans="1:8" ht="15" customHeight="1">
      <c r="A636" s="25" t="s">
        <v>463</v>
      </c>
      <c r="B636" s="25" t="s">
        <v>151</v>
      </c>
      <c r="C636" s="25" t="s">
        <v>3</v>
      </c>
      <c r="D636" s="25" t="s">
        <v>880</v>
      </c>
      <c r="E636" s="26">
        <v>4.8922580211275202</v>
      </c>
      <c r="F636" s="26">
        <v>1.22306450528188</v>
      </c>
      <c r="G636" s="15">
        <f t="shared" si="20"/>
        <v>1</v>
      </c>
      <c r="H636" s="15">
        <f t="shared" si="21"/>
        <v>1</v>
      </c>
    </row>
    <row r="637" spans="1:8" ht="15" customHeight="1">
      <c r="A637" s="25" t="s">
        <v>930</v>
      </c>
      <c r="B637" s="25" t="s">
        <v>314</v>
      </c>
      <c r="C637" s="25" t="s">
        <v>3</v>
      </c>
      <c r="D637" s="25" t="s">
        <v>860</v>
      </c>
      <c r="E637" s="26">
        <v>5.8940443438336505</v>
      </c>
      <c r="F637" s="26">
        <v>1.4735110859584126</v>
      </c>
      <c r="G637" s="15">
        <f t="shared" si="20"/>
        <v>1</v>
      </c>
      <c r="H637" s="15">
        <f t="shared" si="21"/>
        <v>1</v>
      </c>
    </row>
    <row r="638" spans="1:8" ht="15" customHeight="1">
      <c r="A638" s="25" t="s">
        <v>361</v>
      </c>
      <c r="B638" s="25" t="s">
        <v>318</v>
      </c>
      <c r="C638" s="25" t="s">
        <v>3</v>
      </c>
      <c r="D638" s="25" t="s">
        <v>865</v>
      </c>
      <c r="E638" s="26">
        <v>4</v>
      </c>
      <c r="F638" s="26">
        <v>1</v>
      </c>
      <c r="G638" s="15">
        <f t="shared" si="20"/>
        <v>1</v>
      </c>
      <c r="H638" s="15">
        <f t="shared" si="21"/>
        <v>1</v>
      </c>
    </row>
    <row r="639" spans="1:8" ht="15" customHeight="1">
      <c r="A639" s="25" t="s">
        <v>358</v>
      </c>
      <c r="B639" s="25" t="s">
        <v>216</v>
      </c>
      <c r="C639" s="25" t="s">
        <v>891</v>
      </c>
      <c r="D639" s="25" t="s">
        <v>861</v>
      </c>
      <c r="E639" s="26">
        <v>12.99714642399608</v>
      </c>
      <c r="F639" s="26">
        <v>3.24928660599902</v>
      </c>
      <c r="G639" s="15">
        <f t="shared" si="20"/>
        <v>3</v>
      </c>
      <c r="H639" s="15">
        <f t="shared" si="21"/>
        <v>3</v>
      </c>
    </row>
    <row r="640" spans="1:8" ht="15" customHeight="1">
      <c r="A640" s="25" t="s">
        <v>1590</v>
      </c>
      <c r="B640" s="25" t="s">
        <v>221</v>
      </c>
      <c r="C640" s="25" t="s">
        <v>862</v>
      </c>
      <c r="D640" s="25" t="s">
        <v>881</v>
      </c>
      <c r="E640" s="26">
        <v>4</v>
      </c>
      <c r="F640" s="26">
        <v>1</v>
      </c>
      <c r="G640" s="15">
        <f t="shared" si="20"/>
        <v>1</v>
      </c>
      <c r="H640" s="15">
        <f t="shared" si="21"/>
        <v>1</v>
      </c>
    </row>
    <row r="641" spans="1:8" ht="15" customHeight="1">
      <c r="A641" s="25" t="s">
        <v>1294</v>
      </c>
      <c r="B641" s="25" t="s">
        <v>108</v>
      </c>
      <c r="C641" s="25" t="s">
        <v>891</v>
      </c>
      <c r="D641" s="25" t="s">
        <v>877</v>
      </c>
      <c r="E641" s="26">
        <v>4.5291995827823595</v>
      </c>
      <c r="F641" s="26">
        <v>1.1322998956955899</v>
      </c>
      <c r="G641" s="15">
        <f t="shared" si="20"/>
        <v>1</v>
      </c>
      <c r="H641" s="15">
        <f t="shared" si="21"/>
        <v>1</v>
      </c>
    </row>
    <row r="642" spans="1:8" ht="15" customHeight="1">
      <c r="A642" s="25" t="s">
        <v>1391</v>
      </c>
      <c r="B642" s="25" t="s">
        <v>48</v>
      </c>
      <c r="C642" s="25" t="s">
        <v>894</v>
      </c>
      <c r="D642" s="25" t="s">
        <v>881</v>
      </c>
      <c r="E642" s="26">
        <v>4.8316618181865199</v>
      </c>
      <c r="F642" s="26">
        <v>1.20791545454663</v>
      </c>
      <c r="G642" s="15">
        <f t="shared" si="20"/>
        <v>1</v>
      </c>
      <c r="H642" s="15">
        <f t="shared" si="21"/>
        <v>1</v>
      </c>
    </row>
    <row r="643" spans="1:8" ht="15" customHeight="1">
      <c r="A643" s="25" t="s">
        <v>571</v>
      </c>
      <c r="B643" s="25" t="s">
        <v>2033</v>
      </c>
      <c r="C643" s="25" t="s">
        <v>888</v>
      </c>
      <c r="D643" s="25" t="s">
        <v>890</v>
      </c>
      <c r="E643" s="26">
        <v>5.0473647234833496</v>
      </c>
      <c r="F643" s="26">
        <v>1.2618411808708374</v>
      </c>
      <c r="G643" s="15">
        <f t="shared" si="20"/>
        <v>1</v>
      </c>
      <c r="H643" s="15">
        <f t="shared" si="21"/>
        <v>1</v>
      </c>
    </row>
    <row r="644" spans="1:8" ht="15" customHeight="1">
      <c r="A644" s="25" t="s">
        <v>948</v>
      </c>
      <c r="B644" s="25" t="s">
        <v>571</v>
      </c>
      <c r="C644" s="25" t="s">
        <v>862</v>
      </c>
      <c r="D644" s="25" t="s">
        <v>878</v>
      </c>
      <c r="E644" s="26">
        <v>4.7529425192132901</v>
      </c>
      <c r="F644" s="26">
        <v>1.1882356298033225</v>
      </c>
      <c r="G644" s="15">
        <f t="shared" si="20"/>
        <v>1</v>
      </c>
      <c r="H644" s="15">
        <f t="shared" si="21"/>
        <v>1</v>
      </c>
    </row>
    <row r="645" spans="1:8" ht="15" customHeight="1">
      <c r="A645" s="25" t="s">
        <v>1582</v>
      </c>
      <c r="B645" s="25" t="s">
        <v>1233</v>
      </c>
      <c r="C645" s="25" t="s">
        <v>888</v>
      </c>
      <c r="D645" s="25" t="s">
        <v>867</v>
      </c>
      <c r="E645" s="26">
        <v>5.1554225029734502</v>
      </c>
      <c r="F645" s="26">
        <v>1.2888556257433625</v>
      </c>
      <c r="G645" s="15">
        <f t="shared" si="20"/>
        <v>1</v>
      </c>
      <c r="H645" s="15">
        <f t="shared" si="21"/>
        <v>1</v>
      </c>
    </row>
    <row r="646" spans="1:8" ht="15" customHeight="1">
      <c r="A646" s="25" t="s">
        <v>990</v>
      </c>
      <c r="B646" s="25" t="s">
        <v>284</v>
      </c>
      <c r="C646" s="25" t="s">
        <v>862</v>
      </c>
      <c r="D646" s="25" t="s">
        <v>859</v>
      </c>
      <c r="E646" s="26">
        <v>4</v>
      </c>
      <c r="F646" s="26">
        <v>1</v>
      </c>
      <c r="G646" s="15">
        <f t="shared" si="20"/>
        <v>1</v>
      </c>
      <c r="H646" s="15">
        <f t="shared" si="21"/>
        <v>1</v>
      </c>
    </row>
    <row r="647" spans="1:8" ht="15" customHeight="1">
      <c r="A647" s="25" t="s">
        <v>571</v>
      </c>
      <c r="B647" s="25" t="s">
        <v>92</v>
      </c>
      <c r="C647" s="25" t="s">
        <v>889</v>
      </c>
      <c r="D647" s="25" t="s">
        <v>893</v>
      </c>
      <c r="E647" s="26">
        <v>7.2725925925925896</v>
      </c>
      <c r="F647" s="26">
        <v>1.8181481481481474</v>
      </c>
      <c r="G647" s="15">
        <f t="shared" si="20"/>
        <v>1</v>
      </c>
      <c r="H647" s="15">
        <f t="shared" si="21"/>
        <v>1</v>
      </c>
    </row>
    <row r="648" spans="1:8" ht="15" customHeight="1">
      <c r="A648" s="25" t="s">
        <v>98</v>
      </c>
      <c r="B648" s="25" t="s">
        <v>445</v>
      </c>
      <c r="C648" s="25" t="s">
        <v>894</v>
      </c>
      <c r="D648" s="25" t="s">
        <v>880</v>
      </c>
      <c r="E648" s="26">
        <v>8.2501612863221094</v>
      </c>
      <c r="F648" s="26">
        <v>2.0625403215805274</v>
      </c>
      <c r="G648" s="15">
        <f t="shared" si="20"/>
        <v>2</v>
      </c>
      <c r="H648" s="15">
        <f t="shared" si="21"/>
        <v>2</v>
      </c>
    </row>
    <row r="649" spans="1:8" ht="15" customHeight="1">
      <c r="A649" s="25" t="s">
        <v>122</v>
      </c>
      <c r="B649" s="25" t="s">
        <v>50</v>
      </c>
      <c r="C649" s="25" t="s">
        <v>1</v>
      </c>
      <c r="D649" s="25" t="s">
        <v>874</v>
      </c>
      <c r="E649" s="26">
        <v>5.4760714160104298</v>
      </c>
      <c r="F649" s="26">
        <v>1.3690178540026074</v>
      </c>
      <c r="G649" s="15">
        <f t="shared" si="20"/>
        <v>1</v>
      </c>
      <c r="H649" s="15">
        <f t="shared" si="21"/>
        <v>1</v>
      </c>
    </row>
    <row r="650" spans="1:8" ht="15" customHeight="1">
      <c r="A650" s="25" t="s">
        <v>1101</v>
      </c>
      <c r="B650" s="25" t="s">
        <v>921</v>
      </c>
      <c r="C650" s="25" t="s">
        <v>894</v>
      </c>
      <c r="D650" s="25" t="s">
        <v>866</v>
      </c>
      <c r="E650" s="26">
        <v>6.7080832121665601</v>
      </c>
      <c r="F650" s="26">
        <v>1.67702080304164</v>
      </c>
      <c r="G650" s="15">
        <f t="shared" si="20"/>
        <v>1</v>
      </c>
      <c r="H650" s="15">
        <f t="shared" si="21"/>
        <v>1</v>
      </c>
    </row>
    <row r="651" spans="1:8" ht="15" customHeight="1">
      <c r="A651" s="25" t="s">
        <v>1589</v>
      </c>
      <c r="B651" s="25" t="s">
        <v>216</v>
      </c>
      <c r="C651" s="25" t="s">
        <v>862</v>
      </c>
      <c r="D651" s="25" t="s">
        <v>861</v>
      </c>
      <c r="E651" s="26">
        <v>4</v>
      </c>
      <c r="F651" s="26">
        <v>1</v>
      </c>
      <c r="G651" s="15">
        <f t="shared" si="20"/>
        <v>1</v>
      </c>
      <c r="H651" s="15">
        <f t="shared" si="21"/>
        <v>1</v>
      </c>
    </row>
    <row r="652" spans="1:8" ht="15" customHeight="1">
      <c r="A652" s="25" t="s">
        <v>666</v>
      </c>
      <c r="B652" s="25" t="s">
        <v>128</v>
      </c>
      <c r="C652" s="25" t="s">
        <v>892</v>
      </c>
      <c r="D652" s="25" t="s">
        <v>884</v>
      </c>
      <c r="E652" s="26">
        <v>4.76052533942394</v>
      </c>
      <c r="F652" s="26">
        <v>1.190131334855985</v>
      </c>
      <c r="G652" s="15">
        <f t="shared" si="20"/>
        <v>1</v>
      </c>
      <c r="H652" s="15">
        <f t="shared" si="21"/>
        <v>1</v>
      </c>
    </row>
    <row r="653" spans="1:8" ht="15" customHeight="1">
      <c r="A653" s="25" t="s">
        <v>356</v>
      </c>
      <c r="B653" s="25" t="s">
        <v>58</v>
      </c>
      <c r="C653" s="25" t="s">
        <v>862</v>
      </c>
      <c r="D653" s="25" t="s">
        <v>856</v>
      </c>
      <c r="E653" s="26">
        <v>6.2872075078614991</v>
      </c>
      <c r="F653" s="26">
        <v>1.5718018769653748</v>
      </c>
      <c r="G653" s="15">
        <f t="shared" si="20"/>
        <v>1</v>
      </c>
      <c r="H653" s="15">
        <f t="shared" si="21"/>
        <v>1</v>
      </c>
    </row>
    <row r="654" spans="1:8" ht="15" customHeight="1">
      <c r="A654" s="25" t="s">
        <v>1076</v>
      </c>
      <c r="B654" s="25" t="s">
        <v>29</v>
      </c>
      <c r="C654" s="25" t="s">
        <v>889</v>
      </c>
      <c r="D654" s="25" t="s">
        <v>859</v>
      </c>
      <c r="E654" s="26">
        <v>4.7044009284437402</v>
      </c>
      <c r="F654" s="26">
        <v>1.1761002321109351</v>
      </c>
      <c r="G654" s="15">
        <f t="shared" si="20"/>
        <v>1</v>
      </c>
      <c r="H654" s="15">
        <f t="shared" si="21"/>
        <v>1</v>
      </c>
    </row>
    <row r="655" spans="1:8" ht="15" customHeight="1">
      <c r="A655" s="25" t="s">
        <v>448</v>
      </c>
      <c r="B655" s="25" t="s">
        <v>29</v>
      </c>
      <c r="C655" s="25" t="s">
        <v>862</v>
      </c>
      <c r="D655" s="25" t="s">
        <v>865</v>
      </c>
      <c r="E655" s="26">
        <v>6.1096927522591198</v>
      </c>
      <c r="F655" s="26">
        <v>1.5274231880647799</v>
      </c>
      <c r="G655" s="15">
        <f t="shared" si="20"/>
        <v>1</v>
      </c>
      <c r="H655" s="15">
        <f t="shared" si="21"/>
        <v>1</v>
      </c>
    </row>
    <row r="656" spans="1:8" ht="15" customHeight="1">
      <c r="A656" s="25" t="s">
        <v>1596</v>
      </c>
      <c r="B656" s="25" t="s">
        <v>1597</v>
      </c>
      <c r="C656" s="25" t="s">
        <v>889</v>
      </c>
      <c r="D656" s="25" t="s">
        <v>870</v>
      </c>
      <c r="E656" s="26">
        <v>25.81051388492806</v>
      </c>
      <c r="F656" s="26">
        <v>6.452628471232015</v>
      </c>
      <c r="G656" s="15">
        <f t="shared" si="20"/>
        <v>6</v>
      </c>
      <c r="H656" s="15">
        <f t="shared" si="21"/>
        <v>6</v>
      </c>
    </row>
    <row r="657" spans="1:8" ht="15" customHeight="1">
      <c r="A657" s="25" t="s">
        <v>497</v>
      </c>
      <c r="B657" s="25" t="s">
        <v>295</v>
      </c>
      <c r="C657" s="25" t="s">
        <v>2</v>
      </c>
      <c r="D657" s="25" t="s">
        <v>858</v>
      </c>
      <c r="E657" s="26">
        <v>5.3314026419879301</v>
      </c>
      <c r="F657" s="26">
        <v>1.3328506604969825</v>
      </c>
      <c r="G657" s="15">
        <f t="shared" si="20"/>
        <v>1</v>
      </c>
      <c r="H657" s="15">
        <f t="shared" si="21"/>
        <v>1</v>
      </c>
    </row>
    <row r="658" spans="1:8" ht="15" customHeight="1">
      <c r="A658" s="25" t="s">
        <v>1534</v>
      </c>
      <c r="B658" s="25" t="s">
        <v>62</v>
      </c>
      <c r="C658" s="25" t="s">
        <v>862</v>
      </c>
      <c r="D658" s="25" t="s">
        <v>877</v>
      </c>
      <c r="E658" s="26">
        <v>16.352703408583572</v>
      </c>
      <c r="F658" s="26">
        <v>4.0881758521458931</v>
      </c>
      <c r="G658" s="15">
        <f t="shared" si="20"/>
        <v>4</v>
      </c>
      <c r="H658" s="15">
        <f t="shared" si="21"/>
        <v>4</v>
      </c>
    </row>
    <row r="659" spans="1:8" ht="15" customHeight="1">
      <c r="A659" s="25" t="s">
        <v>1473</v>
      </c>
      <c r="B659" s="25" t="s">
        <v>181</v>
      </c>
      <c r="C659" s="25" t="s">
        <v>1</v>
      </c>
      <c r="D659" s="25" t="s">
        <v>881</v>
      </c>
      <c r="E659" s="26">
        <v>4.9853653771231805</v>
      </c>
      <c r="F659" s="26">
        <v>1.2463413442807951</v>
      </c>
      <c r="G659" s="15">
        <f t="shared" si="20"/>
        <v>1</v>
      </c>
      <c r="H659" s="15">
        <f t="shared" si="21"/>
        <v>1</v>
      </c>
    </row>
    <row r="660" spans="1:8" ht="15" customHeight="1">
      <c r="A660" s="25" t="s">
        <v>469</v>
      </c>
      <c r="B660" s="25" t="s">
        <v>198</v>
      </c>
      <c r="C660" s="25" t="s">
        <v>1</v>
      </c>
      <c r="D660" s="25" t="s">
        <v>869</v>
      </c>
      <c r="E660" s="26">
        <v>4</v>
      </c>
      <c r="F660" s="26">
        <v>1</v>
      </c>
      <c r="G660" s="15">
        <f t="shared" si="20"/>
        <v>1</v>
      </c>
      <c r="H660" s="15">
        <f t="shared" si="21"/>
        <v>1</v>
      </c>
    </row>
    <row r="661" spans="1:8" ht="15" customHeight="1">
      <c r="A661" s="25" t="s">
        <v>1106</v>
      </c>
      <c r="B661" s="25" t="s">
        <v>904</v>
      </c>
      <c r="C661" s="25" t="s">
        <v>2</v>
      </c>
      <c r="D661" s="25" t="s">
        <v>868</v>
      </c>
      <c r="E661" s="26">
        <v>9.3017153229633305</v>
      </c>
      <c r="F661" s="26">
        <v>2.3254288307408326</v>
      </c>
      <c r="G661" s="15">
        <f t="shared" si="20"/>
        <v>2</v>
      </c>
      <c r="H661" s="15">
        <f t="shared" si="21"/>
        <v>2</v>
      </c>
    </row>
    <row r="662" spans="1:8" ht="15" customHeight="1">
      <c r="A662" s="25" t="s">
        <v>968</v>
      </c>
      <c r="B662" s="25" t="s">
        <v>181</v>
      </c>
      <c r="C662" s="25" t="s">
        <v>2</v>
      </c>
      <c r="D662" s="25" t="s">
        <v>858</v>
      </c>
      <c r="E662" s="26">
        <v>5.1633831920923798</v>
      </c>
      <c r="F662" s="26">
        <v>1.290845798023095</v>
      </c>
      <c r="G662" s="15">
        <f t="shared" si="20"/>
        <v>1</v>
      </c>
      <c r="H662" s="15">
        <f t="shared" si="21"/>
        <v>1</v>
      </c>
    </row>
    <row r="663" spans="1:8" ht="15" customHeight="1">
      <c r="A663" s="25" t="s">
        <v>448</v>
      </c>
      <c r="B663" s="25" t="s">
        <v>65</v>
      </c>
      <c r="C663" s="25" t="s">
        <v>2</v>
      </c>
      <c r="D663" s="25" t="s">
        <v>890</v>
      </c>
      <c r="E663" s="26">
        <v>11.52138102668726</v>
      </c>
      <c r="F663" s="26">
        <v>2.8803452566718151</v>
      </c>
      <c r="G663" s="15">
        <f t="shared" si="20"/>
        <v>2</v>
      </c>
      <c r="H663" s="15">
        <f t="shared" si="21"/>
        <v>2</v>
      </c>
    </row>
    <row r="664" spans="1:8" ht="15" customHeight="1">
      <c r="A664" s="25" t="s">
        <v>372</v>
      </c>
      <c r="B664" s="25" t="s">
        <v>373</v>
      </c>
      <c r="C664" s="25" t="s">
        <v>888</v>
      </c>
      <c r="D664" s="25" t="s">
        <v>876</v>
      </c>
      <c r="E664" s="26">
        <v>4</v>
      </c>
      <c r="F664" s="26">
        <v>1</v>
      </c>
      <c r="G664" s="15">
        <f t="shared" si="20"/>
        <v>1</v>
      </c>
      <c r="H664" s="15">
        <f t="shared" si="21"/>
        <v>1</v>
      </c>
    </row>
    <row r="665" spans="1:8" ht="15" customHeight="1">
      <c r="A665" s="25" t="s">
        <v>1841</v>
      </c>
      <c r="B665" s="25" t="s">
        <v>67</v>
      </c>
      <c r="C665" s="25" t="s">
        <v>862</v>
      </c>
      <c r="D665" s="25" t="s">
        <v>890</v>
      </c>
      <c r="E665" s="26">
        <v>4</v>
      </c>
      <c r="F665" s="26">
        <v>1</v>
      </c>
      <c r="G665" s="15">
        <f t="shared" si="20"/>
        <v>1</v>
      </c>
      <c r="H665" s="15">
        <f t="shared" si="21"/>
        <v>1</v>
      </c>
    </row>
    <row r="666" spans="1:8" ht="15" customHeight="1">
      <c r="A666" s="25" t="s">
        <v>1093</v>
      </c>
      <c r="B666" s="25" t="s">
        <v>165</v>
      </c>
      <c r="C666" s="25" t="s">
        <v>2</v>
      </c>
      <c r="D666" s="25" t="s">
        <v>859</v>
      </c>
      <c r="E666" s="26">
        <v>5.2398820244612505</v>
      </c>
      <c r="F666" s="26">
        <v>1.3099705061153126</v>
      </c>
      <c r="G666" s="15">
        <f t="shared" si="20"/>
        <v>1</v>
      </c>
      <c r="H666" s="15">
        <f t="shared" si="21"/>
        <v>1</v>
      </c>
    </row>
    <row r="667" spans="1:8" ht="15" customHeight="1">
      <c r="A667" s="25" t="s">
        <v>928</v>
      </c>
      <c r="B667" s="25" t="s">
        <v>54</v>
      </c>
      <c r="C667" s="25" t="s">
        <v>891</v>
      </c>
      <c r="D667" s="25" t="s">
        <v>883</v>
      </c>
      <c r="E667" s="26">
        <v>4.71157080882928</v>
      </c>
      <c r="F667" s="26">
        <v>1.17789270220732</v>
      </c>
      <c r="G667" s="15">
        <f t="shared" si="20"/>
        <v>1</v>
      </c>
      <c r="H667" s="15">
        <f t="shared" si="21"/>
        <v>1</v>
      </c>
    </row>
    <row r="668" spans="1:8" ht="15" customHeight="1">
      <c r="A668" s="25" t="s">
        <v>81</v>
      </c>
      <c r="B668" s="25" t="s">
        <v>82</v>
      </c>
      <c r="C668" s="25" t="s">
        <v>891</v>
      </c>
      <c r="D668" s="25" t="s">
        <v>859</v>
      </c>
      <c r="E668" s="26">
        <v>8.2287648847237307</v>
      </c>
      <c r="F668" s="26">
        <v>2.0571912211809327</v>
      </c>
      <c r="G668" s="15">
        <f t="shared" si="20"/>
        <v>2</v>
      </c>
      <c r="H668" s="15">
        <f t="shared" si="21"/>
        <v>2</v>
      </c>
    </row>
    <row r="669" spans="1:8" ht="15" customHeight="1">
      <c r="A669" s="25" t="s">
        <v>107</v>
      </c>
      <c r="B669" s="25" t="s">
        <v>295</v>
      </c>
      <c r="C669" s="25" t="s">
        <v>862</v>
      </c>
      <c r="D669" s="25" t="s">
        <v>867</v>
      </c>
      <c r="E669" s="26">
        <v>4.8567846417362599</v>
      </c>
      <c r="F669" s="26">
        <v>1.214196160434065</v>
      </c>
      <c r="G669" s="15">
        <f t="shared" si="20"/>
        <v>1</v>
      </c>
      <c r="H669" s="15">
        <f t="shared" si="21"/>
        <v>1</v>
      </c>
    </row>
    <row r="670" spans="1:8" ht="15" customHeight="1">
      <c r="A670" s="25" t="s">
        <v>1518</v>
      </c>
      <c r="B670" s="25" t="s">
        <v>58</v>
      </c>
      <c r="C670" s="25" t="s">
        <v>2</v>
      </c>
      <c r="D670" s="25" t="s">
        <v>880</v>
      </c>
      <c r="E670" s="26">
        <v>5.5470035892549294</v>
      </c>
      <c r="F670" s="26">
        <v>1.3867508973137324</v>
      </c>
      <c r="G670" s="15">
        <f t="shared" si="20"/>
        <v>1</v>
      </c>
      <c r="H670" s="15">
        <f t="shared" si="21"/>
        <v>1</v>
      </c>
    </row>
    <row r="671" spans="1:8" ht="15" customHeight="1">
      <c r="A671" s="25" t="s">
        <v>305</v>
      </c>
      <c r="B671" s="25" t="s">
        <v>306</v>
      </c>
      <c r="C671" s="25" t="s">
        <v>862</v>
      </c>
      <c r="D671" s="25" t="s">
        <v>870</v>
      </c>
      <c r="E671" s="26">
        <v>6.4830206162703599</v>
      </c>
      <c r="F671" s="26">
        <v>1.62075515406759</v>
      </c>
      <c r="G671" s="15">
        <f t="shared" si="20"/>
        <v>1</v>
      </c>
      <c r="H671" s="15">
        <f t="shared" si="21"/>
        <v>1</v>
      </c>
    </row>
    <row r="672" spans="1:8" ht="15" customHeight="1">
      <c r="A672" s="25" t="s">
        <v>1142</v>
      </c>
      <c r="B672" s="25" t="s">
        <v>145</v>
      </c>
      <c r="C672" s="25" t="s">
        <v>892</v>
      </c>
      <c r="D672" s="25" t="s">
        <v>872</v>
      </c>
      <c r="E672" s="26">
        <v>4.73123429846276</v>
      </c>
      <c r="F672" s="26">
        <v>1.18280857461569</v>
      </c>
      <c r="G672" s="15">
        <f t="shared" si="20"/>
        <v>1</v>
      </c>
      <c r="H672" s="15">
        <f t="shared" si="21"/>
        <v>1</v>
      </c>
    </row>
    <row r="673" spans="1:8" ht="15" customHeight="1">
      <c r="A673" s="25" t="s">
        <v>350</v>
      </c>
      <c r="B673" s="25" t="s">
        <v>93</v>
      </c>
      <c r="C673" s="25" t="s">
        <v>3</v>
      </c>
      <c r="D673" s="25" t="s">
        <v>859</v>
      </c>
      <c r="E673" s="26">
        <v>4</v>
      </c>
      <c r="F673" s="26">
        <v>1</v>
      </c>
      <c r="G673" s="15">
        <f t="shared" si="20"/>
        <v>1</v>
      </c>
      <c r="H673" s="15">
        <f t="shared" si="21"/>
        <v>1</v>
      </c>
    </row>
    <row r="674" spans="1:8" ht="15" customHeight="1">
      <c r="A674" s="25" t="s">
        <v>1494</v>
      </c>
      <c r="B674" s="25" t="s">
        <v>1495</v>
      </c>
      <c r="C674" s="25" t="s">
        <v>862</v>
      </c>
      <c r="D674" s="25" t="s">
        <v>856</v>
      </c>
      <c r="E674" s="26">
        <v>4.93118267481087</v>
      </c>
      <c r="F674" s="26">
        <v>1.2327956687027175</v>
      </c>
      <c r="G674" s="15">
        <f t="shared" si="20"/>
        <v>1</v>
      </c>
      <c r="H674" s="15">
        <f t="shared" si="21"/>
        <v>1</v>
      </c>
    </row>
    <row r="675" spans="1:8" ht="15" customHeight="1">
      <c r="A675" s="25" t="s">
        <v>208</v>
      </c>
      <c r="B675" s="25" t="s">
        <v>209</v>
      </c>
      <c r="C675" s="25" t="s">
        <v>1</v>
      </c>
      <c r="D675" s="25" t="s">
        <v>860</v>
      </c>
      <c r="E675" s="26">
        <v>4</v>
      </c>
      <c r="F675" s="26">
        <v>1</v>
      </c>
      <c r="G675" s="15">
        <f t="shared" si="20"/>
        <v>1</v>
      </c>
      <c r="H675" s="15">
        <f t="shared" si="21"/>
        <v>1</v>
      </c>
    </row>
    <row r="676" spans="1:8" ht="15" customHeight="1">
      <c r="A676" s="25" t="s">
        <v>392</v>
      </c>
      <c r="B676" s="25" t="s">
        <v>65</v>
      </c>
      <c r="C676" s="25" t="s">
        <v>1</v>
      </c>
      <c r="D676" s="25" t="s">
        <v>869</v>
      </c>
      <c r="E676" s="26">
        <v>4</v>
      </c>
      <c r="F676" s="26">
        <v>1</v>
      </c>
      <c r="G676" s="15">
        <f t="shared" si="20"/>
        <v>1</v>
      </c>
      <c r="H676" s="15">
        <f t="shared" si="21"/>
        <v>1</v>
      </c>
    </row>
    <row r="677" spans="1:8" ht="15" customHeight="1">
      <c r="A677" s="25" t="s">
        <v>476</v>
      </c>
      <c r="B677" s="25" t="s">
        <v>178</v>
      </c>
      <c r="C677" s="25" t="s">
        <v>3</v>
      </c>
      <c r="D677" s="25" t="s">
        <v>859</v>
      </c>
      <c r="E677" s="26">
        <v>4.7910763954449802</v>
      </c>
      <c r="F677" s="26">
        <v>1.1977690988612451</v>
      </c>
      <c r="G677" s="15">
        <f t="shared" si="20"/>
        <v>1</v>
      </c>
      <c r="H677" s="15">
        <f t="shared" si="21"/>
        <v>1</v>
      </c>
    </row>
    <row r="678" spans="1:8" ht="15" customHeight="1">
      <c r="A678" s="25" t="s">
        <v>281</v>
      </c>
      <c r="B678" s="25" t="s">
        <v>282</v>
      </c>
      <c r="C678" s="25" t="s">
        <v>2</v>
      </c>
      <c r="D678" s="25" t="s">
        <v>870</v>
      </c>
      <c r="E678" s="26">
        <v>13.197863992305949</v>
      </c>
      <c r="F678" s="26">
        <v>3.2994659980764873</v>
      </c>
      <c r="G678" s="15">
        <f t="shared" si="20"/>
        <v>3</v>
      </c>
      <c r="H678" s="15">
        <f t="shared" si="21"/>
        <v>3</v>
      </c>
    </row>
    <row r="679" spans="1:8" ht="15" customHeight="1">
      <c r="A679" s="25" t="s">
        <v>99</v>
      </c>
      <c r="B679" s="25" t="s">
        <v>100</v>
      </c>
      <c r="C679" s="25" t="s">
        <v>3</v>
      </c>
      <c r="D679" s="25" t="s">
        <v>1068</v>
      </c>
      <c r="E679" s="26">
        <v>4.5893249643468801</v>
      </c>
      <c r="F679" s="26">
        <v>1.14733124108672</v>
      </c>
      <c r="G679" s="15">
        <f t="shared" si="20"/>
        <v>1</v>
      </c>
      <c r="H679" s="15">
        <f t="shared" si="21"/>
        <v>1</v>
      </c>
    </row>
    <row r="680" spans="1:8" ht="15" customHeight="1">
      <c r="A680" s="25" t="s">
        <v>1510</v>
      </c>
      <c r="B680" s="25" t="s">
        <v>65</v>
      </c>
      <c r="C680" s="25" t="s">
        <v>3</v>
      </c>
      <c r="D680" s="25" t="s">
        <v>861</v>
      </c>
      <c r="E680" s="26">
        <v>4.8482130913212398</v>
      </c>
      <c r="F680" s="26">
        <v>1.2120532728303099</v>
      </c>
      <c r="G680" s="15">
        <f t="shared" si="20"/>
        <v>1</v>
      </c>
      <c r="H680" s="15">
        <f t="shared" si="21"/>
        <v>1</v>
      </c>
    </row>
    <row r="681" spans="1:8" ht="15" customHeight="1">
      <c r="A681" s="25" t="s">
        <v>847</v>
      </c>
      <c r="B681" s="25" t="s">
        <v>1579</v>
      </c>
      <c r="C681" s="25" t="s">
        <v>3</v>
      </c>
      <c r="D681" s="25" t="s">
        <v>880</v>
      </c>
      <c r="E681" s="26">
        <v>4</v>
      </c>
      <c r="F681" s="26">
        <v>1</v>
      </c>
      <c r="G681" s="15">
        <f t="shared" si="20"/>
        <v>1</v>
      </c>
      <c r="H681" s="15">
        <f t="shared" si="21"/>
        <v>1</v>
      </c>
    </row>
    <row r="682" spans="1:8" ht="15" customHeight="1">
      <c r="A682" s="25" t="s">
        <v>248</v>
      </c>
      <c r="B682" s="25" t="s">
        <v>151</v>
      </c>
      <c r="C682" s="25" t="s">
        <v>888</v>
      </c>
      <c r="D682" s="25" t="s">
        <v>893</v>
      </c>
      <c r="E682" s="26">
        <v>9.4188058703053805</v>
      </c>
      <c r="F682" s="26">
        <v>2.3547014675763451</v>
      </c>
      <c r="G682" s="15">
        <f t="shared" si="20"/>
        <v>2</v>
      </c>
      <c r="H682" s="15">
        <f t="shared" si="21"/>
        <v>2</v>
      </c>
    </row>
    <row r="683" spans="1:8" ht="15" customHeight="1">
      <c r="A683" s="25" t="s">
        <v>1594</v>
      </c>
      <c r="B683" s="25" t="s">
        <v>1269</v>
      </c>
      <c r="C683" s="25" t="s">
        <v>862</v>
      </c>
      <c r="D683" s="25" t="s">
        <v>1068</v>
      </c>
      <c r="E683" s="26">
        <v>4</v>
      </c>
      <c r="F683" s="26">
        <v>1</v>
      </c>
      <c r="G683" s="15">
        <f t="shared" si="20"/>
        <v>1</v>
      </c>
      <c r="H683" s="15">
        <f t="shared" si="21"/>
        <v>1</v>
      </c>
    </row>
    <row r="684" spans="1:8" ht="15" customHeight="1">
      <c r="A684" s="25" t="s">
        <v>101</v>
      </c>
      <c r="B684" s="25" t="s">
        <v>349</v>
      </c>
      <c r="C684" s="25" t="s">
        <v>892</v>
      </c>
      <c r="D684" s="25" t="s">
        <v>877</v>
      </c>
      <c r="E684" s="26">
        <v>6.6633511220284998</v>
      </c>
      <c r="F684" s="26">
        <v>1.6658377805071249</v>
      </c>
      <c r="G684" s="15">
        <f t="shared" si="20"/>
        <v>1</v>
      </c>
      <c r="H684" s="15">
        <f t="shared" si="21"/>
        <v>1</v>
      </c>
    </row>
    <row r="685" spans="1:8" ht="15" customHeight="1">
      <c r="A685" s="25" t="s">
        <v>639</v>
      </c>
      <c r="B685" s="25" t="s">
        <v>1507</v>
      </c>
      <c r="C685" s="25" t="s">
        <v>889</v>
      </c>
      <c r="D685" s="25" t="s">
        <v>890</v>
      </c>
      <c r="E685" s="26">
        <v>4.9555555555555602</v>
      </c>
      <c r="F685" s="26">
        <v>1.23888888888889</v>
      </c>
      <c r="G685" s="15">
        <f t="shared" si="20"/>
        <v>1</v>
      </c>
      <c r="H685" s="15">
        <f t="shared" si="21"/>
        <v>1</v>
      </c>
    </row>
    <row r="686" spans="1:8" ht="15" customHeight="1">
      <c r="A686" s="25" t="s">
        <v>142</v>
      </c>
      <c r="B686" s="25" t="s">
        <v>35</v>
      </c>
      <c r="C686" s="25" t="s">
        <v>2</v>
      </c>
      <c r="D686" s="25" t="s">
        <v>871</v>
      </c>
      <c r="E686" s="26">
        <v>6.66815375888382</v>
      </c>
      <c r="F686" s="26">
        <v>1.667038439720955</v>
      </c>
      <c r="G686" s="15">
        <f t="shared" si="20"/>
        <v>1</v>
      </c>
      <c r="H686" s="15">
        <f t="shared" si="21"/>
        <v>1</v>
      </c>
    </row>
    <row r="687" spans="1:8" ht="15" customHeight="1">
      <c r="A687" s="25" t="s">
        <v>1432</v>
      </c>
      <c r="B687" s="25" t="s">
        <v>1433</v>
      </c>
      <c r="C687" s="25" t="s">
        <v>3</v>
      </c>
      <c r="D687" s="25" t="s">
        <v>867</v>
      </c>
      <c r="E687" s="26">
        <v>4.6363080032209298</v>
      </c>
      <c r="F687" s="26">
        <v>1.1590770008052325</v>
      </c>
      <c r="G687" s="15">
        <f t="shared" si="20"/>
        <v>1</v>
      </c>
      <c r="H687" s="15">
        <f t="shared" si="21"/>
        <v>1</v>
      </c>
    </row>
    <row r="688" spans="1:8" ht="15" customHeight="1">
      <c r="A688" s="25" t="s">
        <v>1397</v>
      </c>
      <c r="B688" s="25" t="s">
        <v>181</v>
      </c>
      <c r="C688" s="25" t="s">
        <v>888</v>
      </c>
      <c r="D688" s="25" t="s">
        <v>863</v>
      </c>
      <c r="E688" s="26">
        <v>5.9117959221634102</v>
      </c>
      <c r="F688" s="26">
        <v>1.4779489805408526</v>
      </c>
      <c r="G688" s="15">
        <f t="shared" si="20"/>
        <v>1</v>
      </c>
      <c r="H688" s="15">
        <f t="shared" si="21"/>
        <v>1</v>
      </c>
    </row>
    <row r="689" spans="1:8" ht="15" customHeight="1">
      <c r="A689" s="25" t="s">
        <v>930</v>
      </c>
      <c r="B689" s="25" t="s">
        <v>808</v>
      </c>
      <c r="C689" s="25" t="s">
        <v>888</v>
      </c>
      <c r="D689" s="25" t="s">
        <v>859</v>
      </c>
      <c r="E689" s="26">
        <v>5.01867068190891</v>
      </c>
      <c r="F689" s="26">
        <v>1.2546676704772275</v>
      </c>
      <c r="G689" s="15">
        <f t="shared" si="20"/>
        <v>1</v>
      </c>
      <c r="H689" s="15">
        <f t="shared" si="21"/>
        <v>1</v>
      </c>
    </row>
    <row r="690" spans="1:8" ht="15" customHeight="1">
      <c r="A690" s="25" t="s">
        <v>122</v>
      </c>
      <c r="B690" s="25" t="s">
        <v>509</v>
      </c>
      <c r="C690" s="25" t="s">
        <v>889</v>
      </c>
      <c r="D690" s="25" t="s">
        <v>884</v>
      </c>
      <c r="E690" s="26">
        <v>7.1465903719486397</v>
      </c>
      <c r="F690" s="26">
        <v>1.7866475929871599</v>
      </c>
      <c r="G690" s="15">
        <f t="shared" si="20"/>
        <v>1</v>
      </c>
      <c r="H690" s="15">
        <f t="shared" si="21"/>
        <v>1</v>
      </c>
    </row>
    <row r="691" spans="1:8" ht="15" customHeight="1">
      <c r="A691" s="25"/>
      <c r="B691" s="25"/>
      <c r="C691" s="25"/>
      <c r="D691" s="25"/>
      <c r="E691" s="26"/>
      <c r="F691" s="15"/>
      <c r="G691" s="15"/>
    </row>
    <row r="692" spans="1:8" ht="15" customHeight="1">
      <c r="A692" s="25"/>
      <c r="B692" s="25"/>
      <c r="C692" s="25"/>
      <c r="D692" s="25"/>
      <c r="E692" s="26"/>
      <c r="F692" s="15"/>
      <c r="G692" s="15"/>
    </row>
    <row r="693" spans="1:8" ht="15" customHeight="1">
      <c r="A693" s="25"/>
      <c r="B693" s="25"/>
      <c r="C693" s="25"/>
      <c r="D693" s="25"/>
      <c r="E693" s="26"/>
      <c r="F693" s="15"/>
      <c r="G693" s="15"/>
    </row>
    <row r="694" spans="1:8" ht="15" customHeight="1">
      <c r="A694" s="25"/>
      <c r="B694" s="25"/>
      <c r="C694" s="25"/>
      <c r="D694" s="25"/>
      <c r="E694" s="26"/>
      <c r="F694" s="15"/>
      <c r="G694" s="15"/>
    </row>
    <row r="695" spans="1:8" ht="15" customHeight="1">
      <c r="A695" s="25"/>
      <c r="B695" s="25"/>
      <c r="C695" s="25"/>
      <c r="D695" s="25"/>
      <c r="E695" s="26"/>
      <c r="F695" s="15"/>
      <c r="G695" s="15"/>
    </row>
    <row r="696" spans="1:8" ht="15" customHeight="1">
      <c r="A696" s="25"/>
      <c r="B696" s="25"/>
      <c r="C696" s="25"/>
      <c r="D696" s="25"/>
      <c r="E696" s="26"/>
      <c r="F696" s="15"/>
      <c r="G696" s="15"/>
    </row>
    <row r="697" spans="1:8" ht="15" customHeight="1">
      <c r="A697" s="25"/>
      <c r="B697" s="25"/>
      <c r="C697" s="25"/>
      <c r="D697" s="25"/>
      <c r="E697" s="26"/>
      <c r="F697" s="15"/>
      <c r="G697" s="15"/>
    </row>
    <row r="698" spans="1:8" ht="15" customHeight="1">
      <c r="A698" s="25"/>
      <c r="B698" s="25"/>
      <c r="C698" s="25"/>
      <c r="D698" s="25"/>
      <c r="E698" s="26"/>
      <c r="F698" s="15"/>
      <c r="G698" s="15"/>
    </row>
    <row r="699" spans="1:8" ht="15" customHeight="1">
      <c r="A699" s="25"/>
      <c r="B699" s="25"/>
      <c r="C699" s="25"/>
      <c r="D699" s="25"/>
      <c r="E699" s="26"/>
      <c r="F699" s="15"/>
      <c r="G699" s="15"/>
    </row>
    <row r="700" spans="1:8" ht="15" customHeight="1">
      <c r="A700" s="25"/>
      <c r="B700" s="25"/>
      <c r="C700" s="25"/>
      <c r="D700" s="25"/>
      <c r="E700" s="26"/>
      <c r="F700" s="15"/>
      <c r="G700" s="15"/>
    </row>
    <row r="701" spans="1:8" ht="15" customHeight="1">
      <c r="A701" s="25"/>
      <c r="B701" s="25"/>
      <c r="C701" s="25"/>
      <c r="D701" s="25"/>
      <c r="E701" s="26"/>
      <c r="F701" s="15"/>
      <c r="G701" s="15"/>
    </row>
    <row r="702" spans="1:8" ht="15" customHeight="1">
      <c r="A702" s="25"/>
      <c r="B702" s="25"/>
      <c r="C702" s="25"/>
      <c r="D702" s="25"/>
      <c r="E702" s="26"/>
      <c r="F702" s="15"/>
      <c r="G702" s="15"/>
    </row>
    <row r="703" spans="1:8" ht="15" customHeight="1">
      <c r="A703" s="25"/>
      <c r="B703" s="25"/>
      <c r="C703" s="25"/>
      <c r="D703" s="25"/>
      <c r="E703" s="26"/>
      <c r="F703" s="15"/>
      <c r="G703" s="15"/>
    </row>
    <row r="704" spans="1:8" ht="15" customHeight="1">
      <c r="A704" s="25"/>
      <c r="B704" s="25"/>
      <c r="C704" s="25"/>
      <c r="D704" s="25"/>
      <c r="E704" s="26"/>
      <c r="F704" s="15"/>
      <c r="G704" s="15"/>
    </row>
    <row r="705" spans="1:7" ht="15" customHeight="1">
      <c r="A705" s="25"/>
      <c r="B705" s="25"/>
      <c r="C705" s="25"/>
      <c r="D705" s="25"/>
      <c r="E705" s="26"/>
      <c r="F705" s="15"/>
      <c r="G705" s="15"/>
    </row>
    <row r="706" spans="1:7" ht="15" customHeight="1">
      <c r="A706" s="25"/>
      <c r="B706" s="25"/>
      <c r="C706" s="25"/>
      <c r="D706" s="25"/>
      <c r="E706" s="26"/>
      <c r="F706" s="15"/>
      <c r="G706" s="15"/>
    </row>
    <row r="707" spans="1:7" ht="15" customHeight="1">
      <c r="A707" s="25"/>
      <c r="B707" s="25"/>
      <c r="C707" s="25"/>
      <c r="D707" s="25"/>
      <c r="E707" s="26"/>
      <c r="F707" s="15"/>
      <c r="G707" s="15"/>
    </row>
    <row r="708" spans="1:7" ht="15" customHeight="1">
      <c r="A708" s="25"/>
      <c r="B708" s="25"/>
      <c r="C708" s="25"/>
      <c r="D708" s="25"/>
      <c r="E708" s="26"/>
      <c r="F708" s="15"/>
      <c r="G708" s="15"/>
    </row>
    <row r="709" spans="1:7" ht="15" customHeight="1">
      <c r="A709" s="25"/>
      <c r="B709" s="25"/>
      <c r="C709" s="25"/>
      <c r="D709" s="25"/>
      <c r="E709" s="26"/>
      <c r="F709" s="15"/>
      <c r="G709" s="15"/>
    </row>
    <row r="710" spans="1:7" ht="15" customHeight="1">
      <c r="A710" s="25"/>
      <c r="B710" s="25"/>
      <c r="C710" s="25"/>
      <c r="D710" s="25"/>
      <c r="E710" s="26"/>
      <c r="F710" s="15"/>
      <c r="G710" s="15"/>
    </row>
    <row r="711" spans="1:7" ht="15" customHeight="1">
      <c r="A711" s="25"/>
      <c r="B711" s="25"/>
      <c r="C711" s="25"/>
      <c r="D711" s="25"/>
      <c r="E711" s="26"/>
      <c r="F711" s="15"/>
      <c r="G711" s="15"/>
    </row>
    <row r="712" spans="1:7" ht="15" customHeight="1">
      <c r="A712" s="25"/>
      <c r="B712" s="25"/>
      <c r="C712" s="25"/>
      <c r="D712" s="25"/>
      <c r="E712" s="26"/>
      <c r="F712" s="15"/>
      <c r="G712" s="15"/>
    </row>
    <row r="713" spans="1:7" ht="15" customHeight="1">
      <c r="A713" s="25"/>
      <c r="B713" s="25"/>
      <c r="C713" s="25"/>
      <c r="D713" s="25"/>
      <c r="E713" s="26"/>
      <c r="F713" s="15"/>
      <c r="G713" s="15"/>
    </row>
    <row r="714" spans="1:7" ht="15" customHeight="1">
      <c r="A714" s="25"/>
      <c r="B714" s="25"/>
      <c r="C714" s="25"/>
      <c r="D714" s="25"/>
      <c r="E714" s="26"/>
      <c r="F714" s="15"/>
      <c r="G714" s="15"/>
    </row>
    <row r="715" spans="1:7" ht="15" customHeight="1">
      <c r="A715" s="25"/>
      <c r="B715" s="25"/>
      <c r="C715" s="25"/>
      <c r="D715" s="25"/>
      <c r="E715" s="26"/>
      <c r="F715" s="15"/>
      <c r="G715" s="15"/>
    </row>
    <row r="716" spans="1:7" ht="15" customHeight="1">
      <c r="A716" s="25"/>
      <c r="B716" s="25"/>
      <c r="C716" s="25"/>
      <c r="D716" s="25"/>
      <c r="E716" s="26"/>
      <c r="F716" s="15"/>
      <c r="G716" s="15"/>
    </row>
    <row r="717" spans="1:7" ht="15" customHeight="1">
      <c r="A717" s="25"/>
      <c r="B717" s="25"/>
      <c r="C717" s="25"/>
      <c r="D717" s="25"/>
      <c r="E717" s="26"/>
      <c r="F717" s="15"/>
      <c r="G717" s="15"/>
    </row>
    <row r="718" spans="1:7" ht="15" customHeight="1">
      <c r="A718" s="25"/>
      <c r="B718" s="25"/>
      <c r="C718" s="25"/>
      <c r="D718" s="25"/>
      <c r="E718" s="26"/>
      <c r="F718" s="15"/>
      <c r="G718" s="15"/>
    </row>
    <row r="719" spans="1:7" ht="15" customHeight="1">
      <c r="A719" s="25"/>
      <c r="B719" s="25"/>
      <c r="C719" s="25"/>
      <c r="D719" s="25"/>
      <c r="E719" s="26"/>
      <c r="F719" s="15"/>
      <c r="G719" s="15"/>
    </row>
    <row r="720" spans="1:7" ht="15" customHeight="1">
      <c r="A720" s="25"/>
      <c r="B720" s="25"/>
      <c r="C720" s="25"/>
      <c r="D720" s="25"/>
      <c r="E720" s="26"/>
      <c r="F720" s="15"/>
      <c r="G720" s="15"/>
    </row>
    <row r="721" spans="1:7" ht="15" customHeight="1">
      <c r="A721" s="25"/>
      <c r="B721" s="25"/>
      <c r="C721" s="25"/>
      <c r="D721" s="25"/>
      <c r="E721" s="26"/>
      <c r="F721" s="15"/>
      <c r="G721" s="15"/>
    </row>
    <row r="722" spans="1:7" ht="15" customHeight="1">
      <c r="A722" s="25"/>
      <c r="B722" s="25"/>
      <c r="C722" s="25"/>
      <c r="D722" s="25"/>
      <c r="E722" s="26"/>
      <c r="F722" s="15"/>
      <c r="G722" s="15"/>
    </row>
    <row r="723" spans="1:7" ht="15" customHeight="1">
      <c r="A723" s="25"/>
      <c r="B723" s="25"/>
      <c r="C723" s="25"/>
      <c r="D723" s="25"/>
      <c r="E723" s="26"/>
      <c r="F723" s="15"/>
      <c r="G723" s="15"/>
    </row>
    <row r="724" spans="1:7" ht="15" customHeight="1">
      <c r="A724" s="25"/>
      <c r="B724" s="25"/>
      <c r="C724" s="25"/>
      <c r="D724" s="25"/>
      <c r="E724" s="26"/>
      <c r="F724" s="15"/>
      <c r="G724" s="15"/>
    </row>
    <row r="725" spans="1:7" ht="15" customHeight="1">
      <c r="A725" s="25"/>
      <c r="B725" s="25"/>
      <c r="C725" s="25"/>
      <c r="D725" s="25"/>
      <c r="E725" s="26"/>
      <c r="F725" s="15"/>
      <c r="G725" s="15"/>
    </row>
    <row r="726" spans="1:7" ht="15" customHeight="1">
      <c r="A726" s="25"/>
      <c r="B726" s="25"/>
      <c r="C726" s="25"/>
      <c r="D726" s="25"/>
      <c r="E726" s="26"/>
      <c r="F726" s="15"/>
      <c r="G726" s="15"/>
    </row>
    <row r="727" spans="1:7" ht="15" customHeight="1">
      <c r="A727" s="25"/>
      <c r="B727" s="25"/>
      <c r="C727" s="25"/>
      <c r="D727" s="25"/>
      <c r="E727" s="26"/>
      <c r="F727" s="15"/>
      <c r="G727" s="15"/>
    </row>
    <row r="728" spans="1:7" ht="15" customHeight="1">
      <c r="A728" s="25"/>
      <c r="B728" s="25"/>
      <c r="C728" s="25"/>
      <c r="D728" s="25"/>
      <c r="E728" s="26"/>
      <c r="F728" s="15"/>
      <c r="G728" s="15"/>
    </row>
    <row r="729" spans="1:7" ht="15" customHeight="1">
      <c r="A729" s="25"/>
      <c r="B729" s="25"/>
      <c r="C729" s="25"/>
      <c r="D729" s="25"/>
      <c r="E729" s="26"/>
      <c r="F729" s="15"/>
      <c r="G729" s="15"/>
    </row>
    <row r="730" spans="1:7" ht="15" customHeight="1">
      <c r="A730" s="25"/>
      <c r="B730" s="25"/>
      <c r="C730" s="25"/>
      <c r="D730" s="25"/>
      <c r="E730" s="26"/>
      <c r="F730" s="15"/>
      <c r="G730" s="15"/>
    </row>
    <row r="731" spans="1:7" ht="15" customHeight="1">
      <c r="A731" s="25"/>
      <c r="B731" s="25"/>
      <c r="C731" s="25"/>
      <c r="D731" s="25"/>
      <c r="E731" s="26"/>
      <c r="F731" s="15"/>
      <c r="G731" s="15"/>
    </row>
    <row r="732" spans="1:7" ht="15" customHeight="1">
      <c r="A732" s="25"/>
      <c r="B732" s="25"/>
      <c r="C732" s="25"/>
      <c r="D732" s="25"/>
      <c r="E732" s="26"/>
      <c r="F732" s="15"/>
      <c r="G732" s="15"/>
    </row>
    <row r="733" spans="1:7" ht="15" customHeight="1">
      <c r="A733" s="25"/>
      <c r="B733" s="25"/>
      <c r="C733" s="25"/>
      <c r="D733" s="25"/>
      <c r="E733" s="26"/>
      <c r="F733" s="15"/>
      <c r="G733" s="15"/>
    </row>
    <row r="734" spans="1:7" ht="15" customHeight="1">
      <c r="A734" s="25"/>
      <c r="B734" s="25"/>
      <c r="C734" s="25"/>
      <c r="D734" s="25"/>
      <c r="E734" s="26"/>
      <c r="F734" s="15"/>
      <c r="G734" s="15"/>
    </row>
    <row r="735" spans="1:7" ht="15" customHeight="1">
      <c r="A735" s="25"/>
      <c r="B735" s="25"/>
      <c r="C735" s="25"/>
      <c r="D735" s="25"/>
      <c r="E735" s="26"/>
      <c r="F735" s="15"/>
      <c r="G735" s="15"/>
    </row>
    <row r="736" spans="1:7" ht="15" customHeight="1">
      <c r="A736" s="25"/>
      <c r="B736" s="25"/>
      <c r="C736" s="25"/>
      <c r="D736" s="25"/>
      <c r="E736" s="26"/>
      <c r="F736" s="15"/>
      <c r="G736" s="15"/>
    </row>
    <row r="737" spans="1:7" ht="15" customHeight="1">
      <c r="A737" s="25"/>
      <c r="B737" s="25"/>
      <c r="C737" s="25"/>
      <c r="D737" s="25"/>
      <c r="E737" s="26"/>
      <c r="F737" s="15"/>
      <c r="G737" s="15"/>
    </row>
    <row r="738" spans="1:7" ht="15" customHeight="1">
      <c r="A738" s="25"/>
      <c r="B738" s="25"/>
      <c r="C738" s="25"/>
      <c r="D738" s="25"/>
      <c r="E738" s="26"/>
      <c r="F738" s="15"/>
      <c r="G738" s="15"/>
    </row>
    <row r="739" spans="1:7" ht="15" customHeight="1">
      <c r="A739" s="25"/>
      <c r="B739" s="25"/>
      <c r="C739" s="25"/>
      <c r="D739" s="25"/>
      <c r="E739" s="26"/>
      <c r="F739" s="15"/>
      <c r="G739" s="15"/>
    </row>
    <row r="740" spans="1:7" ht="15" customHeight="1">
      <c r="A740" s="25"/>
      <c r="B740" s="25"/>
      <c r="C740" s="25"/>
      <c r="D740" s="25"/>
      <c r="E740" s="26"/>
      <c r="F740" s="15"/>
      <c r="G740" s="15"/>
    </row>
    <row r="741" spans="1:7" ht="15" customHeight="1">
      <c r="A741" s="25"/>
      <c r="B741" s="25"/>
      <c r="C741" s="25"/>
      <c r="D741" s="25"/>
      <c r="E741" s="26"/>
      <c r="F741" s="15"/>
      <c r="G741" s="15"/>
    </row>
    <row r="742" spans="1:7" ht="15" customHeight="1">
      <c r="A742" s="25"/>
      <c r="B742" s="25"/>
      <c r="C742" s="25"/>
      <c r="D742" s="25"/>
      <c r="E742" s="26"/>
      <c r="F742" s="15"/>
      <c r="G742" s="15"/>
    </row>
    <row r="743" spans="1:7" ht="15" customHeight="1">
      <c r="A743" s="25"/>
      <c r="B743" s="25"/>
      <c r="C743" s="25"/>
      <c r="D743" s="25"/>
      <c r="E743" s="26"/>
      <c r="F743" s="15"/>
      <c r="G743" s="15"/>
    </row>
    <row r="744" spans="1:7" ht="15" customHeight="1">
      <c r="A744" s="25"/>
      <c r="B744" s="25"/>
      <c r="C744" s="25"/>
      <c r="D744" s="25"/>
      <c r="E744" s="26"/>
      <c r="F744" s="15"/>
      <c r="G744" s="15"/>
    </row>
    <row r="745" spans="1:7" ht="15" customHeight="1">
      <c r="A745" s="25"/>
      <c r="B745" s="25"/>
      <c r="C745" s="25"/>
      <c r="D745" s="25"/>
      <c r="E745" s="26"/>
      <c r="F745" s="15"/>
      <c r="G745" s="15"/>
    </row>
    <row r="746" spans="1:7" ht="15" customHeight="1">
      <c r="A746" s="25"/>
      <c r="B746" s="25"/>
      <c r="C746" s="25"/>
      <c r="D746" s="25"/>
      <c r="E746" s="26"/>
      <c r="F746" s="15"/>
      <c r="G746" s="15"/>
    </row>
    <row r="747" spans="1:7" ht="15" customHeight="1">
      <c r="A747" s="25"/>
      <c r="B747" s="25"/>
      <c r="C747" s="25"/>
      <c r="D747" s="25"/>
      <c r="E747" s="26"/>
      <c r="F747" s="15"/>
      <c r="G747" s="15"/>
    </row>
    <row r="748" spans="1:7" ht="15" customHeight="1">
      <c r="A748" s="25"/>
      <c r="B748" s="25"/>
      <c r="C748" s="25"/>
      <c r="D748" s="25"/>
      <c r="E748" s="26"/>
      <c r="F748" s="15"/>
      <c r="G748" s="15"/>
    </row>
    <row r="749" spans="1:7" ht="15" customHeight="1">
      <c r="A749" s="25"/>
      <c r="B749" s="25"/>
      <c r="C749" s="25"/>
      <c r="D749" s="25"/>
      <c r="E749" s="26"/>
      <c r="F749" s="15"/>
      <c r="G749" s="15"/>
    </row>
    <row r="750" spans="1:7" ht="15" customHeight="1">
      <c r="A750" s="25"/>
      <c r="B750" s="25"/>
      <c r="C750" s="25"/>
      <c r="D750" s="25"/>
      <c r="E750" s="26"/>
      <c r="F750" s="15"/>
      <c r="G750" s="15"/>
    </row>
    <row r="751" spans="1:7" ht="15" customHeight="1">
      <c r="A751" s="25"/>
      <c r="B751" s="25"/>
      <c r="C751" s="25"/>
      <c r="D751" s="25"/>
      <c r="E751" s="26"/>
      <c r="F751" s="15"/>
      <c r="G751" s="15"/>
    </row>
    <row r="752" spans="1:7" ht="15" customHeight="1">
      <c r="A752" s="25"/>
      <c r="B752" s="25"/>
      <c r="C752" s="25"/>
      <c r="D752" s="25"/>
      <c r="E752" s="26"/>
      <c r="F752" s="15"/>
      <c r="G752" s="15"/>
    </row>
    <row r="753" spans="1:7" ht="15" customHeight="1">
      <c r="A753" s="25"/>
      <c r="B753" s="25"/>
      <c r="C753" s="25"/>
      <c r="D753" s="25"/>
      <c r="E753" s="26"/>
      <c r="F753" s="15"/>
      <c r="G753" s="15"/>
    </row>
    <row r="754" spans="1:7" ht="15" customHeight="1">
      <c r="A754" s="25"/>
      <c r="B754" s="25"/>
      <c r="C754" s="25"/>
      <c r="D754" s="25"/>
      <c r="E754" s="26"/>
      <c r="F754" s="15"/>
      <c r="G754" s="15"/>
    </row>
    <row r="755" spans="1:7" ht="15" customHeight="1">
      <c r="A755" s="25"/>
      <c r="B755" s="25"/>
      <c r="C755" s="25"/>
      <c r="D755" s="25"/>
      <c r="E755" s="26"/>
      <c r="F755" s="15"/>
      <c r="G755" s="15"/>
    </row>
    <row r="756" spans="1:7" ht="15" customHeight="1">
      <c r="A756" s="25"/>
      <c r="B756" s="25"/>
      <c r="C756" s="25"/>
      <c r="D756" s="25"/>
      <c r="E756" s="26"/>
      <c r="F756" s="15"/>
      <c r="G756" s="15"/>
    </row>
    <row r="757" spans="1:7" ht="15" customHeight="1">
      <c r="A757" s="25"/>
      <c r="B757" s="25"/>
      <c r="C757" s="25"/>
      <c r="D757" s="25"/>
      <c r="E757" s="26"/>
      <c r="F757" s="15"/>
      <c r="G757" s="15"/>
    </row>
    <row r="758" spans="1:7" ht="15" customHeight="1">
      <c r="A758" s="25"/>
      <c r="B758" s="25"/>
      <c r="C758" s="25"/>
      <c r="D758" s="25"/>
      <c r="E758" s="26"/>
      <c r="F758" s="15"/>
      <c r="G758" s="15"/>
    </row>
    <row r="759" spans="1:7" ht="15" customHeight="1">
      <c r="A759" s="25"/>
      <c r="B759" s="25"/>
      <c r="C759" s="25"/>
      <c r="D759" s="25"/>
      <c r="E759" s="26"/>
      <c r="F759" s="15"/>
      <c r="G759" s="15"/>
    </row>
    <row r="760" spans="1:7" ht="15" customHeight="1">
      <c r="A760" s="25"/>
      <c r="B760" s="25"/>
      <c r="C760" s="25"/>
      <c r="D760" s="25"/>
      <c r="E760" s="26"/>
      <c r="F760" s="15"/>
      <c r="G760" s="15"/>
    </row>
    <row r="761" spans="1:7" ht="15" customHeight="1">
      <c r="A761" s="25"/>
      <c r="B761" s="25"/>
      <c r="C761" s="25"/>
      <c r="D761" s="25"/>
      <c r="E761" s="26"/>
      <c r="F761" s="15"/>
      <c r="G761" s="15"/>
    </row>
    <row r="762" spans="1:7" ht="15" customHeight="1">
      <c r="A762" s="25"/>
      <c r="B762" s="25"/>
      <c r="C762" s="25"/>
      <c r="D762" s="25"/>
      <c r="E762" s="26"/>
      <c r="F762" s="15"/>
      <c r="G762" s="15"/>
    </row>
    <row r="763" spans="1:7" ht="15" customHeight="1">
      <c r="A763" s="25"/>
      <c r="B763" s="25"/>
      <c r="C763" s="25"/>
      <c r="D763" s="25"/>
      <c r="E763" s="26"/>
      <c r="F763" s="15"/>
      <c r="G763" s="15"/>
    </row>
    <row r="764" spans="1:7" ht="15" customHeight="1">
      <c r="A764" s="25"/>
      <c r="B764" s="25"/>
      <c r="C764" s="25"/>
      <c r="D764" s="25"/>
      <c r="E764" s="26"/>
      <c r="F764" s="15"/>
      <c r="G764" s="15"/>
    </row>
    <row r="765" spans="1:7" ht="15" customHeight="1">
      <c r="A765" s="25"/>
      <c r="B765" s="25"/>
      <c r="C765" s="25"/>
      <c r="D765" s="25"/>
      <c r="E765" s="26"/>
      <c r="F765" s="15"/>
      <c r="G765" s="15"/>
    </row>
    <row r="766" spans="1:7" ht="15" customHeight="1">
      <c r="A766" s="25"/>
      <c r="B766" s="25"/>
      <c r="C766" s="25"/>
      <c r="D766" s="25"/>
      <c r="E766" s="26"/>
      <c r="F766" s="15"/>
      <c r="G766" s="15"/>
    </row>
    <row r="767" spans="1:7" ht="15" customHeight="1">
      <c r="A767" s="25"/>
      <c r="B767" s="25"/>
      <c r="C767" s="25"/>
      <c r="D767" s="25"/>
      <c r="E767" s="26"/>
      <c r="F767" s="15"/>
      <c r="G767" s="15"/>
    </row>
    <row r="768" spans="1:7" ht="15" customHeight="1">
      <c r="A768" s="25"/>
      <c r="B768" s="25"/>
      <c r="C768" s="25"/>
      <c r="D768" s="25"/>
      <c r="E768" s="26"/>
      <c r="F768" s="15"/>
      <c r="G768" s="15"/>
    </row>
    <row r="769" spans="1:7" ht="15" customHeight="1">
      <c r="A769" s="25"/>
      <c r="B769" s="25"/>
      <c r="C769" s="25"/>
      <c r="D769" s="25"/>
      <c r="E769" s="26"/>
      <c r="F769" s="15"/>
      <c r="G769" s="15"/>
    </row>
    <row r="770" spans="1:7" ht="15" customHeight="1">
      <c r="A770" s="25"/>
      <c r="B770" s="25"/>
      <c r="C770" s="25"/>
      <c r="D770" s="25"/>
      <c r="E770" s="26"/>
      <c r="F770" s="15"/>
      <c r="G770" s="15"/>
    </row>
    <row r="771" spans="1:7" ht="15" customHeight="1">
      <c r="A771" s="25"/>
      <c r="B771" s="25"/>
      <c r="C771" s="25"/>
      <c r="D771" s="25"/>
      <c r="E771" s="26"/>
      <c r="F771" s="15"/>
      <c r="G771" s="15"/>
    </row>
    <row r="772" spans="1:7" ht="15" customHeight="1">
      <c r="A772" s="25"/>
      <c r="B772" s="25"/>
      <c r="C772" s="25"/>
      <c r="D772" s="25"/>
      <c r="E772" s="26"/>
      <c r="F772" s="15"/>
      <c r="G772" s="15"/>
    </row>
    <row r="773" spans="1:7" ht="15" customHeight="1">
      <c r="A773" s="25"/>
      <c r="B773" s="25"/>
      <c r="C773" s="25"/>
      <c r="D773" s="25"/>
      <c r="E773" s="26"/>
      <c r="F773" s="15"/>
      <c r="G773" s="15"/>
    </row>
    <row r="774" spans="1:7" ht="15" customHeight="1">
      <c r="A774" s="25"/>
      <c r="B774" s="25"/>
      <c r="C774" s="25"/>
      <c r="D774" s="25"/>
      <c r="E774" s="26"/>
      <c r="F774" s="15"/>
      <c r="G774" s="15"/>
    </row>
    <row r="775" spans="1:7" ht="15" customHeight="1">
      <c r="A775" s="25"/>
      <c r="B775" s="25"/>
      <c r="C775" s="25"/>
      <c r="D775" s="25"/>
      <c r="E775" s="26"/>
      <c r="F775" s="15"/>
      <c r="G775" s="15"/>
    </row>
    <row r="776" spans="1:7" ht="15" customHeight="1">
      <c r="A776" s="25"/>
      <c r="B776" s="25"/>
      <c r="C776" s="25"/>
      <c r="D776" s="25"/>
      <c r="E776" s="26"/>
      <c r="F776" s="15"/>
      <c r="G776" s="15"/>
    </row>
    <row r="777" spans="1:7" ht="15" customHeight="1">
      <c r="A777" s="25"/>
      <c r="B777" s="25"/>
      <c r="C777" s="25"/>
      <c r="D777" s="25"/>
      <c r="E777" s="26"/>
      <c r="F777" s="15"/>
      <c r="G777" s="15"/>
    </row>
    <row r="778" spans="1:7" ht="15" customHeight="1">
      <c r="A778" s="25"/>
      <c r="B778" s="25"/>
      <c r="C778" s="25"/>
      <c r="D778" s="25"/>
      <c r="E778" s="26"/>
      <c r="F778" s="15"/>
      <c r="G778" s="15"/>
    </row>
    <row r="779" spans="1:7" ht="15" customHeight="1">
      <c r="A779" s="25"/>
      <c r="B779" s="25"/>
      <c r="C779" s="25"/>
      <c r="D779" s="25"/>
      <c r="E779" s="26"/>
      <c r="F779" s="15"/>
      <c r="G779" s="15"/>
    </row>
    <row r="780" spans="1:7" ht="15" customHeight="1">
      <c r="A780" s="25"/>
      <c r="B780" s="25"/>
      <c r="C780" s="25"/>
      <c r="D780" s="25"/>
      <c r="E780" s="26"/>
      <c r="F780" s="15"/>
      <c r="G780" s="15"/>
    </row>
    <row r="781" spans="1:7" ht="15" customHeight="1">
      <c r="A781" s="25"/>
      <c r="B781" s="25"/>
      <c r="C781" s="25"/>
      <c r="D781" s="25"/>
      <c r="E781" s="26"/>
      <c r="F781" s="15"/>
      <c r="G781" s="15"/>
    </row>
    <row r="782" spans="1:7" ht="15" customHeight="1">
      <c r="A782" s="25"/>
      <c r="B782" s="25"/>
      <c r="C782" s="25"/>
      <c r="D782" s="25"/>
      <c r="E782" s="26"/>
      <c r="F782" s="15"/>
      <c r="G782" s="15"/>
    </row>
    <row r="783" spans="1:7" ht="15" customHeight="1">
      <c r="A783" s="25"/>
      <c r="B783" s="25"/>
      <c r="C783" s="25"/>
      <c r="D783" s="25"/>
      <c r="E783" s="26"/>
      <c r="F783" s="15"/>
      <c r="G783" s="15"/>
    </row>
    <row r="784" spans="1:7" ht="15" customHeight="1">
      <c r="A784" s="25"/>
      <c r="B784" s="25"/>
      <c r="C784" s="25"/>
      <c r="D784" s="25"/>
      <c r="E784" s="26"/>
      <c r="F784" s="15"/>
      <c r="G784" s="15"/>
    </row>
    <row r="785" spans="1:7" ht="15" customHeight="1">
      <c r="A785" s="25"/>
      <c r="B785" s="25"/>
      <c r="C785" s="25"/>
      <c r="D785" s="25"/>
      <c r="E785" s="26"/>
      <c r="F785" s="15"/>
      <c r="G785" s="15"/>
    </row>
    <row r="786" spans="1:7" ht="15" customHeight="1">
      <c r="A786" s="25"/>
      <c r="B786" s="25"/>
      <c r="C786" s="25"/>
      <c r="D786" s="25"/>
      <c r="E786" s="26"/>
      <c r="F786" s="15"/>
      <c r="G786" s="15"/>
    </row>
    <row r="787" spans="1:7" ht="15" customHeight="1">
      <c r="A787" s="25"/>
      <c r="B787" s="25"/>
      <c r="C787" s="25"/>
      <c r="D787" s="25"/>
      <c r="E787" s="26"/>
      <c r="F787" s="15"/>
      <c r="G787" s="15"/>
    </row>
    <row r="788" spans="1:7" ht="15" customHeight="1">
      <c r="A788" s="25"/>
      <c r="B788" s="25"/>
      <c r="C788" s="25"/>
      <c r="D788" s="25"/>
      <c r="E788" s="26"/>
      <c r="F788" s="15"/>
      <c r="G788" s="15"/>
    </row>
    <row r="789" spans="1:7" ht="15" customHeight="1">
      <c r="A789" s="25"/>
      <c r="B789" s="25"/>
      <c r="C789" s="25"/>
      <c r="D789" s="25"/>
      <c r="E789" s="26"/>
      <c r="F789" s="15"/>
      <c r="G789" s="15"/>
    </row>
    <row r="790" spans="1:7" ht="15" customHeight="1">
      <c r="A790" s="25"/>
      <c r="B790" s="25"/>
      <c r="C790" s="25"/>
      <c r="D790" s="25"/>
      <c r="E790" s="26"/>
      <c r="F790" s="15"/>
      <c r="G790" s="15"/>
    </row>
    <row r="791" spans="1:7" ht="15" customHeight="1">
      <c r="A791" s="25"/>
      <c r="B791" s="25"/>
      <c r="C791" s="25"/>
      <c r="D791" s="25"/>
      <c r="E791" s="26"/>
      <c r="F791" s="15"/>
      <c r="G791" s="15"/>
    </row>
    <row r="792" spans="1:7" ht="15" customHeight="1">
      <c r="A792" s="25"/>
      <c r="B792" s="25"/>
      <c r="C792" s="25"/>
      <c r="D792" s="25"/>
      <c r="E792" s="26"/>
      <c r="F792" s="15"/>
      <c r="G792" s="15"/>
    </row>
    <row r="793" spans="1:7" ht="15" customHeight="1">
      <c r="A793" s="25"/>
      <c r="B793" s="25"/>
      <c r="C793" s="25"/>
      <c r="D793" s="25"/>
      <c r="E793" s="26"/>
      <c r="F793" s="15"/>
      <c r="G793" s="15"/>
    </row>
    <row r="794" spans="1:7" ht="15" customHeight="1">
      <c r="A794" s="25"/>
      <c r="B794" s="25"/>
      <c r="C794" s="25"/>
      <c r="D794" s="25"/>
      <c r="E794" s="26"/>
      <c r="F794" s="15"/>
      <c r="G794" s="15"/>
    </row>
    <row r="795" spans="1:7" ht="15" customHeight="1">
      <c r="A795" s="25"/>
      <c r="B795" s="25"/>
      <c r="C795" s="25"/>
      <c r="D795" s="25"/>
      <c r="E795" s="26"/>
      <c r="F795" s="15"/>
      <c r="G795" s="15"/>
    </row>
    <row r="796" spans="1:7" ht="15" customHeight="1">
      <c r="A796" s="25"/>
      <c r="B796" s="25"/>
      <c r="C796" s="25"/>
      <c r="D796" s="25"/>
      <c r="E796" s="26"/>
      <c r="F796" s="15"/>
      <c r="G796" s="15"/>
    </row>
    <row r="797" spans="1:7" ht="15" customHeight="1">
      <c r="A797" s="25"/>
      <c r="B797" s="25"/>
      <c r="C797" s="25"/>
      <c r="D797" s="25"/>
      <c r="E797" s="26"/>
      <c r="F797" s="15"/>
      <c r="G797" s="15"/>
    </row>
    <row r="798" spans="1:7" ht="15" customHeight="1">
      <c r="A798" s="25"/>
      <c r="B798" s="25"/>
      <c r="C798" s="25"/>
      <c r="D798" s="25"/>
      <c r="E798" s="26"/>
      <c r="F798" s="15"/>
      <c r="G798" s="15"/>
    </row>
    <row r="799" spans="1:7" ht="15" customHeight="1">
      <c r="A799" s="25"/>
      <c r="B799" s="25"/>
      <c r="C799" s="25"/>
      <c r="D799" s="25"/>
      <c r="E799" s="26"/>
      <c r="F799" s="15"/>
      <c r="G799" s="15"/>
    </row>
    <row r="800" spans="1:7" ht="15" customHeight="1">
      <c r="A800" s="25"/>
      <c r="B800" s="25"/>
      <c r="C800" s="25"/>
      <c r="D800" s="25"/>
      <c r="E800" s="26"/>
      <c r="F800" s="15"/>
      <c r="G800" s="15"/>
    </row>
    <row r="801" spans="1:7" ht="15" customHeight="1">
      <c r="A801" s="25"/>
      <c r="B801" s="25"/>
      <c r="C801" s="25"/>
      <c r="D801" s="25"/>
      <c r="E801" s="26"/>
      <c r="F801" s="15"/>
      <c r="G801" s="15"/>
    </row>
    <row r="802" spans="1:7" ht="15" customHeight="1">
      <c r="A802" s="25"/>
      <c r="B802" s="25"/>
      <c r="C802" s="25"/>
      <c r="D802" s="25"/>
      <c r="E802" s="26"/>
      <c r="F802" s="15"/>
      <c r="G802" s="15"/>
    </row>
    <row r="803" spans="1:7" ht="15" customHeight="1">
      <c r="A803" s="25"/>
      <c r="B803" s="25"/>
      <c r="C803" s="25"/>
      <c r="D803" s="25"/>
      <c r="E803" s="26"/>
      <c r="F803" s="15"/>
      <c r="G803" s="15"/>
    </row>
    <row r="804" spans="1:7" ht="15" customHeight="1">
      <c r="A804" s="25"/>
      <c r="B804" s="25"/>
      <c r="C804" s="25"/>
      <c r="D804" s="25"/>
      <c r="E804" s="26"/>
      <c r="F804" s="15"/>
      <c r="G804" s="15"/>
    </row>
    <row r="805" spans="1:7" ht="15" customHeight="1">
      <c r="A805" s="25"/>
      <c r="B805" s="25"/>
      <c r="C805" s="25"/>
      <c r="D805" s="25"/>
      <c r="E805" s="26"/>
      <c r="F805" s="15"/>
      <c r="G805" s="15"/>
    </row>
    <row r="806" spans="1:7" ht="15" customHeight="1">
      <c r="A806" s="25"/>
      <c r="B806" s="25"/>
      <c r="C806" s="25"/>
      <c r="D806" s="25"/>
      <c r="E806" s="26"/>
      <c r="F806" s="15"/>
      <c r="G806" s="15"/>
    </row>
    <row r="807" spans="1:7" ht="15" customHeight="1">
      <c r="A807" s="25"/>
      <c r="B807" s="25"/>
      <c r="C807" s="25"/>
      <c r="D807" s="25"/>
      <c r="E807" s="26"/>
      <c r="F807" s="15"/>
      <c r="G807" s="15"/>
    </row>
    <row r="808" spans="1:7" ht="15" customHeight="1">
      <c r="A808" s="25"/>
      <c r="B808" s="25"/>
      <c r="C808" s="25"/>
      <c r="D808" s="25"/>
      <c r="E808" s="26"/>
      <c r="F808" s="15"/>
      <c r="G808" s="15"/>
    </row>
    <row r="809" spans="1:7" ht="15" customHeight="1">
      <c r="A809" s="25"/>
      <c r="B809" s="25"/>
      <c r="C809" s="25"/>
      <c r="D809" s="25"/>
      <c r="E809" s="26"/>
      <c r="F809" s="15"/>
      <c r="G809" s="15"/>
    </row>
    <row r="810" spans="1:7" ht="15" customHeight="1">
      <c r="A810" s="25"/>
      <c r="B810" s="25"/>
      <c r="C810" s="25"/>
      <c r="D810" s="25"/>
      <c r="E810" s="26"/>
      <c r="F810" s="15"/>
      <c r="G810" s="15"/>
    </row>
    <row r="811" spans="1:7" ht="15" customHeight="1">
      <c r="A811" s="25"/>
      <c r="B811" s="25"/>
      <c r="C811" s="25"/>
      <c r="D811" s="25"/>
      <c r="E811" s="26"/>
      <c r="F811" s="15"/>
      <c r="G811" s="15"/>
    </row>
    <row r="812" spans="1:7" ht="15" customHeight="1">
      <c r="A812" s="25"/>
      <c r="B812" s="25"/>
      <c r="C812" s="25"/>
      <c r="D812" s="25"/>
      <c r="E812" s="26"/>
      <c r="F812" s="15"/>
      <c r="G812" s="15"/>
    </row>
    <row r="813" spans="1:7" ht="15" customHeight="1">
      <c r="A813" s="25"/>
      <c r="B813" s="25"/>
      <c r="C813" s="25"/>
      <c r="D813" s="25"/>
      <c r="E813" s="26"/>
      <c r="F813" s="15"/>
      <c r="G813" s="15"/>
    </row>
    <row r="814" spans="1:7" ht="15" customHeight="1">
      <c r="A814" s="25"/>
      <c r="B814" s="25"/>
      <c r="C814" s="25"/>
      <c r="D814" s="25"/>
      <c r="E814" s="26"/>
      <c r="F814" s="15"/>
      <c r="G814" s="15"/>
    </row>
    <row r="815" spans="1:7" ht="15" customHeight="1">
      <c r="A815" s="25"/>
      <c r="B815" s="25"/>
      <c r="C815" s="25"/>
      <c r="D815" s="25"/>
      <c r="E815" s="26"/>
      <c r="F815" s="15"/>
      <c r="G815" s="15"/>
    </row>
    <row r="816" spans="1:7" ht="15" customHeight="1">
      <c r="A816" s="25"/>
      <c r="B816" s="25"/>
      <c r="C816" s="25"/>
      <c r="D816" s="25"/>
      <c r="E816" s="26"/>
      <c r="F816" s="15"/>
      <c r="G816" s="15"/>
    </row>
    <row r="817" spans="1:7" ht="15" customHeight="1">
      <c r="A817" s="25"/>
      <c r="B817" s="25"/>
      <c r="C817" s="25"/>
      <c r="D817" s="25"/>
      <c r="E817" s="26"/>
      <c r="F817" s="15"/>
      <c r="G817" s="15"/>
    </row>
    <row r="818" spans="1:7" ht="15" customHeight="1">
      <c r="A818" s="25"/>
      <c r="B818" s="25"/>
      <c r="C818" s="25"/>
      <c r="D818" s="25"/>
      <c r="E818" s="26"/>
      <c r="F818" s="15"/>
      <c r="G818" s="15"/>
    </row>
    <row r="819" spans="1:7" ht="15" customHeight="1">
      <c r="A819" s="25"/>
      <c r="B819" s="25"/>
      <c r="C819" s="25"/>
      <c r="D819" s="25"/>
      <c r="E819" s="26"/>
      <c r="F819" s="15"/>
      <c r="G819" s="15"/>
    </row>
    <row r="820" spans="1:7" ht="15" customHeight="1">
      <c r="A820" s="25"/>
      <c r="B820" s="25"/>
      <c r="C820" s="25"/>
      <c r="D820" s="25"/>
      <c r="E820" s="26"/>
      <c r="F820" s="15"/>
      <c r="G820" s="15"/>
    </row>
    <row r="821" spans="1:7" ht="15" customHeight="1">
      <c r="A821" s="25"/>
      <c r="B821" s="25"/>
      <c r="C821" s="25"/>
      <c r="D821" s="25"/>
      <c r="E821" s="26"/>
      <c r="F821" s="15"/>
      <c r="G821" s="15"/>
    </row>
    <row r="822" spans="1:7" ht="15" customHeight="1">
      <c r="A822" s="25"/>
      <c r="B822" s="25"/>
      <c r="C822" s="25"/>
      <c r="D822" s="25"/>
      <c r="E822" s="26"/>
      <c r="F822" s="15"/>
      <c r="G822" s="15"/>
    </row>
    <row r="823" spans="1:7" ht="15" customHeight="1">
      <c r="A823" s="25"/>
      <c r="B823" s="25"/>
      <c r="C823" s="25"/>
      <c r="D823" s="25"/>
      <c r="E823" s="26"/>
      <c r="F823" s="15"/>
      <c r="G823" s="15"/>
    </row>
    <row r="824" spans="1:7" ht="15" customHeight="1">
      <c r="A824" s="25"/>
      <c r="B824" s="25"/>
      <c r="C824" s="25"/>
      <c r="D824" s="25"/>
      <c r="E824" s="26"/>
      <c r="F824" s="15"/>
      <c r="G824" s="15"/>
    </row>
    <row r="825" spans="1:7" ht="15" customHeight="1">
      <c r="A825" s="25"/>
      <c r="B825" s="25"/>
      <c r="C825" s="25"/>
      <c r="D825" s="25"/>
      <c r="E825" s="26"/>
      <c r="F825" s="15"/>
      <c r="G825" s="15"/>
    </row>
    <row r="826" spans="1:7" ht="15" customHeight="1">
      <c r="A826" s="25"/>
      <c r="B826" s="25"/>
      <c r="C826" s="25"/>
      <c r="D826" s="25"/>
      <c r="E826" s="26"/>
      <c r="F826" s="15"/>
      <c r="G826" s="15"/>
    </row>
    <row r="827" spans="1:7" ht="15" customHeight="1">
      <c r="A827" s="25"/>
      <c r="B827" s="25"/>
      <c r="C827" s="25"/>
      <c r="D827" s="25"/>
      <c r="E827" s="26"/>
      <c r="F827" s="15"/>
      <c r="G827" s="15"/>
    </row>
    <row r="828" spans="1:7" ht="15" customHeight="1">
      <c r="A828" s="25"/>
      <c r="B828" s="25"/>
      <c r="C828" s="25"/>
      <c r="D828" s="25"/>
      <c r="E828" s="26"/>
      <c r="F828" s="15"/>
      <c r="G828" s="15"/>
    </row>
    <row r="829" spans="1:7" ht="15" customHeight="1">
      <c r="A829" s="25"/>
      <c r="B829" s="25"/>
      <c r="C829" s="25"/>
      <c r="D829" s="25"/>
      <c r="E829" s="26"/>
      <c r="F829" s="15"/>
      <c r="G829" s="15"/>
    </row>
    <row r="830" spans="1:7" ht="15" customHeight="1">
      <c r="A830" s="25"/>
      <c r="B830" s="25"/>
      <c r="C830" s="25"/>
      <c r="D830" s="25"/>
      <c r="E830" s="26"/>
      <c r="F830" s="15"/>
      <c r="G830" s="15"/>
    </row>
    <row r="831" spans="1:7" ht="15" customHeight="1">
      <c r="A831" s="25"/>
      <c r="B831" s="25"/>
      <c r="C831" s="25"/>
      <c r="D831" s="25"/>
      <c r="E831" s="26"/>
      <c r="F831" s="15"/>
      <c r="G831" s="15"/>
    </row>
    <row r="832" spans="1:7" ht="15" customHeight="1">
      <c r="A832" s="25"/>
      <c r="B832" s="25"/>
      <c r="C832" s="25"/>
      <c r="D832" s="25"/>
      <c r="E832" s="26"/>
      <c r="F832" s="15"/>
      <c r="G832" s="15"/>
    </row>
    <row r="833" spans="1:7" ht="15" customHeight="1">
      <c r="A833" s="25"/>
      <c r="B833" s="25"/>
      <c r="C833" s="25"/>
      <c r="D833" s="25"/>
      <c r="E833" s="26"/>
      <c r="F833" s="15"/>
      <c r="G833" s="15"/>
    </row>
    <row r="834" spans="1:7" ht="15" customHeight="1">
      <c r="A834" s="25"/>
      <c r="B834" s="25"/>
      <c r="C834" s="25"/>
      <c r="D834" s="25"/>
      <c r="E834" s="26"/>
      <c r="F834" s="15"/>
      <c r="G834" s="15"/>
    </row>
    <row r="835" spans="1:7" ht="15" customHeight="1">
      <c r="A835" s="25"/>
      <c r="B835" s="25"/>
      <c r="C835" s="25"/>
      <c r="D835" s="25"/>
      <c r="E835" s="26"/>
      <c r="F835" s="15"/>
      <c r="G835" s="15"/>
    </row>
    <row r="836" spans="1:7" ht="15" customHeight="1">
      <c r="A836" s="25"/>
      <c r="B836" s="25"/>
      <c r="C836" s="25"/>
      <c r="D836" s="25"/>
      <c r="E836" s="26"/>
      <c r="F836" s="15"/>
      <c r="G836" s="15"/>
    </row>
    <row r="837" spans="1:7" ht="15" customHeight="1">
      <c r="A837" s="25"/>
      <c r="B837" s="25"/>
      <c r="C837" s="25"/>
      <c r="D837" s="25"/>
      <c r="E837" s="26"/>
      <c r="F837" s="15"/>
      <c r="G837" s="15"/>
    </row>
    <row r="838" spans="1:7" ht="15" customHeight="1">
      <c r="A838" s="25"/>
      <c r="B838" s="25"/>
      <c r="C838" s="25"/>
      <c r="D838" s="25"/>
      <c r="E838" s="26"/>
      <c r="F838" s="15"/>
      <c r="G838" s="15"/>
    </row>
    <row r="839" spans="1:7" ht="15" customHeight="1">
      <c r="A839" s="25"/>
      <c r="B839" s="25"/>
      <c r="C839" s="25"/>
      <c r="D839" s="25"/>
      <c r="E839" s="26"/>
      <c r="F839" s="15"/>
      <c r="G839" s="15"/>
    </row>
    <row r="840" spans="1:7" ht="15" customHeight="1">
      <c r="A840" s="25"/>
      <c r="B840" s="25"/>
      <c r="C840" s="25"/>
      <c r="D840" s="25"/>
      <c r="E840" s="26"/>
      <c r="F840" s="15"/>
      <c r="G840" s="15"/>
    </row>
    <row r="841" spans="1:7" ht="15" customHeight="1">
      <c r="A841" s="25"/>
      <c r="B841" s="25"/>
      <c r="C841" s="25"/>
      <c r="D841" s="25"/>
      <c r="E841" s="26"/>
      <c r="F841" s="15"/>
      <c r="G841" s="15"/>
    </row>
    <row r="842" spans="1:7" ht="15" customHeight="1">
      <c r="A842" s="25"/>
      <c r="B842" s="25"/>
      <c r="C842" s="25"/>
      <c r="D842" s="25"/>
      <c r="E842" s="26"/>
      <c r="F842" s="15"/>
      <c r="G842" s="15"/>
    </row>
    <row r="843" spans="1:7" ht="15" customHeight="1">
      <c r="A843" s="25"/>
      <c r="B843" s="25"/>
      <c r="C843" s="25"/>
      <c r="D843" s="25"/>
      <c r="E843" s="26"/>
      <c r="F843" s="15"/>
      <c r="G843" s="15"/>
    </row>
    <row r="844" spans="1:7" ht="15" customHeight="1">
      <c r="A844" s="25"/>
      <c r="B844" s="25"/>
      <c r="C844" s="25"/>
      <c r="D844" s="25"/>
      <c r="E844" s="26"/>
      <c r="F844" s="15"/>
      <c r="G844" s="15"/>
    </row>
    <row r="845" spans="1:7" ht="15" customHeight="1">
      <c r="A845" s="25"/>
      <c r="B845" s="25"/>
      <c r="C845" s="25"/>
      <c r="D845" s="25"/>
      <c r="E845" s="26"/>
      <c r="F845" s="15"/>
      <c r="G845" s="15"/>
    </row>
    <row r="846" spans="1:7" ht="15" customHeight="1">
      <c r="A846" s="25"/>
      <c r="B846" s="25"/>
      <c r="C846" s="25"/>
      <c r="D846" s="25"/>
      <c r="E846" s="26"/>
      <c r="F846" s="15"/>
      <c r="G846" s="15"/>
    </row>
    <row r="847" spans="1:7" ht="15" customHeight="1">
      <c r="A847" s="25"/>
      <c r="B847" s="25"/>
      <c r="C847" s="25"/>
      <c r="D847" s="25"/>
      <c r="E847" s="26"/>
      <c r="F847" s="15"/>
      <c r="G847" s="15"/>
    </row>
    <row r="848" spans="1:7" ht="15" customHeight="1">
      <c r="A848" s="25"/>
      <c r="B848" s="25"/>
      <c r="C848" s="25"/>
      <c r="D848" s="25"/>
      <c r="E848" s="26"/>
      <c r="F848" s="15"/>
      <c r="G848" s="15"/>
    </row>
    <row r="849" spans="1:7" ht="15" customHeight="1">
      <c r="A849" s="25"/>
      <c r="B849" s="25"/>
      <c r="C849" s="25"/>
      <c r="D849" s="25"/>
      <c r="E849" s="26"/>
      <c r="F849" s="15"/>
      <c r="G849" s="15"/>
    </row>
    <row r="850" spans="1:7" ht="15" customHeight="1">
      <c r="A850" s="25"/>
      <c r="B850" s="25"/>
      <c r="C850" s="25"/>
      <c r="D850" s="25"/>
      <c r="E850" s="26"/>
      <c r="F850" s="15"/>
      <c r="G850" s="15"/>
    </row>
    <row r="851" spans="1:7" ht="15" customHeight="1">
      <c r="A851" s="25"/>
      <c r="B851" s="25"/>
      <c r="C851" s="25"/>
      <c r="D851" s="25"/>
      <c r="E851" s="26"/>
      <c r="F851" s="15"/>
      <c r="G851" s="15"/>
    </row>
    <row r="852" spans="1:7" ht="15" customHeight="1">
      <c r="A852" s="25"/>
      <c r="B852" s="25"/>
      <c r="C852" s="25"/>
      <c r="D852" s="25"/>
      <c r="E852" s="26"/>
      <c r="F852" s="15"/>
      <c r="G852" s="15"/>
    </row>
    <row r="853" spans="1:7" ht="15" customHeight="1">
      <c r="A853" s="25"/>
      <c r="B853" s="25"/>
      <c r="C853" s="25"/>
      <c r="D853" s="25"/>
      <c r="E853" s="26"/>
      <c r="F853" s="15"/>
      <c r="G853" s="15"/>
    </row>
    <row r="854" spans="1:7" ht="15" customHeight="1">
      <c r="A854" s="25"/>
      <c r="B854" s="25"/>
      <c r="C854" s="25"/>
      <c r="D854" s="25"/>
      <c r="E854" s="26"/>
      <c r="F854" s="15"/>
      <c r="G854" s="15"/>
    </row>
    <row r="855" spans="1:7" ht="15" customHeight="1">
      <c r="A855" s="25"/>
      <c r="B855" s="25"/>
      <c r="C855" s="25"/>
      <c r="D855" s="25"/>
      <c r="E855" s="26"/>
      <c r="F855" s="15"/>
      <c r="G855" s="15"/>
    </row>
    <row r="856" spans="1:7" ht="15" customHeight="1">
      <c r="A856" s="25"/>
      <c r="B856" s="25"/>
      <c r="C856" s="25"/>
      <c r="D856" s="25"/>
      <c r="E856" s="26"/>
      <c r="F856" s="15"/>
      <c r="G856" s="15"/>
    </row>
    <row r="857" spans="1:7" ht="15" customHeight="1">
      <c r="A857" s="25"/>
      <c r="B857" s="25"/>
      <c r="C857" s="25"/>
      <c r="D857" s="25"/>
      <c r="E857" s="26"/>
      <c r="F857" s="15"/>
      <c r="G857" s="15"/>
    </row>
    <row r="858" spans="1:7" ht="15" customHeight="1">
      <c r="A858" s="25"/>
      <c r="B858" s="25"/>
      <c r="C858" s="25"/>
      <c r="D858" s="25"/>
      <c r="E858" s="26"/>
      <c r="F858" s="15"/>
      <c r="G858" s="15"/>
    </row>
    <row r="859" spans="1:7" ht="15" customHeight="1">
      <c r="A859" s="25"/>
      <c r="B859" s="25"/>
      <c r="C859" s="25"/>
      <c r="D859" s="25"/>
      <c r="E859" s="26"/>
      <c r="F859" s="15"/>
      <c r="G859" s="15"/>
    </row>
    <row r="860" spans="1:7" ht="15" customHeight="1">
      <c r="A860" s="25"/>
      <c r="B860" s="25"/>
      <c r="C860" s="25"/>
      <c r="D860" s="25"/>
      <c r="E860" s="26"/>
      <c r="F860" s="15"/>
      <c r="G860" s="15"/>
    </row>
    <row r="861" spans="1:7" ht="15" customHeight="1">
      <c r="A861" s="25"/>
      <c r="B861" s="25"/>
      <c r="C861" s="25"/>
      <c r="D861" s="25"/>
      <c r="E861" s="26"/>
      <c r="F861" s="15"/>
      <c r="G861" s="15"/>
    </row>
    <row r="862" spans="1:7" ht="15" customHeight="1">
      <c r="A862" s="25"/>
      <c r="B862" s="25"/>
      <c r="C862" s="25"/>
      <c r="D862" s="25"/>
      <c r="E862" s="26"/>
      <c r="F862" s="15"/>
      <c r="G862" s="15"/>
    </row>
    <row r="863" spans="1:7" ht="15" customHeight="1">
      <c r="A863" s="25"/>
      <c r="B863" s="25"/>
      <c r="C863" s="25"/>
      <c r="D863" s="25"/>
      <c r="E863" s="26"/>
      <c r="F863" s="15"/>
      <c r="G863" s="15"/>
    </row>
    <row r="864" spans="1:7" ht="15" customHeight="1">
      <c r="A864" s="25"/>
      <c r="B864" s="25"/>
      <c r="C864" s="25"/>
      <c r="D864" s="25"/>
      <c r="E864" s="26"/>
      <c r="F864" s="15"/>
      <c r="G864" s="15"/>
    </row>
    <row r="865" spans="1:7" ht="15" customHeight="1">
      <c r="A865" s="25"/>
      <c r="B865" s="25"/>
      <c r="C865" s="25"/>
      <c r="D865" s="25"/>
      <c r="E865" s="26"/>
      <c r="F865" s="15"/>
      <c r="G865" s="15"/>
    </row>
    <row r="866" spans="1:7" ht="15" customHeight="1">
      <c r="A866" s="25"/>
      <c r="B866" s="25"/>
      <c r="C866" s="25"/>
      <c r="D866" s="25"/>
      <c r="E866" s="26"/>
      <c r="F866" s="15"/>
      <c r="G866" s="15"/>
    </row>
    <row r="867" spans="1:7" ht="15" customHeight="1">
      <c r="A867" s="25"/>
      <c r="B867" s="25"/>
      <c r="C867" s="25"/>
      <c r="D867" s="25"/>
      <c r="E867" s="26"/>
      <c r="F867" s="15"/>
      <c r="G867" s="15"/>
    </row>
    <row r="868" spans="1:7" ht="15" customHeight="1">
      <c r="A868" s="25"/>
      <c r="B868" s="25"/>
      <c r="C868" s="25"/>
      <c r="D868" s="25"/>
      <c r="E868" s="26"/>
      <c r="F868" s="15"/>
      <c r="G868" s="15"/>
    </row>
    <row r="869" spans="1:7" ht="15" customHeight="1">
      <c r="A869" s="25"/>
      <c r="B869" s="25"/>
      <c r="C869" s="25"/>
      <c r="D869" s="25"/>
      <c r="E869" s="26"/>
      <c r="F869" s="15"/>
      <c r="G869" s="15"/>
    </row>
    <row r="870" spans="1:7" ht="15" customHeight="1">
      <c r="A870" s="25"/>
      <c r="B870" s="25"/>
      <c r="C870" s="25"/>
      <c r="D870" s="25"/>
      <c r="E870" s="26"/>
      <c r="F870" s="15"/>
      <c r="G870" s="15"/>
    </row>
    <row r="871" spans="1:7" ht="15" customHeight="1">
      <c r="A871" s="25"/>
      <c r="B871" s="25"/>
      <c r="C871" s="25"/>
      <c r="D871" s="25"/>
      <c r="E871" s="26"/>
      <c r="F871" s="15"/>
      <c r="G871" s="15"/>
    </row>
    <row r="872" spans="1:7" ht="15" customHeight="1">
      <c r="A872" s="25"/>
      <c r="B872" s="25"/>
      <c r="C872" s="25"/>
      <c r="D872" s="25"/>
      <c r="E872" s="26"/>
      <c r="F872" s="15"/>
      <c r="G872" s="15"/>
    </row>
    <row r="873" spans="1:7" ht="15" customHeight="1">
      <c r="A873" s="25"/>
      <c r="B873" s="25"/>
      <c r="C873" s="25"/>
      <c r="D873" s="25"/>
      <c r="E873" s="26"/>
      <c r="F873" s="15"/>
      <c r="G873" s="15"/>
    </row>
    <row r="874" spans="1:7" ht="15" customHeight="1">
      <c r="A874" s="25"/>
      <c r="B874" s="25"/>
      <c r="C874" s="25"/>
      <c r="D874" s="25"/>
      <c r="E874" s="26"/>
      <c r="F874" s="15"/>
      <c r="G874" s="15"/>
    </row>
    <row r="875" spans="1:7" ht="15" customHeight="1">
      <c r="A875" s="25"/>
      <c r="B875" s="25"/>
      <c r="C875" s="25"/>
      <c r="D875" s="25"/>
      <c r="E875" s="26"/>
      <c r="F875" s="15"/>
      <c r="G875" s="15"/>
    </row>
    <row r="876" spans="1:7" ht="15" customHeight="1">
      <c r="A876" s="25"/>
      <c r="B876" s="25"/>
      <c r="C876" s="25"/>
      <c r="D876" s="25"/>
      <c r="E876" s="26"/>
      <c r="F876" s="15"/>
      <c r="G876" s="15"/>
    </row>
    <row r="877" spans="1:7" ht="15" customHeight="1">
      <c r="A877" s="25"/>
      <c r="B877" s="25"/>
      <c r="C877" s="25"/>
      <c r="D877" s="25"/>
      <c r="E877" s="26"/>
      <c r="F877" s="15"/>
      <c r="G877" s="15"/>
    </row>
    <row r="878" spans="1:7" ht="15" customHeight="1">
      <c r="A878" s="25"/>
      <c r="B878" s="25"/>
      <c r="C878" s="25"/>
      <c r="D878" s="25"/>
      <c r="E878" s="26"/>
      <c r="F878" s="15"/>
      <c r="G878" s="15"/>
    </row>
    <row r="879" spans="1:7" ht="15" customHeight="1">
      <c r="A879" s="25"/>
      <c r="B879" s="25"/>
      <c r="C879" s="25"/>
      <c r="D879" s="25"/>
      <c r="E879" s="26"/>
      <c r="F879" s="15"/>
      <c r="G879" s="15"/>
    </row>
    <row r="880" spans="1:7" ht="15" customHeight="1">
      <c r="A880" s="25"/>
      <c r="B880" s="25"/>
      <c r="C880" s="25"/>
      <c r="D880" s="25"/>
      <c r="E880" s="26"/>
      <c r="F880" s="15"/>
      <c r="G880" s="15"/>
    </row>
    <row r="881" spans="1:7" ht="15" customHeight="1">
      <c r="A881" s="25"/>
      <c r="B881" s="25"/>
      <c r="C881" s="25"/>
      <c r="D881" s="25"/>
      <c r="E881" s="26"/>
      <c r="F881" s="15"/>
      <c r="G881" s="15"/>
    </row>
    <row r="882" spans="1:7" ht="15" customHeight="1">
      <c r="A882" s="25"/>
      <c r="B882" s="25"/>
      <c r="C882" s="25"/>
      <c r="D882" s="25"/>
      <c r="E882" s="26"/>
      <c r="F882" s="15"/>
      <c r="G882" s="15"/>
    </row>
    <row r="883" spans="1:7" ht="15" customHeight="1">
      <c r="A883" s="25"/>
      <c r="B883" s="25"/>
      <c r="C883" s="25"/>
      <c r="D883" s="25"/>
      <c r="E883" s="26"/>
      <c r="F883" s="15"/>
      <c r="G883" s="15"/>
    </row>
    <row r="884" spans="1:7" ht="15" customHeight="1">
      <c r="A884" s="25"/>
      <c r="B884" s="25"/>
      <c r="C884" s="25"/>
      <c r="D884" s="25"/>
      <c r="E884" s="26"/>
      <c r="F884" s="15"/>
      <c r="G884" s="15"/>
    </row>
    <row r="885" spans="1:7" ht="15" customHeight="1">
      <c r="A885" s="25"/>
      <c r="B885" s="25"/>
      <c r="C885" s="25"/>
      <c r="D885" s="25"/>
      <c r="E885" s="26"/>
      <c r="F885" s="15"/>
      <c r="G885" s="15"/>
    </row>
    <row r="886" spans="1:7" ht="15" customHeight="1">
      <c r="A886" s="25"/>
      <c r="B886" s="25"/>
      <c r="C886" s="25"/>
      <c r="D886" s="25"/>
      <c r="E886" s="26"/>
      <c r="F886" s="15"/>
      <c r="G886" s="15"/>
    </row>
    <row r="887" spans="1:7" ht="15" customHeight="1">
      <c r="A887" s="25"/>
      <c r="B887" s="25"/>
      <c r="C887" s="25"/>
      <c r="D887" s="25"/>
      <c r="E887" s="26"/>
      <c r="F887" s="15"/>
      <c r="G887" s="15"/>
    </row>
    <row r="888" spans="1:7" ht="15" customHeight="1">
      <c r="A888" s="25"/>
      <c r="B888" s="25"/>
      <c r="C888" s="25"/>
      <c r="D888" s="25"/>
      <c r="E888" s="26"/>
      <c r="F888" s="15"/>
      <c r="G888" s="15"/>
    </row>
    <row r="889" spans="1:7" ht="15" customHeight="1">
      <c r="A889" s="25"/>
      <c r="B889" s="25"/>
      <c r="C889" s="25"/>
      <c r="D889" s="25"/>
      <c r="E889" s="26"/>
      <c r="F889" s="15"/>
      <c r="G889" s="15"/>
    </row>
    <row r="890" spans="1:7" ht="15" customHeight="1">
      <c r="A890" s="25"/>
      <c r="B890" s="25"/>
      <c r="C890" s="25"/>
      <c r="D890" s="25"/>
      <c r="E890" s="26"/>
      <c r="F890" s="15"/>
      <c r="G890" s="15"/>
    </row>
    <row r="891" spans="1:7" ht="15" customHeight="1">
      <c r="A891" s="25"/>
      <c r="B891" s="25"/>
      <c r="C891" s="25"/>
      <c r="D891" s="25"/>
      <c r="E891" s="26"/>
      <c r="F891" s="15"/>
      <c r="G891" s="15"/>
    </row>
    <row r="892" spans="1:7" ht="15" customHeight="1">
      <c r="A892" s="25"/>
      <c r="B892" s="25"/>
      <c r="C892" s="25"/>
      <c r="D892" s="25"/>
      <c r="E892" s="26"/>
      <c r="F892" s="15"/>
      <c r="G892" s="15"/>
    </row>
    <row r="893" spans="1:7" ht="15" customHeight="1">
      <c r="A893" s="25"/>
      <c r="B893" s="25"/>
      <c r="C893" s="25"/>
      <c r="D893" s="25"/>
      <c r="E893" s="26"/>
      <c r="F893" s="15"/>
      <c r="G893" s="15"/>
    </row>
    <row r="894" spans="1:7" ht="15" customHeight="1">
      <c r="A894" s="25"/>
      <c r="B894" s="25"/>
      <c r="C894" s="25"/>
      <c r="D894" s="25"/>
      <c r="E894" s="26"/>
      <c r="F894" s="15"/>
      <c r="G894" s="15"/>
    </row>
    <row r="895" spans="1:7" ht="15" customHeight="1">
      <c r="A895" s="25"/>
      <c r="B895" s="25"/>
      <c r="C895" s="25"/>
      <c r="D895" s="25"/>
      <c r="E895" s="26"/>
      <c r="F895" s="15"/>
      <c r="G895" s="15"/>
    </row>
    <row r="896" spans="1:7" ht="15" customHeight="1">
      <c r="A896" s="25"/>
      <c r="B896" s="25"/>
      <c r="C896" s="25"/>
      <c r="D896" s="25"/>
      <c r="E896" s="26"/>
      <c r="F896" s="15"/>
      <c r="G896" s="15"/>
    </row>
    <row r="897" spans="1:7" ht="15" customHeight="1">
      <c r="A897" s="25"/>
      <c r="B897" s="25"/>
      <c r="C897" s="25"/>
      <c r="D897" s="25"/>
      <c r="E897" s="26"/>
      <c r="F897" s="15"/>
      <c r="G897" s="15"/>
    </row>
    <row r="898" spans="1:7" ht="15" customHeight="1">
      <c r="A898" s="25"/>
      <c r="B898" s="25"/>
      <c r="C898" s="25"/>
      <c r="D898" s="25"/>
      <c r="E898" s="26"/>
      <c r="F898" s="15"/>
      <c r="G898" s="15"/>
    </row>
    <row r="899" spans="1:7" ht="15" customHeight="1">
      <c r="A899" s="25"/>
      <c r="B899" s="25"/>
      <c r="C899" s="25"/>
      <c r="D899" s="25"/>
      <c r="E899" s="26"/>
      <c r="F899" s="15"/>
      <c r="G899" s="15"/>
    </row>
    <row r="900" spans="1:7" ht="15" customHeight="1">
      <c r="A900" s="25"/>
      <c r="B900" s="25"/>
      <c r="C900" s="25"/>
      <c r="D900" s="25"/>
      <c r="E900" s="26"/>
      <c r="F900" s="15"/>
      <c r="G900" s="15"/>
    </row>
    <row r="901" spans="1:7" ht="15" customHeight="1">
      <c r="A901" s="25"/>
      <c r="B901" s="25"/>
      <c r="C901" s="25"/>
      <c r="D901" s="25"/>
      <c r="E901" s="26"/>
      <c r="F901" s="15"/>
      <c r="G901" s="15"/>
    </row>
    <row r="902" spans="1:7" ht="15" customHeight="1">
      <c r="A902" s="25"/>
      <c r="B902" s="25"/>
      <c r="C902" s="25"/>
      <c r="D902" s="25"/>
      <c r="E902" s="26"/>
      <c r="F902" s="15"/>
      <c r="G902" s="15"/>
    </row>
    <row r="903" spans="1:7" ht="15" customHeight="1">
      <c r="A903" s="25"/>
      <c r="B903" s="25"/>
      <c r="C903" s="25"/>
      <c r="D903" s="25"/>
      <c r="E903" s="26"/>
      <c r="F903" s="15"/>
      <c r="G903" s="15"/>
    </row>
    <row r="904" spans="1:7" ht="15" customHeight="1">
      <c r="A904" s="25"/>
      <c r="B904" s="25"/>
      <c r="C904" s="25"/>
      <c r="D904" s="25"/>
      <c r="E904" s="26"/>
      <c r="F904" s="15"/>
      <c r="G904" s="15"/>
    </row>
    <row r="905" spans="1:7" ht="15" customHeight="1">
      <c r="A905" s="25"/>
      <c r="B905" s="25"/>
      <c r="C905" s="25"/>
      <c r="D905" s="25"/>
      <c r="E905" s="26"/>
      <c r="F905" s="15"/>
      <c r="G905" s="15"/>
    </row>
    <row r="906" spans="1:7" ht="15" customHeight="1">
      <c r="A906" s="25"/>
      <c r="B906" s="25"/>
      <c r="C906" s="25"/>
      <c r="D906" s="25"/>
      <c r="E906" s="26"/>
      <c r="F906" s="15"/>
      <c r="G906" s="15"/>
    </row>
    <row r="907" spans="1:7" ht="15" customHeight="1">
      <c r="A907" s="25"/>
      <c r="B907" s="25"/>
      <c r="C907" s="25"/>
      <c r="D907" s="25"/>
      <c r="E907" s="26"/>
      <c r="F907" s="15"/>
      <c r="G907" s="15"/>
    </row>
    <row r="908" spans="1:7" ht="15" customHeight="1">
      <c r="A908" s="25"/>
      <c r="B908" s="25"/>
      <c r="C908" s="25"/>
      <c r="D908" s="25"/>
      <c r="E908" s="26"/>
      <c r="F908" s="15"/>
      <c r="G908" s="15"/>
    </row>
    <row r="909" spans="1:7" ht="15" customHeight="1">
      <c r="A909" s="25"/>
      <c r="B909" s="25"/>
      <c r="C909" s="25"/>
      <c r="D909" s="25"/>
      <c r="E909" s="26"/>
      <c r="F909" s="15"/>
      <c r="G909" s="15"/>
    </row>
    <row r="910" spans="1:7" ht="15" customHeight="1">
      <c r="A910" s="25"/>
      <c r="B910" s="25"/>
      <c r="C910" s="25"/>
      <c r="D910" s="25"/>
      <c r="E910" s="26"/>
      <c r="F910" s="15"/>
      <c r="G910" s="15"/>
    </row>
    <row r="911" spans="1:7" ht="15" customHeight="1">
      <c r="A911" s="25"/>
      <c r="B911" s="25"/>
      <c r="C911" s="25"/>
      <c r="D911" s="25"/>
      <c r="E911" s="26"/>
      <c r="F911" s="15"/>
      <c r="G911" s="15"/>
    </row>
    <row r="912" spans="1:7" ht="15" customHeight="1">
      <c r="A912" s="25"/>
      <c r="B912" s="25"/>
      <c r="C912" s="25"/>
      <c r="D912" s="25"/>
      <c r="E912" s="26"/>
      <c r="F912" s="15"/>
      <c r="G912" s="15"/>
    </row>
    <row r="913" spans="1:7" ht="15" customHeight="1">
      <c r="A913" s="25"/>
      <c r="B913" s="25"/>
      <c r="C913" s="25"/>
      <c r="D913" s="25"/>
      <c r="E913" s="26"/>
      <c r="F913" s="15"/>
      <c r="G913" s="15"/>
    </row>
    <row r="914" spans="1:7" ht="15" customHeight="1">
      <c r="A914" s="25"/>
      <c r="B914" s="25"/>
      <c r="C914" s="25"/>
      <c r="D914" s="25"/>
      <c r="E914" s="26"/>
      <c r="F914" s="15"/>
      <c r="G914" s="15"/>
    </row>
    <row r="915" spans="1:7" ht="15" customHeight="1">
      <c r="A915" s="25"/>
      <c r="B915" s="25"/>
      <c r="C915" s="25"/>
      <c r="D915" s="25"/>
      <c r="E915" s="26"/>
      <c r="F915" s="15"/>
      <c r="G915" s="15"/>
    </row>
    <row r="916" spans="1:7" ht="15" customHeight="1">
      <c r="A916" s="25"/>
      <c r="B916" s="25"/>
      <c r="C916" s="25"/>
      <c r="D916" s="25"/>
      <c r="E916" s="26"/>
      <c r="F916" s="15"/>
      <c r="G916" s="15"/>
    </row>
    <row r="917" spans="1:7" ht="15" customHeight="1">
      <c r="A917" s="25"/>
      <c r="B917" s="25"/>
      <c r="C917" s="25"/>
      <c r="D917" s="25"/>
      <c r="E917" s="26"/>
      <c r="F917" s="15"/>
      <c r="G917" s="15"/>
    </row>
    <row r="918" spans="1:7" ht="15" customHeight="1">
      <c r="A918" s="25"/>
      <c r="B918" s="25"/>
      <c r="C918" s="25"/>
      <c r="D918" s="25"/>
      <c r="E918" s="26"/>
      <c r="F918" s="15"/>
      <c r="G918" s="15"/>
    </row>
    <row r="919" spans="1:7" ht="15" customHeight="1">
      <c r="A919" s="25"/>
      <c r="B919" s="25"/>
      <c r="C919" s="25"/>
      <c r="D919" s="25"/>
      <c r="E919" s="26"/>
      <c r="F919" s="15"/>
      <c r="G919" s="15"/>
    </row>
    <row r="920" spans="1:7" ht="15" customHeight="1">
      <c r="A920" s="25"/>
      <c r="B920" s="25"/>
      <c r="C920" s="25"/>
      <c r="D920" s="25"/>
      <c r="E920" s="26"/>
      <c r="F920" s="15"/>
      <c r="G920" s="15"/>
    </row>
    <row r="921" spans="1:7" ht="15" customHeight="1">
      <c r="A921" s="25"/>
      <c r="B921" s="25"/>
      <c r="C921" s="25"/>
      <c r="D921" s="25"/>
      <c r="E921" s="26"/>
      <c r="F921" s="15"/>
      <c r="G921" s="15"/>
    </row>
    <row r="922" spans="1:7" ht="15" customHeight="1">
      <c r="A922" s="25"/>
      <c r="B922" s="25"/>
      <c r="C922" s="25"/>
      <c r="D922" s="25"/>
      <c r="E922" s="26"/>
      <c r="F922" s="15"/>
      <c r="G922" s="15"/>
    </row>
    <row r="923" spans="1:7" ht="15" customHeight="1">
      <c r="A923" s="25"/>
      <c r="B923" s="25"/>
      <c r="C923" s="25"/>
      <c r="D923" s="25"/>
      <c r="E923" s="26"/>
      <c r="F923" s="15"/>
      <c r="G923" s="15"/>
    </row>
    <row r="924" spans="1:7" ht="15" customHeight="1">
      <c r="A924" s="25"/>
      <c r="B924" s="25"/>
      <c r="C924" s="25"/>
      <c r="D924" s="25"/>
      <c r="E924" s="26"/>
      <c r="F924" s="15"/>
      <c r="G924" s="15"/>
    </row>
    <row r="925" spans="1:7" ht="15" customHeight="1">
      <c r="A925" s="25"/>
      <c r="B925" s="25"/>
      <c r="C925" s="25"/>
      <c r="D925" s="25"/>
      <c r="E925" s="26"/>
      <c r="F925" s="15"/>
      <c r="G925" s="15"/>
    </row>
    <row r="926" spans="1:7" ht="15" customHeight="1">
      <c r="A926" s="25"/>
      <c r="B926" s="25"/>
      <c r="C926" s="25"/>
      <c r="D926" s="25"/>
      <c r="E926" s="26"/>
      <c r="F926" s="15"/>
      <c r="G926" s="15"/>
    </row>
    <row r="927" spans="1:7" ht="15" customHeight="1">
      <c r="A927" s="25"/>
      <c r="B927" s="25"/>
      <c r="C927" s="25"/>
      <c r="D927" s="25"/>
      <c r="E927" s="26"/>
      <c r="F927" s="15"/>
      <c r="G927" s="15"/>
    </row>
    <row r="928" spans="1:7" ht="15" customHeight="1">
      <c r="A928" s="25"/>
      <c r="B928" s="25"/>
      <c r="C928" s="25"/>
      <c r="D928" s="25"/>
      <c r="E928" s="26"/>
      <c r="F928" s="15"/>
      <c r="G928" s="15"/>
    </row>
    <row r="929" spans="1:7" ht="15" customHeight="1">
      <c r="A929" s="25"/>
      <c r="B929" s="25"/>
      <c r="C929" s="25"/>
      <c r="D929" s="25"/>
      <c r="E929" s="26"/>
      <c r="F929" s="15"/>
      <c r="G929" s="15"/>
    </row>
    <row r="930" spans="1:7" ht="15" customHeight="1">
      <c r="A930" s="25"/>
      <c r="B930" s="25"/>
      <c r="C930" s="25"/>
      <c r="D930" s="25"/>
      <c r="E930" s="26"/>
      <c r="F930" s="15"/>
      <c r="G930" s="15"/>
    </row>
    <row r="931" spans="1:7" ht="15" customHeight="1">
      <c r="A931" s="25"/>
      <c r="B931" s="25"/>
      <c r="C931" s="25"/>
      <c r="D931" s="25"/>
      <c r="E931" s="26"/>
      <c r="F931" s="15"/>
      <c r="G931" s="15"/>
    </row>
    <row r="932" spans="1:7" ht="15" customHeight="1">
      <c r="A932" s="25"/>
      <c r="B932" s="25"/>
      <c r="C932" s="25"/>
      <c r="D932" s="25"/>
      <c r="E932" s="26"/>
      <c r="F932" s="15"/>
      <c r="G932" s="15"/>
    </row>
    <row r="933" spans="1:7" ht="15" customHeight="1">
      <c r="A933" s="25"/>
      <c r="B933" s="25"/>
      <c r="C933" s="25"/>
      <c r="D933" s="25"/>
      <c r="E933" s="26"/>
      <c r="F933" s="15"/>
      <c r="G933" s="15"/>
    </row>
    <row r="934" spans="1:7" ht="15" customHeight="1">
      <c r="A934" s="25"/>
      <c r="B934" s="25"/>
      <c r="C934" s="25"/>
      <c r="D934" s="25"/>
      <c r="E934" s="26"/>
      <c r="F934" s="15"/>
      <c r="G934" s="15"/>
    </row>
    <row r="935" spans="1:7" ht="15" customHeight="1">
      <c r="A935" s="25"/>
      <c r="B935" s="25"/>
      <c r="C935" s="25"/>
      <c r="D935" s="25"/>
      <c r="E935" s="26"/>
      <c r="F935" s="15"/>
      <c r="G935" s="15"/>
    </row>
    <row r="936" spans="1:7" ht="15" customHeight="1">
      <c r="A936" s="25"/>
      <c r="B936" s="25"/>
      <c r="C936" s="25"/>
      <c r="D936" s="25"/>
      <c r="E936" s="26"/>
      <c r="F936" s="15"/>
      <c r="G936" s="15"/>
    </row>
    <row r="937" spans="1:7" ht="15" customHeight="1">
      <c r="A937" s="25"/>
      <c r="B937" s="25"/>
      <c r="C937" s="25"/>
      <c r="D937" s="25"/>
      <c r="E937" s="26"/>
      <c r="F937" s="15"/>
      <c r="G937" s="15"/>
    </row>
    <row r="938" spans="1:7" ht="15" customHeight="1">
      <c r="A938" s="25"/>
      <c r="B938" s="25"/>
      <c r="C938" s="25"/>
      <c r="D938" s="25"/>
      <c r="E938" s="26"/>
      <c r="F938" s="15"/>
      <c r="G938" s="15"/>
    </row>
    <row r="939" spans="1:7" ht="15" customHeight="1">
      <c r="A939" s="25"/>
      <c r="B939" s="25"/>
      <c r="C939" s="25"/>
      <c r="D939" s="25"/>
      <c r="E939" s="26"/>
      <c r="F939" s="15"/>
      <c r="G939" s="15"/>
    </row>
    <row r="940" spans="1:7" ht="15" customHeight="1">
      <c r="A940" s="25"/>
      <c r="B940" s="25"/>
      <c r="C940" s="25"/>
      <c r="D940" s="25"/>
      <c r="E940" s="26"/>
      <c r="F940" s="15"/>
      <c r="G940" s="15"/>
    </row>
    <row r="941" spans="1:7" ht="15" customHeight="1">
      <c r="A941" s="25"/>
      <c r="B941" s="25"/>
      <c r="C941" s="25"/>
      <c r="D941" s="25"/>
      <c r="E941" s="26"/>
      <c r="F941" s="15"/>
      <c r="G941" s="15"/>
    </row>
    <row r="942" spans="1:7" ht="15" customHeight="1">
      <c r="A942" s="25"/>
      <c r="B942" s="25"/>
      <c r="C942" s="25"/>
      <c r="D942" s="25"/>
      <c r="E942" s="26"/>
      <c r="F942" s="15"/>
      <c r="G942" s="15"/>
    </row>
    <row r="943" spans="1:7" ht="15" customHeight="1">
      <c r="A943" s="25"/>
      <c r="B943" s="25"/>
      <c r="C943" s="25"/>
      <c r="D943" s="25"/>
      <c r="E943" s="26"/>
      <c r="F943" s="15"/>
      <c r="G943" s="15"/>
    </row>
    <row r="944" spans="1:7" ht="15" customHeight="1">
      <c r="A944" s="25"/>
      <c r="B944" s="25"/>
      <c r="C944" s="25"/>
      <c r="D944" s="25"/>
      <c r="E944" s="26"/>
      <c r="F944" s="15"/>
      <c r="G944" s="15"/>
    </row>
    <row r="945" spans="1:7" ht="15" customHeight="1">
      <c r="A945" s="25"/>
      <c r="B945" s="25"/>
      <c r="C945" s="25"/>
      <c r="D945" s="25"/>
      <c r="E945" s="26"/>
      <c r="F945" s="15"/>
      <c r="G945" s="15"/>
    </row>
    <row r="946" spans="1:7" ht="15" customHeight="1">
      <c r="A946" s="25"/>
      <c r="B946" s="25"/>
      <c r="C946" s="25"/>
      <c r="D946" s="25"/>
      <c r="E946" s="26"/>
      <c r="F946" s="15"/>
      <c r="G946" s="15"/>
    </row>
    <row r="947" spans="1:7" ht="15" customHeight="1">
      <c r="A947" s="25"/>
      <c r="B947" s="25"/>
      <c r="C947" s="25"/>
      <c r="D947" s="25"/>
      <c r="E947" s="26"/>
      <c r="F947" s="15"/>
      <c r="G947" s="15"/>
    </row>
    <row r="948" spans="1:7" ht="15" customHeight="1">
      <c r="A948" s="25"/>
      <c r="B948" s="25"/>
      <c r="C948" s="25"/>
      <c r="D948" s="25"/>
      <c r="E948" s="26"/>
      <c r="F948" s="15"/>
      <c r="G948" s="15"/>
    </row>
    <row r="949" spans="1:7" ht="15" customHeight="1">
      <c r="A949" s="25"/>
      <c r="B949" s="25"/>
      <c r="C949" s="25"/>
      <c r="D949" s="25"/>
      <c r="E949" s="26"/>
      <c r="F949" s="15"/>
      <c r="G949" s="15"/>
    </row>
    <row r="950" spans="1:7" ht="15" customHeight="1">
      <c r="A950" s="25"/>
      <c r="B950" s="25"/>
      <c r="C950" s="25"/>
      <c r="D950" s="25"/>
      <c r="E950" s="26"/>
      <c r="F950" s="15"/>
      <c r="G950" s="15"/>
    </row>
    <row r="951" spans="1:7" ht="15" customHeight="1">
      <c r="A951" s="25"/>
      <c r="B951" s="25"/>
      <c r="C951" s="25"/>
      <c r="D951" s="25"/>
      <c r="E951" s="26"/>
      <c r="F951" s="15"/>
      <c r="G951" s="15"/>
    </row>
    <row r="952" spans="1:7" ht="15" customHeight="1">
      <c r="A952" s="25"/>
      <c r="B952" s="25"/>
      <c r="C952" s="25"/>
      <c r="D952" s="25"/>
      <c r="E952" s="26"/>
      <c r="F952" s="15"/>
      <c r="G952" s="15"/>
    </row>
    <row r="953" spans="1:7" ht="15" customHeight="1">
      <c r="A953" s="25"/>
      <c r="B953" s="25"/>
      <c r="C953" s="25"/>
      <c r="D953" s="25"/>
      <c r="E953" s="26"/>
      <c r="F953" s="15"/>
      <c r="G953" s="15"/>
    </row>
    <row r="954" spans="1:7" ht="15" customHeight="1">
      <c r="A954" s="25"/>
      <c r="B954" s="25"/>
      <c r="C954" s="25"/>
      <c r="D954" s="25"/>
      <c r="E954" s="26"/>
      <c r="F954" s="15"/>
      <c r="G954" s="15"/>
    </row>
    <row r="955" spans="1:7" ht="15" customHeight="1">
      <c r="A955" s="25"/>
      <c r="B955" s="25"/>
      <c r="C955" s="25"/>
      <c r="D955" s="25"/>
      <c r="E955" s="26"/>
      <c r="F955" s="15"/>
      <c r="G955" s="15"/>
    </row>
    <row r="956" spans="1:7" ht="15" customHeight="1">
      <c r="A956" s="25"/>
      <c r="B956" s="25"/>
      <c r="C956" s="25"/>
      <c r="D956" s="25"/>
      <c r="E956" s="26"/>
      <c r="F956" s="15"/>
      <c r="G956" s="15"/>
    </row>
    <row r="957" spans="1:7" ht="15" customHeight="1">
      <c r="A957" s="25"/>
      <c r="B957" s="25"/>
      <c r="C957" s="25"/>
      <c r="D957" s="25"/>
      <c r="E957" s="26"/>
      <c r="F957" s="15"/>
      <c r="G957" s="15"/>
    </row>
    <row r="958" spans="1:7" ht="15" customHeight="1">
      <c r="A958" s="25"/>
      <c r="B958" s="25"/>
      <c r="C958" s="25"/>
      <c r="D958" s="25"/>
      <c r="E958" s="26"/>
      <c r="F958" s="15"/>
      <c r="G958" s="15"/>
    </row>
    <row r="959" spans="1:7" ht="15" customHeight="1">
      <c r="A959" s="25"/>
      <c r="B959" s="25"/>
      <c r="C959" s="25"/>
      <c r="D959" s="25"/>
      <c r="E959" s="26"/>
      <c r="F959" s="15"/>
      <c r="G959" s="15"/>
    </row>
    <row r="960" spans="1:7" ht="15" customHeight="1">
      <c r="A960" s="25"/>
      <c r="B960" s="25"/>
      <c r="C960" s="25"/>
      <c r="D960" s="25"/>
      <c r="E960" s="26"/>
      <c r="F960" s="15"/>
      <c r="G960" s="15"/>
    </row>
    <row r="961" spans="1:7" ht="15" customHeight="1">
      <c r="A961" s="25"/>
      <c r="B961" s="25"/>
      <c r="C961" s="25"/>
      <c r="D961" s="25"/>
      <c r="E961" s="26"/>
      <c r="F961" s="15"/>
      <c r="G961" s="15"/>
    </row>
    <row r="962" spans="1:7" ht="15" customHeight="1">
      <c r="A962" s="25"/>
      <c r="B962" s="25"/>
      <c r="C962" s="25"/>
      <c r="D962" s="25"/>
      <c r="E962" s="26"/>
      <c r="F962" s="15"/>
      <c r="G962" s="15"/>
    </row>
    <row r="963" spans="1:7" ht="15" customHeight="1">
      <c r="A963" s="25"/>
      <c r="B963" s="25"/>
      <c r="C963" s="25"/>
      <c r="D963" s="25"/>
      <c r="E963" s="26"/>
      <c r="F963" s="15"/>
      <c r="G963" s="15"/>
    </row>
    <row r="964" spans="1:7" ht="15" customHeight="1">
      <c r="A964" s="25"/>
      <c r="B964" s="25"/>
      <c r="C964" s="25"/>
      <c r="D964" s="25"/>
      <c r="E964" s="26"/>
      <c r="F964" s="15"/>
      <c r="G964" s="15"/>
    </row>
    <row r="965" spans="1:7" ht="15" customHeight="1">
      <c r="A965" s="25"/>
      <c r="B965" s="25"/>
      <c r="C965" s="25"/>
      <c r="D965" s="25"/>
      <c r="E965" s="26"/>
      <c r="F965" s="15"/>
      <c r="G965" s="15"/>
    </row>
    <row r="966" spans="1:7" ht="15" customHeight="1">
      <c r="A966" s="25"/>
      <c r="B966" s="25"/>
      <c r="C966" s="25"/>
      <c r="D966" s="25"/>
      <c r="E966" s="26"/>
      <c r="F966" s="15"/>
      <c r="G966" s="15"/>
    </row>
    <row r="967" spans="1:7" ht="15" customHeight="1">
      <c r="A967" s="25"/>
      <c r="B967" s="25"/>
      <c r="C967" s="25"/>
      <c r="D967" s="25"/>
      <c r="E967" s="26"/>
      <c r="F967" s="15"/>
      <c r="G967" s="15"/>
    </row>
    <row r="968" spans="1:7" ht="15" customHeight="1">
      <c r="A968" s="25"/>
      <c r="B968" s="25"/>
      <c r="C968" s="25"/>
      <c r="D968" s="25"/>
      <c r="E968" s="26"/>
      <c r="F968" s="15"/>
      <c r="G968" s="15"/>
    </row>
    <row r="969" spans="1:7" ht="15" customHeight="1">
      <c r="A969" s="25"/>
      <c r="B969" s="25"/>
      <c r="C969" s="25"/>
      <c r="D969" s="25"/>
      <c r="E969" s="26"/>
      <c r="F969" s="15"/>
      <c r="G969" s="15"/>
    </row>
    <row r="970" spans="1:7" ht="15" customHeight="1">
      <c r="A970" s="25"/>
      <c r="B970" s="25"/>
      <c r="C970" s="25"/>
      <c r="D970" s="25"/>
      <c r="E970" s="26"/>
      <c r="F970" s="15"/>
      <c r="G970" s="15"/>
    </row>
    <row r="971" spans="1:7" ht="15" customHeight="1">
      <c r="A971" s="25"/>
      <c r="B971" s="25"/>
      <c r="C971" s="25"/>
      <c r="D971" s="25"/>
      <c r="E971" s="26"/>
      <c r="F971" s="15"/>
      <c r="G971" s="15"/>
    </row>
    <row r="972" spans="1:7" ht="15" customHeight="1">
      <c r="A972" s="25"/>
      <c r="B972" s="25"/>
      <c r="C972" s="25"/>
      <c r="D972" s="25"/>
      <c r="E972" s="26"/>
      <c r="F972" s="15"/>
      <c r="G972" s="15"/>
    </row>
    <row r="973" spans="1:7" ht="15" customHeight="1">
      <c r="A973" s="25"/>
      <c r="B973" s="25"/>
      <c r="C973" s="25"/>
      <c r="D973" s="25"/>
      <c r="E973" s="26"/>
      <c r="F973" s="15"/>
      <c r="G973" s="15"/>
    </row>
    <row r="974" spans="1:7" ht="15" customHeight="1">
      <c r="A974" s="25"/>
      <c r="B974" s="25"/>
      <c r="C974" s="25"/>
      <c r="D974" s="25"/>
      <c r="E974" s="26"/>
      <c r="F974" s="15"/>
      <c r="G974" s="15"/>
    </row>
    <row r="975" spans="1:7" ht="15" customHeight="1">
      <c r="A975" s="25"/>
      <c r="B975" s="25"/>
      <c r="C975" s="25"/>
      <c r="D975" s="25"/>
      <c r="E975" s="26"/>
      <c r="F975" s="15"/>
      <c r="G975" s="15"/>
    </row>
    <row r="976" spans="1:7" ht="15" customHeight="1">
      <c r="A976" s="25"/>
      <c r="B976" s="25"/>
      <c r="C976" s="25"/>
      <c r="D976" s="25"/>
      <c r="E976" s="26"/>
      <c r="F976" s="15"/>
      <c r="G976" s="15"/>
    </row>
    <row r="977" spans="1:7" ht="15" customHeight="1">
      <c r="A977" s="25"/>
      <c r="B977" s="25"/>
      <c r="C977" s="25"/>
      <c r="D977" s="25"/>
      <c r="E977" s="26"/>
      <c r="F977" s="15"/>
      <c r="G977" s="15"/>
    </row>
    <row r="978" spans="1:7" ht="15" customHeight="1">
      <c r="A978" s="25"/>
      <c r="B978" s="25"/>
      <c r="C978" s="25"/>
      <c r="D978" s="25"/>
      <c r="E978" s="26"/>
      <c r="F978" s="15"/>
      <c r="G978" s="15"/>
    </row>
    <row r="979" spans="1:7" ht="15" customHeight="1">
      <c r="A979" s="25"/>
      <c r="B979" s="25"/>
      <c r="C979" s="25"/>
      <c r="D979" s="25"/>
      <c r="E979" s="26"/>
      <c r="F979" s="15"/>
      <c r="G979" s="15"/>
    </row>
    <row r="980" spans="1:7" ht="15" customHeight="1">
      <c r="A980" s="25"/>
      <c r="B980" s="25"/>
      <c r="C980" s="25"/>
      <c r="D980" s="25"/>
      <c r="E980" s="26"/>
      <c r="F980" s="15"/>
      <c r="G980" s="15"/>
    </row>
    <row r="981" spans="1:7" ht="15" customHeight="1">
      <c r="A981" s="25"/>
      <c r="B981" s="25"/>
      <c r="C981" s="25"/>
      <c r="D981" s="25"/>
      <c r="E981" s="26"/>
      <c r="F981" s="15"/>
      <c r="G981" s="15"/>
    </row>
    <row r="982" spans="1:7" ht="15" customHeight="1">
      <c r="A982" s="25"/>
      <c r="B982" s="25"/>
      <c r="C982" s="25"/>
      <c r="D982" s="25"/>
      <c r="E982" s="26"/>
      <c r="F982" s="15"/>
      <c r="G982" s="15"/>
    </row>
    <row r="983" spans="1:7" ht="15" customHeight="1">
      <c r="A983" s="25"/>
      <c r="B983" s="25"/>
      <c r="C983" s="25"/>
      <c r="D983" s="25"/>
      <c r="E983" s="26"/>
      <c r="F983" s="15"/>
      <c r="G983" s="15"/>
    </row>
    <row r="984" spans="1:7" ht="15" customHeight="1">
      <c r="A984" s="25"/>
      <c r="B984" s="25"/>
      <c r="C984" s="25"/>
      <c r="D984" s="25"/>
      <c r="E984" s="26"/>
      <c r="F984" s="15"/>
      <c r="G984" s="15"/>
    </row>
    <row r="985" spans="1:7" ht="15" customHeight="1">
      <c r="A985" s="25"/>
      <c r="B985" s="25"/>
      <c r="C985" s="25"/>
      <c r="D985" s="25"/>
      <c r="E985" s="26"/>
      <c r="F985" s="15"/>
      <c r="G985" s="15"/>
    </row>
    <row r="986" spans="1:7" ht="15" customHeight="1">
      <c r="A986" s="25"/>
      <c r="B986" s="25"/>
      <c r="C986" s="25"/>
      <c r="D986" s="25"/>
      <c r="E986" s="26"/>
      <c r="F986" s="15"/>
      <c r="G986" s="15"/>
    </row>
    <row r="987" spans="1:7" ht="15" customHeight="1">
      <c r="A987" s="25"/>
      <c r="B987" s="25"/>
      <c r="C987" s="25"/>
      <c r="D987" s="25"/>
      <c r="E987" s="26"/>
      <c r="F987" s="15"/>
      <c r="G987" s="15"/>
    </row>
    <row r="988" spans="1:7" ht="15" customHeight="1">
      <c r="A988" s="25"/>
      <c r="B988" s="25"/>
      <c r="C988" s="25"/>
      <c r="D988" s="25"/>
      <c r="E988" s="26"/>
      <c r="F988" s="15"/>
      <c r="G988" s="15"/>
    </row>
    <row r="989" spans="1:7" ht="15" customHeight="1">
      <c r="A989" s="25"/>
      <c r="B989" s="25"/>
      <c r="C989" s="25"/>
      <c r="D989" s="25"/>
      <c r="E989" s="26"/>
      <c r="F989" s="15"/>
      <c r="G989" s="15"/>
    </row>
    <row r="990" spans="1:7" ht="15" customHeight="1">
      <c r="A990" s="25"/>
      <c r="B990" s="25"/>
      <c r="C990" s="25"/>
      <c r="D990" s="25"/>
      <c r="E990" s="26"/>
      <c r="F990" s="15"/>
      <c r="G990" s="15"/>
    </row>
    <row r="991" spans="1:7" ht="15" customHeight="1">
      <c r="A991" s="25"/>
      <c r="B991" s="25"/>
      <c r="C991" s="25"/>
      <c r="D991" s="25"/>
      <c r="E991" s="26"/>
      <c r="F991" s="15"/>
      <c r="G991" s="15"/>
    </row>
    <row r="992" spans="1:7" ht="15" customHeight="1">
      <c r="A992" s="25"/>
      <c r="B992" s="25"/>
      <c r="C992" s="25"/>
      <c r="D992" s="25"/>
      <c r="E992" s="26"/>
      <c r="F992" s="15"/>
      <c r="G992" s="15"/>
    </row>
    <row r="993" spans="1:7" ht="15" customHeight="1">
      <c r="A993" s="25"/>
      <c r="B993" s="25"/>
      <c r="C993" s="25"/>
      <c r="D993" s="25"/>
      <c r="E993" s="26"/>
      <c r="F993" s="15"/>
      <c r="G993" s="15"/>
    </row>
    <row r="994" spans="1:7" ht="15" customHeight="1">
      <c r="A994" s="25"/>
      <c r="B994" s="25"/>
      <c r="C994" s="25"/>
      <c r="D994" s="25"/>
      <c r="E994" s="26"/>
      <c r="F994" s="15"/>
      <c r="G994" s="15"/>
    </row>
    <row r="995" spans="1:7" ht="15" customHeight="1">
      <c r="A995" s="25"/>
      <c r="B995" s="25"/>
      <c r="C995" s="25"/>
      <c r="D995" s="25"/>
      <c r="E995" s="26"/>
      <c r="F995" s="15"/>
      <c r="G995" s="15"/>
    </row>
    <row r="996" spans="1:7" ht="15" customHeight="1">
      <c r="A996" s="25"/>
      <c r="B996" s="25"/>
      <c r="C996" s="25"/>
      <c r="D996" s="25"/>
      <c r="E996" s="26"/>
      <c r="F996" s="15"/>
      <c r="G996" s="15"/>
    </row>
    <row r="997" spans="1:7" ht="15" customHeight="1">
      <c r="A997" s="25"/>
      <c r="B997" s="25"/>
      <c r="C997" s="25"/>
      <c r="D997" s="25"/>
      <c r="E997" s="26"/>
      <c r="F997" s="15"/>
      <c r="G997" s="15"/>
    </row>
    <row r="998" spans="1:7" ht="15" customHeight="1">
      <c r="A998" s="25"/>
      <c r="B998" s="25"/>
      <c r="C998" s="25"/>
      <c r="D998" s="25"/>
      <c r="E998" s="26"/>
      <c r="F998" s="15"/>
      <c r="G998" s="15"/>
    </row>
    <row r="999" spans="1:7" ht="15" customHeight="1">
      <c r="A999" s="25"/>
      <c r="B999" s="25"/>
      <c r="C999" s="25"/>
      <c r="D999" s="25"/>
      <c r="E999" s="26"/>
      <c r="F999" s="15"/>
      <c r="G999" s="15"/>
    </row>
    <row r="1000" spans="1:7" ht="15" customHeight="1">
      <c r="A1000" s="25"/>
      <c r="B1000" s="25"/>
      <c r="C1000" s="25"/>
      <c r="D1000" s="25"/>
      <c r="E1000" s="26"/>
      <c r="F1000" s="15"/>
      <c r="G1000" s="15"/>
    </row>
    <row r="1001" spans="1:7" ht="15" customHeight="1">
      <c r="A1001" s="25"/>
      <c r="B1001" s="25"/>
      <c r="C1001" s="25"/>
      <c r="D1001" s="25"/>
      <c r="E1001" s="26"/>
      <c r="F1001" s="15"/>
      <c r="G1001" s="15"/>
    </row>
    <row r="1002" spans="1:7" ht="15" customHeight="1">
      <c r="A1002" s="25"/>
      <c r="B1002" s="25"/>
      <c r="C1002" s="25"/>
      <c r="D1002" s="25"/>
      <c r="E1002" s="26"/>
      <c r="F1002" s="15"/>
      <c r="G1002" s="15"/>
    </row>
    <row r="1003" spans="1:7" ht="15" customHeight="1">
      <c r="A1003" s="25"/>
      <c r="B1003" s="25"/>
      <c r="C1003" s="25"/>
      <c r="D1003" s="25"/>
      <c r="E1003" s="26"/>
      <c r="F1003" s="15"/>
      <c r="G1003" s="15"/>
    </row>
    <row r="1004" spans="1:7" ht="15" customHeight="1">
      <c r="A1004" s="25"/>
      <c r="B1004" s="25"/>
      <c r="C1004" s="25"/>
      <c r="D1004" s="25"/>
      <c r="E1004" s="26"/>
      <c r="F1004" s="15"/>
      <c r="G1004" s="15"/>
    </row>
    <row r="1005" spans="1:7" ht="15" customHeight="1">
      <c r="A1005" s="25"/>
      <c r="B1005" s="25"/>
      <c r="C1005" s="25"/>
      <c r="D1005" s="25"/>
      <c r="E1005" s="26"/>
      <c r="F1005" s="15"/>
      <c r="G1005" s="15"/>
    </row>
    <row r="1006" spans="1:7" ht="15" customHeight="1">
      <c r="A1006" s="25"/>
      <c r="B1006" s="25"/>
      <c r="C1006" s="25"/>
      <c r="D1006" s="25"/>
      <c r="E1006" s="26"/>
      <c r="F1006" s="15"/>
      <c r="G1006" s="15"/>
    </row>
    <row r="1007" spans="1:7" ht="15" customHeight="1">
      <c r="A1007" s="25"/>
      <c r="B1007" s="25"/>
      <c r="C1007" s="25"/>
      <c r="D1007" s="25"/>
      <c r="E1007" s="26"/>
      <c r="F1007" s="15"/>
      <c r="G1007" s="15"/>
    </row>
    <row r="1008" spans="1:7" ht="15" customHeight="1">
      <c r="A1008" s="25"/>
      <c r="B1008" s="25"/>
      <c r="C1008" s="25"/>
      <c r="D1008" s="25"/>
      <c r="E1008" s="26"/>
      <c r="F1008" s="15"/>
      <c r="G1008" s="15"/>
    </row>
    <row r="1009" spans="1:7" ht="15" customHeight="1">
      <c r="A1009" s="25"/>
      <c r="B1009" s="25"/>
      <c r="C1009" s="25"/>
      <c r="D1009" s="25"/>
      <c r="E1009" s="26"/>
      <c r="F1009" s="15"/>
      <c r="G1009" s="15"/>
    </row>
    <row r="1010" spans="1:7" ht="15" customHeight="1">
      <c r="A1010" s="25"/>
      <c r="B1010" s="25"/>
      <c r="C1010" s="25"/>
      <c r="D1010" s="25"/>
      <c r="E1010" s="26"/>
      <c r="F1010" s="15"/>
      <c r="G1010" s="15"/>
    </row>
    <row r="1011" spans="1:7" ht="15" customHeight="1">
      <c r="A1011" s="25"/>
      <c r="B1011" s="25"/>
      <c r="C1011" s="25"/>
      <c r="D1011" s="25"/>
      <c r="E1011" s="26"/>
      <c r="F1011" s="15"/>
      <c r="G1011" s="15"/>
    </row>
    <row r="1012" spans="1:7" ht="15" customHeight="1">
      <c r="A1012" s="25"/>
      <c r="B1012" s="25"/>
      <c r="C1012" s="25"/>
      <c r="D1012" s="25"/>
      <c r="E1012" s="26"/>
      <c r="F1012" s="15"/>
      <c r="G1012" s="15"/>
    </row>
    <row r="1013" spans="1:7" ht="15" customHeight="1">
      <c r="A1013" s="25"/>
      <c r="B1013" s="25"/>
      <c r="C1013" s="25"/>
      <c r="D1013" s="25"/>
      <c r="E1013" s="26"/>
      <c r="F1013" s="15"/>
      <c r="G1013" s="15"/>
    </row>
    <row r="1014" spans="1:7" ht="15" customHeight="1">
      <c r="A1014" s="25"/>
      <c r="B1014" s="25"/>
      <c r="C1014" s="25"/>
      <c r="D1014" s="25"/>
      <c r="E1014" s="26"/>
      <c r="F1014" s="15"/>
      <c r="G1014" s="15"/>
    </row>
    <row r="1015" spans="1:7" ht="15" customHeight="1">
      <c r="A1015" s="25"/>
      <c r="B1015" s="25"/>
      <c r="C1015" s="25"/>
      <c r="D1015" s="25"/>
      <c r="E1015" s="26"/>
      <c r="F1015" s="15"/>
      <c r="G1015" s="15"/>
    </row>
    <row r="1016" spans="1:7" ht="15" customHeight="1">
      <c r="A1016" s="25"/>
      <c r="B1016" s="25"/>
      <c r="C1016" s="25"/>
      <c r="D1016" s="25"/>
      <c r="E1016" s="26"/>
      <c r="F1016" s="15"/>
      <c r="G1016" s="15"/>
    </row>
    <row r="1017" spans="1:7" ht="15" customHeight="1">
      <c r="A1017" s="25"/>
      <c r="B1017" s="25"/>
      <c r="C1017" s="25"/>
      <c r="D1017" s="25"/>
      <c r="E1017" s="26"/>
      <c r="F1017" s="15"/>
      <c r="G1017" s="15"/>
    </row>
    <row r="1018" spans="1:7" ht="15" customHeight="1">
      <c r="A1018" s="25"/>
      <c r="B1018" s="25"/>
      <c r="C1018" s="25"/>
      <c r="D1018" s="25"/>
      <c r="E1018" s="26"/>
      <c r="F1018" s="15"/>
      <c r="G1018" s="15"/>
    </row>
    <row r="1019" spans="1:7" ht="15" customHeight="1">
      <c r="A1019" s="25"/>
      <c r="B1019" s="25"/>
      <c r="C1019" s="25"/>
      <c r="D1019" s="25"/>
      <c r="E1019" s="26"/>
      <c r="F1019" s="15"/>
      <c r="G1019" s="15"/>
    </row>
    <row r="1020" spans="1:7" ht="15" customHeight="1">
      <c r="A1020" s="25"/>
      <c r="B1020" s="25"/>
      <c r="C1020" s="25"/>
      <c r="D1020" s="25"/>
      <c r="E1020" s="26"/>
      <c r="F1020" s="15"/>
      <c r="G1020" s="15"/>
    </row>
    <row r="1021" spans="1:7" ht="15" customHeight="1">
      <c r="A1021" s="25"/>
      <c r="B1021" s="25"/>
      <c r="C1021" s="25"/>
      <c r="D1021" s="25"/>
      <c r="E1021" s="26"/>
      <c r="F1021" s="15"/>
      <c r="G1021" s="15"/>
    </row>
    <row r="1022" spans="1:7" ht="15" customHeight="1">
      <c r="A1022" s="25"/>
      <c r="B1022" s="25"/>
      <c r="C1022" s="25"/>
      <c r="D1022" s="25"/>
      <c r="E1022" s="26"/>
      <c r="F1022" s="15"/>
      <c r="G1022" s="15"/>
    </row>
    <row r="1023" spans="1:7" ht="15" customHeight="1">
      <c r="A1023" s="25"/>
      <c r="B1023" s="25"/>
      <c r="C1023" s="25"/>
      <c r="D1023" s="25"/>
      <c r="E1023" s="26"/>
      <c r="F1023" s="15"/>
      <c r="G1023" s="15"/>
    </row>
    <row r="1024" spans="1:7" ht="15" customHeight="1">
      <c r="A1024" s="25"/>
      <c r="B1024" s="25"/>
      <c r="C1024" s="25"/>
      <c r="D1024" s="25"/>
      <c r="E1024" s="26"/>
      <c r="F1024" s="15"/>
      <c r="G1024" s="15"/>
    </row>
    <row r="1025" spans="1:7" ht="15" customHeight="1">
      <c r="A1025" s="25"/>
      <c r="B1025" s="25"/>
      <c r="C1025" s="25"/>
      <c r="D1025" s="25"/>
      <c r="E1025" s="26"/>
      <c r="F1025" s="15"/>
      <c r="G1025" s="15"/>
    </row>
    <row r="1026" spans="1:7" ht="15" customHeight="1">
      <c r="A1026" s="25"/>
      <c r="B1026" s="25"/>
      <c r="C1026" s="25"/>
      <c r="D1026" s="25"/>
      <c r="E1026" s="26"/>
      <c r="F1026" s="15"/>
      <c r="G1026" s="15"/>
    </row>
    <row r="1027" spans="1:7" ht="15" customHeight="1">
      <c r="A1027" s="25"/>
      <c r="B1027" s="25"/>
      <c r="C1027" s="25"/>
      <c r="D1027" s="25"/>
      <c r="E1027" s="26"/>
      <c r="F1027" s="15"/>
      <c r="G1027" s="15"/>
    </row>
    <row r="1028" spans="1:7" ht="15" customHeight="1">
      <c r="A1028" s="25"/>
      <c r="B1028" s="25"/>
      <c r="C1028" s="25"/>
      <c r="D1028" s="25"/>
      <c r="E1028" s="26"/>
      <c r="F1028" s="15"/>
      <c r="G1028" s="15"/>
    </row>
    <row r="1029" spans="1:7" ht="15" customHeight="1">
      <c r="A1029" s="25"/>
      <c r="B1029" s="25"/>
      <c r="C1029" s="25"/>
      <c r="D1029" s="25"/>
      <c r="E1029" s="26"/>
      <c r="F1029" s="15"/>
      <c r="G1029" s="15"/>
    </row>
    <row r="1030" spans="1:7" ht="15" customHeight="1">
      <c r="A1030" s="25"/>
      <c r="B1030" s="25"/>
      <c r="C1030" s="25"/>
      <c r="D1030" s="25"/>
      <c r="E1030" s="26"/>
      <c r="F1030" s="15"/>
      <c r="G1030" s="15"/>
    </row>
    <row r="1031" spans="1:7" ht="15" customHeight="1">
      <c r="A1031" s="25"/>
      <c r="B1031" s="25"/>
      <c r="C1031" s="25"/>
      <c r="D1031" s="25"/>
      <c r="E1031" s="26"/>
      <c r="F1031" s="15"/>
      <c r="G1031" s="15"/>
    </row>
    <row r="1032" spans="1:7" ht="15" customHeight="1">
      <c r="A1032" s="25"/>
      <c r="B1032" s="25"/>
      <c r="C1032" s="25"/>
      <c r="D1032" s="25"/>
      <c r="E1032" s="26"/>
      <c r="F1032" s="15"/>
      <c r="G1032" s="15"/>
    </row>
    <row r="1033" spans="1:7" ht="15" customHeight="1">
      <c r="A1033" s="25"/>
      <c r="B1033" s="25"/>
      <c r="C1033" s="25"/>
      <c r="D1033" s="25"/>
      <c r="E1033" s="26"/>
      <c r="F1033" s="15"/>
      <c r="G1033" s="15"/>
    </row>
    <row r="1034" spans="1:7" ht="15" customHeight="1">
      <c r="A1034" s="25"/>
      <c r="B1034" s="25"/>
      <c r="C1034" s="25"/>
      <c r="D1034" s="25"/>
      <c r="E1034" s="26"/>
      <c r="F1034" s="15"/>
      <c r="G1034" s="15"/>
    </row>
    <row r="1035" spans="1:7" ht="15" customHeight="1">
      <c r="A1035" s="25"/>
      <c r="B1035" s="25"/>
      <c r="C1035" s="25"/>
      <c r="D1035" s="25"/>
      <c r="E1035" s="26"/>
      <c r="F1035" s="15"/>
      <c r="G1035" s="15"/>
    </row>
    <row r="1036" spans="1:7" ht="15" customHeight="1">
      <c r="A1036" s="25"/>
      <c r="B1036" s="25"/>
      <c r="C1036" s="25"/>
      <c r="D1036" s="25"/>
      <c r="E1036" s="26"/>
      <c r="F1036" s="15"/>
      <c r="G1036" s="15"/>
    </row>
    <row r="1037" spans="1:7" ht="15" customHeight="1">
      <c r="A1037" s="25"/>
      <c r="B1037" s="25"/>
      <c r="C1037" s="25"/>
      <c r="D1037" s="25"/>
      <c r="E1037" s="26"/>
      <c r="F1037" s="15"/>
      <c r="G1037" s="15"/>
    </row>
    <row r="1038" spans="1:7" ht="15" customHeight="1">
      <c r="A1038" s="25"/>
      <c r="B1038" s="25"/>
      <c r="C1038" s="25"/>
      <c r="D1038" s="25"/>
      <c r="E1038" s="26"/>
      <c r="F1038" s="15"/>
      <c r="G1038" s="15"/>
    </row>
    <row r="1039" spans="1:7" ht="15" customHeight="1">
      <c r="A1039" s="25"/>
      <c r="B1039" s="25"/>
      <c r="C1039" s="25"/>
      <c r="D1039" s="25"/>
      <c r="E1039" s="26"/>
      <c r="F1039" s="15"/>
      <c r="G1039" s="15"/>
    </row>
    <row r="1040" spans="1:7" ht="15" customHeight="1">
      <c r="A1040" s="25"/>
      <c r="B1040" s="25"/>
      <c r="C1040" s="25"/>
      <c r="D1040" s="25"/>
      <c r="E1040" s="26"/>
      <c r="F1040" s="15"/>
      <c r="G1040" s="15"/>
    </row>
    <row r="1041" spans="1:7" ht="15" customHeight="1">
      <c r="A1041" s="25"/>
      <c r="B1041" s="25"/>
      <c r="C1041" s="25"/>
      <c r="D1041" s="25"/>
      <c r="E1041" s="26"/>
      <c r="F1041" s="15"/>
      <c r="G1041" s="15"/>
    </row>
    <row r="1042" spans="1:7" ht="15" customHeight="1">
      <c r="A1042" s="25"/>
      <c r="B1042" s="25"/>
      <c r="C1042" s="25"/>
      <c r="D1042" s="25"/>
      <c r="E1042" s="26"/>
      <c r="F1042" s="15"/>
      <c r="G1042" s="15"/>
    </row>
    <row r="1043" spans="1:7" ht="15" customHeight="1">
      <c r="A1043" s="25"/>
      <c r="B1043" s="25"/>
      <c r="C1043" s="25"/>
      <c r="D1043" s="25"/>
      <c r="E1043" s="26"/>
      <c r="F1043" s="15"/>
      <c r="G1043" s="15"/>
    </row>
    <row r="1044" spans="1:7" ht="15" customHeight="1">
      <c r="A1044" s="25"/>
      <c r="B1044" s="25"/>
      <c r="C1044" s="25"/>
      <c r="D1044" s="25"/>
      <c r="E1044" s="26"/>
      <c r="F1044" s="15"/>
      <c r="G1044" s="15"/>
    </row>
    <row r="1045" spans="1:7" ht="15" customHeight="1">
      <c r="A1045" s="25"/>
      <c r="B1045" s="25"/>
      <c r="C1045" s="25"/>
      <c r="D1045" s="25"/>
      <c r="E1045" s="26"/>
      <c r="F1045" s="15"/>
      <c r="G1045" s="15"/>
    </row>
    <row r="1046" spans="1:7" ht="15" customHeight="1">
      <c r="A1046" s="25"/>
      <c r="B1046" s="25"/>
      <c r="C1046" s="25"/>
      <c r="D1046" s="25"/>
      <c r="E1046" s="26"/>
      <c r="F1046" s="15"/>
      <c r="G1046" s="15"/>
    </row>
    <row r="1047" spans="1:7" ht="15" customHeight="1">
      <c r="A1047" s="25"/>
      <c r="B1047" s="25"/>
      <c r="C1047" s="25"/>
      <c r="D1047" s="25"/>
      <c r="E1047" s="26"/>
      <c r="F1047" s="15"/>
      <c r="G1047" s="15"/>
    </row>
    <row r="1048" spans="1:7" ht="15" customHeight="1">
      <c r="A1048" s="25"/>
      <c r="B1048" s="25"/>
      <c r="C1048" s="25"/>
      <c r="D1048" s="25"/>
      <c r="E1048" s="26"/>
      <c r="F1048" s="15"/>
      <c r="G1048" s="15"/>
    </row>
    <row r="1049" spans="1:7" ht="15" customHeight="1">
      <c r="A1049" s="25"/>
      <c r="B1049" s="25"/>
      <c r="C1049" s="25"/>
      <c r="D1049" s="25"/>
      <c r="E1049" s="26"/>
      <c r="F1049" s="15"/>
      <c r="G1049" s="15"/>
    </row>
    <row r="1050" spans="1:7" ht="15" customHeight="1">
      <c r="A1050" s="25"/>
      <c r="B1050" s="25"/>
      <c r="C1050" s="25"/>
      <c r="D1050" s="25"/>
      <c r="E1050" s="26"/>
      <c r="F1050" s="15"/>
      <c r="G1050" s="15"/>
    </row>
    <row r="1051" spans="1:7" ht="15" customHeight="1">
      <c r="A1051" s="25"/>
      <c r="B1051" s="25"/>
      <c r="C1051" s="25"/>
      <c r="D1051" s="25"/>
      <c r="E1051" s="26"/>
      <c r="F1051" s="15"/>
      <c r="G1051" s="15"/>
    </row>
    <row r="1052" spans="1:7" ht="15" customHeight="1">
      <c r="A1052" s="25"/>
      <c r="B1052" s="25"/>
      <c r="C1052" s="25"/>
      <c r="D1052" s="25"/>
      <c r="E1052" s="26"/>
      <c r="F1052" s="15"/>
      <c r="G1052" s="15"/>
    </row>
    <row r="1053" spans="1:7" ht="15" customHeight="1">
      <c r="A1053" s="25"/>
      <c r="B1053" s="25"/>
      <c r="C1053" s="25"/>
      <c r="D1053" s="25"/>
      <c r="E1053" s="26"/>
      <c r="F1053" s="15"/>
      <c r="G1053" s="15"/>
    </row>
    <row r="1054" spans="1:7" ht="15" customHeight="1">
      <c r="A1054" s="25"/>
      <c r="B1054" s="25"/>
      <c r="C1054" s="25"/>
      <c r="D1054" s="25"/>
      <c r="E1054" s="26"/>
      <c r="F1054" s="15"/>
      <c r="G1054" s="15"/>
    </row>
    <row r="1055" spans="1:7" ht="15" customHeight="1">
      <c r="A1055" s="25"/>
      <c r="B1055" s="25"/>
      <c r="C1055" s="25"/>
      <c r="D1055" s="25"/>
      <c r="E1055" s="26"/>
      <c r="F1055" s="15"/>
      <c r="G1055" s="15"/>
    </row>
    <row r="1056" spans="1:7" ht="15" customHeight="1">
      <c r="A1056" s="25"/>
      <c r="B1056" s="25"/>
      <c r="C1056" s="25"/>
      <c r="D1056" s="25"/>
      <c r="E1056" s="26"/>
      <c r="F1056" s="15"/>
      <c r="G1056" s="15"/>
    </row>
    <row r="1057" spans="1:7" ht="15" customHeight="1">
      <c r="A1057" s="25"/>
      <c r="B1057" s="25"/>
      <c r="C1057" s="25"/>
      <c r="D1057" s="25"/>
      <c r="E1057" s="26"/>
      <c r="F1057" s="15"/>
      <c r="G1057" s="15"/>
    </row>
    <row r="1058" spans="1:7" ht="15" customHeight="1">
      <c r="A1058" s="25"/>
      <c r="B1058" s="25"/>
      <c r="C1058" s="25"/>
      <c r="D1058" s="25"/>
      <c r="E1058" s="26"/>
      <c r="F1058" s="15"/>
      <c r="G1058" s="15"/>
    </row>
    <row r="1059" spans="1:7" ht="15" customHeight="1">
      <c r="A1059" s="25"/>
      <c r="B1059" s="25"/>
      <c r="C1059" s="25"/>
      <c r="D1059" s="25"/>
      <c r="E1059" s="26"/>
      <c r="F1059" s="15"/>
      <c r="G1059" s="15"/>
    </row>
    <row r="1060" spans="1:7" ht="15" customHeight="1">
      <c r="A1060" s="25"/>
      <c r="B1060" s="25"/>
      <c r="C1060" s="25"/>
      <c r="D1060" s="25"/>
      <c r="E1060" s="26"/>
      <c r="F1060" s="15"/>
      <c r="G1060" s="15"/>
    </row>
    <row r="1061" spans="1:7" ht="15" customHeight="1">
      <c r="A1061" s="25"/>
      <c r="B1061" s="25"/>
      <c r="C1061" s="25"/>
      <c r="D1061" s="25"/>
      <c r="E1061" s="26"/>
      <c r="F1061" s="15"/>
      <c r="G1061" s="15"/>
    </row>
    <row r="1062" spans="1:7" ht="15" customHeight="1">
      <c r="A1062" s="25"/>
      <c r="B1062" s="25"/>
      <c r="C1062" s="25"/>
      <c r="D1062" s="25"/>
      <c r="E1062" s="26"/>
      <c r="F1062" s="15"/>
      <c r="G1062" s="15"/>
    </row>
    <row r="1063" spans="1:7" ht="15" customHeight="1">
      <c r="A1063" s="25"/>
      <c r="B1063" s="25"/>
      <c r="C1063" s="25"/>
      <c r="D1063" s="25"/>
      <c r="E1063" s="26"/>
      <c r="F1063" s="15"/>
      <c r="G1063" s="15"/>
    </row>
    <row r="1064" spans="1:7" ht="15" customHeight="1">
      <c r="A1064" s="25"/>
      <c r="B1064" s="25"/>
      <c r="C1064" s="25"/>
      <c r="D1064" s="25"/>
      <c r="E1064" s="26"/>
      <c r="F1064" s="15"/>
      <c r="G1064" s="15"/>
    </row>
    <row r="1065" spans="1:7" ht="15" customHeight="1">
      <c r="A1065" s="25"/>
      <c r="B1065" s="25"/>
      <c r="C1065" s="25"/>
      <c r="D1065" s="25"/>
      <c r="E1065" s="26"/>
      <c r="F1065" s="15"/>
      <c r="G1065" s="15"/>
    </row>
    <row r="1066" spans="1:7" ht="15" customHeight="1">
      <c r="A1066" s="25"/>
      <c r="B1066" s="25"/>
      <c r="C1066" s="25"/>
      <c r="D1066" s="25"/>
      <c r="E1066" s="26"/>
      <c r="F1066" s="15"/>
      <c r="G1066" s="15"/>
    </row>
    <row r="1067" spans="1:7" ht="15" customHeight="1">
      <c r="A1067" s="25"/>
      <c r="B1067" s="25"/>
      <c r="C1067" s="25"/>
      <c r="D1067" s="25"/>
      <c r="E1067" s="26"/>
      <c r="F1067" s="15"/>
      <c r="G1067" s="15"/>
    </row>
    <row r="1068" spans="1:7" ht="15" customHeight="1">
      <c r="A1068" s="25"/>
      <c r="B1068" s="25"/>
      <c r="C1068" s="25"/>
      <c r="D1068" s="25"/>
      <c r="E1068" s="26"/>
      <c r="F1068" s="15"/>
      <c r="G1068" s="15"/>
    </row>
    <row r="1069" spans="1:7" ht="15" customHeight="1">
      <c r="A1069" s="25"/>
      <c r="B1069" s="25"/>
      <c r="C1069" s="25"/>
      <c r="D1069" s="25"/>
      <c r="E1069" s="26"/>
      <c r="F1069" s="15"/>
      <c r="G1069" s="15"/>
    </row>
    <row r="1070" spans="1:7" ht="15" customHeight="1">
      <c r="A1070" s="25"/>
      <c r="B1070" s="25"/>
      <c r="C1070" s="25"/>
      <c r="D1070" s="25"/>
      <c r="E1070" s="26"/>
      <c r="F1070" s="15"/>
      <c r="G1070" s="15"/>
    </row>
    <row r="1071" spans="1:7" ht="15" customHeight="1">
      <c r="A1071" s="25"/>
      <c r="B1071" s="25"/>
      <c r="C1071" s="25"/>
      <c r="D1071" s="25"/>
      <c r="E1071" s="26"/>
      <c r="F1071" s="15"/>
      <c r="G1071" s="15"/>
    </row>
    <row r="1072" spans="1:7" ht="15" customHeight="1">
      <c r="A1072" s="25"/>
      <c r="B1072" s="25"/>
      <c r="C1072" s="25"/>
      <c r="D1072" s="25"/>
      <c r="E1072" s="26"/>
      <c r="F1072" s="15"/>
      <c r="G1072" s="15"/>
    </row>
    <row r="1073" spans="1:7" ht="15" customHeight="1">
      <c r="A1073" s="25"/>
      <c r="B1073" s="25"/>
      <c r="C1073" s="25"/>
      <c r="D1073" s="25"/>
      <c r="E1073" s="26"/>
      <c r="F1073" s="15"/>
      <c r="G1073" s="15"/>
    </row>
    <row r="1074" spans="1:7" ht="15" customHeight="1">
      <c r="A1074" s="25"/>
      <c r="B1074" s="25"/>
      <c r="C1074" s="25"/>
      <c r="D1074" s="25"/>
      <c r="E1074" s="26"/>
      <c r="F1074" s="15"/>
      <c r="G1074" s="15"/>
    </row>
    <row r="1075" spans="1:7" ht="15" customHeight="1">
      <c r="A1075" s="25"/>
      <c r="B1075" s="25"/>
      <c r="C1075" s="25"/>
      <c r="D1075" s="25"/>
      <c r="E1075" s="26"/>
      <c r="F1075" s="15"/>
      <c r="G1075" s="15"/>
    </row>
    <row r="1076" spans="1:7" ht="15" customHeight="1">
      <c r="A1076" s="25"/>
      <c r="B1076" s="25"/>
      <c r="C1076" s="25"/>
      <c r="D1076" s="25"/>
      <c r="E1076" s="26"/>
      <c r="F1076" s="15"/>
      <c r="G1076" s="15"/>
    </row>
    <row r="1077" spans="1:7" ht="15" customHeight="1">
      <c r="A1077" s="25"/>
      <c r="B1077" s="25"/>
      <c r="C1077" s="25"/>
      <c r="D1077" s="25"/>
      <c r="E1077" s="26"/>
      <c r="F1077" s="15"/>
      <c r="G1077" s="15"/>
    </row>
    <row r="1078" spans="1:7" ht="15" customHeight="1">
      <c r="A1078" s="25"/>
      <c r="B1078" s="25"/>
      <c r="C1078" s="25"/>
      <c r="D1078" s="25"/>
      <c r="E1078" s="26"/>
      <c r="F1078" s="15"/>
      <c r="G1078" s="15"/>
    </row>
    <row r="1079" spans="1:7" ht="15" customHeight="1">
      <c r="A1079" s="25"/>
      <c r="B1079" s="25"/>
      <c r="C1079" s="25"/>
      <c r="D1079" s="25"/>
      <c r="E1079" s="26"/>
      <c r="F1079" s="15"/>
      <c r="G1079" s="15"/>
    </row>
    <row r="1080" spans="1:7" ht="15" customHeight="1">
      <c r="A1080" s="25"/>
      <c r="B1080" s="25"/>
      <c r="C1080" s="25"/>
      <c r="D1080" s="25"/>
      <c r="E1080" s="26"/>
      <c r="F1080" s="15"/>
      <c r="G1080" s="15"/>
    </row>
    <row r="1081" spans="1:7" ht="15" customHeight="1">
      <c r="A1081" s="25"/>
      <c r="B1081" s="25"/>
      <c r="C1081" s="25"/>
      <c r="D1081" s="25"/>
      <c r="E1081" s="26"/>
      <c r="F1081" s="15"/>
      <c r="G1081" s="15"/>
    </row>
    <row r="1082" spans="1:7" ht="15" customHeight="1">
      <c r="A1082" s="25"/>
      <c r="B1082" s="25"/>
      <c r="C1082" s="25"/>
      <c r="D1082" s="25"/>
      <c r="E1082" s="26"/>
      <c r="F1082" s="15"/>
      <c r="G1082" s="15"/>
    </row>
    <row r="1083" spans="1:7" ht="15" customHeight="1">
      <c r="A1083" s="25"/>
      <c r="B1083" s="25"/>
      <c r="C1083" s="25"/>
      <c r="D1083" s="25"/>
      <c r="E1083" s="26"/>
      <c r="F1083" s="15"/>
      <c r="G1083" s="15"/>
    </row>
    <row r="1084" spans="1:7" ht="15" customHeight="1">
      <c r="A1084" s="25"/>
      <c r="B1084" s="25"/>
      <c r="C1084" s="25"/>
      <c r="D1084" s="25"/>
      <c r="E1084" s="26"/>
      <c r="F1084" s="15"/>
      <c r="G1084" s="15"/>
    </row>
    <row r="1085" spans="1:7" ht="15" customHeight="1">
      <c r="A1085" s="25"/>
      <c r="B1085" s="25"/>
      <c r="C1085" s="25"/>
      <c r="D1085" s="25"/>
      <c r="E1085" s="26"/>
      <c r="F1085" s="15"/>
      <c r="G1085" s="15"/>
    </row>
    <row r="1086" spans="1:7" ht="15" customHeight="1">
      <c r="A1086" s="25"/>
      <c r="B1086" s="25"/>
      <c r="C1086" s="25"/>
      <c r="D1086" s="25"/>
      <c r="E1086" s="26"/>
      <c r="F1086" s="15"/>
      <c r="G1086" s="15"/>
    </row>
    <row r="1087" spans="1:7" ht="15" customHeight="1">
      <c r="A1087" s="25"/>
      <c r="B1087" s="25"/>
      <c r="C1087" s="25"/>
      <c r="D1087" s="25"/>
      <c r="E1087" s="26"/>
      <c r="F1087" s="15"/>
      <c r="G1087" s="15"/>
    </row>
    <row r="1088" spans="1:7" ht="15" customHeight="1">
      <c r="A1088" s="25"/>
      <c r="B1088" s="25"/>
      <c r="C1088" s="25"/>
      <c r="D1088" s="25"/>
      <c r="E1088" s="26"/>
      <c r="F1088" s="15"/>
      <c r="G1088" s="15"/>
    </row>
    <row r="1089" spans="1:7" ht="15" customHeight="1">
      <c r="A1089" s="25"/>
      <c r="B1089" s="25"/>
      <c r="C1089" s="25"/>
      <c r="D1089" s="25"/>
      <c r="E1089" s="26"/>
      <c r="F1089" s="15"/>
      <c r="G1089" s="15"/>
    </row>
    <row r="1090" spans="1:7" ht="15" customHeight="1">
      <c r="A1090" s="25"/>
      <c r="B1090" s="25"/>
      <c r="C1090" s="25"/>
      <c r="D1090" s="25"/>
      <c r="E1090" s="26"/>
      <c r="F1090" s="15"/>
      <c r="G1090" s="15"/>
    </row>
    <row r="1091" spans="1:7" ht="15" customHeight="1">
      <c r="A1091" s="25"/>
      <c r="B1091" s="25"/>
      <c r="C1091" s="25"/>
      <c r="D1091" s="25"/>
      <c r="E1091" s="26"/>
      <c r="F1091" s="15"/>
      <c r="G1091" s="15"/>
    </row>
    <row r="1092" spans="1:7" ht="15" customHeight="1">
      <c r="A1092" s="25"/>
      <c r="B1092" s="25"/>
      <c r="C1092" s="25"/>
      <c r="D1092" s="25"/>
      <c r="E1092" s="26"/>
      <c r="F1092" s="15"/>
      <c r="G1092" s="15"/>
    </row>
    <row r="1093" spans="1:7" ht="15" customHeight="1">
      <c r="A1093" s="25"/>
      <c r="B1093" s="25"/>
      <c r="C1093" s="25"/>
      <c r="D1093" s="25"/>
      <c r="E1093" s="26"/>
      <c r="F1093" s="15"/>
      <c r="G1093" s="15"/>
    </row>
    <row r="1094" spans="1:7" ht="15" customHeight="1">
      <c r="A1094" s="25"/>
      <c r="B1094" s="25"/>
      <c r="C1094" s="25"/>
      <c r="D1094" s="25"/>
      <c r="E1094" s="26"/>
      <c r="F1094" s="15"/>
      <c r="G1094" s="15"/>
    </row>
    <row r="1095" spans="1:7" ht="15" customHeight="1">
      <c r="A1095" s="25"/>
      <c r="B1095" s="25"/>
      <c r="C1095" s="25"/>
      <c r="D1095" s="25"/>
      <c r="E1095" s="26"/>
      <c r="F1095" s="15"/>
      <c r="G1095" s="15"/>
    </row>
    <row r="1096" spans="1:7" ht="15" customHeight="1">
      <c r="A1096" s="25"/>
      <c r="B1096" s="25"/>
      <c r="C1096" s="25"/>
      <c r="D1096" s="25"/>
      <c r="E1096" s="26"/>
      <c r="F1096" s="15"/>
      <c r="G1096" s="15"/>
    </row>
    <row r="1097" spans="1:7" ht="15" customHeight="1">
      <c r="A1097" s="25"/>
      <c r="B1097" s="25"/>
      <c r="C1097" s="25"/>
      <c r="D1097" s="25"/>
      <c r="E1097" s="26"/>
      <c r="F1097" s="15"/>
      <c r="G1097" s="15"/>
    </row>
    <row r="1098" spans="1:7" ht="15" customHeight="1">
      <c r="A1098" s="25"/>
      <c r="B1098" s="25"/>
      <c r="C1098" s="25"/>
      <c r="D1098" s="25"/>
      <c r="E1098" s="26"/>
      <c r="F1098" s="15"/>
      <c r="G1098" s="15"/>
    </row>
    <row r="1099" spans="1:7" ht="15" customHeight="1">
      <c r="A1099" s="25"/>
      <c r="B1099" s="25"/>
      <c r="C1099" s="25"/>
      <c r="D1099" s="25"/>
      <c r="E1099" s="26"/>
      <c r="F1099" s="15"/>
      <c r="G1099" s="15"/>
    </row>
    <row r="1100" spans="1:7" ht="15" customHeight="1">
      <c r="A1100" s="25"/>
      <c r="B1100" s="25"/>
      <c r="C1100" s="25"/>
      <c r="D1100" s="25"/>
      <c r="E1100" s="26"/>
      <c r="F1100" s="15"/>
      <c r="G1100" s="15"/>
    </row>
    <row r="1101" spans="1:7" ht="15" customHeight="1">
      <c r="A1101" s="25"/>
      <c r="B1101" s="25"/>
      <c r="C1101" s="25"/>
      <c r="D1101" s="25"/>
      <c r="E1101" s="26"/>
      <c r="F1101" s="15"/>
      <c r="G1101" s="15"/>
    </row>
    <row r="1102" spans="1:7" ht="15" customHeight="1">
      <c r="A1102" s="25"/>
      <c r="B1102" s="25"/>
      <c r="C1102" s="25"/>
      <c r="D1102" s="25"/>
      <c r="E1102" s="26"/>
      <c r="F1102" s="15"/>
      <c r="G1102" s="15"/>
    </row>
    <row r="1103" spans="1:7" ht="15" customHeight="1">
      <c r="A1103" s="25"/>
      <c r="B1103" s="25"/>
      <c r="C1103" s="25"/>
      <c r="D1103" s="25"/>
      <c r="E1103" s="26"/>
      <c r="F1103" s="15"/>
      <c r="G1103" s="15"/>
    </row>
    <row r="1104" spans="1:7" ht="15" customHeight="1">
      <c r="A1104" s="25"/>
      <c r="B1104" s="25"/>
      <c r="C1104" s="25"/>
      <c r="D1104" s="25"/>
      <c r="E1104" s="26"/>
      <c r="F1104" s="15"/>
      <c r="G1104" s="15"/>
    </row>
    <row r="1105" spans="1:7" ht="15" customHeight="1">
      <c r="A1105" s="25"/>
      <c r="B1105" s="25"/>
      <c r="C1105" s="25"/>
      <c r="D1105" s="25"/>
      <c r="E1105" s="26"/>
      <c r="F1105" s="15"/>
      <c r="G1105" s="15"/>
    </row>
    <row r="1106" spans="1:7" ht="15" customHeight="1">
      <c r="A1106" s="25"/>
      <c r="B1106" s="25"/>
      <c r="C1106" s="25"/>
      <c r="D1106" s="25"/>
      <c r="E1106" s="26"/>
      <c r="F1106" s="15"/>
      <c r="G1106" s="15"/>
    </row>
    <row r="1107" spans="1:7" ht="15" customHeight="1">
      <c r="A1107" s="25"/>
      <c r="B1107" s="25"/>
      <c r="C1107" s="25"/>
      <c r="D1107" s="25"/>
      <c r="E1107" s="26"/>
      <c r="F1107" s="15"/>
      <c r="G1107" s="15"/>
    </row>
    <row r="1108" spans="1:7" ht="15" customHeight="1">
      <c r="A1108" s="25"/>
      <c r="B1108" s="25"/>
      <c r="C1108" s="25"/>
      <c r="D1108" s="25"/>
      <c r="E1108" s="26"/>
      <c r="F1108" s="15"/>
      <c r="G1108" s="15"/>
    </row>
    <row r="1109" spans="1:7" ht="15" customHeight="1">
      <c r="A1109" s="25"/>
      <c r="B1109" s="25"/>
      <c r="C1109" s="25"/>
      <c r="D1109" s="25"/>
      <c r="E1109" s="26"/>
      <c r="F1109" s="15"/>
      <c r="G1109" s="15"/>
    </row>
    <row r="1110" spans="1:7" ht="15" customHeight="1">
      <c r="A1110" s="25"/>
      <c r="B1110" s="25"/>
      <c r="C1110" s="25"/>
      <c r="D1110" s="25"/>
      <c r="E1110" s="26"/>
      <c r="F1110" s="15"/>
      <c r="G1110" s="15"/>
    </row>
    <row r="1111" spans="1:7" ht="15" customHeight="1">
      <c r="A1111" s="25"/>
      <c r="B1111" s="25"/>
      <c r="C1111" s="25"/>
      <c r="D1111" s="25"/>
      <c r="E1111" s="26"/>
      <c r="F1111" s="15"/>
      <c r="G1111" s="15"/>
    </row>
    <row r="1112" spans="1:7" ht="15" customHeight="1">
      <c r="A1112" s="25"/>
      <c r="B1112" s="25"/>
      <c r="C1112" s="25"/>
      <c r="D1112" s="25"/>
      <c r="E1112" s="26"/>
      <c r="F1112" s="15"/>
      <c r="G1112" s="15"/>
    </row>
    <row r="1113" spans="1:7" ht="15" customHeight="1">
      <c r="A1113" s="25"/>
      <c r="B1113" s="25"/>
      <c r="C1113" s="25"/>
      <c r="D1113" s="25"/>
      <c r="E1113" s="26"/>
      <c r="F1113" s="15"/>
      <c r="G1113" s="15"/>
    </row>
    <row r="1114" spans="1:7" ht="15" customHeight="1">
      <c r="A1114" s="25"/>
      <c r="B1114" s="25"/>
      <c r="C1114" s="25"/>
      <c r="D1114" s="25"/>
      <c r="E1114" s="26"/>
      <c r="F1114" s="15"/>
      <c r="G1114" s="15"/>
    </row>
    <row r="1115" spans="1:7" ht="15" customHeight="1">
      <c r="A1115" s="25"/>
      <c r="B1115" s="25"/>
      <c r="C1115" s="25"/>
      <c r="D1115" s="25"/>
      <c r="E1115" s="26"/>
      <c r="F1115" s="15"/>
      <c r="G1115" s="15"/>
    </row>
    <row r="1116" spans="1:7" ht="15" customHeight="1">
      <c r="A1116" s="25"/>
      <c r="B1116" s="25"/>
      <c r="C1116" s="25"/>
      <c r="D1116" s="25"/>
      <c r="E1116" s="26"/>
      <c r="F1116" s="15"/>
      <c r="G1116" s="15"/>
    </row>
    <row r="1117" spans="1:7" ht="15" customHeight="1">
      <c r="A1117" s="25"/>
      <c r="B1117" s="25"/>
      <c r="C1117" s="25"/>
      <c r="D1117" s="25"/>
      <c r="E1117" s="26"/>
      <c r="F1117" s="15"/>
      <c r="G1117" s="15"/>
    </row>
    <row r="1118" spans="1:7" ht="15" customHeight="1">
      <c r="A1118" s="25"/>
      <c r="B1118" s="25"/>
      <c r="C1118" s="25"/>
      <c r="D1118" s="25"/>
      <c r="E1118" s="26"/>
      <c r="F1118" s="15"/>
      <c r="G1118" s="15"/>
    </row>
    <row r="1119" spans="1:7" ht="15" customHeight="1">
      <c r="A1119" s="25"/>
      <c r="B1119" s="25"/>
      <c r="C1119" s="25"/>
      <c r="D1119" s="25"/>
      <c r="E1119" s="26"/>
      <c r="F1119" s="15"/>
      <c r="G1119" s="15"/>
    </row>
    <row r="1120" spans="1:7" ht="15" customHeight="1">
      <c r="A1120" s="25"/>
      <c r="B1120" s="25"/>
      <c r="C1120" s="25"/>
      <c r="D1120" s="25"/>
      <c r="E1120" s="26"/>
      <c r="F1120" s="15"/>
      <c r="G1120" s="15"/>
    </row>
    <row r="1121" spans="1:7" ht="15" customHeight="1">
      <c r="A1121" s="25"/>
      <c r="B1121" s="25"/>
      <c r="C1121" s="25"/>
      <c r="D1121" s="25"/>
      <c r="E1121" s="26"/>
      <c r="F1121" s="15"/>
      <c r="G1121" s="15"/>
    </row>
    <row r="1122" spans="1:7" ht="15" customHeight="1">
      <c r="A1122" s="25"/>
      <c r="B1122" s="25"/>
      <c r="C1122" s="25"/>
      <c r="D1122" s="25"/>
      <c r="E1122" s="26"/>
      <c r="F1122" s="15"/>
      <c r="G1122" s="15"/>
    </row>
    <row r="1123" spans="1:7" ht="15" customHeight="1">
      <c r="A1123" s="25"/>
      <c r="B1123" s="25"/>
      <c r="C1123" s="25"/>
      <c r="D1123" s="25"/>
      <c r="E1123" s="26"/>
      <c r="F1123" s="15"/>
      <c r="G1123" s="15"/>
    </row>
    <row r="1124" spans="1:7" ht="15" customHeight="1">
      <c r="A1124" s="25"/>
      <c r="B1124" s="25"/>
      <c r="C1124" s="25"/>
      <c r="D1124" s="25"/>
      <c r="E1124" s="26"/>
      <c r="F1124" s="15"/>
      <c r="G1124" s="15"/>
    </row>
    <row r="1125" spans="1:7" ht="15" customHeight="1">
      <c r="A1125" s="25"/>
      <c r="B1125" s="25"/>
      <c r="C1125" s="25"/>
      <c r="D1125" s="25"/>
      <c r="E1125" s="26"/>
      <c r="F1125" s="15"/>
      <c r="G1125" s="15"/>
    </row>
    <row r="1126" spans="1:7" ht="15" customHeight="1">
      <c r="A1126" s="25"/>
      <c r="B1126" s="25"/>
      <c r="C1126" s="25"/>
      <c r="D1126" s="25"/>
      <c r="E1126" s="26"/>
      <c r="F1126" s="15"/>
      <c r="G1126" s="15"/>
    </row>
    <row r="1127" spans="1:7" ht="15" customHeight="1">
      <c r="A1127" s="25"/>
      <c r="B1127" s="25"/>
      <c r="C1127" s="25"/>
      <c r="D1127" s="25"/>
      <c r="E1127" s="26"/>
      <c r="F1127" s="15"/>
      <c r="G1127" s="15"/>
    </row>
    <row r="1128" spans="1:7" ht="15" customHeight="1">
      <c r="A1128" s="25"/>
      <c r="B1128" s="25"/>
      <c r="C1128" s="25"/>
      <c r="D1128" s="25"/>
      <c r="E1128" s="26"/>
      <c r="F1128" s="15"/>
      <c r="G1128" s="15"/>
    </row>
    <row r="1129" spans="1:7" ht="15" customHeight="1">
      <c r="A1129" s="25"/>
      <c r="B1129" s="25"/>
      <c r="C1129" s="25"/>
      <c r="D1129" s="25"/>
      <c r="E1129" s="26"/>
      <c r="F1129" s="15"/>
      <c r="G1129" s="15"/>
    </row>
    <row r="1130" spans="1:7" ht="15" customHeight="1">
      <c r="A1130" s="25"/>
      <c r="B1130" s="25"/>
      <c r="C1130" s="25"/>
      <c r="D1130" s="25"/>
      <c r="E1130" s="26"/>
      <c r="F1130" s="15"/>
      <c r="G1130" s="15"/>
    </row>
    <row r="1131" spans="1:7" ht="15" customHeight="1">
      <c r="A1131" s="25"/>
      <c r="B1131" s="25"/>
      <c r="C1131" s="25"/>
      <c r="D1131" s="25"/>
      <c r="E1131" s="26"/>
      <c r="F1131" s="15"/>
      <c r="G1131" s="15"/>
    </row>
    <row r="1132" spans="1:7" ht="15" customHeight="1">
      <c r="A1132" s="25"/>
      <c r="B1132" s="25"/>
      <c r="C1132" s="25"/>
      <c r="D1132" s="25"/>
      <c r="E1132" s="26"/>
      <c r="F1132" s="15"/>
      <c r="G1132" s="15"/>
    </row>
    <row r="1133" spans="1:7" ht="15" customHeight="1">
      <c r="A1133" s="25"/>
      <c r="B1133" s="25"/>
      <c r="C1133" s="25"/>
      <c r="D1133" s="25"/>
      <c r="E1133" s="26"/>
      <c r="F1133" s="15"/>
      <c r="G1133" s="15"/>
    </row>
    <row r="1134" spans="1:7" ht="15" customHeight="1">
      <c r="A1134" s="25"/>
      <c r="B1134" s="25"/>
      <c r="C1134" s="25"/>
      <c r="D1134" s="25"/>
      <c r="E1134" s="26"/>
      <c r="F1134" s="15"/>
      <c r="G1134" s="15"/>
    </row>
    <row r="1135" spans="1:7" ht="15" customHeight="1">
      <c r="A1135" s="25"/>
      <c r="B1135" s="25"/>
      <c r="C1135" s="25"/>
      <c r="D1135" s="25"/>
      <c r="E1135" s="26"/>
      <c r="F1135" s="15"/>
      <c r="G1135" s="15"/>
    </row>
    <row r="1136" spans="1:7" ht="15" customHeight="1">
      <c r="A1136" s="25"/>
      <c r="B1136" s="25"/>
      <c r="C1136" s="25"/>
      <c r="D1136" s="25"/>
      <c r="E1136" s="26"/>
      <c r="F1136" s="15"/>
      <c r="G1136" s="15"/>
    </row>
    <row r="1137" spans="1:7" ht="15" customHeight="1">
      <c r="A1137" s="25"/>
      <c r="B1137" s="25"/>
      <c r="C1137" s="25"/>
      <c r="D1137" s="25"/>
      <c r="E1137" s="26"/>
      <c r="F1137" s="15"/>
      <c r="G1137" s="15"/>
    </row>
    <row r="1138" spans="1:7" ht="15" customHeight="1">
      <c r="A1138" s="25"/>
      <c r="B1138" s="25"/>
      <c r="C1138" s="25"/>
      <c r="D1138" s="25"/>
      <c r="E1138" s="26"/>
      <c r="F1138" s="15"/>
      <c r="G1138" s="15"/>
    </row>
    <row r="1139" spans="1:7" ht="15" customHeight="1">
      <c r="A1139" s="25"/>
      <c r="B1139" s="25"/>
      <c r="C1139" s="25"/>
      <c r="D1139" s="25"/>
      <c r="E1139" s="26"/>
      <c r="F1139" s="15"/>
      <c r="G1139" s="15"/>
    </row>
    <row r="1140" spans="1:7" ht="15" customHeight="1">
      <c r="A1140" s="25"/>
      <c r="B1140" s="25"/>
      <c r="C1140" s="25"/>
      <c r="D1140" s="25"/>
      <c r="E1140" s="26"/>
      <c r="F1140" s="15"/>
      <c r="G1140" s="15"/>
    </row>
    <row r="1141" spans="1:7" ht="15" customHeight="1">
      <c r="A1141" s="25"/>
      <c r="B1141" s="25"/>
      <c r="C1141" s="25"/>
      <c r="D1141" s="25"/>
      <c r="E1141" s="26"/>
      <c r="F1141" s="15"/>
      <c r="G1141" s="15"/>
    </row>
    <row r="1142" spans="1:7" ht="15" customHeight="1">
      <c r="A1142" s="25"/>
      <c r="B1142" s="25"/>
      <c r="C1142" s="25"/>
      <c r="D1142" s="25"/>
      <c r="E1142" s="26"/>
      <c r="F1142" s="15"/>
      <c r="G1142" s="15"/>
    </row>
    <row r="1143" spans="1:7" ht="15" customHeight="1">
      <c r="A1143" s="25"/>
      <c r="B1143" s="25"/>
      <c r="C1143" s="25"/>
      <c r="D1143" s="25"/>
      <c r="E1143" s="26"/>
      <c r="F1143" s="15"/>
      <c r="G1143" s="15"/>
    </row>
    <row r="1144" spans="1:7" ht="15" customHeight="1">
      <c r="A1144" s="25"/>
      <c r="B1144" s="25"/>
      <c r="C1144" s="25"/>
      <c r="D1144" s="25"/>
      <c r="E1144" s="26"/>
      <c r="F1144" s="15"/>
      <c r="G1144" s="15"/>
    </row>
    <row r="1145" spans="1:7" ht="15" customHeight="1">
      <c r="A1145" s="25"/>
      <c r="B1145" s="25"/>
      <c r="C1145" s="25"/>
      <c r="D1145" s="25"/>
      <c r="E1145" s="26"/>
      <c r="F1145" s="15"/>
      <c r="G1145" s="15"/>
    </row>
    <row r="1146" spans="1:7" ht="15" customHeight="1">
      <c r="A1146" s="25"/>
      <c r="B1146" s="25"/>
      <c r="C1146" s="25"/>
      <c r="D1146" s="25"/>
      <c r="E1146" s="26"/>
      <c r="F1146" s="15"/>
      <c r="G1146" s="15"/>
    </row>
    <row r="1147" spans="1:7" ht="15" customHeight="1">
      <c r="A1147" s="25"/>
      <c r="B1147" s="25"/>
      <c r="C1147" s="25"/>
      <c r="D1147" s="25"/>
      <c r="E1147" s="26"/>
      <c r="F1147" s="15"/>
      <c r="G1147" s="15"/>
    </row>
    <row r="1148" spans="1:7" ht="15" customHeight="1">
      <c r="A1148" s="25"/>
      <c r="B1148" s="25"/>
      <c r="C1148" s="25"/>
      <c r="D1148" s="25"/>
      <c r="E1148" s="26"/>
      <c r="F1148" s="15"/>
      <c r="G1148" s="15"/>
    </row>
    <row r="1149" spans="1:7" ht="15" customHeight="1">
      <c r="A1149" s="25"/>
      <c r="B1149" s="25"/>
      <c r="C1149" s="25"/>
      <c r="D1149" s="25"/>
      <c r="E1149" s="26"/>
      <c r="F1149" s="15"/>
      <c r="G1149" s="15"/>
    </row>
    <row r="1150" spans="1:7" ht="15" customHeight="1">
      <c r="A1150" s="25"/>
      <c r="B1150" s="25"/>
      <c r="C1150" s="25"/>
      <c r="D1150" s="25"/>
      <c r="E1150" s="26"/>
      <c r="F1150" s="15"/>
      <c r="G1150" s="15"/>
    </row>
    <row r="1151" spans="1:7" ht="15" customHeight="1">
      <c r="A1151" s="25"/>
      <c r="B1151" s="25"/>
      <c r="C1151" s="25"/>
      <c r="D1151" s="25"/>
      <c r="E1151" s="26"/>
      <c r="F1151" s="15"/>
      <c r="G1151" s="15"/>
    </row>
    <row r="1152" spans="1:7" ht="15" customHeight="1">
      <c r="A1152" s="25"/>
      <c r="B1152" s="25"/>
      <c r="C1152" s="25"/>
      <c r="D1152" s="25"/>
      <c r="E1152" s="26"/>
      <c r="F1152" s="15"/>
      <c r="G1152" s="15"/>
    </row>
    <row r="1153" spans="1:7" ht="15" customHeight="1">
      <c r="A1153" s="25"/>
      <c r="B1153" s="25"/>
      <c r="C1153" s="25"/>
      <c r="D1153" s="25"/>
      <c r="E1153" s="26"/>
      <c r="F1153" s="15"/>
      <c r="G1153" s="15"/>
    </row>
    <row r="1154" spans="1:7" ht="15" customHeight="1">
      <c r="A1154" s="25"/>
      <c r="B1154" s="25"/>
      <c r="C1154" s="25"/>
      <c r="D1154" s="25"/>
      <c r="E1154" s="26"/>
      <c r="F1154" s="15"/>
      <c r="G1154" s="15"/>
    </row>
    <row r="1155" spans="1:7" ht="15" customHeight="1">
      <c r="A1155" s="25"/>
      <c r="B1155" s="25"/>
      <c r="C1155" s="25"/>
      <c r="D1155" s="25"/>
      <c r="E1155" s="26"/>
      <c r="F1155" s="15"/>
      <c r="G1155" s="15"/>
    </row>
    <row r="1156" spans="1:7" ht="15" customHeight="1">
      <c r="A1156" s="25"/>
      <c r="B1156" s="25"/>
      <c r="C1156" s="25"/>
      <c r="D1156" s="25"/>
      <c r="E1156" s="26"/>
      <c r="F1156" s="15"/>
      <c r="G1156" s="15"/>
    </row>
    <row r="1157" spans="1:7" ht="15" customHeight="1">
      <c r="A1157" s="25"/>
      <c r="B1157" s="25"/>
      <c r="C1157" s="25"/>
      <c r="D1157" s="25"/>
      <c r="E1157" s="26"/>
      <c r="F1157" s="15"/>
      <c r="G1157" s="15"/>
    </row>
    <row r="1158" spans="1:7" ht="15" customHeight="1">
      <c r="A1158" s="25"/>
      <c r="B1158" s="25"/>
      <c r="C1158" s="25"/>
      <c r="D1158" s="25"/>
      <c r="E1158" s="26"/>
      <c r="F1158" s="15"/>
      <c r="G1158" s="15"/>
    </row>
    <row r="1159" spans="1:7" ht="15" customHeight="1">
      <c r="A1159" s="25"/>
      <c r="B1159" s="25"/>
      <c r="C1159" s="25"/>
      <c r="D1159" s="25"/>
      <c r="E1159" s="26"/>
      <c r="F1159" s="15"/>
      <c r="G1159" s="15"/>
    </row>
    <row r="1160" spans="1:7" ht="15" customHeight="1">
      <c r="A1160" s="25"/>
      <c r="B1160" s="25"/>
      <c r="C1160" s="25"/>
      <c r="D1160" s="25"/>
      <c r="E1160" s="26"/>
      <c r="F1160" s="15"/>
      <c r="G1160" s="15"/>
    </row>
    <row r="1161" spans="1:7" ht="15" customHeight="1">
      <c r="A1161" s="25"/>
      <c r="B1161" s="25"/>
      <c r="C1161" s="25"/>
      <c r="D1161" s="25"/>
      <c r="E1161" s="26"/>
      <c r="F1161" s="15"/>
      <c r="G1161" s="15"/>
    </row>
    <row r="1162" spans="1:7" ht="15" customHeight="1">
      <c r="A1162" s="25"/>
      <c r="B1162" s="25"/>
      <c r="C1162" s="25"/>
      <c r="D1162" s="25"/>
      <c r="E1162" s="26"/>
      <c r="F1162" s="15"/>
      <c r="G1162" s="15"/>
    </row>
    <row r="1163" spans="1:7" ht="15" customHeight="1">
      <c r="A1163" s="25"/>
      <c r="B1163" s="25"/>
      <c r="C1163" s="25"/>
      <c r="D1163" s="25"/>
      <c r="E1163" s="26"/>
      <c r="F1163" s="15"/>
      <c r="G1163" s="15"/>
    </row>
    <row r="1164" spans="1:7" ht="15" customHeight="1">
      <c r="A1164" s="25"/>
      <c r="B1164" s="25"/>
      <c r="C1164" s="25"/>
      <c r="D1164" s="25"/>
      <c r="E1164" s="26"/>
      <c r="F1164" s="15"/>
      <c r="G1164" s="15"/>
    </row>
    <row r="1165" spans="1:7" ht="15" customHeight="1">
      <c r="A1165" s="25"/>
      <c r="B1165" s="25"/>
      <c r="C1165" s="25"/>
      <c r="D1165" s="25"/>
      <c r="E1165" s="26"/>
      <c r="F1165" s="15"/>
      <c r="G1165" s="15"/>
    </row>
    <row r="1166" spans="1:7" ht="15" customHeight="1">
      <c r="A1166" s="25"/>
      <c r="B1166" s="25"/>
      <c r="C1166" s="25"/>
      <c r="D1166" s="25"/>
      <c r="E1166" s="26"/>
      <c r="F1166" s="15"/>
      <c r="G1166" s="15"/>
    </row>
    <row r="1167" spans="1:7" ht="15" customHeight="1">
      <c r="A1167" s="25"/>
      <c r="B1167" s="25"/>
      <c r="C1167" s="25"/>
      <c r="D1167" s="25"/>
      <c r="E1167" s="26"/>
      <c r="F1167" s="15"/>
      <c r="G1167" s="15"/>
    </row>
    <row r="1168" spans="1:7" ht="15" customHeight="1">
      <c r="A1168" s="25"/>
      <c r="B1168" s="25"/>
      <c r="C1168" s="25"/>
      <c r="D1168" s="25"/>
      <c r="E1168" s="26"/>
      <c r="F1168" s="15"/>
      <c r="G1168" s="15"/>
    </row>
    <row r="1169" spans="1:7" ht="15" customHeight="1">
      <c r="A1169" s="25"/>
      <c r="B1169" s="25"/>
      <c r="C1169" s="25"/>
      <c r="D1169" s="25"/>
      <c r="E1169" s="26"/>
      <c r="F1169" s="15"/>
      <c r="G1169" s="15"/>
    </row>
    <row r="1170" spans="1:7" ht="15" customHeight="1">
      <c r="A1170" s="25"/>
      <c r="B1170" s="25"/>
      <c r="C1170" s="25"/>
      <c r="D1170" s="25"/>
      <c r="E1170" s="26"/>
      <c r="F1170" s="15"/>
      <c r="G1170" s="15"/>
    </row>
    <row r="1171" spans="1:7" ht="15" customHeight="1">
      <c r="A1171" s="25"/>
      <c r="B1171" s="25"/>
      <c r="C1171" s="25"/>
      <c r="D1171" s="25"/>
      <c r="E1171" s="26"/>
      <c r="F1171" s="15"/>
      <c r="G1171" s="15"/>
    </row>
    <row r="1172" spans="1:7" ht="15" customHeight="1">
      <c r="A1172" s="25"/>
      <c r="B1172" s="25"/>
      <c r="C1172" s="25"/>
      <c r="D1172" s="25"/>
      <c r="E1172" s="26"/>
      <c r="F1172" s="15"/>
      <c r="G1172" s="15"/>
    </row>
    <row r="1173" spans="1:7" ht="15" customHeight="1">
      <c r="A1173" s="25"/>
      <c r="B1173" s="25"/>
      <c r="C1173" s="25"/>
      <c r="D1173" s="25"/>
      <c r="E1173" s="26"/>
      <c r="F1173" s="15"/>
      <c r="G1173" s="15"/>
    </row>
    <row r="1174" spans="1:7" ht="15" customHeight="1">
      <c r="A1174" s="25"/>
      <c r="B1174" s="25"/>
      <c r="C1174" s="25"/>
      <c r="D1174" s="25"/>
      <c r="E1174" s="26"/>
      <c r="F1174" s="15"/>
      <c r="G1174" s="15"/>
    </row>
    <row r="1175" spans="1:7" ht="15" customHeight="1">
      <c r="A1175" s="25"/>
      <c r="B1175" s="25"/>
      <c r="C1175" s="25"/>
      <c r="D1175" s="25"/>
      <c r="E1175" s="26"/>
      <c r="F1175" s="15"/>
      <c r="G1175" s="15"/>
    </row>
    <row r="1176" spans="1:7" ht="15" customHeight="1">
      <c r="A1176" s="25"/>
      <c r="B1176" s="25"/>
      <c r="C1176" s="25"/>
      <c r="D1176" s="25"/>
      <c r="E1176" s="26"/>
      <c r="F1176" s="15"/>
      <c r="G1176" s="15"/>
    </row>
    <row r="1177" spans="1:7" ht="15" customHeight="1">
      <c r="A1177" s="25"/>
      <c r="B1177" s="25"/>
      <c r="C1177" s="25"/>
      <c r="D1177" s="25"/>
      <c r="E1177" s="26"/>
      <c r="F1177" s="15"/>
      <c r="G1177" s="15"/>
    </row>
    <row r="1178" spans="1:7" ht="15" customHeight="1">
      <c r="A1178" s="25"/>
      <c r="B1178" s="25"/>
      <c r="C1178" s="25"/>
      <c r="D1178" s="25"/>
      <c r="E1178" s="26"/>
      <c r="F1178" s="15"/>
      <c r="G1178" s="15"/>
    </row>
    <row r="1179" spans="1:7" ht="15" customHeight="1">
      <c r="A1179" s="25"/>
      <c r="B1179" s="25"/>
      <c r="C1179" s="25"/>
      <c r="D1179" s="25"/>
      <c r="E1179" s="26"/>
      <c r="F1179" s="15"/>
      <c r="G1179" s="15"/>
    </row>
    <row r="1180" spans="1:7" ht="15" customHeight="1">
      <c r="A1180" s="25"/>
      <c r="B1180" s="25"/>
      <c r="C1180" s="25"/>
      <c r="D1180" s="25"/>
      <c r="E1180" s="26"/>
      <c r="F1180" s="15"/>
      <c r="G1180" s="15"/>
    </row>
    <row r="1181" spans="1:7" ht="15" customHeight="1">
      <c r="A1181" s="25"/>
      <c r="B1181" s="25"/>
      <c r="C1181" s="25"/>
      <c r="D1181" s="25"/>
      <c r="E1181" s="26"/>
      <c r="F1181" s="15"/>
      <c r="G1181" s="15"/>
    </row>
    <row r="1182" spans="1:7" ht="15" customHeight="1">
      <c r="A1182" s="25"/>
      <c r="B1182" s="25"/>
      <c r="C1182" s="25"/>
      <c r="D1182" s="25"/>
      <c r="E1182" s="26"/>
      <c r="F1182" s="15"/>
      <c r="G1182" s="15"/>
    </row>
    <row r="1183" spans="1:7" ht="15" customHeight="1">
      <c r="A1183" s="25"/>
      <c r="B1183" s="25"/>
      <c r="C1183" s="25"/>
      <c r="D1183" s="25"/>
      <c r="E1183" s="26"/>
      <c r="F1183" s="15"/>
      <c r="G1183" s="15"/>
    </row>
    <row r="1184" spans="1:7" ht="15" customHeight="1">
      <c r="A1184" s="25"/>
      <c r="B1184" s="25"/>
      <c r="C1184" s="25"/>
      <c r="D1184" s="25"/>
      <c r="E1184" s="26"/>
      <c r="F1184" s="15"/>
      <c r="G1184" s="15"/>
    </row>
    <row r="1185" spans="1:7" ht="15" customHeight="1">
      <c r="A1185" s="25"/>
      <c r="B1185" s="25"/>
      <c r="C1185" s="25"/>
      <c r="D1185" s="25"/>
      <c r="E1185" s="26"/>
      <c r="F1185" s="15"/>
      <c r="G1185" s="15"/>
    </row>
    <row r="1186" spans="1:7" ht="15" customHeight="1">
      <c r="A1186" s="25"/>
      <c r="B1186" s="25"/>
      <c r="C1186" s="25"/>
      <c r="D1186" s="25"/>
      <c r="E1186" s="26"/>
      <c r="F1186" s="15"/>
      <c r="G1186" s="15"/>
    </row>
    <row r="1187" spans="1:7" ht="15" customHeight="1">
      <c r="A1187" s="25"/>
      <c r="B1187" s="25"/>
      <c r="C1187" s="25"/>
      <c r="D1187" s="25"/>
      <c r="E1187" s="26"/>
      <c r="F1187" s="15"/>
      <c r="G1187" s="15"/>
    </row>
    <row r="1188" spans="1:7" ht="15" customHeight="1">
      <c r="A1188" s="25"/>
      <c r="B1188" s="25"/>
      <c r="C1188" s="25"/>
      <c r="D1188" s="25"/>
      <c r="E1188" s="26"/>
      <c r="F1188" s="15"/>
      <c r="G1188" s="15"/>
    </row>
    <row r="1189" spans="1:7" ht="15" customHeight="1">
      <c r="A1189" s="25"/>
      <c r="B1189" s="25"/>
      <c r="C1189" s="25"/>
      <c r="D1189" s="25"/>
      <c r="E1189" s="26"/>
      <c r="F1189" s="15"/>
      <c r="G1189" s="15"/>
    </row>
    <row r="1190" spans="1:7" ht="15" customHeight="1">
      <c r="A1190" s="25"/>
      <c r="B1190" s="25"/>
      <c r="C1190" s="25"/>
      <c r="D1190" s="25"/>
      <c r="E1190" s="26"/>
      <c r="F1190" s="15"/>
      <c r="G1190" s="15"/>
    </row>
    <row r="1191" spans="1:7" ht="15" customHeight="1">
      <c r="A1191" s="25"/>
      <c r="B1191" s="25"/>
      <c r="C1191" s="25"/>
      <c r="D1191" s="25"/>
      <c r="E1191" s="26"/>
      <c r="F1191" s="15"/>
      <c r="G1191" s="15"/>
    </row>
    <row r="1192" spans="1:7" ht="15" customHeight="1">
      <c r="A1192" s="25"/>
      <c r="B1192" s="25"/>
      <c r="C1192" s="25"/>
      <c r="D1192" s="25"/>
      <c r="E1192" s="26"/>
      <c r="F1192" s="15"/>
      <c r="G1192" s="15"/>
    </row>
    <row r="1193" spans="1:7" ht="15" customHeight="1">
      <c r="A1193" s="25"/>
      <c r="B1193" s="25"/>
      <c r="C1193" s="25"/>
      <c r="D1193" s="25"/>
      <c r="E1193" s="26"/>
      <c r="F1193" s="15"/>
      <c r="G1193" s="15"/>
    </row>
    <row r="1194" spans="1:7" ht="15" customHeight="1">
      <c r="A1194" s="25"/>
      <c r="B1194" s="25"/>
      <c r="C1194" s="25"/>
      <c r="D1194" s="25"/>
      <c r="E1194" s="26"/>
      <c r="F1194" s="15"/>
      <c r="G1194" s="15"/>
    </row>
    <row r="1195" spans="1:7" ht="15" customHeight="1">
      <c r="A1195" s="25"/>
      <c r="B1195" s="25"/>
      <c r="C1195" s="25"/>
      <c r="D1195" s="25"/>
      <c r="E1195" s="26"/>
      <c r="F1195" s="15"/>
      <c r="G1195" s="15"/>
    </row>
    <row r="1196" spans="1:7" ht="15" customHeight="1">
      <c r="A1196" s="25"/>
      <c r="B1196" s="25"/>
      <c r="C1196" s="25"/>
      <c r="D1196" s="25"/>
      <c r="E1196" s="26"/>
      <c r="F1196" s="15"/>
      <c r="G1196" s="15"/>
    </row>
    <row r="1197" spans="1:7" ht="15" customHeight="1">
      <c r="A1197" s="25"/>
      <c r="B1197" s="25"/>
      <c r="C1197" s="25"/>
      <c r="D1197" s="25"/>
      <c r="E1197" s="26"/>
      <c r="F1197" s="15"/>
      <c r="G1197" s="15"/>
    </row>
    <row r="1198" spans="1:7" ht="15" customHeight="1">
      <c r="A1198" s="25"/>
      <c r="B1198" s="25"/>
      <c r="C1198" s="25"/>
      <c r="D1198" s="25"/>
      <c r="E1198" s="26"/>
      <c r="F1198" s="15"/>
      <c r="G1198" s="15"/>
    </row>
    <row r="1199" spans="1:7" ht="15" customHeight="1">
      <c r="A1199" s="25"/>
      <c r="B1199" s="25"/>
      <c r="C1199" s="25"/>
      <c r="D1199" s="25"/>
      <c r="E1199" s="26"/>
      <c r="F1199" s="15"/>
      <c r="G1199" s="15"/>
    </row>
    <row r="1200" spans="1:7" ht="15" customHeight="1">
      <c r="A1200" s="25"/>
      <c r="B1200" s="25"/>
      <c r="C1200" s="25"/>
      <c r="D1200" s="25"/>
      <c r="E1200" s="26"/>
      <c r="F1200" s="15"/>
      <c r="G1200" s="15"/>
    </row>
    <row r="1201" spans="1:7" ht="15" customHeight="1">
      <c r="A1201" s="25"/>
      <c r="B1201" s="25"/>
      <c r="C1201" s="25"/>
      <c r="D1201" s="25"/>
      <c r="E1201" s="26"/>
      <c r="F1201" s="15"/>
      <c r="G1201" s="15"/>
    </row>
    <row r="1202" spans="1:7" ht="15" customHeight="1">
      <c r="A1202" s="25"/>
      <c r="B1202" s="25"/>
      <c r="C1202" s="25"/>
      <c r="D1202" s="25"/>
      <c r="E1202" s="26"/>
      <c r="F1202" s="15"/>
      <c r="G1202" s="15"/>
    </row>
    <row r="1203" spans="1:7" ht="15" customHeight="1">
      <c r="A1203" s="25"/>
      <c r="B1203" s="25"/>
      <c r="C1203" s="25"/>
      <c r="D1203" s="25"/>
      <c r="E1203" s="26"/>
      <c r="F1203" s="15"/>
      <c r="G1203" s="15"/>
    </row>
    <row r="1204" spans="1:7" ht="15" customHeight="1">
      <c r="A1204" s="25"/>
      <c r="B1204" s="25"/>
      <c r="C1204" s="25"/>
      <c r="D1204" s="25"/>
      <c r="E1204" s="26"/>
      <c r="F1204" s="15"/>
      <c r="G1204" s="15"/>
    </row>
    <row r="1205" spans="1:7" ht="15" customHeight="1">
      <c r="A1205" s="25"/>
      <c r="B1205" s="25"/>
      <c r="C1205" s="25"/>
      <c r="D1205" s="25"/>
      <c r="E1205" s="26"/>
      <c r="F1205" s="15"/>
      <c r="G1205" s="15"/>
    </row>
    <row r="1206" spans="1:7" ht="15" customHeight="1">
      <c r="A1206" s="25"/>
      <c r="B1206" s="25"/>
      <c r="C1206" s="25"/>
      <c r="D1206" s="25"/>
      <c r="E1206" s="26"/>
      <c r="F1206" s="15"/>
      <c r="G1206" s="15"/>
    </row>
    <row r="1207" spans="1:7" ht="15" customHeight="1">
      <c r="A1207" s="25"/>
      <c r="B1207" s="25"/>
      <c r="C1207" s="25"/>
      <c r="D1207" s="25"/>
      <c r="E1207" s="26"/>
      <c r="F1207" s="15"/>
      <c r="G1207" s="15"/>
    </row>
    <row r="1208" spans="1:7" ht="15" customHeight="1">
      <c r="A1208" s="25"/>
      <c r="B1208" s="25"/>
      <c r="C1208" s="25"/>
      <c r="D1208" s="25"/>
      <c r="E1208" s="26"/>
      <c r="F1208" s="15"/>
      <c r="G1208" s="15"/>
    </row>
    <row r="1209" spans="1:7" ht="15" customHeight="1">
      <c r="A1209" s="25"/>
      <c r="B1209" s="25"/>
      <c r="C1209" s="25"/>
      <c r="D1209" s="25"/>
      <c r="E1209" s="26"/>
      <c r="F1209" s="15"/>
      <c r="G1209" s="15"/>
    </row>
    <row r="1210" spans="1:7" ht="15" customHeight="1">
      <c r="A1210" s="25"/>
      <c r="B1210" s="25"/>
      <c r="C1210" s="25"/>
      <c r="D1210" s="25"/>
      <c r="E1210" s="26"/>
      <c r="F1210" s="15"/>
      <c r="G1210" s="15"/>
    </row>
    <row r="1211" spans="1:7" ht="15" customHeight="1">
      <c r="A1211" s="25"/>
      <c r="B1211" s="25"/>
      <c r="C1211" s="25"/>
      <c r="D1211" s="25"/>
      <c r="E1211" s="26"/>
      <c r="F1211" s="15"/>
      <c r="G1211" s="15"/>
    </row>
    <row r="1212" spans="1:7" ht="15" customHeight="1">
      <c r="A1212" s="25"/>
      <c r="B1212" s="25"/>
      <c r="C1212" s="25"/>
      <c r="D1212" s="25"/>
      <c r="E1212" s="26"/>
      <c r="F1212" s="15"/>
      <c r="G1212" s="15"/>
    </row>
    <row r="1213" spans="1:7" ht="15" customHeight="1">
      <c r="A1213" s="25"/>
      <c r="B1213" s="25"/>
      <c r="C1213" s="25"/>
      <c r="D1213" s="25"/>
      <c r="E1213" s="26"/>
      <c r="F1213" s="15"/>
      <c r="G1213" s="15"/>
    </row>
    <row r="1214" spans="1:7" ht="15" customHeight="1">
      <c r="A1214" s="25"/>
      <c r="B1214" s="25"/>
      <c r="C1214" s="25"/>
      <c r="D1214" s="25"/>
      <c r="E1214" s="26"/>
      <c r="F1214" s="15"/>
      <c r="G1214" s="15"/>
    </row>
    <row r="1215" spans="1:7" ht="15" customHeight="1">
      <c r="A1215" s="25"/>
      <c r="B1215" s="25"/>
      <c r="C1215" s="25"/>
      <c r="D1215" s="25"/>
      <c r="E1215" s="26"/>
      <c r="F1215" s="15"/>
      <c r="G1215" s="15"/>
    </row>
    <row r="1216" spans="1:7" ht="15" customHeight="1">
      <c r="A1216" s="25"/>
      <c r="B1216" s="25"/>
      <c r="C1216" s="25"/>
      <c r="D1216" s="25"/>
      <c r="E1216" s="26"/>
      <c r="F1216" s="15"/>
      <c r="G1216" s="15"/>
    </row>
    <row r="1217" spans="1:7" ht="15" customHeight="1">
      <c r="A1217" s="25"/>
      <c r="B1217" s="25"/>
      <c r="C1217" s="25"/>
      <c r="D1217" s="25"/>
      <c r="E1217" s="26"/>
      <c r="F1217" s="15"/>
      <c r="G1217" s="15"/>
    </row>
    <row r="1218" spans="1:7" ht="15" customHeight="1">
      <c r="A1218" s="25"/>
      <c r="B1218" s="25"/>
      <c r="C1218" s="25"/>
      <c r="D1218" s="25"/>
      <c r="E1218" s="26"/>
      <c r="F1218" s="15"/>
      <c r="G1218" s="15"/>
    </row>
    <row r="1219" spans="1:7" ht="15" customHeight="1">
      <c r="A1219" s="25"/>
      <c r="B1219" s="25"/>
      <c r="C1219" s="25"/>
      <c r="D1219" s="25"/>
      <c r="E1219" s="26"/>
      <c r="F1219" s="15"/>
      <c r="G1219" s="15"/>
    </row>
    <row r="1220" spans="1:7" ht="15" customHeight="1">
      <c r="A1220" s="25"/>
      <c r="B1220" s="25"/>
      <c r="C1220" s="25"/>
      <c r="D1220" s="25"/>
      <c r="E1220" s="26"/>
      <c r="F1220" s="15"/>
      <c r="G1220" s="15"/>
    </row>
    <row r="1221" spans="1:7" ht="15" customHeight="1">
      <c r="A1221" s="25"/>
      <c r="B1221" s="25"/>
      <c r="C1221" s="25"/>
      <c r="D1221" s="25"/>
      <c r="E1221" s="26"/>
      <c r="F1221" s="15"/>
      <c r="G1221" s="15"/>
    </row>
    <row r="1222" spans="1:7" ht="15" customHeight="1">
      <c r="A1222" s="25"/>
      <c r="B1222" s="25"/>
      <c r="C1222" s="25"/>
      <c r="D1222" s="25"/>
      <c r="E1222" s="26"/>
      <c r="F1222" s="15"/>
      <c r="G1222" s="15"/>
    </row>
    <row r="1223" spans="1:7" ht="15" customHeight="1">
      <c r="A1223" s="25"/>
      <c r="B1223" s="25"/>
      <c r="C1223" s="25"/>
      <c r="D1223" s="25"/>
      <c r="E1223" s="26"/>
      <c r="F1223" s="15"/>
      <c r="G1223" s="15"/>
    </row>
    <row r="1224" spans="1:7" ht="15" customHeight="1">
      <c r="A1224" s="25"/>
      <c r="B1224" s="25"/>
      <c r="C1224" s="25"/>
      <c r="D1224" s="25"/>
      <c r="E1224" s="26"/>
      <c r="F1224" s="15"/>
      <c r="G1224" s="15"/>
    </row>
    <row r="1225" spans="1:7" ht="15" customHeight="1">
      <c r="A1225" s="25"/>
      <c r="B1225" s="25"/>
      <c r="C1225" s="25"/>
      <c r="D1225" s="25"/>
      <c r="E1225" s="26"/>
      <c r="F1225" s="15"/>
      <c r="G1225" s="15"/>
    </row>
    <row r="1226" spans="1:7" ht="15" customHeight="1">
      <c r="A1226" s="25"/>
      <c r="B1226" s="25"/>
      <c r="C1226" s="25"/>
      <c r="D1226" s="25"/>
      <c r="E1226" s="26"/>
      <c r="F1226" s="15"/>
      <c r="G1226" s="15"/>
    </row>
    <row r="1227" spans="1:7" ht="15" customHeight="1">
      <c r="A1227" s="25"/>
      <c r="B1227" s="25"/>
      <c r="C1227" s="25"/>
      <c r="D1227" s="25"/>
      <c r="E1227" s="26"/>
      <c r="F1227" s="15"/>
      <c r="G1227" s="15"/>
    </row>
    <row r="1228" spans="1:7" ht="15" customHeight="1">
      <c r="A1228" s="25"/>
      <c r="B1228" s="25"/>
      <c r="C1228" s="25"/>
      <c r="D1228" s="25"/>
      <c r="E1228" s="26"/>
      <c r="F1228" s="15"/>
      <c r="G1228" s="15"/>
    </row>
    <row r="1229" spans="1:7" ht="15" customHeight="1">
      <c r="A1229" s="25"/>
      <c r="B1229" s="25"/>
      <c r="C1229" s="25"/>
      <c r="D1229" s="25"/>
      <c r="E1229" s="26"/>
      <c r="F1229" s="15"/>
      <c r="G1229" s="15"/>
    </row>
    <row r="1230" spans="1:7" ht="15" customHeight="1">
      <c r="A1230" s="25"/>
      <c r="B1230" s="25"/>
      <c r="C1230" s="25"/>
      <c r="D1230" s="25"/>
      <c r="E1230" s="26"/>
      <c r="F1230" s="15"/>
      <c r="G1230" s="15"/>
    </row>
    <row r="1231" spans="1:7" ht="15" customHeight="1">
      <c r="A1231" s="25"/>
      <c r="B1231" s="25"/>
      <c r="C1231" s="25"/>
      <c r="D1231" s="25"/>
      <c r="E1231" s="26"/>
      <c r="F1231" s="15"/>
      <c r="G1231" s="15"/>
    </row>
    <row r="1232" spans="1:7" ht="15" customHeight="1">
      <c r="A1232" s="25"/>
      <c r="B1232" s="25"/>
      <c r="C1232" s="25"/>
      <c r="D1232" s="25"/>
      <c r="E1232" s="26"/>
      <c r="F1232" s="15"/>
      <c r="G1232" s="15"/>
    </row>
    <row r="1233" spans="1:7" ht="15" customHeight="1">
      <c r="A1233" s="25"/>
      <c r="B1233" s="25"/>
      <c r="C1233" s="25"/>
      <c r="D1233" s="25"/>
      <c r="E1233" s="26"/>
      <c r="F1233" s="15"/>
      <c r="G1233" s="15"/>
    </row>
    <row r="1234" spans="1:7" ht="15" customHeight="1">
      <c r="A1234" s="25"/>
      <c r="B1234" s="25"/>
      <c r="C1234" s="25"/>
      <c r="D1234" s="25"/>
      <c r="E1234" s="26"/>
      <c r="F1234" s="15"/>
      <c r="G1234" s="15"/>
    </row>
    <row r="1235" spans="1:7" ht="15" customHeight="1">
      <c r="A1235" s="25"/>
      <c r="B1235" s="25"/>
      <c r="C1235" s="25"/>
      <c r="D1235" s="25"/>
      <c r="E1235" s="26"/>
      <c r="F1235" s="15"/>
      <c r="G1235" s="15"/>
    </row>
    <row r="1236" spans="1:7" ht="15" customHeight="1">
      <c r="A1236" s="25"/>
      <c r="B1236" s="25"/>
      <c r="C1236" s="25"/>
      <c r="D1236" s="25"/>
      <c r="E1236" s="26"/>
      <c r="F1236" s="15"/>
      <c r="G1236" s="15"/>
    </row>
    <row r="1237" spans="1:7" ht="15" customHeight="1">
      <c r="A1237" s="25"/>
      <c r="B1237" s="25"/>
      <c r="C1237" s="25"/>
      <c r="D1237" s="25"/>
      <c r="E1237" s="26"/>
      <c r="F1237" s="15"/>
      <c r="G1237" s="15"/>
    </row>
    <row r="1238" spans="1:7" ht="15" customHeight="1">
      <c r="A1238" s="25"/>
      <c r="B1238" s="25"/>
      <c r="C1238" s="25"/>
      <c r="D1238" s="25"/>
      <c r="E1238" s="26"/>
      <c r="F1238" s="15"/>
      <c r="G1238" s="15"/>
    </row>
    <row r="1239" spans="1:7" ht="15" customHeight="1">
      <c r="A1239" s="25"/>
      <c r="B1239" s="25"/>
      <c r="C1239" s="25"/>
      <c r="D1239" s="25"/>
      <c r="E1239" s="26"/>
      <c r="F1239" s="15"/>
      <c r="G1239" s="15"/>
    </row>
    <row r="1240" spans="1:7" ht="15" customHeight="1">
      <c r="A1240" s="25"/>
      <c r="B1240" s="25"/>
      <c r="C1240" s="25"/>
      <c r="D1240" s="25"/>
      <c r="E1240" s="26"/>
      <c r="F1240" s="15"/>
      <c r="G1240" s="15"/>
    </row>
    <row r="1241" spans="1:7" ht="15" customHeight="1">
      <c r="A1241" s="25"/>
      <c r="B1241" s="25"/>
      <c r="C1241" s="25"/>
      <c r="D1241" s="25"/>
      <c r="E1241" s="26"/>
      <c r="F1241" s="15"/>
      <c r="G1241" s="15"/>
    </row>
    <row r="1242" spans="1:7" ht="15" customHeight="1">
      <c r="A1242" s="25"/>
      <c r="B1242" s="25"/>
      <c r="C1242" s="25"/>
      <c r="D1242" s="25"/>
      <c r="E1242" s="26"/>
      <c r="F1242" s="15"/>
      <c r="G1242" s="15"/>
    </row>
    <row r="1243" spans="1:7" ht="15" customHeight="1">
      <c r="A1243" s="25"/>
      <c r="B1243" s="25"/>
      <c r="C1243" s="25"/>
      <c r="D1243" s="25"/>
      <c r="E1243" s="26"/>
      <c r="F1243" s="15"/>
      <c r="G1243" s="15"/>
    </row>
    <row r="1244" spans="1:7" ht="15" customHeight="1">
      <c r="A1244" s="25"/>
      <c r="B1244" s="25"/>
      <c r="C1244" s="25"/>
      <c r="D1244" s="25"/>
      <c r="E1244" s="26"/>
      <c r="F1244" s="15"/>
      <c r="G1244" s="15"/>
    </row>
    <row r="1245" spans="1:7" ht="15" customHeight="1">
      <c r="A1245" s="25"/>
      <c r="B1245" s="25"/>
      <c r="C1245" s="25"/>
      <c r="D1245" s="25"/>
      <c r="E1245" s="26"/>
      <c r="F1245" s="15"/>
      <c r="G1245" s="15"/>
    </row>
    <row r="1246" spans="1:7" ht="15" customHeight="1">
      <c r="A1246" s="25"/>
      <c r="B1246" s="25"/>
      <c r="C1246" s="25"/>
      <c r="D1246" s="25"/>
      <c r="E1246" s="26"/>
      <c r="F1246" s="15"/>
      <c r="G1246" s="15"/>
    </row>
    <row r="1247" spans="1:7" ht="15" customHeight="1">
      <c r="A1247" s="25"/>
      <c r="B1247" s="25"/>
      <c r="C1247" s="25"/>
      <c r="D1247" s="25"/>
      <c r="E1247" s="26"/>
      <c r="F1247" s="15"/>
      <c r="G1247" s="15"/>
    </row>
    <row r="1248" spans="1:7" ht="15" customHeight="1">
      <c r="A1248" s="25"/>
      <c r="B1248" s="25"/>
      <c r="C1248" s="25"/>
      <c r="D1248" s="25"/>
      <c r="E1248" s="26"/>
      <c r="F1248" s="15"/>
      <c r="G1248" s="15"/>
    </row>
    <row r="1249" spans="1:7" ht="15" customHeight="1">
      <c r="A1249" s="25"/>
      <c r="B1249" s="25"/>
      <c r="C1249" s="25"/>
      <c r="D1249" s="25"/>
      <c r="E1249" s="26"/>
      <c r="F1249" s="15"/>
      <c r="G1249" s="15"/>
    </row>
    <row r="1250" spans="1:7" ht="15" customHeight="1">
      <c r="A1250" s="25"/>
      <c r="B1250" s="25"/>
      <c r="C1250" s="25"/>
      <c r="D1250" s="25"/>
      <c r="E1250" s="26"/>
      <c r="F1250" s="15"/>
      <c r="G1250" s="15"/>
    </row>
    <row r="1251" spans="1:7" ht="15" customHeight="1">
      <c r="A1251" s="25"/>
      <c r="B1251" s="25"/>
      <c r="C1251" s="25"/>
      <c r="D1251" s="25"/>
      <c r="E1251" s="26"/>
      <c r="F1251" s="15"/>
      <c r="G1251" s="15"/>
    </row>
    <row r="1252" spans="1:7" ht="15" customHeight="1">
      <c r="A1252" s="25"/>
      <c r="B1252" s="25"/>
      <c r="C1252" s="25"/>
      <c r="D1252" s="25"/>
      <c r="E1252" s="26"/>
      <c r="F1252" s="15"/>
      <c r="G1252" s="15"/>
    </row>
    <row r="1253" spans="1:7" ht="15" customHeight="1">
      <c r="A1253" s="25"/>
      <c r="B1253" s="25"/>
      <c r="C1253" s="25"/>
      <c r="D1253" s="25"/>
      <c r="E1253" s="26"/>
      <c r="F1253" s="15"/>
      <c r="G1253" s="15"/>
    </row>
    <row r="1254" spans="1:7" ht="15" customHeight="1">
      <c r="A1254" s="25"/>
      <c r="B1254" s="25"/>
      <c r="C1254" s="25"/>
      <c r="D1254" s="25"/>
      <c r="E1254" s="26"/>
      <c r="F1254" s="15"/>
      <c r="G1254" s="15"/>
    </row>
    <row r="1255" spans="1:7" ht="15" customHeight="1">
      <c r="A1255" s="25"/>
      <c r="B1255" s="25"/>
      <c r="C1255" s="25"/>
      <c r="D1255" s="25"/>
      <c r="E1255" s="26"/>
      <c r="F1255" s="15"/>
      <c r="G1255" s="15"/>
    </row>
    <row r="1256" spans="1:7" ht="15" customHeight="1">
      <c r="A1256" s="25"/>
      <c r="B1256" s="25"/>
      <c r="C1256" s="25"/>
      <c r="D1256" s="25"/>
      <c r="E1256" s="26"/>
      <c r="F1256" s="15"/>
      <c r="G1256" s="15"/>
    </row>
    <row r="1257" spans="1:7" ht="15" customHeight="1">
      <c r="A1257" s="25"/>
      <c r="B1257" s="25"/>
      <c r="C1257" s="25"/>
      <c r="D1257" s="25"/>
      <c r="E1257" s="26"/>
      <c r="F1257" s="15"/>
      <c r="G1257" s="15"/>
    </row>
    <row r="1258" spans="1:7" ht="15" customHeight="1">
      <c r="A1258" s="25"/>
      <c r="B1258" s="25"/>
      <c r="C1258" s="25"/>
      <c r="D1258" s="25"/>
      <c r="E1258" s="26"/>
      <c r="F1258" s="15"/>
      <c r="G1258" s="15"/>
    </row>
    <row r="1259" spans="1:7" ht="15" customHeight="1">
      <c r="A1259" s="25"/>
      <c r="B1259" s="25"/>
      <c r="C1259" s="25"/>
      <c r="D1259" s="25"/>
      <c r="E1259" s="26"/>
      <c r="F1259" s="15"/>
      <c r="G1259" s="15"/>
    </row>
    <row r="1260" spans="1:7" ht="15" customHeight="1">
      <c r="A1260" s="25"/>
      <c r="B1260" s="25"/>
      <c r="C1260" s="25"/>
      <c r="D1260" s="25"/>
      <c r="E1260" s="26"/>
      <c r="F1260" s="15"/>
      <c r="G1260" s="15"/>
    </row>
    <row r="1261" spans="1:7" ht="15" customHeight="1">
      <c r="A1261" s="25"/>
      <c r="B1261" s="25"/>
      <c r="C1261" s="25"/>
      <c r="D1261" s="25"/>
      <c r="E1261" s="26"/>
      <c r="F1261" s="15"/>
      <c r="G1261" s="15"/>
    </row>
    <row r="1262" spans="1:7" ht="15" customHeight="1">
      <c r="A1262" s="25"/>
      <c r="B1262" s="25"/>
      <c r="C1262" s="25"/>
      <c r="D1262" s="25"/>
      <c r="E1262" s="26"/>
      <c r="F1262" s="15"/>
      <c r="G1262" s="15"/>
    </row>
    <row r="1263" spans="1:7" ht="15" customHeight="1">
      <c r="A1263" s="25"/>
      <c r="B1263" s="25"/>
      <c r="C1263" s="25"/>
      <c r="D1263" s="25"/>
      <c r="E1263" s="26"/>
      <c r="F1263" s="15"/>
      <c r="G1263" s="15"/>
    </row>
    <row r="1264" spans="1:7" ht="15" customHeight="1">
      <c r="A1264" s="25"/>
      <c r="B1264" s="25"/>
      <c r="C1264" s="25"/>
      <c r="D1264" s="25"/>
      <c r="E1264" s="26"/>
      <c r="F1264" s="15"/>
      <c r="G1264" s="15"/>
    </row>
    <row r="1265" spans="1:7" ht="15" customHeight="1">
      <c r="A1265" s="25"/>
      <c r="B1265" s="25"/>
      <c r="C1265" s="25"/>
      <c r="D1265" s="25"/>
      <c r="E1265" s="26"/>
      <c r="F1265" s="15"/>
      <c r="G1265" s="15"/>
    </row>
    <row r="1266" spans="1:7" ht="15" customHeight="1">
      <c r="A1266" s="25"/>
      <c r="B1266" s="25"/>
      <c r="C1266" s="25"/>
      <c r="D1266" s="25"/>
      <c r="E1266" s="26"/>
      <c r="F1266" s="15"/>
      <c r="G1266" s="15"/>
    </row>
    <row r="1267" spans="1:7" ht="15" customHeight="1">
      <c r="A1267" s="25"/>
      <c r="B1267" s="25"/>
      <c r="C1267" s="25"/>
      <c r="D1267" s="25"/>
      <c r="E1267" s="26"/>
      <c r="F1267" s="15"/>
      <c r="G1267" s="15"/>
    </row>
    <row r="1268" spans="1:7" ht="15" customHeight="1">
      <c r="A1268" s="25"/>
      <c r="B1268" s="25"/>
      <c r="C1268" s="25"/>
      <c r="D1268" s="25"/>
      <c r="E1268" s="26"/>
      <c r="F1268" s="15"/>
      <c r="G1268" s="15"/>
    </row>
    <row r="1269" spans="1:7" ht="15" customHeight="1">
      <c r="A1269" s="25"/>
      <c r="B1269" s="25"/>
      <c r="C1269" s="25"/>
      <c r="D1269" s="25"/>
      <c r="E1269" s="26"/>
      <c r="F1269" s="15"/>
      <c r="G1269" s="15"/>
    </row>
    <row r="1270" spans="1:7" ht="15" customHeight="1">
      <c r="A1270" s="25"/>
      <c r="B1270" s="25"/>
      <c r="C1270" s="25"/>
      <c r="D1270" s="25"/>
      <c r="E1270" s="26"/>
      <c r="F1270" s="15"/>
      <c r="G1270" s="15"/>
    </row>
    <row r="1271" spans="1:7" ht="15" customHeight="1">
      <c r="A1271" s="25"/>
      <c r="B1271" s="25"/>
      <c r="C1271" s="25"/>
      <c r="D1271" s="25"/>
      <c r="E1271" s="26"/>
      <c r="F1271" s="15"/>
      <c r="G1271" s="15"/>
    </row>
    <row r="1272" spans="1:7" ht="15" customHeight="1">
      <c r="A1272" s="25"/>
      <c r="B1272" s="25"/>
      <c r="C1272" s="25"/>
      <c r="D1272" s="25"/>
      <c r="E1272" s="26"/>
      <c r="F1272" s="15"/>
      <c r="G1272" s="15"/>
    </row>
    <row r="1273" spans="1:7" ht="15" customHeight="1">
      <c r="A1273" s="25"/>
      <c r="B1273" s="25"/>
      <c r="C1273" s="25"/>
      <c r="D1273" s="25"/>
      <c r="E1273" s="26"/>
      <c r="F1273" s="15"/>
      <c r="G1273" s="15"/>
    </row>
    <row r="1274" spans="1:7" ht="15" customHeight="1">
      <c r="A1274" s="25"/>
      <c r="B1274" s="25"/>
      <c r="C1274" s="25"/>
      <c r="D1274" s="25"/>
      <c r="E1274" s="26"/>
      <c r="F1274" s="15"/>
      <c r="G1274" s="15"/>
    </row>
    <row r="1275" spans="1:7" ht="15" customHeight="1">
      <c r="A1275" s="25"/>
      <c r="B1275" s="25"/>
      <c r="C1275" s="25"/>
      <c r="D1275" s="25"/>
      <c r="E1275" s="26"/>
      <c r="F1275" s="15"/>
      <c r="G1275" s="15"/>
    </row>
    <row r="1276" spans="1:7" ht="15" customHeight="1">
      <c r="A1276" s="25"/>
      <c r="B1276" s="25"/>
      <c r="C1276" s="25"/>
      <c r="D1276" s="25"/>
      <c r="E1276" s="26"/>
      <c r="F1276" s="15"/>
      <c r="G1276" s="15"/>
    </row>
    <row r="1277" spans="1:7" ht="15" customHeight="1">
      <c r="A1277" s="25"/>
      <c r="B1277" s="25"/>
      <c r="C1277" s="25"/>
      <c r="D1277" s="25"/>
      <c r="E1277" s="26"/>
      <c r="F1277" s="15"/>
      <c r="G1277" s="15"/>
    </row>
    <row r="1278" spans="1:7" ht="15" customHeight="1">
      <c r="A1278" s="25"/>
      <c r="B1278" s="25"/>
      <c r="C1278" s="25"/>
      <c r="D1278" s="25"/>
      <c r="E1278" s="26"/>
      <c r="F1278" s="15"/>
      <c r="G1278" s="15"/>
    </row>
    <row r="1279" spans="1:7" ht="15" customHeight="1">
      <c r="A1279" s="25"/>
      <c r="B1279" s="25"/>
      <c r="C1279" s="25"/>
      <c r="D1279" s="25"/>
      <c r="E1279" s="26"/>
      <c r="F1279" s="15"/>
      <c r="G1279" s="15"/>
    </row>
    <row r="1280" spans="1:7" ht="15" customHeight="1">
      <c r="A1280" s="25"/>
      <c r="B1280" s="25"/>
      <c r="C1280" s="25"/>
      <c r="D1280" s="25"/>
      <c r="E1280" s="26"/>
      <c r="F1280" s="15"/>
      <c r="G1280" s="15"/>
    </row>
    <row r="1281" spans="1:7" ht="15" customHeight="1">
      <c r="A1281" s="25"/>
      <c r="B1281" s="25"/>
      <c r="C1281" s="25"/>
      <c r="D1281" s="25"/>
      <c r="E1281" s="26"/>
      <c r="F1281" s="15"/>
      <c r="G1281" s="15"/>
    </row>
    <row r="1282" spans="1:7" ht="15" customHeight="1">
      <c r="A1282" s="25"/>
      <c r="B1282" s="25"/>
      <c r="C1282" s="25"/>
      <c r="D1282" s="25"/>
      <c r="E1282" s="26"/>
      <c r="F1282" s="15"/>
      <c r="G1282" s="15"/>
    </row>
    <row r="1283" spans="1:7" ht="15" customHeight="1">
      <c r="A1283" s="25"/>
      <c r="B1283" s="25"/>
      <c r="C1283" s="25"/>
      <c r="D1283" s="25"/>
      <c r="E1283" s="26"/>
      <c r="F1283" s="15"/>
      <c r="G1283" s="15"/>
    </row>
    <row r="1284" spans="1:7" ht="15" customHeight="1">
      <c r="A1284" s="25"/>
      <c r="B1284" s="25"/>
      <c r="C1284" s="25"/>
      <c r="D1284" s="25"/>
      <c r="E1284" s="26"/>
      <c r="F1284" s="15"/>
      <c r="G1284" s="15"/>
    </row>
    <row r="1285" spans="1:7" ht="15" customHeight="1">
      <c r="A1285" s="25"/>
      <c r="B1285" s="25"/>
      <c r="C1285" s="25"/>
      <c r="D1285" s="25"/>
      <c r="E1285" s="26"/>
      <c r="F1285" s="15"/>
      <c r="G1285" s="15"/>
    </row>
    <row r="1286" spans="1:7" ht="15" customHeight="1">
      <c r="A1286" s="25"/>
      <c r="B1286" s="25"/>
      <c r="C1286" s="25"/>
      <c r="D1286" s="25"/>
      <c r="E1286" s="26"/>
      <c r="F1286" s="15"/>
      <c r="G1286" s="15"/>
    </row>
    <row r="1287" spans="1:7" ht="15" customHeight="1">
      <c r="A1287" s="25"/>
      <c r="B1287" s="25"/>
      <c r="C1287" s="25"/>
      <c r="D1287" s="25"/>
      <c r="E1287" s="26"/>
      <c r="F1287" s="15"/>
      <c r="G1287" s="15"/>
    </row>
    <row r="1288" spans="1:7" ht="15" customHeight="1">
      <c r="A1288" s="25"/>
      <c r="B1288" s="25"/>
      <c r="C1288" s="25"/>
      <c r="D1288" s="25"/>
      <c r="E1288" s="26"/>
      <c r="F1288" s="15"/>
      <c r="G1288" s="15"/>
    </row>
    <row r="1289" spans="1:7" ht="15" customHeight="1">
      <c r="A1289" s="25"/>
      <c r="B1289" s="25"/>
      <c r="C1289" s="25"/>
      <c r="D1289" s="25"/>
      <c r="E1289" s="26"/>
      <c r="F1289" s="15"/>
      <c r="G1289" s="15"/>
    </row>
    <row r="1290" spans="1:7" ht="15" customHeight="1">
      <c r="A1290" s="25"/>
      <c r="B1290" s="25"/>
      <c r="C1290" s="25"/>
      <c r="D1290" s="25"/>
      <c r="E1290" s="26"/>
      <c r="F1290" s="15"/>
      <c r="G1290" s="15"/>
    </row>
    <row r="1291" spans="1:7" ht="15" customHeight="1">
      <c r="A1291" s="25"/>
      <c r="B1291" s="25"/>
      <c r="C1291" s="25"/>
      <c r="D1291" s="25"/>
      <c r="E1291" s="26"/>
      <c r="F1291" s="15"/>
      <c r="G1291" s="15"/>
    </row>
    <row r="1292" spans="1:7" ht="15" customHeight="1">
      <c r="A1292" s="25"/>
      <c r="B1292" s="25"/>
      <c r="C1292" s="25"/>
      <c r="D1292" s="25"/>
      <c r="E1292" s="26"/>
      <c r="F1292" s="15"/>
      <c r="G1292" s="15"/>
    </row>
    <row r="1293" spans="1:7" ht="15" customHeight="1">
      <c r="A1293" s="25"/>
      <c r="B1293" s="25"/>
      <c r="C1293" s="25"/>
      <c r="D1293" s="25"/>
      <c r="E1293" s="26"/>
      <c r="F1293" s="15"/>
      <c r="G1293" s="15"/>
    </row>
    <row r="1294" spans="1:7" ht="15" customHeight="1">
      <c r="A1294" s="25"/>
      <c r="B1294" s="25"/>
      <c r="C1294" s="25"/>
      <c r="D1294" s="25"/>
      <c r="E1294" s="26"/>
      <c r="F1294" s="15"/>
      <c r="G1294" s="15"/>
    </row>
    <row r="1295" spans="1:7" ht="15" customHeight="1">
      <c r="A1295" s="25"/>
      <c r="B1295" s="25"/>
      <c r="C1295" s="25"/>
      <c r="D1295" s="25"/>
      <c r="E1295" s="26"/>
      <c r="F1295" s="15"/>
      <c r="G1295" s="15"/>
    </row>
    <row r="1296" spans="1:7" ht="15" customHeight="1">
      <c r="A1296" s="25"/>
      <c r="B1296" s="25"/>
      <c r="C1296" s="25"/>
      <c r="D1296" s="25"/>
      <c r="E1296" s="26"/>
      <c r="F1296" s="15"/>
      <c r="G1296" s="15"/>
    </row>
    <row r="1297" spans="1:7" ht="15" customHeight="1">
      <c r="A1297" s="25"/>
      <c r="B1297" s="25"/>
      <c r="C1297" s="25"/>
      <c r="D1297" s="25"/>
      <c r="E1297" s="26"/>
      <c r="F1297" s="15"/>
      <c r="G1297" s="15"/>
    </row>
    <row r="1298" spans="1:7" ht="15" customHeight="1">
      <c r="A1298" s="25"/>
      <c r="B1298" s="25"/>
      <c r="C1298" s="25"/>
      <c r="D1298" s="25"/>
      <c r="E1298" s="26"/>
      <c r="F1298" s="15"/>
      <c r="G1298" s="15"/>
    </row>
    <row r="1299" spans="1:7" ht="15" customHeight="1">
      <c r="A1299" s="25"/>
      <c r="B1299" s="25"/>
      <c r="C1299" s="25"/>
      <c r="D1299" s="25"/>
      <c r="E1299" s="26"/>
      <c r="F1299" s="15"/>
      <c r="G1299" s="15"/>
    </row>
    <row r="1300" spans="1:7" ht="15" customHeight="1">
      <c r="A1300" s="25"/>
      <c r="B1300" s="25"/>
      <c r="C1300" s="25"/>
      <c r="D1300" s="25"/>
      <c r="E1300" s="26"/>
      <c r="F1300" s="15"/>
      <c r="G1300" s="15"/>
    </row>
    <row r="1301" spans="1:7" ht="15" customHeight="1">
      <c r="A1301" s="25"/>
      <c r="B1301" s="25"/>
      <c r="C1301" s="25"/>
      <c r="D1301" s="25"/>
      <c r="E1301" s="26"/>
      <c r="F1301" s="15"/>
      <c r="G1301" s="15"/>
    </row>
    <row r="1302" spans="1:7" ht="15" customHeight="1">
      <c r="A1302" s="25"/>
      <c r="B1302" s="25"/>
      <c r="C1302" s="25"/>
      <c r="D1302" s="25"/>
      <c r="E1302" s="26"/>
      <c r="F1302" s="15"/>
      <c r="G1302" s="15"/>
    </row>
    <row r="1303" spans="1:7" ht="15" customHeight="1">
      <c r="A1303" s="25"/>
      <c r="B1303" s="25"/>
      <c r="C1303" s="25"/>
      <c r="D1303" s="25"/>
      <c r="E1303" s="26"/>
      <c r="F1303" s="15"/>
      <c r="G1303" s="15"/>
    </row>
    <row r="1304" spans="1:7" ht="15" customHeight="1">
      <c r="A1304" s="25"/>
      <c r="B1304" s="25"/>
      <c r="C1304" s="25"/>
      <c r="D1304" s="25"/>
      <c r="E1304" s="26"/>
      <c r="F1304" s="15"/>
      <c r="G1304" s="15"/>
    </row>
    <row r="1305" spans="1:7" ht="15" customHeight="1">
      <c r="A1305" s="25"/>
      <c r="B1305" s="25"/>
      <c r="C1305" s="25"/>
      <c r="D1305" s="25"/>
      <c r="E1305" s="26"/>
      <c r="F1305" s="15"/>
      <c r="G1305" s="15"/>
    </row>
    <row r="1306" spans="1:7" ht="15" customHeight="1">
      <c r="A1306" s="25"/>
      <c r="B1306" s="25"/>
      <c r="C1306" s="25"/>
      <c r="D1306" s="25"/>
      <c r="E1306" s="26"/>
      <c r="F1306" s="15"/>
      <c r="G1306" s="15"/>
    </row>
    <row r="1307" spans="1:7" ht="15" customHeight="1">
      <c r="A1307" s="25"/>
      <c r="B1307" s="25"/>
      <c r="C1307" s="25"/>
      <c r="D1307" s="25"/>
      <c r="E1307" s="26"/>
      <c r="F1307" s="15"/>
      <c r="G1307" s="15"/>
    </row>
    <row r="1308" spans="1:7" ht="15" customHeight="1">
      <c r="A1308" s="25"/>
      <c r="B1308" s="25"/>
      <c r="C1308" s="25"/>
      <c r="D1308" s="25"/>
      <c r="E1308" s="26"/>
      <c r="F1308" s="15"/>
      <c r="G1308" s="15"/>
    </row>
    <row r="1309" spans="1:7" ht="15" customHeight="1">
      <c r="A1309" s="25"/>
      <c r="B1309" s="25"/>
      <c r="C1309" s="25"/>
      <c r="D1309" s="25"/>
      <c r="E1309" s="26"/>
      <c r="F1309" s="15"/>
      <c r="G1309" s="15"/>
    </row>
    <row r="1310" spans="1:7" ht="15" customHeight="1">
      <c r="A1310" s="25"/>
      <c r="B1310" s="25"/>
      <c r="C1310" s="25"/>
      <c r="D1310" s="25"/>
      <c r="E1310" s="26"/>
      <c r="F1310" s="15"/>
      <c r="G1310" s="15"/>
    </row>
    <row r="1311" spans="1:7" ht="15" customHeight="1">
      <c r="A1311" s="25"/>
      <c r="B1311" s="25"/>
      <c r="C1311" s="25"/>
      <c r="D1311" s="25"/>
      <c r="E1311" s="26"/>
      <c r="F1311" s="15"/>
      <c r="G1311" s="15"/>
    </row>
    <row r="1312" spans="1:7" ht="15" customHeight="1">
      <c r="A1312" s="25"/>
      <c r="B1312" s="25"/>
      <c r="C1312" s="25"/>
      <c r="D1312" s="25"/>
      <c r="E1312" s="26"/>
      <c r="F1312" s="15"/>
      <c r="G1312" s="15"/>
    </row>
    <row r="1313" spans="1:7" ht="15" customHeight="1">
      <c r="A1313" s="25"/>
      <c r="B1313" s="25"/>
      <c r="C1313" s="25"/>
      <c r="D1313" s="25"/>
      <c r="E1313" s="26"/>
      <c r="F1313" s="15"/>
      <c r="G1313" s="15"/>
    </row>
    <row r="1314" spans="1:7" ht="15" customHeight="1">
      <c r="A1314" s="25"/>
      <c r="B1314" s="25"/>
      <c r="C1314" s="25"/>
      <c r="D1314" s="25"/>
      <c r="E1314" s="26"/>
      <c r="F1314" s="15"/>
      <c r="G1314" s="15"/>
    </row>
    <row r="1315" spans="1:7" ht="15" customHeight="1">
      <c r="A1315" s="25"/>
      <c r="B1315" s="25"/>
      <c r="C1315" s="25"/>
      <c r="D1315" s="25"/>
      <c r="E1315" s="26"/>
      <c r="F1315" s="15"/>
      <c r="G1315" s="15"/>
    </row>
    <row r="1316" spans="1:7" ht="15" customHeight="1">
      <c r="A1316" s="25"/>
      <c r="B1316" s="25"/>
      <c r="C1316" s="25"/>
      <c r="D1316" s="25"/>
      <c r="E1316" s="26"/>
      <c r="F1316" s="15"/>
      <c r="G1316" s="15"/>
    </row>
    <row r="1317" spans="1:7" ht="15" customHeight="1">
      <c r="A1317" s="25"/>
      <c r="B1317" s="25"/>
      <c r="C1317" s="25"/>
      <c r="D1317" s="25"/>
      <c r="E1317" s="26"/>
      <c r="F1317" s="15"/>
      <c r="G1317" s="15"/>
    </row>
    <row r="1318" spans="1:7" ht="15" customHeight="1">
      <c r="A1318" s="25"/>
      <c r="B1318" s="25"/>
      <c r="C1318" s="25"/>
      <c r="D1318" s="25"/>
      <c r="E1318" s="26"/>
      <c r="F1318" s="15"/>
      <c r="G1318" s="15"/>
    </row>
    <row r="1319" spans="1:7" ht="15" customHeight="1">
      <c r="A1319" s="25"/>
      <c r="B1319" s="25"/>
      <c r="C1319" s="25"/>
      <c r="D1319" s="25"/>
      <c r="E1319" s="26"/>
      <c r="F1319" s="15"/>
      <c r="G1319" s="15"/>
    </row>
    <row r="1320" spans="1:7" ht="15" customHeight="1">
      <c r="A1320" s="25"/>
      <c r="B1320" s="25"/>
      <c r="C1320" s="25"/>
      <c r="D1320" s="25"/>
      <c r="E1320" s="26"/>
      <c r="F1320" s="15"/>
      <c r="G1320" s="15"/>
    </row>
    <row r="1321" spans="1:7" ht="15" customHeight="1">
      <c r="A1321" s="25"/>
      <c r="B1321" s="25"/>
      <c r="C1321" s="25"/>
      <c r="D1321" s="25"/>
      <c r="E1321" s="26"/>
      <c r="F1321" s="15"/>
      <c r="G1321" s="15"/>
    </row>
    <row r="1322" spans="1:7" ht="15" customHeight="1">
      <c r="A1322" s="25"/>
      <c r="B1322" s="25"/>
      <c r="C1322" s="25"/>
      <c r="D1322" s="25"/>
      <c r="E1322" s="26"/>
      <c r="F1322" s="15"/>
      <c r="G1322" s="15"/>
    </row>
    <row r="1323" spans="1:7" ht="15" customHeight="1">
      <c r="A1323" s="25"/>
      <c r="B1323" s="25"/>
      <c r="C1323" s="25"/>
      <c r="D1323" s="25"/>
      <c r="E1323" s="26"/>
      <c r="F1323" s="15"/>
      <c r="G1323" s="15"/>
    </row>
    <row r="1324" spans="1:7" ht="15" customHeight="1">
      <c r="A1324" s="25"/>
      <c r="B1324" s="25"/>
      <c r="C1324" s="25"/>
      <c r="D1324" s="25"/>
      <c r="E1324" s="26"/>
      <c r="F1324" s="15"/>
      <c r="G1324" s="15"/>
    </row>
    <row r="1325" spans="1:7" ht="15" customHeight="1">
      <c r="A1325" s="25"/>
      <c r="B1325" s="25"/>
      <c r="C1325" s="25"/>
      <c r="D1325" s="25"/>
      <c r="E1325" s="26"/>
      <c r="F1325" s="15"/>
      <c r="G1325" s="15"/>
    </row>
    <row r="1326" spans="1:7" ht="15" customHeight="1">
      <c r="A1326" s="25"/>
      <c r="B1326" s="25"/>
      <c r="C1326" s="25"/>
      <c r="D1326" s="25"/>
      <c r="E1326" s="26"/>
      <c r="F1326" s="15"/>
      <c r="G1326" s="15"/>
    </row>
    <row r="1327" spans="1:7" ht="15" customHeight="1">
      <c r="A1327" s="25"/>
      <c r="B1327" s="25"/>
      <c r="C1327" s="25"/>
      <c r="D1327" s="25"/>
      <c r="E1327" s="26"/>
      <c r="F1327" s="15"/>
      <c r="G1327" s="15"/>
    </row>
    <row r="1328" spans="1:7" ht="15" customHeight="1">
      <c r="A1328" s="25"/>
      <c r="B1328" s="25"/>
      <c r="C1328" s="25"/>
      <c r="D1328" s="25"/>
      <c r="E1328" s="26"/>
      <c r="F1328" s="15"/>
      <c r="G1328" s="15"/>
    </row>
    <row r="1329" spans="1:7" ht="15" customHeight="1">
      <c r="A1329" s="25"/>
      <c r="B1329" s="25"/>
      <c r="C1329" s="25"/>
      <c r="D1329" s="25"/>
      <c r="E1329" s="26"/>
      <c r="F1329" s="15"/>
      <c r="G1329" s="15"/>
    </row>
    <row r="1330" spans="1:7" ht="15" customHeight="1">
      <c r="A1330" s="25"/>
      <c r="B1330" s="25"/>
      <c r="C1330" s="25"/>
      <c r="D1330" s="25"/>
      <c r="E1330" s="26"/>
      <c r="F1330" s="15"/>
      <c r="G1330" s="15"/>
    </row>
    <row r="1331" spans="1:7" ht="15" customHeight="1">
      <c r="A1331" s="25"/>
      <c r="B1331" s="25"/>
      <c r="C1331" s="25"/>
      <c r="D1331" s="25"/>
      <c r="E1331" s="26"/>
      <c r="F1331" s="15"/>
      <c r="G1331" s="15"/>
    </row>
    <row r="1332" spans="1:7" ht="15" customHeight="1">
      <c r="A1332" s="25"/>
      <c r="B1332" s="25"/>
      <c r="C1332" s="25"/>
      <c r="D1332" s="25"/>
      <c r="E1332" s="26"/>
      <c r="F1332" s="15"/>
      <c r="G1332" s="15"/>
    </row>
    <row r="1333" spans="1:7" ht="15" customHeight="1">
      <c r="A1333" s="25"/>
      <c r="B1333" s="25"/>
      <c r="C1333" s="25"/>
      <c r="D1333" s="25"/>
      <c r="E1333" s="26"/>
      <c r="F1333" s="15"/>
      <c r="G1333" s="15"/>
    </row>
    <row r="1334" spans="1:7" ht="15" customHeight="1">
      <c r="A1334" s="25"/>
      <c r="B1334" s="25"/>
      <c r="C1334" s="25"/>
      <c r="D1334" s="25"/>
      <c r="E1334" s="26"/>
      <c r="F1334" s="15"/>
      <c r="G1334" s="15"/>
    </row>
    <row r="1335" spans="1:7" ht="15" customHeight="1">
      <c r="A1335" s="25"/>
      <c r="B1335" s="25"/>
      <c r="C1335" s="25"/>
      <c r="D1335" s="25"/>
      <c r="E1335" s="26"/>
      <c r="F1335" s="15"/>
      <c r="G1335" s="15"/>
    </row>
    <row r="1336" spans="1:7" ht="15" customHeight="1">
      <c r="A1336" s="25"/>
      <c r="B1336" s="25"/>
      <c r="C1336" s="25"/>
      <c r="D1336" s="25"/>
      <c r="E1336" s="26"/>
      <c r="F1336" s="15"/>
      <c r="G1336" s="15"/>
    </row>
    <row r="1337" spans="1:7" ht="15" customHeight="1">
      <c r="A1337" s="25"/>
      <c r="B1337" s="25"/>
      <c r="C1337" s="25"/>
      <c r="D1337" s="25"/>
      <c r="E1337" s="26"/>
      <c r="F1337" s="15"/>
      <c r="G1337" s="15"/>
    </row>
    <row r="1338" spans="1:7" ht="15" customHeight="1">
      <c r="A1338" s="25"/>
      <c r="B1338" s="25"/>
      <c r="C1338" s="25"/>
      <c r="D1338" s="25"/>
      <c r="E1338" s="26"/>
      <c r="F1338" s="15"/>
      <c r="G1338" s="15"/>
    </row>
    <row r="1339" spans="1:7" ht="15" customHeight="1">
      <c r="A1339" s="25"/>
      <c r="B1339" s="25"/>
      <c r="C1339" s="25"/>
      <c r="D1339" s="25"/>
      <c r="E1339" s="26"/>
      <c r="F1339" s="15"/>
      <c r="G1339" s="15"/>
    </row>
    <row r="1340" spans="1:7" ht="15" customHeight="1">
      <c r="A1340" s="25"/>
      <c r="B1340" s="25"/>
      <c r="C1340" s="25"/>
      <c r="D1340" s="25"/>
      <c r="E1340" s="26"/>
      <c r="F1340" s="15"/>
      <c r="G1340" s="15"/>
    </row>
    <row r="1341" spans="1:7" ht="15" customHeight="1">
      <c r="A1341" s="25"/>
      <c r="B1341" s="25"/>
      <c r="C1341" s="25"/>
      <c r="D1341" s="25"/>
      <c r="E1341" s="26"/>
      <c r="F1341" s="15"/>
      <c r="G1341" s="15"/>
    </row>
    <row r="1342" spans="1:7" ht="15" customHeight="1">
      <c r="A1342" s="25"/>
      <c r="B1342" s="25"/>
      <c r="C1342" s="25"/>
      <c r="D1342" s="25"/>
      <c r="E1342" s="26"/>
      <c r="F1342" s="15"/>
      <c r="G1342" s="15"/>
    </row>
    <row r="1343" spans="1:7" ht="15" customHeight="1">
      <c r="A1343" s="25"/>
      <c r="B1343" s="25"/>
      <c r="C1343" s="25"/>
      <c r="D1343" s="25"/>
      <c r="E1343" s="26"/>
      <c r="F1343" s="15"/>
      <c r="G1343" s="15"/>
    </row>
    <row r="1344" spans="1:7" ht="15" customHeight="1">
      <c r="A1344" s="25"/>
      <c r="B1344" s="25"/>
      <c r="C1344" s="25"/>
      <c r="D1344" s="25"/>
      <c r="E1344" s="26"/>
      <c r="F1344" s="15"/>
      <c r="G1344" s="15"/>
    </row>
    <row r="1345" spans="1:7" ht="15" customHeight="1">
      <c r="A1345" s="25"/>
      <c r="B1345" s="25"/>
      <c r="C1345" s="25"/>
      <c r="D1345" s="25"/>
      <c r="E1345" s="26"/>
      <c r="F1345" s="15"/>
      <c r="G1345" s="15"/>
    </row>
    <row r="1346" spans="1:7" ht="15" customHeight="1">
      <c r="A1346" s="25"/>
      <c r="B1346" s="25"/>
      <c r="C1346" s="25"/>
      <c r="D1346" s="25"/>
      <c r="E1346" s="26"/>
      <c r="F1346" s="15"/>
      <c r="G1346" s="15"/>
    </row>
    <row r="1347" spans="1:7" ht="15" customHeight="1">
      <c r="A1347" s="25"/>
      <c r="B1347" s="25"/>
      <c r="C1347" s="25"/>
      <c r="D1347" s="25"/>
      <c r="E1347" s="26"/>
      <c r="F1347" s="15"/>
      <c r="G1347" s="15"/>
    </row>
    <row r="1348" spans="1:7" ht="15" customHeight="1">
      <c r="A1348" s="25"/>
      <c r="B1348" s="25"/>
      <c r="C1348" s="25"/>
      <c r="D1348" s="25"/>
      <c r="E1348" s="26"/>
      <c r="F1348" s="15"/>
      <c r="G1348" s="15"/>
    </row>
    <row r="1349" spans="1:7" ht="15" customHeight="1">
      <c r="A1349" s="25"/>
      <c r="B1349" s="25"/>
      <c r="C1349" s="25"/>
      <c r="D1349" s="25"/>
      <c r="E1349" s="26"/>
      <c r="F1349" s="15"/>
      <c r="G1349" s="15"/>
    </row>
    <row r="1350" spans="1:7" ht="15" customHeight="1">
      <c r="A1350" s="25"/>
      <c r="B1350" s="25"/>
      <c r="C1350" s="25"/>
      <c r="D1350" s="25"/>
      <c r="E1350" s="26"/>
      <c r="F1350" s="15"/>
      <c r="G1350" s="15"/>
    </row>
    <row r="1351" spans="1:7" ht="15" customHeight="1">
      <c r="A1351" s="25"/>
      <c r="B1351" s="25"/>
      <c r="C1351" s="25"/>
      <c r="D1351" s="25"/>
      <c r="E1351" s="26"/>
      <c r="F1351" s="15"/>
      <c r="G1351" s="15"/>
    </row>
    <row r="1352" spans="1:7" ht="15" customHeight="1">
      <c r="A1352" s="25"/>
      <c r="B1352" s="25"/>
      <c r="C1352" s="25"/>
      <c r="D1352" s="25"/>
      <c r="E1352" s="26"/>
      <c r="F1352" s="15"/>
      <c r="G1352" s="15"/>
    </row>
    <row r="1353" spans="1:7" ht="15" customHeight="1">
      <c r="A1353" s="25"/>
      <c r="B1353" s="25"/>
      <c r="C1353" s="25"/>
      <c r="D1353" s="25"/>
      <c r="E1353" s="26"/>
      <c r="F1353" s="15"/>
      <c r="G1353" s="15"/>
    </row>
    <row r="1354" spans="1:7" ht="15" customHeight="1">
      <c r="A1354" s="25"/>
      <c r="B1354" s="25"/>
      <c r="C1354" s="25"/>
      <c r="D1354" s="25"/>
      <c r="E1354" s="26"/>
      <c r="F1354" s="15"/>
      <c r="G1354" s="15"/>
    </row>
    <row r="1355" spans="1:7" ht="15" customHeight="1">
      <c r="A1355" s="25"/>
      <c r="B1355" s="25"/>
      <c r="C1355" s="25"/>
      <c r="D1355" s="25"/>
      <c r="E1355" s="26"/>
      <c r="F1355" s="15"/>
      <c r="G1355" s="15"/>
    </row>
    <row r="1356" spans="1:7" ht="15" customHeight="1">
      <c r="A1356" s="25"/>
      <c r="B1356" s="25"/>
      <c r="C1356" s="25"/>
      <c r="D1356" s="25"/>
      <c r="E1356" s="26"/>
      <c r="F1356" s="15"/>
      <c r="G1356" s="15"/>
    </row>
    <row r="1357" spans="1:7" ht="15" customHeight="1">
      <c r="A1357" s="25"/>
      <c r="B1357" s="25"/>
      <c r="C1357" s="25"/>
      <c r="D1357" s="25"/>
      <c r="E1357" s="26"/>
      <c r="F1357" s="15"/>
      <c r="G1357" s="15"/>
    </row>
    <row r="1358" spans="1:7" ht="15" customHeight="1">
      <c r="A1358" s="25"/>
      <c r="B1358" s="25"/>
      <c r="C1358" s="25"/>
      <c r="D1358" s="25"/>
      <c r="E1358" s="26"/>
      <c r="F1358" s="15"/>
      <c r="G1358" s="15"/>
    </row>
    <row r="1359" spans="1:7" ht="15" customHeight="1">
      <c r="A1359" s="25"/>
      <c r="B1359" s="25"/>
      <c r="C1359" s="25"/>
      <c r="D1359" s="25"/>
      <c r="E1359" s="26"/>
      <c r="F1359" s="15"/>
      <c r="G1359" s="15"/>
    </row>
    <row r="1360" spans="1:7" ht="15" customHeight="1">
      <c r="A1360" s="25"/>
      <c r="B1360" s="25"/>
      <c r="C1360" s="25"/>
      <c r="D1360" s="25"/>
      <c r="E1360" s="26"/>
      <c r="F1360" s="15"/>
      <c r="G1360" s="15"/>
    </row>
    <row r="1361" spans="1:7" ht="15" customHeight="1">
      <c r="A1361" s="25"/>
      <c r="B1361" s="25"/>
      <c r="C1361" s="25"/>
      <c r="D1361" s="25"/>
      <c r="E1361" s="26"/>
      <c r="F1361" s="15"/>
      <c r="G1361" s="15"/>
    </row>
    <row r="1362" spans="1:7" ht="15" customHeight="1">
      <c r="A1362" s="25"/>
      <c r="B1362" s="25"/>
      <c r="C1362" s="25"/>
      <c r="D1362" s="25"/>
      <c r="E1362" s="26"/>
      <c r="F1362" s="15"/>
      <c r="G1362" s="15"/>
    </row>
    <row r="1363" spans="1:7" ht="15" customHeight="1">
      <c r="A1363" s="25"/>
      <c r="B1363" s="25"/>
      <c r="C1363" s="25"/>
      <c r="D1363" s="25"/>
      <c r="E1363" s="26"/>
      <c r="F1363" s="15"/>
      <c r="G1363" s="15"/>
    </row>
    <row r="1364" spans="1:7" ht="15" customHeight="1">
      <c r="A1364" s="25"/>
      <c r="B1364" s="25"/>
      <c r="C1364" s="25"/>
      <c r="D1364" s="25"/>
      <c r="E1364" s="26"/>
      <c r="F1364" s="15"/>
      <c r="G1364" s="15"/>
    </row>
    <row r="1365" spans="1:7" ht="15" customHeight="1">
      <c r="A1365" s="25"/>
      <c r="B1365" s="25"/>
      <c r="C1365" s="25"/>
      <c r="D1365" s="25"/>
      <c r="E1365" s="26"/>
      <c r="F1365" s="15"/>
      <c r="G1365" s="15"/>
    </row>
    <row r="1366" spans="1:7" ht="15" customHeight="1">
      <c r="A1366" s="25"/>
      <c r="B1366" s="25"/>
      <c r="C1366" s="25"/>
      <c r="D1366" s="25"/>
      <c r="E1366" s="26"/>
      <c r="F1366" s="15"/>
      <c r="G1366" s="15"/>
    </row>
    <row r="1367" spans="1:7" ht="15" customHeight="1">
      <c r="A1367" s="25"/>
      <c r="B1367" s="25"/>
      <c r="C1367" s="25"/>
      <c r="D1367" s="25"/>
      <c r="E1367" s="26"/>
      <c r="F1367" s="15"/>
      <c r="G1367" s="15"/>
    </row>
    <row r="1368" spans="1:7" ht="15" customHeight="1">
      <c r="A1368" s="25"/>
      <c r="B1368" s="25"/>
      <c r="C1368" s="25"/>
      <c r="D1368" s="25"/>
      <c r="E1368" s="26"/>
      <c r="F1368" s="15"/>
      <c r="G1368" s="15"/>
    </row>
    <row r="1369" spans="1:7" ht="15" customHeight="1">
      <c r="A1369" s="25"/>
      <c r="B1369" s="25"/>
      <c r="C1369" s="25"/>
      <c r="D1369" s="25"/>
      <c r="E1369" s="26"/>
      <c r="F1369" s="15"/>
      <c r="G1369" s="15"/>
    </row>
    <row r="1370" spans="1:7" ht="15" customHeight="1">
      <c r="A1370" s="25"/>
      <c r="B1370" s="25"/>
      <c r="C1370" s="25"/>
      <c r="D1370" s="25"/>
      <c r="E1370" s="26"/>
      <c r="F1370" s="15"/>
      <c r="G1370" s="15"/>
    </row>
    <row r="1371" spans="1:7" ht="15" customHeight="1">
      <c r="A1371" s="25"/>
      <c r="B1371" s="25"/>
      <c r="C1371" s="25"/>
      <c r="D1371" s="25"/>
      <c r="E1371" s="26"/>
      <c r="F1371" s="15"/>
      <c r="G1371" s="15"/>
    </row>
    <row r="1372" spans="1:7" ht="15" customHeight="1">
      <c r="A1372" s="25"/>
      <c r="B1372" s="25"/>
      <c r="C1372" s="25"/>
      <c r="D1372" s="25"/>
      <c r="E1372" s="26"/>
      <c r="F1372" s="15"/>
      <c r="G1372" s="15"/>
    </row>
    <row r="1373" spans="1:7" ht="15" customHeight="1">
      <c r="A1373" s="25"/>
      <c r="B1373" s="25"/>
      <c r="C1373" s="25"/>
      <c r="D1373" s="25"/>
      <c r="E1373" s="26"/>
      <c r="F1373" s="15"/>
      <c r="G1373" s="15"/>
    </row>
    <row r="1374" spans="1:7" ht="15" customHeight="1">
      <c r="A1374" s="25"/>
      <c r="B1374" s="25"/>
      <c r="C1374" s="25"/>
      <c r="D1374" s="25"/>
      <c r="E1374" s="26"/>
      <c r="F1374" s="15"/>
      <c r="G1374" s="15"/>
    </row>
    <row r="1375" spans="1:7" ht="15" customHeight="1">
      <c r="A1375" s="25"/>
      <c r="B1375" s="25"/>
      <c r="C1375" s="25"/>
      <c r="D1375" s="25"/>
      <c r="E1375" s="26"/>
      <c r="F1375" s="15"/>
      <c r="G1375" s="15"/>
    </row>
    <row r="1376" spans="1:7" ht="15" customHeight="1">
      <c r="A1376" s="25"/>
      <c r="B1376" s="25"/>
      <c r="C1376" s="25"/>
      <c r="D1376" s="25"/>
      <c r="E1376" s="26"/>
      <c r="F1376" s="15"/>
      <c r="G1376" s="15"/>
    </row>
    <row r="1377" spans="1:7" ht="15" customHeight="1">
      <c r="A1377" s="25"/>
      <c r="B1377" s="25"/>
      <c r="C1377" s="25"/>
      <c r="D1377" s="25"/>
      <c r="E1377" s="26"/>
      <c r="F1377" s="15"/>
      <c r="G1377" s="15"/>
    </row>
    <row r="1378" spans="1:7" ht="15" customHeight="1">
      <c r="A1378" s="25"/>
      <c r="B1378" s="25"/>
      <c r="C1378" s="25"/>
      <c r="D1378" s="25"/>
      <c r="E1378" s="26"/>
      <c r="F1378" s="15"/>
      <c r="G1378" s="15"/>
    </row>
    <row r="1379" spans="1:7" ht="15" customHeight="1">
      <c r="A1379" s="25"/>
      <c r="B1379" s="25"/>
      <c r="C1379" s="25"/>
      <c r="D1379" s="25"/>
      <c r="E1379" s="26"/>
      <c r="F1379" s="15"/>
      <c r="G1379" s="15"/>
    </row>
    <row r="1380" spans="1:7" ht="15" customHeight="1">
      <c r="A1380" s="25"/>
      <c r="B1380" s="25"/>
      <c r="C1380" s="25"/>
      <c r="D1380" s="25"/>
      <c r="E1380" s="26"/>
      <c r="F1380" s="15"/>
      <c r="G1380" s="15"/>
    </row>
    <row r="1381" spans="1:7" ht="15" customHeight="1">
      <c r="A1381" s="25"/>
      <c r="B1381" s="25"/>
      <c r="C1381" s="25"/>
      <c r="D1381" s="25"/>
      <c r="E1381" s="26"/>
      <c r="F1381" s="15"/>
      <c r="G1381" s="15"/>
    </row>
    <row r="1382" spans="1:7" ht="15" customHeight="1">
      <c r="A1382" s="25"/>
      <c r="B1382" s="25"/>
      <c r="C1382" s="25"/>
      <c r="D1382" s="25"/>
      <c r="E1382" s="26"/>
      <c r="F1382" s="15"/>
      <c r="G1382" s="15"/>
    </row>
    <row r="1383" spans="1:7" ht="15" customHeight="1">
      <c r="A1383" s="25"/>
      <c r="B1383" s="25"/>
      <c r="C1383" s="25"/>
      <c r="D1383" s="25"/>
      <c r="E1383" s="26"/>
      <c r="F1383" s="15"/>
      <c r="G1383" s="15"/>
    </row>
    <row r="1384" spans="1:7" ht="15" customHeight="1">
      <c r="A1384" s="25"/>
      <c r="B1384" s="25"/>
      <c r="C1384" s="25"/>
      <c r="D1384" s="25"/>
      <c r="E1384" s="26"/>
      <c r="F1384" s="15"/>
      <c r="G1384" s="15"/>
    </row>
    <row r="1385" spans="1:7" ht="15" customHeight="1">
      <c r="A1385" s="25"/>
      <c r="B1385" s="25"/>
      <c r="C1385" s="25"/>
      <c r="D1385" s="25"/>
      <c r="E1385" s="26"/>
      <c r="F1385" s="15"/>
      <c r="G1385" s="15"/>
    </row>
    <row r="1386" spans="1:7" ht="15" customHeight="1">
      <c r="A1386" s="25"/>
      <c r="B1386" s="25"/>
      <c r="C1386" s="25"/>
      <c r="D1386" s="25"/>
      <c r="E1386" s="26"/>
      <c r="F1386" s="15"/>
      <c r="G1386" s="15"/>
    </row>
    <row r="1387" spans="1:7" ht="15" customHeight="1">
      <c r="A1387" s="25"/>
      <c r="B1387" s="25"/>
      <c r="C1387" s="25"/>
      <c r="D1387" s="25"/>
      <c r="E1387" s="26"/>
      <c r="F1387" s="15"/>
      <c r="G1387" s="15"/>
    </row>
    <row r="1388" spans="1:7" ht="15" customHeight="1">
      <c r="A1388" s="25"/>
      <c r="B1388" s="25"/>
      <c r="C1388" s="25"/>
      <c r="D1388" s="25"/>
      <c r="E1388" s="26"/>
      <c r="F1388" s="15"/>
      <c r="G1388" s="15"/>
    </row>
    <row r="1389" spans="1:7" ht="15" customHeight="1">
      <c r="A1389" s="25"/>
      <c r="B1389" s="25"/>
      <c r="C1389" s="25"/>
      <c r="D1389" s="25"/>
      <c r="E1389" s="26"/>
      <c r="F1389" s="15"/>
      <c r="G1389" s="15"/>
    </row>
    <row r="1390" spans="1:7" ht="15" customHeight="1">
      <c r="A1390" s="25"/>
      <c r="B1390" s="25"/>
      <c r="C1390" s="25"/>
      <c r="D1390" s="25"/>
      <c r="E1390" s="26"/>
      <c r="F1390" s="15"/>
      <c r="G1390" s="15"/>
    </row>
    <row r="1391" spans="1:7" ht="15" customHeight="1">
      <c r="A1391" s="25"/>
      <c r="B1391" s="25"/>
      <c r="C1391" s="25"/>
      <c r="D1391" s="25"/>
      <c r="E1391" s="26"/>
      <c r="F1391" s="15"/>
      <c r="G1391" s="15"/>
    </row>
    <row r="1392" spans="1:7" ht="15" customHeight="1">
      <c r="A1392" s="25"/>
      <c r="B1392" s="25"/>
      <c r="C1392" s="25"/>
      <c r="D1392" s="25"/>
      <c r="E1392" s="26"/>
      <c r="F1392" s="15"/>
      <c r="G1392" s="15"/>
    </row>
    <row r="1393" spans="1:7" ht="15" customHeight="1">
      <c r="A1393" s="25"/>
      <c r="B1393" s="25"/>
      <c r="C1393" s="25"/>
      <c r="D1393" s="25"/>
      <c r="E1393" s="26"/>
      <c r="F1393" s="15"/>
      <c r="G1393" s="15"/>
    </row>
    <row r="1394" spans="1:7" ht="15" customHeight="1">
      <c r="A1394" s="25"/>
      <c r="B1394" s="25"/>
      <c r="C1394" s="25"/>
      <c r="D1394" s="25"/>
      <c r="E1394" s="26"/>
      <c r="F1394" s="15"/>
      <c r="G1394" s="15"/>
    </row>
    <row r="1395" spans="1:7" ht="15" customHeight="1">
      <c r="A1395" s="25"/>
      <c r="B1395" s="25"/>
      <c r="C1395" s="25"/>
      <c r="D1395" s="25"/>
      <c r="E1395" s="26"/>
      <c r="F1395" s="15"/>
      <c r="G1395" s="15"/>
    </row>
    <row r="1396" spans="1:7" ht="15" customHeight="1">
      <c r="A1396" s="25"/>
      <c r="B1396" s="25"/>
      <c r="C1396" s="25"/>
      <c r="D1396" s="25"/>
      <c r="E1396" s="26"/>
      <c r="F1396" s="15"/>
      <c r="G1396" s="15"/>
    </row>
    <row r="1397" spans="1:7" ht="15" customHeight="1">
      <c r="A1397" s="25"/>
      <c r="B1397" s="25"/>
      <c r="C1397" s="25"/>
      <c r="D1397" s="25"/>
      <c r="E1397" s="26"/>
      <c r="F1397" s="15"/>
      <c r="G1397" s="15"/>
    </row>
    <row r="1398" spans="1:7" ht="15" customHeight="1">
      <c r="A1398" s="25"/>
      <c r="B1398" s="25"/>
      <c r="C1398" s="25"/>
      <c r="D1398" s="25"/>
      <c r="E1398" s="26"/>
      <c r="F1398" s="15"/>
      <c r="G1398" s="15"/>
    </row>
    <row r="1399" spans="1:7" ht="15" customHeight="1">
      <c r="A1399" s="25"/>
      <c r="B1399" s="25"/>
      <c r="C1399" s="25"/>
      <c r="D1399" s="25"/>
      <c r="E1399" s="26"/>
      <c r="F1399" s="15"/>
      <c r="G1399" s="15"/>
    </row>
    <row r="1400" spans="1:7" ht="15" customHeight="1">
      <c r="A1400" s="25"/>
      <c r="B1400" s="25"/>
      <c r="C1400" s="25"/>
      <c r="D1400" s="25"/>
      <c r="E1400" s="26"/>
      <c r="F1400" s="15"/>
      <c r="G1400" s="15"/>
    </row>
    <row r="1401" spans="1:7" ht="15" customHeight="1">
      <c r="A1401" s="25"/>
      <c r="B1401" s="25"/>
      <c r="C1401" s="25"/>
      <c r="D1401" s="25"/>
      <c r="E1401" s="26"/>
      <c r="F1401" s="15"/>
      <c r="G1401" s="15"/>
    </row>
    <row r="1402" spans="1:7" ht="15" customHeight="1">
      <c r="A1402" s="25"/>
      <c r="B1402" s="25"/>
      <c r="C1402" s="25"/>
      <c r="D1402" s="25"/>
      <c r="E1402" s="26"/>
      <c r="F1402" s="15"/>
      <c r="G1402" s="15"/>
    </row>
    <row r="1403" spans="1:7" ht="15" customHeight="1">
      <c r="A1403" s="25"/>
      <c r="B1403" s="25"/>
      <c r="C1403" s="25"/>
      <c r="D1403" s="25"/>
      <c r="E1403" s="26"/>
      <c r="F1403" s="15"/>
      <c r="G1403" s="15"/>
    </row>
    <row r="1404" spans="1:7" ht="15" customHeight="1">
      <c r="A1404" s="25"/>
      <c r="B1404" s="25"/>
      <c r="C1404" s="25"/>
      <c r="D1404" s="25"/>
      <c r="E1404" s="26"/>
      <c r="F1404" s="15"/>
      <c r="G1404" s="15"/>
    </row>
    <row r="1405" spans="1:7" ht="15" customHeight="1">
      <c r="A1405" s="25"/>
      <c r="B1405" s="25"/>
      <c r="C1405" s="25"/>
      <c r="D1405" s="25"/>
      <c r="E1405" s="26"/>
      <c r="F1405" s="15"/>
      <c r="G1405" s="15"/>
    </row>
    <row r="1406" spans="1:7" ht="15" customHeight="1">
      <c r="A1406" s="25"/>
      <c r="B1406" s="25"/>
      <c r="C1406" s="25"/>
      <c r="D1406" s="25"/>
      <c r="E1406" s="26"/>
      <c r="F1406" s="15"/>
      <c r="G1406" s="15"/>
    </row>
    <row r="1407" spans="1:7" ht="15" customHeight="1">
      <c r="A1407" s="25"/>
      <c r="B1407" s="25"/>
      <c r="C1407" s="25"/>
      <c r="D1407" s="25"/>
      <c r="E1407" s="26"/>
      <c r="F1407" s="15"/>
      <c r="G1407" s="15"/>
    </row>
    <row r="1408" spans="1:7" ht="15" customHeight="1">
      <c r="A1408" s="25"/>
      <c r="B1408" s="25"/>
      <c r="C1408" s="25"/>
      <c r="D1408" s="25"/>
      <c r="E1408" s="26"/>
      <c r="F1408" s="15"/>
      <c r="G1408" s="15"/>
    </row>
    <row r="1409" spans="1:7" ht="15" customHeight="1">
      <c r="A1409" s="25"/>
      <c r="B1409" s="25"/>
      <c r="C1409" s="25"/>
      <c r="D1409" s="25"/>
      <c r="E1409" s="26"/>
      <c r="F1409" s="15"/>
      <c r="G1409" s="15"/>
    </row>
    <row r="1410" spans="1:7" ht="15" customHeight="1">
      <c r="A1410" s="25"/>
      <c r="B1410" s="25"/>
      <c r="C1410" s="25"/>
      <c r="D1410" s="25"/>
      <c r="E1410" s="26"/>
      <c r="F1410" s="15"/>
      <c r="G1410" s="15"/>
    </row>
    <row r="1411" spans="1:7" ht="15" customHeight="1">
      <c r="A1411" s="25"/>
      <c r="B1411" s="25"/>
      <c r="C1411" s="25"/>
      <c r="D1411" s="25"/>
      <c r="E1411" s="26"/>
      <c r="F1411" s="15"/>
      <c r="G1411" s="15"/>
    </row>
    <row r="1412" spans="1:7" ht="15" customHeight="1">
      <c r="A1412" s="25"/>
      <c r="B1412" s="25"/>
      <c r="C1412" s="25"/>
      <c r="D1412" s="25"/>
      <c r="E1412" s="26"/>
      <c r="F1412" s="15"/>
      <c r="G1412" s="15"/>
    </row>
    <row r="1413" spans="1:7" ht="15" customHeight="1">
      <c r="A1413" s="25"/>
      <c r="B1413" s="25"/>
      <c r="C1413" s="25"/>
      <c r="D1413" s="25"/>
      <c r="E1413" s="26"/>
      <c r="F1413" s="15"/>
      <c r="G1413" s="15"/>
    </row>
    <row r="1414" spans="1:7" ht="15" customHeight="1">
      <c r="A1414" s="25"/>
      <c r="B1414" s="25"/>
      <c r="C1414" s="25"/>
      <c r="D1414" s="25"/>
      <c r="E1414" s="26"/>
      <c r="F1414" s="15"/>
      <c r="G1414" s="15"/>
    </row>
    <row r="1415" spans="1:7" ht="15" customHeight="1">
      <c r="A1415" s="25"/>
      <c r="B1415" s="25"/>
      <c r="C1415" s="25"/>
      <c r="D1415" s="25"/>
      <c r="E1415" s="26"/>
      <c r="F1415" s="15"/>
      <c r="G1415" s="15"/>
    </row>
    <row r="1416" spans="1:7" ht="15" customHeight="1">
      <c r="A1416" s="25"/>
      <c r="B1416" s="25"/>
      <c r="C1416" s="25"/>
      <c r="D1416" s="25"/>
      <c r="E1416" s="26"/>
      <c r="F1416" s="15"/>
      <c r="G1416" s="15"/>
    </row>
    <row r="1417" spans="1:7" ht="15" customHeight="1">
      <c r="A1417" s="25"/>
      <c r="B1417" s="25"/>
      <c r="C1417" s="25"/>
      <c r="D1417" s="25"/>
      <c r="E1417" s="26"/>
      <c r="F1417" s="15"/>
      <c r="G1417" s="15"/>
    </row>
    <row r="1418" spans="1:7" ht="15" customHeight="1">
      <c r="A1418" s="25"/>
      <c r="B1418" s="25"/>
      <c r="C1418" s="25"/>
      <c r="D1418" s="25"/>
      <c r="E1418" s="26"/>
      <c r="F1418" s="15"/>
      <c r="G1418" s="15"/>
    </row>
    <row r="1419" spans="1:7" ht="15" customHeight="1">
      <c r="A1419" s="25"/>
      <c r="B1419" s="25"/>
      <c r="C1419" s="25"/>
      <c r="D1419" s="25"/>
      <c r="E1419" s="26"/>
      <c r="F1419" s="15"/>
      <c r="G1419" s="15"/>
    </row>
    <row r="1420" spans="1:7" ht="15" customHeight="1">
      <c r="A1420" s="25"/>
      <c r="B1420" s="25"/>
      <c r="C1420" s="25"/>
      <c r="D1420" s="25"/>
      <c r="E1420" s="26"/>
      <c r="F1420" s="15"/>
      <c r="G1420" s="15"/>
    </row>
    <row r="1421" spans="1:7" ht="15" customHeight="1">
      <c r="A1421" s="25"/>
      <c r="B1421" s="25"/>
      <c r="C1421" s="25"/>
      <c r="D1421" s="25"/>
      <c r="E1421" s="26"/>
      <c r="F1421" s="15"/>
      <c r="G1421" s="15"/>
    </row>
    <row r="1422" spans="1:7" ht="15" customHeight="1">
      <c r="A1422" s="25"/>
      <c r="B1422" s="25"/>
      <c r="C1422" s="25"/>
      <c r="D1422" s="25"/>
      <c r="E1422" s="26"/>
      <c r="F1422" s="15"/>
      <c r="G1422" s="15"/>
    </row>
    <row r="1423" spans="1:7" ht="15" customHeight="1">
      <c r="A1423" s="25"/>
      <c r="B1423" s="25"/>
      <c r="C1423" s="25"/>
      <c r="D1423" s="25"/>
      <c r="E1423" s="26"/>
      <c r="F1423" s="15"/>
      <c r="G1423" s="15"/>
    </row>
    <row r="1424" spans="1:7" ht="15" customHeight="1">
      <c r="A1424" s="25"/>
      <c r="B1424" s="25"/>
      <c r="C1424" s="25"/>
      <c r="D1424" s="25"/>
      <c r="E1424" s="26"/>
      <c r="F1424" s="15"/>
      <c r="G1424" s="15"/>
    </row>
    <row r="1425" spans="1:7" ht="15" customHeight="1">
      <c r="A1425" s="25"/>
      <c r="B1425" s="25"/>
      <c r="C1425" s="25"/>
      <c r="D1425" s="25"/>
      <c r="E1425" s="26"/>
      <c r="F1425" s="15"/>
      <c r="G1425" s="15"/>
    </row>
    <row r="1426" spans="1:7" ht="15" customHeight="1">
      <c r="A1426" s="25"/>
      <c r="B1426" s="25"/>
      <c r="C1426" s="25"/>
      <c r="D1426" s="25"/>
      <c r="E1426" s="26"/>
      <c r="F1426" s="15"/>
      <c r="G1426" s="15"/>
    </row>
    <row r="1427" spans="1:7" ht="15" customHeight="1">
      <c r="A1427" s="25"/>
      <c r="B1427" s="25"/>
      <c r="C1427" s="25"/>
      <c r="D1427" s="25"/>
      <c r="E1427" s="26"/>
      <c r="F1427" s="15"/>
      <c r="G1427" s="15"/>
    </row>
    <row r="1428" spans="1:7" ht="15" customHeight="1">
      <c r="A1428" s="25"/>
      <c r="B1428" s="25"/>
      <c r="C1428" s="25"/>
      <c r="D1428" s="25"/>
      <c r="E1428" s="26"/>
      <c r="F1428" s="15"/>
      <c r="G1428" s="15"/>
    </row>
    <row r="1429" spans="1:7" ht="15" customHeight="1">
      <c r="A1429" s="25"/>
      <c r="B1429" s="25"/>
      <c r="C1429" s="25"/>
      <c r="D1429" s="25"/>
      <c r="E1429" s="26"/>
      <c r="F1429" s="15"/>
      <c r="G1429" s="15"/>
    </row>
    <row r="1430" spans="1:7" ht="15" customHeight="1">
      <c r="A1430" s="25"/>
      <c r="B1430" s="25"/>
      <c r="C1430" s="25"/>
      <c r="D1430" s="25"/>
      <c r="E1430" s="26"/>
      <c r="F1430" s="15"/>
      <c r="G1430" s="15"/>
    </row>
    <row r="1431" spans="1:7" ht="15" customHeight="1">
      <c r="A1431" s="25"/>
      <c r="B1431" s="25"/>
      <c r="C1431" s="25"/>
      <c r="D1431" s="25"/>
      <c r="E1431" s="26"/>
      <c r="F1431" s="15"/>
      <c r="G1431" s="15"/>
    </row>
    <row r="1432" spans="1:7" ht="15" customHeight="1">
      <c r="A1432" s="25"/>
      <c r="B1432" s="25"/>
      <c r="C1432" s="25"/>
      <c r="D1432" s="25"/>
      <c r="E1432" s="26"/>
      <c r="F1432" s="15"/>
      <c r="G1432" s="15"/>
    </row>
    <row r="1433" spans="1:7" ht="15" customHeight="1">
      <c r="A1433" s="25"/>
      <c r="B1433" s="25"/>
      <c r="C1433" s="25"/>
      <c r="D1433" s="25"/>
      <c r="E1433" s="26"/>
      <c r="F1433" s="15"/>
      <c r="G1433" s="15"/>
    </row>
    <row r="1434" spans="1:7" ht="15" customHeight="1">
      <c r="A1434" s="25"/>
      <c r="B1434" s="25"/>
      <c r="C1434" s="25"/>
      <c r="D1434" s="25"/>
      <c r="E1434" s="26"/>
      <c r="F1434" s="15"/>
      <c r="G1434" s="15"/>
    </row>
    <row r="1435" spans="1:7" ht="15" customHeight="1">
      <c r="A1435" s="25"/>
      <c r="B1435" s="25"/>
      <c r="C1435" s="25"/>
      <c r="D1435" s="25"/>
      <c r="E1435" s="26"/>
      <c r="F1435" s="15"/>
      <c r="G1435" s="15"/>
    </row>
    <row r="1436" spans="1:7" ht="15" customHeight="1">
      <c r="A1436" s="25"/>
      <c r="B1436" s="25"/>
      <c r="C1436" s="25"/>
      <c r="D1436" s="25"/>
      <c r="E1436" s="26"/>
      <c r="F1436" s="15"/>
      <c r="G1436" s="15"/>
    </row>
    <row r="1437" spans="1:7" ht="15" customHeight="1">
      <c r="A1437" s="25"/>
      <c r="B1437" s="25"/>
      <c r="C1437" s="25"/>
      <c r="D1437" s="25"/>
      <c r="E1437" s="26"/>
      <c r="F1437" s="15"/>
      <c r="G1437" s="15"/>
    </row>
    <row r="1438" spans="1:7" ht="15" customHeight="1">
      <c r="A1438" s="25"/>
      <c r="B1438" s="25"/>
      <c r="C1438" s="25"/>
      <c r="D1438" s="25"/>
      <c r="E1438" s="26"/>
      <c r="F1438" s="15"/>
      <c r="G1438" s="15"/>
    </row>
    <row r="1439" spans="1:7" ht="15" customHeight="1">
      <c r="A1439" s="25"/>
      <c r="B1439" s="25"/>
      <c r="C1439" s="25"/>
      <c r="D1439" s="25"/>
      <c r="E1439" s="26"/>
      <c r="F1439" s="15"/>
      <c r="G1439" s="15"/>
    </row>
    <row r="1440" spans="1:7" ht="15" customHeight="1">
      <c r="A1440" s="25"/>
      <c r="B1440" s="25"/>
      <c r="C1440" s="25"/>
      <c r="D1440" s="25"/>
      <c r="E1440" s="26"/>
      <c r="F1440" s="15"/>
      <c r="G1440" s="15"/>
    </row>
    <row r="1441" spans="1:7" ht="15" customHeight="1">
      <c r="A1441" s="25"/>
      <c r="B1441" s="25"/>
      <c r="C1441" s="25"/>
      <c r="D1441" s="25"/>
      <c r="E1441" s="26"/>
      <c r="F1441" s="15"/>
      <c r="G1441" s="15"/>
    </row>
    <row r="1442" spans="1:7" ht="15" customHeight="1">
      <c r="A1442" s="25"/>
      <c r="B1442" s="25"/>
      <c r="C1442" s="25"/>
      <c r="D1442" s="25"/>
      <c r="E1442" s="26"/>
      <c r="F1442" s="15"/>
      <c r="G1442" s="15"/>
    </row>
    <row r="1443" spans="1:7" ht="15" customHeight="1">
      <c r="A1443" s="25"/>
      <c r="B1443" s="25"/>
      <c r="C1443" s="25"/>
      <c r="D1443" s="25"/>
      <c r="E1443" s="26"/>
      <c r="F1443" s="15"/>
      <c r="G1443" s="15"/>
    </row>
    <row r="1444" spans="1:7" ht="15" customHeight="1">
      <c r="A1444" s="25"/>
      <c r="B1444" s="25"/>
      <c r="C1444" s="25"/>
      <c r="D1444" s="25"/>
      <c r="E1444" s="26"/>
      <c r="F1444" s="15"/>
      <c r="G1444" s="15"/>
    </row>
    <row r="1445" spans="1:7" ht="15" customHeight="1">
      <c r="A1445" s="25"/>
      <c r="B1445" s="25"/>
      <c r="C1445" s="25"/>
      <c r="D1445" s="25"/>
      <c r="E1445" s="26"/>
      <c r="F1445" s="15"/>
      <c r="G1445" s="15"/>
    </row>
    <row r="1446" spans="1:7" ht="15" customHeight="1">
      <c r="A1446" s="25"/>
      <c r="B1446" s="25"/>
      <c r="C1446" s="25"/>
      <c r="D1446" s="25"/>
      <c r="E1446" s="26"/>
      <c r="F1446" s="15"/>
      <c r="G1446" s="15"/>
    </row>
    <row r="1447" spans="1:7" ht="15" customHeight="1">
      <c r="A1447" s="25"/>
      <c r="B1447" s="25"/>
      <c r="C1447" s="25"/>
      <c r="D1447" s="25"/>
      <c r="E1447" s="26"/>
      <c r="F1447" s="15"/>
      <c r="G1447" s="15"/>
    </row>
    <row r="1448" spans="1:7" ht="15" customHeight="1">
      <c r="A1448" s="25"/>
      <c r="B1448" s="25"/>
      <c r="C1448" s="25"/>
      <c r="D1448" s="25"/>
      <c r="E1448" s="26"/>
      <c r="F1448" s="15"/>
      <c r="G1448" s="15"/>
    </row>
    <row r="1449" spans="1:7" ht="15" customHeight="1">
      <c r="A1449" s="25"/>
      <c r="B1449" s="25"/>
      <c r="C1449" s="25"/>
      <c r="D1449" s="25"/>
      <c r="E1449" s="26"/>
      <c r="F1449" s="15"/>
      <c r="G1449" s="15"/>
    </row>
    <row r="1450" spans="1:7" ht="15" customHeight="1">
      <c r="A1450" s="25"/>
      <c r="B1450" s="25"/>
      <c r="C1450" s="25"/>
      <c r="D1450" s="25"/>
      <c r="E1450" s="26"/>
      <c r="F1450" s="15"/>
      <c r="G1450" s="15"/>
    </row>
    <row r="1451" spans="1:7" ht="15" customHeight="1">
      <c r="A1451" s="25"/>
      <c r="B1451" s="25"/>
      <c r="C1451" s="25"/>
      <c r="D1451" s="25"/>
      <c r="E1451" s="26"/>
      <c r="F1451" s="15"/>
      <c r="G1451" s="15"/>
    </row>
    <row r="1452" spans="1:7" ht="15" customHeight="1">
      <c r="A1452" s="25"/>
      <c r="B1452" s="25"/>
      <c r="C1452" s="25"/>
      <c r="D1452" s="25"/>
      <c r="E1452" s="26"/>
      <c r="F1452" s="15"/>
      <c r="G1452" s="15"/>
    </row>
    <row r="1453" spans="1:7" ht="15" customHeight="1">
      <c r="A1453" s="25"/>
      <c r="B1453" s="25"/>
      <c r="C1453" s="25"/>
      <c r="D1453" s="25"/>
      <c r="E1453" s="26"/>
      <c r="F1453" s="15"/>
      <c r="G1453" s="15"/>
    </row>
    <row r="1454" spans="1:7" ht="15" customHeight="1">
      <c r="A1454" s="25"/>
      <c r="B1454" s="25"/>
      <c r="C1454" s="25"/>
      <c r="D1454" s="25"/>
      <c r="E1454" s="26"/>
      <c r="F1454" s="15"/>
      <c r="G1454" s="15"/>
    </row>
    <row r="1455" spans="1:7" ht="15" customHeight="1">
      <c r="A1455" s="25"/>
      <c r="B1455" s="25"/>
      <c r="C1455" s="25"/>
      <c r="D1455" s="25"/>
      <c r="E1455" s="26"/>
      <c r="F1455" s="15"/>
      <c r="G1455" s="15"/>
    </row>
    <row r="1456" spans="1:7" ht="15" customHeight="1">
      <c r="A1456" s="25"/>
      <c r="B1456" s="25"/>
      <c r="C1456" s="25"/>
      <c r="D1456" s="25"/>
      <c r="E1456" s="26"/>
      <c r="F1456" s="15"/>
      <c r="G1456" s="15"/>
    </row>
    <row r="1457" spans="1:7" ht="15" customHeight="1">
      <c r="A1457" s="25"/>
      <c r="B1457" s="25"/>
      <c r="C1457" s="25"/>
      <c r="D1457" s="25"/>
      <c r="E1457" s="26"/>
      <c r="F1457" s="15"/>
      <c r="G1457" s="15"/>
    </row>
    <row r="1458" spans="1:7" ht="15" customHeight="1">
      <c r="A1458" s="25"/>
      <c r="B1458" s="25"/>
      <c r="C1458" s="25"/>
      <c r="D1458" s="25"/>
      <c r="E1458" s="26"/>
      <c r="F1458" s="15"/>
      <c r="G1458" s="15"/>
    </row>
    <row r="1459" spans="1:7" ht="15" customHeight="1">
      <c r="A1459" s="25"/>
      <c r="B1459" s="25"/>
      <c r="C1459" s="25"/>
      <c r="D1459" s="25"/>
      <c r="E1459" s="26"/>
      <c r="F1459" s="15"/>
      <c r="G1459" s="15"/>
    </row>
    <row r="1460" spans="1:7" ht="15" customHeight="1">
      <c r="A1460" s="25"/>
      <c r="B1460" s="25"/>
      <c r="C1460" s="25"/>
      <c r="D1460" s="25"/>
      <c r="E1460" s="26"/>
      <c r="F1460" s="15"/>
      <c r="G1460" s="15"/>
    </row>
    <row r="1461" spans="1:7" ht="15" customHeight="1">
      <c r="A1461" s="25"/>
      <c r="B1461" s="25"/>
      <c r="C1461" s="25"/>
      <c r="D1461" s="25"/>
      <c r="E1461" s="26"/>
      <c r="F1461" s="15"/>
      <c r="G1461" s="15"/>
    </row>
    <row r="1462" spans="1:7" ht="15" customHeight="1">
      <c r="A1462" s="25"/>
      <c r="B1462" s="25"/>
      <c r="C1462" s="25"/>
      <c r="D1462" s="25"/>
      <c r="E1462" s="26"/>
      <c r="F1462" s="15"/>
      <c r="G1462" s="15"/>
    </row>
    <row r="1463" spans="1:7" ht="15" customHeight="1">
      <c r="A1463" s="25"/>
      <c r="B1463" s="25"/>
      <c r="C1463" s="25"/>
      <c r="D1463" s="25"/>
      <c r="E1463" s="26"/>
      <c r="F1463" s="15"/>
      <c r="G1463" s="15"/>
    </row>
    <row r="1464" spans="1:7" ht="15" customHeight="1">
      <c r="A1464" s="25"/>
      <c r="B1464" s="25"/>
      <c r="C1464" s="25"/>
      <c r="D1464" s="25"/>
      <c r="E1464" s="26"/>
      <c r="F1464" s="15"/>
      <c r="G1464" s="15"/>
    </row>
    <row r="1465" spans="1:7" ht="15" customHeight="1">
      <c r="A1465" s="25"/>
      <c r="B1465" s="25"/>
      <c r="C1465" s="25"/>
      <c r="D1465" s="25"/>
      <c r="E1465" s="26"/>
      <c r="F1465" s="15"/>
      <c r="G1465" s="15"/>
    </row>
    <row r="1466" spans="1:7" ht="15" customHeight="1">
      <c r="A1466" s="25"/>
      <c r="B1466" s="25"/>
      <c r="C1466" s="25"/>
      <c r="D1466" s="25"/>
      <c r="E1466" s="26"/>
      <c r="F1466" s="15"/>
      <c r="G1466" s="15"/>
    </row>
    <row r="1467" spans="1:7" ht="15" customHeight="1">
      <c r="A1467" s="25"/>
      <c r="B1467" s="25"/>
      <c r="C1467" s="25"/>
      <c r="D1467" s="25"/>
      <c r="E1467" s="26"/>
      <c r="F1467" s="15"/>
      <c r="G1467" s="15"/>
    </row>
    <row r="1468" spans="1:7" ht="15" customHeight="1">
      <c r="A1468" s="25"/>
      <c r="B1468" s="25"/>
      <c r="C1468" s="25"/>
      <c r="D1468" s="25"/>
      <c r="E1468" s="26"/>
      <c r="F1468" s="15"/>
      <c r="G1468" s="15"/>
    </row>
    <row r="1469" spans="1:7" ht="15" customHeight="1">
      <c r="A1469" s="25"/>
      <c r="B1469" s="25"/>
      <c r="C1469" s="25"/>
      <c r="D1469" s="25"/>
      <c r="E1469" s="26"/>
      <c r="F1469" s="15"/>
      <c r="G1469" s="15"/>
    </row>
    <row r="1470" spans="1:7" ht="15" customHeight="1">
      <c r="A1470" s="25"/>
      <c r="B1470" s="25"/>
      <c r="C1470" s="25"/>
      <c r="D1470" s="25"/>
      <c r="E1470" s="26"/>
      <c r="F1470" s="15"/>
      <c r="G1470" s="15"/>
    </row>
    <row r="1471" spans="1:7" ht="15" customHeight="1">
      <c r="A1471" s="25"/>
      <c r="B1471" s="25"/>
      <c r="C1471" s="25"/>
      <c r="D1471" s="25"/>
      <c r="E1471" s="26"/>
      <c r="F1471" s="15"/>
      <c r="G1471" s="15"/>
    </row>
    <row r="1472" spans="1:7" ht="15" customHeight="1">
      <c r="A1472" s="25"/>
      <c r="B1472" s="25"/>
      <c r="C1472" s="25"/>
      <c r="D1472" s="25"/>
      <c r="E1472" s="26"/>
      <c r="F1472" s="15"/>
      <c r="G1472" s="15"/>
    </row>
    <row r="1473" spans="1:7" ht="15" customHeight="1">
      <c r="A1473" s="25"/>
      <c r="B1473" s="25"/>
      <c r="C1473" s="25"/>
      <c r="D1473" s="25"/>
      <c r="E1473" s="26"/>
      <c r="F1473" s="15"/>
      <c r="G1473" s="15"/>
    </row>
    <row r="1474" spans="1:7" ht="15" customHeight="1">
      <c r="A1474" s="25"/>
      <c r="B1474" s="25"/>
      <c r="C1474" s="25"/>
      <c r="D1474" s="25"/>
      <c r="E1474" s="26"/>
      <c r="F1474" s="15"/>
      <c r="G1474" s="15"/>
    </row>
    <row r="1475" spans="1:7" ht="15" customHeight="1">
      <c r="A1475" s="25"/>
      <c r="B1475" s="25"/>
      <c r="C1475" s="25"/>
      <c r="D1475" s="25"/>
      <c r="E1475" s="26"/>
      <c r="F1475" s="15"/>
      <c r="G1475" s="15"/>
    </row>
    <row r="1476" spans="1:7" ht="15" customHeight="1">
      <c r="A1476" s="25"/>
      <c r="B1476" s="25"/>
      <c r="C1476" s="25"/>
      <c r="D1476" s="25"/>
      <c r="E1476" s="26"/>
      <c r="F1476" s="15"/>
      <c r="G1476" s="15"/>
    </row>
    <row r="1477" spans="1:7" ht="15" customHeight="1">
      <c r="A1477" s="25"/>
      <c r="B1477" s="25"/>
      <c r="C1477" s="25"/>
      <c r="D1477" s="25"/>
      <c r="E1477" s="26"/>
      <c r="F1477" s="15"/>
      <c r="G1477" s="15"/>
    </row>
    <row r="1478" spans="1:7" ht="15" customHeight="1">
      <c r="A1478" s="25"/>
      <c r="B1478" s="25"/>
      <c r="C1478" s="25"/>
      <c r="D1478" s="25"/>
      <c r="E1478" s="26"/>
      <c r="F1478" s="15"/>
      <c r="G1478" s="15"/>
    </row>
    <row r="1479" spans="1:7" ht="15" customHeight="1">
      <c r="A1479" s="25"/>
      <c r="B1479" s="25"/>
      <c r="C1479" s="25"/>
      <c r="D1479" s="25"/>
      <c r="E1479" s="26"/>
      <c r="F1479" s="15"/>
      <c r="G1479" s="15"/>
    </row>
    <row r="1480" spans="1:7" ht="15" customHeight="1">
      <c r="A1480" s="25"/>
      <c r="B1480" s="25"/>
      <c r="C1480" s="25"/>
      <c r="D1480" s="25"/>
      <c r="E1480" s="26"/>
      <c r="F1480" s="15"/>
      <c r="G1480" s="15"/>
    </row>
    <row r="1481" spans="1:7" ht="15" customHeight="1">
      <c r="A1481" s="25"/>
      <c r="B1481" s="25"/>
      <c r="C1481" s="25"/>
      <c r="D1481" s="25"/>
      <c r="E1481" s="26"/>
      <c r="F1481" s="15"/>
      <c r="G1481" s="15"/>
    </row>
    <row r="1482" spans="1:7" ht="15" customHeight="1">
      <c r="A1482" s="25"/>
      <c r="B1482" s="25"/>
      <c r="C1482" s="25"/>
      <c r="D1482" s="25"/>
      <c r="E1482" s="26"/>
      <c r="F1482" s="15"/>
      <c r="G1482" s="15"/>
    </row>
    <row r="1483" spans="1:7" ht="15" customHeight="1">
      <c r="A1483" s="25"/>
      <c r="B1483" s="25"/>
      <c r="C1483" s="25"/>
      <c r="D1483" s="25"/>
      <c r="E1483" s="26"/>
      <c r="F1483" s="15"/>
      <c r="G1483" s="15"/>
    </row>
    <row r="1484" spans="1:7" ht="15" customHeight="1">
      <c r="A1484" s="25"/>
      <c r="B1484" s="25"/>
      <c r="C1484" s="25"/>
      <c r="D1484" s="25"/>
      <c r="E1484" s="26"/>
      <c r="F1484" s="15"/>
      <c r="G1484" s="15"/>
    </row>
    <row r="1485" spans="1:7" ht="15" customHeight="1">
      <c r="A1485" s="25"/>
      <c r="B1485" s="25"/>
      <c r="C1485" s="25"/>
      <c r="D1485" s="25"/>
      <c r="E1485" s="26"/>
      <c r="F1485" s="15"/>
      <c r="G1485" s="15"/>
    </row>
    <row r="1486" spans="1:7" ht="15" customHeight="1">
      <c r="A1486" s="25"/>
      <c r="B1486" s="25"/>
      <c r="C1486" s="25"/>
      <c r="D1486" s="25"/>
      <c r="E1486" s="26"/>
      <c r="F1486" s="15"/>
      <c r="G1486" s="15"/>
    </row>
    <row r="1487" spans="1:7" ht="15" customHeight="1">
      <c r="A1487" s="25"/>
      <c r="B1487" s="25"/>
      <c r="C1487" s="25"/>
      <c r="D1487" s="25"/>
      <c r="E1487" s="26"/>
      <c r="F1487" s="15"/>
      <c r="G1487" s="15"/>
    </row>
    <row r="1488" spans="1:7" ht="15" customHeight="1">
      <c r="A1488" s="25"/>
      <c r="B1488" s="25"/>
      <c r="C1488" s="25"/>
      <c r="D1488" s="25"/>
      <c r="E1488" s="26"/>
      <c r="F1488" s="15"/>
      <c r="G1488" s="15"/>
    </row>
    <row r="1489" spans="1:7" ht="15" customHeight="1">
      <c r="A1489" s="25"/>
      <c r="B1489" s="25"/>
      <c r="C1489" s="25"/>
      <c r="D1489" s="25"/>
      <c r="E1489" s="26"/>
      <c r="F1489" s="15"/>
      <c r="G1489" s="15"/>
    </row>
    <row r="1490" spans="1:7" ht="15" customHeight="1">
      <c r="A1490" s="25"/>
      <c r="B1490" s="25"/>
      <c r="C1490" s="25"/>
      <c r="D1490" s="25"/>
      <c r="E1490" s="26"/>
      <c r="F1490" s="15"/>
      <c r="G1490" s="15"/>
    </row>
    <row r="1491" spans="1:7" ht="15" customHeight="1">
      <c r="A1491" s="25"/>
      <c r="B1491" s="25"/>
      <c r="C1491" s="25"/>
      <c r="D1491" s="25"/>
      <c r="E1491" s="26"/>
      <c r="F1491" s="15"/>
      <c r="G1491" s="15"/>
    </row>
    <row r="1492" spans="1:7" ht="15" customHeight="1">
      <c r="A1492" s="25"/>
      <c r="B1492" s="25"/>
      <c r="C1492" s="25"/>
      <c r="D1492" s="25"/>
      <c r="E1492" s="26"/>
      <c r="F1492" s="15"/>
      <c r="G1492" s="15"/>
    </row>
    <row r="1493" spans="1:7" ht="15" customHeight="1">
      <c r="A1493" s="25"/>
      <c r="B1493" s="25"/>
      <c r="C1493" s="25"/>
      <c r="D1493" s="25"/>
      <c r="E1493" s="26"/>
      <c r="F1493" s="15"/>
      <c r="G1493" s="15"/>
    </row>
    <row r="1494" spans="1:7" ht="15" customHeight="1">
      <c r="A1494" s="25"/>
      <c r="B1494" s="25"/>
      <c r="C1494" s="25"/>
      <c r="D1494" s="25"/>
      <c r="E1494" s="26"/>
      <c r="F1494" s="15"/>
      <c r="G1494" s="15"/>
    </row>
    <row r="1495" spans="1:7" ht="15" customHeight="1">
      <c r="A1495" s="25"/>
      <c r="B1495" s="25"/>
      <c r="C1495" s="25"/>
      <c r="D1495" s="25"/>
      <c r="E1495" s="26"/>
      <c r="F1495" s="15"/>
      <c r="G1495" s="15"/>
    </row>
    <row r="1496" spans="1:7" ht="15" customHeight="1">
      <c r="A1496" s="25"/>
      <c r="B1496" s="25"/>
      <c r="C1496" s="25"/>
      <c r="D1496" s="25"/>
      <c r="E1496" s="26"/>
      <c r="F1496" s="15"/>
      <c r="G1496" s="15"/>
    </row>
    <row r="1497" spans="1:7" ht="15" customHeight="1">
      <c r="A1497" s="25"/>
      <c r="B1497" s="25"/>
      <c r="C1497" s="25"/>
      <c r="D1497" s="25"/>
      <c r="E1497" s="26"/>
      <c r="F1497" s="15"/>
      <c r="G1497" s="15"/>
    </row>
    <row r="1498" spans="1:7" ht="15" customHeight="1">
      <c r="A1498" s="25"/>
      <c r="B1498" s="25"/>
      <c r="C1498" s="25"/>
      <c r="D1498" s="25"/>
      <c r="E1498" s="26"/>
      <c r="F1498" s="15"/>
      <c r="G1498" s="15"/>
    </row>
    <row r="1499" spans="1:7" ht="15" customHeight="1">
      <c r="A1499" s="25"/>
      <c r="B1499" s="25"/>
      <c r="C1499" s="25"/>
      <c r="D1499" s="25"/>
      <c r="E1499" s="26"/>
      <c r="F1499" s="15"/>
      <c r="G1499" s="15"/>
    </row>
    <row r="1500" spans="1:7" ht="15" customHeight="1">
      <c r="A1500" s="25"/>
      <c r="B1500" s="25"/>
      <c r="C1500" s="25"/>
      <c r="D1500" s="25"/>
      <c r="E1500" s="26"/>
      <c r="F1500" s="15"/>
      <c r="G1500" s="15"/>
    </row>
    <row r="1501" spans="1:7" ht="15" customHeight="1">
      <c r="A1501" s="25"/>
      <c r="B1501" s="25"/>
      <c r="C1501" s="25"/>
      <c r="D1501" s="25"/>
      <c r="E1501" s="26"/>
      <c r="F1501" s="15"/>
      <c r="G1501" s="15"/>
    </row>
    <row r="1502" spans="1:7" ht="15" customHeight="1">
      <c r="A1502" s="25"/>
      <c r="B1502" s="25"/>
      <c r="C1502" s="25"/>
      <c r="D1502" s="25"/>
      <c r="E1502" s="26"/>
      <c r="F1502" s="15"/>
      <c r="G1502" s="15"/>
    </row>
    <row r="1503" spans="1:7" ht="15" customHeight="1">
      <c r="A1503" s="25"/>
      <c r="B1503" s="25"/>
      <c r="C1503" s="25"/>
      <c r="D1503" s="25"/>
      <c r="E1503" s="26"/>
      <c r="F1503" s="15"/>
      <c r="G1503" s="15"/>
    </row>
    <row r="1504" spans="1:7" ht="15" customHeight="1">
      <c r="A1504" s="25"/>
      <c r="B1504" s="25"/>
      <c r="C1504" s="25"/>
      <c r="D1504" s="25"/>
      <c r="E1504" s="26"/>
      <c r="F1504" s="15"/>
      <c r="G1504" s="15"/>
    </row>
    <row r="1505" spans="1:7" ht="15" customHeight="1">
      <c r="A1505" s="25"/>
      <c r="B1505" s="25"/>
      <c r="C1505" s="25"/>
      <c r="D1505" s="25"/>
      <c r="E1505" s="26"/>
      <c r="F1505" s="15"/>
      <c r="G1505" s="15"/>
    </row>
    <row r="1506" spans="1:7" ht="15" customHeight="1">
      <c r="A1506" s="25"/>
      <c r="B1506" s="25"/>
      <c r="C1506" s="25"/>
      <c r="D1506" s="25"/>
      <c r="E1506" s="26"/>
      <c r="F1506" s="15"/>
      <c r="G1506" s="15"/>
    </row>
    <row r="1507" spans="1:7" ht="15" customHeight="1">
      <c r="A1507" s="25"/>
      <c r="B1507" s="25"/>
      <c r="C1507" s="25"/>
      <c r="D1507" s="25"/>
      <c r="E1507" s="26"/>
      <c r="F1507" s="15"/>
      <c r="G1507" s="15"/>
    </row>
    <row r="1508" spans="1:7" ht="15" customHeight="1">
      <c r="A1508" s="25"/>
      <c r="B1508" s="25"/>
      <c r="C1508" s="25"/>
      <c r="D1508" s="25"/>
      <c r="E1508" s="26"/>
      <c r="F1508" s="15"/>
      <c r="G1508" s="15"/>
    </row>
    <row r="1509" spans="1:7" ht="15" customHeight="1">
      <c r="A1509" s="25"/>
      <c r="B1509" s="25"/>
      <c r="C1509" s="25"/>
      <c r="D1509" s="25"/>
      <c r="E1509" s="26"/>
      <c r="F1509" s="15"/>
      <c r="G1509" s="15"/>
    </row>
    <row r="1510" spans="1:7" ht="15" customHeight="1">
      <c r="A1510" s="25"/>
      <c r="B1510" s="25"/>
      <c r="C1510" s="25"/>
      <c r="D1510" s="25"/>
      <c r="E1510" s="26"/>
      <c r="F1510" s="15"/>
      <c r="G1510" s="15"/>
    </row>
    <row r="1511" spans="1:7" ht="15" customHeight="1">
      <c r="A1511" s="25"/>
      <c r="B1511" s="25"/>
      <c r="C1511" s="25"/>
      <c r="D1511" s="25"/>
      <c r="E1511" s="26"/>
      <c r="F1511" s="15"/>
      <c r="G1511" s="15"/>
    </row>
    <row r="1512" spans="1:7" ht="15" customHeight="1">
      <c r="A1512" s="25"/>
      <c r="B1512" s="25"/>
      <c r="C1512" s="25"/>
      <c r="D1512" s="25"/>
      <c r="E1512" s="26"/>
      <c r="F1512" s="15"/>
      <c r="G1512" s="15"/>
    </row>
    <row r="1513" spans="1:7" ht="15" customHeight="1">
      <c r="A1513" s="25"/>
      <c r="B1513" s="25"/>
      <c r="C1513" s="25"/>
      <c r="D1513" s="25"/>
      <c r="E1513" s="26"/>
      <c r="F1513" s="15"/>
      <c r="G1513" s="15"/>
    </row>
    <row r="1514" spans="1:7" ht="15" customHeight="1">
      <c r="A1514" s="25"/>
      <c r="B1514" s="25"/>
      <c r="C1514" s="25"/>
      <c r="D1514" s="25"/>
      <c r="E1514" s="26"/>
      <c r="F1514" s="15"/>
      <c r="G1514" s="15"/>
    </row>
    <row r="1515" spans="1:7" ht="15" customHeight="1">
      <c r="A1515" s="25"/>
      <c r="B1515" s="25"/>
      <c r="C1515" s="25"/>
      <c r="D1515" s="25"/>
      <c r="E1515" s="26"/>
      <c r="F1515" s="15"/>
      <c r="G1515" s="15"/>
    </row>
    <row r="1516" spans="1:7" ht="15" customHeight="1">
      <c r="A1516" s="25"/>
      <c r="B1516" s="25"/>
      <c r="C1516" s="25"/>
      <c r="D1516" s="25"/>
      <c r="E1516" s="26"/>
      <c r="F1516" s="15"/>
      <c r="G1516" s="15"/>
    </row>
    <row r="1517" spans="1:7" ht="15" customHeight="1">
      <c r="A1517" s="25"/>
      <c r="B1517" s="25"/>
      <c r="C1517" s="25"/>
      <c r="D1517" s="25"/>
      <c r="E1517" s="26"/>
      <c r="F1517" s="15"/>
      <c r="G1517" s="15"/>
    </row>
    <row r="1518" spans="1:7" ht="15" customHeight="1">
      <c r="A1518" s="25"/>
      <c r="B1518" s="25"/>
      <c r="C1518" s="25"/>
      <c r="D1518" s="25"/>
      <c r="E1518" s="26"/>
      <c r="F1518" s="15"/>
      <c r="G1518" s="15"/>
    </row>
    <row r="1519" spans="1:7" ht="15" customHeight="1">
      <c r="A1519" s="25"/>
      <c r="B1519" s="25"/>
      <c r="C1519" s="25"/>
      <c r="D1519" s="25"/>
      <c r="E1519" s="26"/>
      <c r="F1519" s="15"/>
      <c r="G1519" s="15"/>
    </row>
    <row r="1520" spans="1:7" ht="15" customHeight="1">
      <c r="A1520" s="25"/>
      <c r="B1520" s="25"/>
      <c r="C1520" s="25"/>
      <c r="D1520" s="25"/>
      <c r="E1520" s="26"/>
      <c r="F1520" s="15"/>
      <c r="G1520" s="15"/>
    </row>
    <row r="1521" spans="1:7" ht="15" customHeight="1">
      <c r="A1521" s="25"/>
      <c r="B1521" s="25"/>
      <c r="C1521" s="25"/>
      <c r="D1521" s="25"/>
      <c r="E1521" s="26"/>
      <c r="F1521" s="15"/>
      <c r="G1521" s="15"/>
    </row>
    <row r="1522" spans="1:7" ht="15" customHeight="1">
      <c r="A1522" s="25"/>
      <c r="B1522" s="25"/>
      <c r="C1522" s="25"/>
      <c r="D1522" s="25"/>
      <c r="E1522" s="26"/>
      <c r="F1522" s="15"/>
      <c r="G1522" s="15"/>
    </row>
    <row r="1523" spans="1:7" ht="15" customHeight="1">
      <c r="A1523" s="25"/>
      <c r="B1523" s="25"/>
      <c r="C1523" s="25"/>
      <c r="D1523" s="25"/>
      <c r="E1523" s="26"/>
      <c r="F1523" s="15"/>
      <c r="G1523" s="15"/>
    </row>
    <row r="1524" spans="1:7" ht="15" customHeight="1">
      <c r="A1524" s="25"/>
      <c r="B1524" s="25"/>
      <c r="C1524" s="25"/>
      <c r="D1524" s="25"/>
      <c r="E1524" s="26"/>
      <c r="F1524" s="15"/>
      <c r="G1524" s="15"/>
    </row>
    <row r="1525" spans="1:7" ht="15" customHeight="1">
      <c r="A1525" s="25"/>
      <c r="B1525" s="25"/>
      <c r="C1525" s="25"/>
      <c r="D1525" s="25"/>
      <c r="E1525" s="26"/>
      <c r="F1525" s="15"/>
      <c r="G1525" s="15"/>
    </row>
    <row r="1526" spans="1:7" ht="15" customHeight="1">
      <c r="A1526" s="25"/>
      <c r="B1526" s="25"/>
      <c r="C1526" s="25"/>
      <c r="D1526" s="25"/>
      <c r="E1526" s="26"/>
      <c r="F1526" s="15"/>
      <c r="G1526" s="15"/>
    </row>
    <row r="1527" spans="1:7" ht="15" customHeight="1">
      <c r="A1527" s="25"/>
      <c r="B1527" s="25"/>
      <c r="C1527" s="25"/>
      <c r="D1527" s="25"/>
      <c r="E1527" s="26"/>
      <c r="F1527" s="15"/>
      <c r="G1527" s="15"/>
    </row>
    <row r="1528" spans="1:7" ht="15" customHeight="1">
      <c r="A1528" s="25"/>
      <c r="B1528" s="25"/>
      <c r="C1528" s="25"/>
      <c r="D1528" s="25"/>
      <c r="E1528" s="26"/>
      <c r="F1528" s="15"/>
      <c r="G1528" s="15"/>
    </row>
    <row r="1529" spans="1:7" ht="15" customHeight="1">
      <c r="A1529" s="25"/>
      <c r="B1529" s="25"/>
      <c r="C1529" s="25"/>
      <c r="D1529" s="25"/>
      <c r="E1529" s="26"/>
      <c r="F1529" s="15"/>
      <c r="G1529" s="15"/>
    </row>
    <row r="1530" spans="1:7" ht="15" customHeight="1">
      <c r="A1530" s="25"/>
      <c r="B1530" s="25"/>
      <c r="C1530" s="25"/>
      <c r="D1530" s="25"/>
      <c r="E1530" s="26"/>
      <c r="F1530" s="15"/>
      <c r="G1530" s="15"/>
    </row>
    <row r="1531" spans="1:7" ht="15" customHeight="1">
      <c r="A1531" s="25"/>
      <c r="B1531" s="25"/>
      <c r="C1531" s="25"/>
      <c r="D1531" s="25"/>
      <c r="E1531" s="26"/>
      <c r="F1531" s="15"/>
      <c r="G1531" s="15"/>
    </row>
    <row r="1532" spans="1:7" ht="15" customHeight="1">
      <c r="A1532" s="25"/>
      <c r="B1532" s="25"/>
      <c r="C1532" s="25"/>
      <c r="D1532" s="25"/>
      <c r="E1532" s="26"/>
      <c r="F1532" s="15"/>
      <c r="G1532" s="15"/>
    </row>
    <row r="1533" spans="1:7" ht="15" customHeight="1">
      <c r="A1533" s="25"/>
      <c r="B1533" s="25"/>
      <c r="C1533" s="25"/>
      <c r="D1533" s="25"/>
      <c r="E1533" s="26"/>
      <c r="F1533" s="15"/>
      <c r="G1533" s="15"/>
    </row>
    <row r="1534" spans="1:7" ht="15" customHeight="1">
      <c r="A1534" s="25"/>
      <c r="B1534" s="25"/>
      <c r="C1534" s="25"/>
      <c r="D1534" s="25"/>
      <c r="E1534" s="26"/>
      <c r="F1534" s="15"/>
      <c r="G1534" s="15"/>
    </row>
    <row r="1535" spans="1:7" ht="15" customHeight="1">
      <c r="A1535" s="25"/>
      <c r="B1535" s="25"/>
      <c r="C1535" s="25"/>
      <c r="D1535" s="25"/>
      <c r="E1535" s="26"/>
      <c r="F1535" s="15"/>
      <c r="G1535" s="15"/>
    </row>
    <row r="1536" spans="1:7" ht="15" customHeight="1">
      <c r="A1536" s="25"/>
      <c r="B1536" s="25"/>
      <c r="C1536" s="25"/>
      <c r="D1536" s="25"/>
      <c r="E1536" s="26"/>
      <c r="F1536" s="15"/>
      <c r="G1536" s="15"/>
    </row>
    <row r="1537" spans="1:7" ht="15" customHeight="1">
      <c r="A1537" s="25"/>
      <c r="B1537" s="25"/>
      <c r="C1537" s="25"/>
      <c r="D1537" s="25"/>
      <c r="E1537" s="26"/>
      <c r="F1537" s="15"/>
      <c r="G1537" s="15"/>
    </row>
    <row r="1538" spans="1:7" ht="15" customHeight="1">
      <c r="A1538" s="25"/>
      <c r="B1538" s="25"/>
      <c r="C1538" s="25"/>
      <c r="D1538" s="25"/>
      <c r="E1538" s="26"/>
      <c r="F1538" s="15"/>
      <c r="G1538" s="15"/>
    </row>
    <row r="1539" spans="1:7" ht="15" customHeight="1">
      <c r="A1539" s="25"/>
      <c r="B1539" s="25"/>
      <c r="C1539" s="25"/>
      <c r="D1539" s="25"/>
      <c r="E1539" s="26"/>
      <c r="F1539" s="15"/>
      <c r="G1539" s="15"/>
    </row>
    <row r="1540" spans="1:7" ht="15" customHeight="1">
      <c r="A1540" s="25"/>
      <c r="B1540" s="25"/>
      <c r="C1540" s="25"/>
      <c r="D1540" s="25"/>
      <c r="E1540" s="26"/>
      <c r="F1540" s="15"/>
      <c r="G1540" s="15"/>
    </row>
    <row r="1541" spans="1:7" ht="15" customHeight="1">
      <c r="A1541" s="25"/>
      <c r="B1541" s="25"/>
      <c r="C1541" s="25"/>
      <c r="D1541" s="25"/>
      <c r="E1541" s="26"/>
      <c r="F1541" s="15"/>
      <c r="G1541" s="15"/>
    </row>
    <row r="1542" spans="1:7" ht="15" customHeight="1">
      <c r="A1542" s="25"/>
      <c r="B1542" s="25"/>
      <c r="C1542" s="25"/>
      <c r="D1542" s="25"/>
      <c r="E1542" s="26"/>
      <c r="F1542" s="15"/>
      <c r="G1542" s="15"/>
    </row>
    <row r="1543" spans="1:7" ht="15" customHeight="1">
      <c r="A1543" s="25"/>
      <c r="B1543" s="25"/>
      <c r="C1543" s="25"/>
      <c r="D1543" s="25"/>
      <c r="E1543" s="26"/>
      <c r="F1543" s="15"/>
      <c r="G1543" s="15"/>
    </row>
    <row r="1544" spans="1:7" ht="15" customHeight="1">
      <c r="A1544" s="25"/>
      <c r="B1544" s="25"/>
      <c r="C1544" s="25"/>
      <c r="D1544" s="25"/>
      <c r="E1544" s="26"/>
      <c r="F1544" s="15"/>
      <c r="G1544" s="15"/>
    </row>
    <row r="1545" spans="1:7" ht="15" customHeight="1">
      <c r="A1545" s="25"/>
      <c r="B1545" s="25"/>
      <c r="C1545" s="25"/>
      <c r="D1545" s="25"/>
      <c r="E1545" s="26"/>
      <c r="F1545" s="15"/>
      <c r="G1545" s="15"/>
    </row>
    <row r="1546" spans="1:7" ht="15" customHeight="1">
      <c r="A1546" s="25"/>
      <c r="B1546" s="25"/>
      <c r="C1546" s="25"/>
      <c r="D1546" s="25"/>
      <c r="E1546" s="26"/>
      <c r="F1546" s="15"/>
      <c r="G1546" s="15"/>
    </row>
    <row r="1547" spans="1:7" ht="15" customHeight="1">
      <c r="A1547" s="25"/>
      <c r="B1547" s="25"/>
      <c r="C1547" s="25"/>
      <c r="D1547" s="25"/>
      <c r="E1547" s="26"/>
      <c r="F1547" s="15"/>
      <c r="G1547" s="15"/>
    </row>
    <row r="1548" spans="1:7" ht="15" customHeight="1">
      <c r="A1548" s="25"/>
      <c r="B1548" s="25"/>
      <c r="C1548" s="25"/>
      <c r="D1548" s="25"/>
      <c r="E1548" s="26"/>
      <c r="F1548" s="15"/>
      <c r="G1548" s="15"/>
    </row>
    <row r="1549" spans="1:7" ht="15" customHeight="1">
      <c r="A1549" s="25"/>
      <c r="B1549" s="25"/>
      <c r="C1549" s="25"/>
      <c r="D1549" s="25"/>
      <c r="E1549" s="26"/>
      <c r="F1549" s="15"/>
      <c r="G1549" s="15"/>
    </row>
    <row r="1550" spans="1:7" ht="15" customHeight="1">
      <c r="A1550" s="25"/>
      <c r="B1550" s="25"/>
      <c r="C1550" s="25"/>
      <c r="D1550" s="25"/>
      <c r="E1550" s="26"/>
      <c r="F1550" s="15"/>
      <c r="G1550" s="15"/>
    </row>
    <row r="1551" spans="1:7" ht="15" customHeight="1">
      <c r="A1551" s="25"/>
      <c r="B1551" s="25"/>
      <c r="C1551" s="25"/>
      <c r="D1551" s="25"/>
      <c r="E1551" s="26"/>
      <c r="F1551" s="15"/>
      <c r="G1551" s="15"/>
    </row>
    <row r="1552" spans="1:7" ht="15" customHeight="1">
      <c r="A1552" s="25"/>
      <c r="B1552" s="25"/>
      <c r="C1552" s="25"/>
      <c r="D1552" s="25"/>
      <c r="E1552" s="26"/>
      <c r="F1552" s="15"/>
      <c r="G1552" s="15"/>
    </row>
    <row r="1553" spans="1:7" ht="15" customHeight="1">
      <c r="A1553" s="25"/>
      <c r="B1553" s="25"/>
      <c r="C1553" s="25"/>
      <c r="D1553" s="25"/>
      <c r="E1553" s="26"/>
      <c r="F1553" s="15"/>
      <c r="G1553" s="15"/>
    </row>
    <row r="1554" spans="1:7" ht="15" customHeight="1">
      <c r="A1554" s="25"/>
      <c r="B1554" s="25"/>
      <c r="C1554" s="25"/>
      <c r="D1554" s="25"/>
      <c r="E1554" s="26"/>
      <c r="F1554" s="15"/>
      <c r="G1554" s="15"/>
    </row>
    <row r="1555" spans="1:7" ht="15" customHeight="1">
      <c r="A1555" s="25"/>
      <c r="B1555" s="25"/>
      <c r="C1555" s="25"/>
      <c r="D1555" s="25"/>
      <c r="E1555" s="26"/>
      <c r="F1555" s="15"/>
      <c r="G1555" s="15"/>
    </row>
    <row r="1556" spans="1:7" ht="15" customHeight="1">
      <c r="A1556" s="25"/>
      <c r="B1556" s="25"/>
      <c r="C1556" s="25"/>
      <c r="D1556" s="25"/>
      <c r="E1556" s="26"/>
      <c r="F1556" s="15"/>
      <c r="G1556" s="15"/>
    </row>
    <row r="1557" spans="1:7" ht="15" customHeight="1">
      <c r="A1557" s="25"/>
      <c r="B1557" s="25"/>
      <c r="C1557" s="25"/>
      <c r="D1557" s="25"/>
      <c r="E1557" s="26"/>
      <c r="F1557" s="15"/>
      <c r="G1557" s="15"/>
    </row>
    <row r="1558" spans="1:7" ht="15" customHeight="1">
      <c r="A1558" s="25"/>
      <c r="B1558" s="25"/>
      <c r="C1558" s="25"/>
      <c r="D1558" s="25"/>
      <c r="E1558" s="26"/>
      <c r="F1558" s="15"/>
      <c r="G1558" s="15"/>
    </row>
    <row r="1559" spans="1:7" ht="15" customHeight="1">
      <c r="A1559" s="25"/>
      <c r="B1559" s="25"/>
      <c r="C1559" s="25"/>
      <c r="D1559" s="25"/>
      <c r="E1559" s="26"/>
      <c r="F1559" s="15"/>
      <c r="G1559" s="15"/>
    </row>
    <row r="1560" spans="1:7" ht="15" customHeight="1">
      <c r="A1560" s="25"/>
      <c r="B1560" s="25"/>
      <c r="C1560" s="25"/>
      <c r="D1560" s="25"/>
      <c r="E1560" s="26"/>
      <c r="F1560" s="15"/>
      <c r="G1560" s="15"/>
    </row>
    <row r="1561" spans="1:7" ht="15" customHeight="1">
      <c r="A1561" s="25"/>
      <c r="B1561" s="25"/>
      <c r="C1561" s="25"/>
      <c r="D1561" s="25"/>
      <c r="E1561" s="26"/>
      <c r="F1561" s="15"/>
      <c r="G1561" s="15"/>
    </row>
    <row r="1562" spans="1:7" ht="15" customHeight="1">
      <c r="A1562" s="25"/>
      <c r="B1562" s="25"/>
      <c r="C1562" s="25"/>
      <c r="D1562" s="25"/>
      <c r="E1562" s="26"/>
      <c r="F1562" s="15"/>
      <c r="G1562" s="15"/>
    </row>
    <row r="1563" spans="1:7" ht="15" customHeight="1">
      <c r="A1563" s="25"/>
      <c r="B1563" s="25"/>
      <c r="C1563" s="25"/>
      <c r="D1563" s="25"/>
      <c r="E1563" s="26"/>
      <c r="F1563" s="15"/>
      <c r="G1563" s="15"/>
    </row>
    <row r="1564" spans="1:7" ht="15" customHeight="1">
      <c r="A1564" s="25"/>
      <c r="B1564" s="25"/>
      <c r="C1564" s="25"/>
      <c r="D1564" s="25"/>
      <c r="E1564" s="26"/>
      <c r="F1564" s="15"/>
      <c r="G1564" s="15"/>
    </row>
    <row r="1565" spans="1:7" ht="15" customHeight="1">
      <c r="A1565" s="25"/>
      <c r="B1565" s="25"/>
      <c r="C1565" s="25"/>
      <c r="D1565" s="25"/>
      <c r="E1565" s="26"/>
      <c r="F1565" s="15"/>
      <c r="G1565" s="15"/>
    </row>
    <row r="1566" spans="1:7" ht="15" customHeight="1">
      <c r="A1566" s="25"/>
      <c r="B1566" s="25"/>
      <c r="C1566" s="25"/>
      <c r="D1566" s="25"/>
      <c r="E1566" s="26"/>
      <c r="F1566" s="15"/>
      <c r="G1566" s="15"/>
    </row>
    <row r="1567" spans="1:7" ht="15" customHeight="1">
      <c r="A1567" s="25"/>
      <c r="B1567" s="25"/>
      <c r="C1567" s="25"/>
      <c r="D1567" s="25"/>
      <c r="E1567" s="26"/>
      <c r="F1567" s="15"/>
      <c r="G1567" s="15"/>
    </row>
    <row r="1568" spans="1:7" ht="15" customHeight="1">
      <c r="A1568" s="25"/>
      <c r="B1568" s="25"/>
      <c r="C1568" s="25"/>
      <c r="D1568" s="25"/>
      <c r="E1568" s="26"/>
      <c r="F1568" s="15"/>
      <c r="G1568" s="15"/>
    </row>
    <row r="1569" spans="1:7" ht="15" customHeight="1">
      <c r="A1569" s="25"/>
      <c r="B1569" s="25"/>
      <c r="C1569" s="25"/>
      <c r="D1569" s="25"/>
      <c r="E1569" s="26"/>
      <c r="F1569" s="15"/>
      <c r="G1569" s="15"/>
    </row>
    <row r="1570" spans="1:7" ht="15" customHeight="1">
      <c r="A1570" s="25"/>
      <c r="B1570" s="25"/>
      <c r="C1570" s="25"/>
      <c r="D1570" s="25"/>
      <c r="E1570" s="26"/>
      <c r="F1570" s="15"/>
      <c r="G1570" s="15"/>
    </row>
    <row r="1571" spans="1:7" ht="15" customHeight="1">
      <c r="A1571" s="25"/>
      <c r="B1571" s="25"/>
      <c r="C1571" s="25"/>
      <c r="D1571" s="25"/>
      <c r="E1571" s="26"/>
      <c r="F1571" s="15"/>
      <c r="G1571" s="15"/>
    </row>
    <row r="1572" spans="1:7" ht="15" customHeight="1">
      <c r="A1572" s="25"/>
      <c r="B1572" s="25"/>
      <c r="C1572" s="25"/>
      <c r="D1572" s="25"/>
      <c r="E1572" s="26"/>
      <c r="F1572" s="15"/>
      <c r="G1572" s="15"/>
    </row>
    <row r="1573" spans="1:7" ht="15" customHeight="1">
      <c r="A1573" s="25"/>
      <c r="B1573" s="25"/>
      <c r="C1573" s="25"/>
      <c r="D1573" s="25"/>
      <c r="E1573" s="26"/>
      <c r="F1573" s="15"/>
      <c r="G1573" s="15"/>
    </row>
    <row r="1574" spans="1:7" ht="15" customHeight="1">
      <c r="A1574" s="25"/>
      <c r="B1574" s="25"/>
      <c r="C1574" s="25"/>
      <c r="D1574" s="25"/>
      <c r="E1574" s="26"/>
      <c r="F1574" s="15"/>
      <c r="G1574" s="15"/>
    </row>
    <row r="1575" spans="1:7" ht="15" customHeight="1">
      <c r="A1575" s="25"/>
      <c r="B1575" s="25"/>
      <c r="C1575" s="25"/>
      <c r="D1575" s="25"/>
      <c r="E1575" s="26"/>
      <c r="F1575" s="15"/>
      <c r="G1575" s="15"/>
    </row>
    <row r="1576" spans="1:7" ht="15" customHeight="1">
      <c r="A1576" s="25"/>
      <c r="B1576" s="25"/>
      <c r="C1576" s="25"/>
      <c r="D1576" s="25"/>
      <c r="E1576" s="26"/>
      <c r="F1576" s="15"/>
      <c r="G1576" s="15"/>
    </row>
    <row r="1577" spans="1:7" ht="15" customHeight="1">
      <c r="A1577" s="25"/>
      <c r="B1577" s="25"/>
      <c r="C1577" s="25"/>
      <c r="D1577" s="25"/>
      <c r="E1577" s="26"/>
      <c r="F1577" s="15"/>
      <c r="G1577" s="15"/>
    </row>
    <row r="1578" spans="1:7" ht="15" customHeight="1">
      <c r="A1578" s="25"/>
      <c r="B1578" s="25"/>
      <c r="C1578" s="25"/>
      <c r="D1578" s="25"/>
      <c r="E1578" s="26"/>
      <c r="F1578" s="15"/>
      <c r="G1578" s="15"/>
    </row>
    <row r="1579" spans="1:7" ht="15" customHeight="1">
      <c r="A1579" s="25"/>
      <c r="B1579" s="25"/>
      <c r="C1579" s="25"/>
      <c r="D1579" s="25"/>
      <c r="E1579" s="26"/>
      <c r="F1579" s="15"/>
      <c r="G1579" s="15"/>
    </row>
    <row r="1580" spans="1:7" ht="15" customHeight="1">
      <c r="A1580" s="25"/>
      <c r="B1580" s="25"/>
      <c r="C1580" s="25"/>
      <c r="D1580" s="25"/>
      <c r="E1580" s="26"/>
      <c r="F1580" s="15"/>
      <c r="G1580" s="15"/>
    </row>
    <row r="1581" spans="1:7" ht="15" customHeight="1">
      <c r="A1581" s="25"/>
      <c r="B1581" s="25"/>
      <c r="C1581" s="25"/>
      <c r="D1581" s="25"/>
      <c r="E1581" s="26"/>
      <c r="F1581" s="15"/>
      <c r="G1581" s="15"/>
    </row>
    <row r="1582" spans="1:7" ht="15" customHeight="1">
      <c r="A1582" s="25"/>
      <c r="B1582" s="25"/>
      <c r="C1582" s="25"/>
      <c r="D1582" s="25"/>
      <c r="E1582" s="26"/>
      <c r="F1582" s="15"/>
      <c r="G1582" s="15"/>
    </row>
    <row r="1583" spans="1:7" ht="15" customHeight="1">
      <c r="A1583" s="25"/>
      <c r="B1583" s="25"/>
      <c r="C1583" s="25"/>
      <c r="D1583" s="25"/>
      <c r="E1583" s="26"/>
      <c r="F1583" s="15"/>
      <c r="G1583" s="15"/>
    </row>
    <row r="1584" spans="1:7" ht="15" customHeight="1">
      <c r="A1584" s="25"/>
      <c r="B1584" s="25"/>
      <c r="C1584" s="25"/>
      <c r="D1584" s="25"/>
      <c r="E1584" s="26"/>
      <c r="F1584" s="15"/>
      <c r="G1584" s="15"/>
    </row>
    <row r="1585" spans="1:7" ht="15" customHeight="1">
      <c r="A1585" s="25"/>
      <c r="B1585" s="25"/>
      <c r="C1585" s="25"/>
      <c r="D1585" s="25"/>
      <c r="E1585" s="26"/>
      <c r="F1585" s="15"/>
      <c r="G1585" s="15"/>
    </row>
    <row r="1586" spans="1:7" ht="15" customHeight="1">
      <c r="A1586" s="25"/>
      <c r="B1586" s="25"/>
      <c r="C1586" s="25"/>
      <c r="D1586" s="25"/>
      <c r="E1586" s="26"/>
      <c r="F1586" s="15"/>
      <c r="G1586" s="15"/>
    </row>
    <row r="1587" spans="1:7" ht="15" customHeight="1">
      <c r="A1587" s="25"/>
      <c r="B1587" s="25"/>
      <c r="C1587" s="25"/>
      <c r="D1587" s="25"/>
      <c r="E1587" s="26"/>
      <c r="F1587" s="15"/>
      <c r="G1587" s="15"/>
    </row>
    <row r="1588" spans="1:7" ht="15" customHeight="1">
      <c r="A1588" s="25"/>
      <c r="B1588" s="25"/>
      <c r="C1588" s="25"/>
      <c r="D1588" s="25"/>
      <c r="E1588" s="26"/>
      <c r="F1588" s="15"/>
      <c r="G1588" s="15"/>
    </row>
    <row r="1589" spans="1:7" ht="15" customHeight="1">
      <c r="A1589" s="25"/>
      <c r="B1589" s="25"/>
      <c r="C1589" s="25"/>
      <c r="D1589" s="25"/>
      <c r="E1589" s="26"/>
      <c r="F1589" s="15"/>
      <c r="G1589" s="15"/>
    </row>
    <row r="1590" spans="1:7" ht="15" customHeight="1">
      <c r="A1590" s="25"/>
      <c r="B1590" s="25"/>
      <c r="C1590" s="25"/>
      <c r="D1590" s="25"/>
      <c r="E1590" s="26"/>
      <c r="F1590" s="15"/>
      <c r="G1590" s="15"/>
    </row>
    <row r="1591" spans="1:7" ht="15" customHeight="1">
      <c r="A1591" s="25"/>
      <c r="B1591" s="25"/>
      <c r="C1591" s="25"/>
      <c r="D1591" s="25"/>
      <c r="E1591" s="26"/>
      <c r="F1591" s="15"/>
      <c r="G1591" s="15"/>
    </row>
    <row r="1592" spans="1:7" ht="15" customHeight="1">
      <c r="A1592" s="25"/>
      <c r="B1592" s="25"/>
      <c r="C1592" s="25"/>
      <c r="D1592" s="25"/>
      <c r="E1592" s="26"/>
      <c r="F1592" s="15"/>
      <c r="G1592" s="15"/>
    </row>
    <row r="1593" spans="1:7" ht="15" customHeight="1">
      <c r="A1593" s="25"/>
      <c r="B1593" s="25"/>
      <c r="C1593" s="25"/>
      <c r="D1593" s="25"/>
      <c r="E1593" s="26"/>
      <c r="F1593" s="15"/>
      <c r="G1593" s="15"/>
    </row>
    <row r="1594" spans="1:7" ht="15" customHeight="1">
      <c r="A1594" s="25"/>
      <c r="B1594" s="25"/>
      <c r="C1594" s="25"/>
      <c r="D1594" s="25"/>
      <c r="E1594" s="26"/>
      <c r="F1594" s="15"/>
      <c r="G1594" s="15"/>
    </row>
    <row r="1595" spans="1:7" ht="15" customHeight="1">
      <c r="A1595" s="25"/>
      <c r="B1595" s="25"/>
      <c r="C1595" s="25"/>
      <c r="D1595" s="25"/>
      <c r="E1595" s="26"/>
      <c r="F1595" s="15"/>
      <c r="G1595" s="15"/>
    </row>
    <row r="1596" spans="1:7" ht="15" customHeight="1">
      <c r="A1596" s="25"/>
      <c r="B1596" s="25"/>
      <c r="C1596" s="25"/>
      <c r="D1596" s="25"/>
      <c r="E1596" s="26"/>
      <c r="F1596" s="15"/>
      <c r="G1596" s="15"/>
    </row>
    <row r="1597" spans="1:7" ht="15" customHeight="1">
      <c r="A1597" s="25"/>
      <c r="B1597" s="25"/>
      <c r="C1597" s="25"/>
      <c r="D1597" s="25"/>
      <c r="E1597" s="26"/>
      <c r="F1597" s="15"/>
      <c r="G1597" s="15"/>
    </row>
    <row r="1598" spans="1:7" ht="15" customHeight="1">
      <c r="A1598" s="25"/>
      <c r="B1598" s="25"/>
      <c r="C1598" s="25"/>
      <c r="D1598" s="25"/>
      <c r="E1598" s="26"/>
      <c r="F1598" s="15"/>
      <c r="G1598" s="15"/>
    </row>
    <row r="1599" spans="1:7" ht="15" customHeight="1">
      <c r="A1599" s="25"/>
      <c r="B1599" s="25"/>
      <c r="C1599" s="25"/>
      <c r="D1599" s="25"/>
      <c r="E1599" s="26"/>
      <c r="F1599" s="15"/>
      <c r="G1599" s="15"/>
    </row>
    <row r="1600" spans="1:7" ht="15" customHeight="1">
      <c r="A1600" s="25"/>
      <c r="B1600" s="25"/>
      <c r="C1600" s="25"/>
      <c r="D1600" s="25"/>
      <c r="E1600" s="26"/>
      <c r="F1600" s="15"/>
      <c r="G1600" s="15"/>
    </row>
    <row r="1601" spans="1:7" ht="15" customHeight="1">
      <c r="A1601" s="25"/>
      <c r="B1601" s="25"/>
      <c r="C1601" s="25"/>
      <c r="D1601" s="25"/>
      <c r="E1601" s="26"/>
      <c r="F1601" s="15"/>
      <c r="G1601" s="15"/>
    </row>
    <row r="1602" spans="1:7" ht="15" customHeight="1">
      <c r="A1602" s="25"/>
      <c r="B1602" s="25"/>
      <c r="C1602" s="25"/>
      <c r="D1602" s="25"/>
      <c r="E1602" s="26"/>
      <c r="F1602" s="15"/>
      <c r="G1602" s="15"/>
    </row>
    <row r="1603" spans="1:7" ht="15" customHeight="1">
      <c r="A1603" s="25"/>
      <c r="B1603" s="25"/>
      <c r="C1603" s="25"/>
      <c r="D1603" s="25"/>
      <c r="E1603" s="26"/>
      <c r="F1603" s="15"/>
      <c r="G1603" s="15"/>
    </row>
    <row r="1604" spans="1:7" ht="15" customHeight="1">
      <c r="A1604" s="25"/>
      <c r="B1604" s="25"/>
      <c r="C1604" s="25"/>
      <c r="D1604" s="25"/>
      <c r="E1604" s="26"/>
      <c r="F1604" s="15"/>
      <c r="G1604" s="15"/>
    </row>
    <row r="1605" spans="1:7" ht="15" customHeight="1">
      <c r="A1605" s="25"/>
      <c r="B1605" s="25"/>
      <c r="C1605" s="25"/>
      <c r="D1605" s="25"/>
      <c r="E1605" s="26"/>
      <c r="F1605" s="15"/>
      <c r="G1605" s="15"/>
    </row>
    <row r="1606" spans="1:7" ht="15" customHeight="1">
      <c r="A1606" s="25"/>
      <c r="B1606" s="25"/>
      <c r="C1606" s="25"/>
      <c r="D1606" s="25"/>
      <c r="E1606" s="26"/>
      <c r="F1606" s="15"/>
      <c r="G1606" s="15"/>
    </row>
    <row r="1607" spans="1:7" ht="15" customHeight="1">
      <c r="A1607" s="25"/>
      <c r="B1607" s="25"/>
      <c r="C1607" s="25"/>
      <c r="D1607" s="25"/>
      <c r="E1607" s="26"/>
      <c r="F1607" s="15"/>
      <c r="G1607" s="15"/>
    </row>
    <row r="1608" spans="1:7" ht="15" customHeight="1">
      <c r="A1608" s="25"/>
      <c r="B1608" s="25"/>
      <c r="C1608" s="25"/>
      <c r="D1608" s="25"/>
      <c r="E1608" s="26"/>
      <c r="F1608" s="15"/>
      <c r="G1608" s="15"/>
    </row>
    <row r="1609" spans="1:7" ht="15" customHeight="1">
      <c r="A1609" s="25"/>
      <c r="B1609" s="25"/>
      <c r="C1609" s="25"/>
      <c r="D1609" s="25"/>
      <c r="E1609" s="26"/>
      <c r="F1609" s="15"/>
      <c r="G1609" s="15"/>
    </row>
    <row r="1610" spans="1:7" ht="15" customHeight="1">
      <c r="A1610" s="25"/>
      <c r="B1610" s="25"/>
      <c r="C1610" s="25"/>
      <c r="D1610" s="25"/>
      <c r="E1610" s="26"/>
      <c r="F1610" s="15"/>
      <c r="G1610" s="15"/>
    </row>
    <row r="1611" spans="1:7" ht="15" customHeight="1">
      <c r="A1611" s="25"/>
      <c r="B1611" s="25"/>
      <c r="C1611" s="25"/>
      <c r="D1611" s="25"/>
      <c r="E1611" s="26"/>
      <c r="F1611" s="15"/>
      <c r="G1611" s="15"/>
    </row>
    <row r="1612" spans="1:7" ht="15" customHeight="1">
      <c r="A1612" s="25"/>
      <c r="B1612" s="25"/>
      <c r="C1612" s="25"/>
      <c r="D1612" s="25"/>
      <c r="E1612" s="26"/>
      <c r="F1612" s="15"/>
      <c r="G1612" s="15"/>
    </row>
    <row r="1613" spans="1:7" ht="15" customHeight="1">
      <c r="A1613" s="25"/>
      <c r="B1613" s="25"/>
      <c r="C1613" s="25"/>
      <c r="D1613" s="25"/>
      <c r="E1613" s="26"/>
      <c r="F1613" s="15"/>
      <c r="G1613" s="15"/>
    </row>
    <row r="1614" spans="1:7" ht="15" customHeight="1">
      <c r="A1614" s="25"/>
      <c r="B1614" s="25"/>
      <c r="C1614" s="25"/>
      <c r="D1614" s="25"/>
      <c r="E1614" s="26"/>
      <c r="F1614" s="15"/>
      <c r="G1614" s="15"/>
    </row>
    <row r="1615" spans="1:7" ht="15" customHeight="1">
      <c r="A1615" s="25"/>
      <c r="B1615" s="25"/>
      <c r="C1615" s="25"/>
      <c r="D1615" s="25"/>
      <c r="E1615" s="26"/>
      <c r="F1615" s="15"/>
      <c r="G1615" s="15"/>
    </row>
    <row r="1616" spans="1:7" ht="15" customHeight="1">
      <c r="A1616" s="25"/>
      <c r="B1616" s="25"/>
      <c r="C1616" s="25"/>
      <c r="D1616" s="25"/>
      <c r="E1616" s="26"/>
      <c r="F1616" s="15"/>
      <c r="G1616" s="15"/>
    </row>
    <row r="1617" spans="1:7" ht="15" customHeight="1">
      <c r="A1617" s="25"/>
      <c r="B1617" s="25"/>
      <c r="C1617" s="25"/>
      <c r="D1617" s="25"/>
      <c r="E1617" s="26"/>
      <c r="F1617" s="15"/>
      <c r="G1617" s="15"/>
    </row>
    <row r="1618" spans="1:7" ht="15" customHeight="1">
      <c r="A1618" s="25"/>
      <c r="B1618" s="25"/>
      <c r="C1618" s="25"/>
      <c r="D1618" s="25"/>
      <c r="E1618" s="26"/>
      <c r="F1618" s="15"/>
      <c r="G1618" s="15"/>
    </row>
    <row r="1619" spans="1:7" ht="15" customHeight="1">
      <c r="A1619" s="25"/>
      <c r="B1619" s="25"/>
      <c r="C1619" s="25"/>
      <c r="D1619" s="25"/>
      <c r="E1619" s="26"/>
      <c r="F1619" s="15"/>
      <c r="G1619" s="15"/>
    </row>
    <row r="1620" spans="1:7" ht="15" customHeight="1">
      <c r="A1620" s="25"/>
      <c r="B1620" s="25"/>
      <c r="C1620" s="25"/>
      <c r="D1620" s="25"/>
      <c r="E1620" s="26"/>
      <c r="F1620" s="15"/>
      <c r="G1620" s="15"/>
    </row>
    <row r="1621" spans="1:7" ht="15" customHeight="1">
      <c r="A1621" s="25"/>
      <c r="B1621" s="25"/>
      <c r="C1621" s="25"/>
      <c r="D1621" s="25"/>
      <c r="E1621" s="26"/>
      <c r="F1621" s="15"/>
      <c r="G1621" s="15"/>
    </row>
    <row r="1622" spans="1:7" ht="15" customHeight="1">
      <c r="A1622" s="25"/>
      <c r="B1622" s="25"/>
      <c r="C1622" s="25"/>
      <c r="D1622" s="25"/>
      <c r="E1622" s="26"/>
      <c r="F1622" s="15"/>
      <c r="G1622" s="15"/>
    </row>
    <row r="1623" spans="1:7" ht="15" customHeight="1">
      <c r="A1623" s="25"/>
      <c r="B1623" s="25"/>
      <c r="C1623" s="25"/>
      <c r="D1623" s="25"/>
      <c r="E1623" s="26"/>
      <c r="F1623" s="15"/>
      <c r="G1623" s="15"/>
    </row>
    <row r="1624" spans="1:7" ht="15" customHeight="1">
      <c r="A1624" s="25"/>
      <c r="B1624" s="25"/>
      <c r="C1624" s="25"/>
      <c r="D1624" s="25"/>
      <c r="E1624" s="26"/>
      <c r="F1624" s="15"/>
      <c r="G1624" s="15"/>
    </row>
    <row r="1625" spans="1:7" ht="15" customHeight="1">
      <c r="A1625" s="25"/>
      <c r="B1625" s="25"/>
      <c r="C1625" s="25"/>
      <c r="D1625" s="25"/>
      <c r="E1625" s="26"/>
      <c r="F1625" s="15"/>
      <c r="G1625" s="15"/>
    </row>
    <row r="1626" spans="1:7" ht="15" customHeight="1">
      <c r="A1626" s="25"/>
      <c r="B1626" s="25"/>
      <c r="C1626" s="25"/>
      <c r="D1626" s="25"/>
      <c r="E1626" s="26"/>
      <c r="F1626" s="15"/>
      <c r="G1626" s="15"/>
    </row>
    <row r="1627" spans="1:7" ht="15" customHeight="1">
      <c r="A1627" s="25"/>
      <c r="B1627" s="25"/>
      <c r="C1627" s="25"/>
      <c r="D1627" s="25"/>
      <c r="E1627" s="26"/>
      <c r="F1627" s="15"/>
      <c r="G1627" s="15"/>
    </row>
    <row r="1628" spans="1:7" ht="15" customHeight="1">
      <c r="A1628" s="25"/>
      <c r="B1628" s="25"/>
      <c r="C1628" s="25"/>
      <c r="D1628" s="25"/>
      <c r="E1628" s="26"/>
      <c r="F1628" s="15"/>
      <c r="G1628" s="15"/>
    </row>
    <row r="1629" spans="1:7" ht="15" customHeight="1">
      <c r="A1629" s="25"/>
      <c r="B1629" s="25"/>
      <c r="C1629" s="25"/>
      <c r="D1629" s="25"/>
      <c r="E1629" s="26"/>
      <c r="F1629" s="15"/>
      <c r="G1629" s="15"/>
    </row>
    <row r="1630" spans="1:7" ht="15" customHeight="1">
      <c r="A1630" s="25"/>
      <c r="B1630" s="25"/>
      <c r="C1630" s="25"/>
      <c r="D1630" s="25"/>
      <c r="E1630" s="26"/>
      <c r="F1630" s="15"/>
      <c r="G1630" s="15"/>
    </row>
    <row r="1631" spans="1:7" ht="15" customHeight="1">
      <c r="A1631" s="25"/>
      <c r="B1631" s="25"/>
      <c r="C1631" s="25"/>
      <c r="D1631" s="25"/>
      <c r="E1631" s="26"/>
      <c r="F1631" s="15"/>
      <c r="G1631" s="15"/>
    </row>
    <row r="1632" spans="1:7" ht="15" customHeight="1">
      <c r="A1632" s="25"/>
      <c r="B1632" s="25"/>
      <c r="C1632" s="25"/>
      <c r="D1632" s="25"/>
      <c r="E1632" s="26"/>
      <c r="F1632" s="15"/>
      <c r="G1632" s="15"/>
    </row>
    <row r="1633" spans="1:7" ht="15" customHeight="1">
      <c r="A1633" s="25"/>
      <c r="B1633" s="25"/>
      <c r="C1633" s="25"/>
      <c r="D1633" s="25"/>
      <c r="E1633" s="26"/>
      <c r="F1633" s="15"/>
      <c r="G1633" s="15"/>
    </row>
    <row r="1634" spans="1:7" ht="15" customHeight="1">
      <c r="A1634" s="25"/>
      <c r="B1634" s="25"/>
      <c r="C1634" s="25"/>
      <c r="D1634" s="25"/>
      <c r="E1634" s="26"/>
      <c r="F1634" s="15"/>
      <c r="G1634" s="15"/>
    </row>
    <row r="1635" spans="1:7" ht="15" customHeight="1">
      <c r="A1635" s="25"/>
      <c r="B1635" s="25"/>
      <c r="C1635" s="25"/>
      <c r="D1635" s="25"/>
      <c r="E1635" s="26"/>
      <c r="F1635" s="15"/>
      <c r="G1635" s="15"/>
    </row>
    <row r="1636" spans="1:7" ht="15" customHeight="1">
      <c r="A1636" s="25"/>
      <c r="B1636" s="25"/>
      <c r="C1636" s="25"/>
      <c r="D1636" s="25"/>
      <c r="E1636" s="26"/>
      <c r="F1636" s="15"/>
      <c r="G1636" s="15"/>
    </row>
    <row r="1637" spans="1:7" ht="15" customHeight="1">
      <c r="A1637" s="25"/>
      <c r="B1637" s="25"/>
      <c r="C1637" s="25"/>
      <c r="D1637" s="25"/>
      <c r="E1637" s="26"/>
      <c r="F1637" s="15"/>
      <c r="G1637" s="15"/>
    </row>
    <row r="1638" spans="1:7" ht="15" customHeight="1">
      <c r="A1638" s="25"/>
      <c r="B1638" s="25"/>
      <c r="C1638" s="25"/>
      <c r="D1638" s="25"/>
      <c r="E1638" s="26"/>
      <c r="F1638" s="15"/>
      <c r="G1638" s="15"/>
    </row>
    <row r="1639" spans="1:7" ht="15" customHeight="1">
      <c r="A1639" s="25"/>
      <c r="B1639" s="25"/>
      <c r="C1639" s="25"/>
      <c r="D1639" s="25"/>
      <c r="E1639" s="26"/>
      <c r="F1639" s="15"/>
      <c r="G1639" s="15"/>
    </row>
    <row r="1640" spans="1:7" ht="15" customHeight="1">
      <c r="A1640" s="25"/>
      <c r="B1640" s="25"/>
      <c r="C1640" s="25"/>
      <c r="D1640" s="25"/>
      <c r="E1640" s="26"/>
      <c r="F1640" s="15"/>
      <c r="G1640" s="15"/>
    </row>
    <row r="1641" spans="1:7" ht="15" customHeight="1">
      <c r="A1641" s="25"/>
      <c r="B1641" s="25"/>
      <c r="C1641" s="25"/>
      <c r="D1641" s="25"/>
      <c r="E1641" s="26"/>
      <c r="F1641" s="15"/>
      <c r="G1641" s="15"/>
    </row>
    <row r="1642" spans="1:7" ht="15" customHeight="1">
      <c r="A1642" s="25"/>
      <c r="B1642" s="25"/>
      <c r="C1642" s="25"/>
      <c r="D1642" s="25"/>
      <c r="E1642" s="26"/>
      <c r="F1642" s="15"/>
      <c r="G1642" s="15"/>
    </row>
    <row r="1643" spans="1:7" ht="15" customHeight="1">
      <c r="A1643" s="25"/>
      <c r="B1643" s="25"/>
      <c r="C1643" s="25"/>
      <c r="D1643" s="25"/>
      <c r="E1643" s="26"/>
      <c r="F1643" s="15"/>
      <c r="G1643" s="15"/>
    </row>
    <row r="1644" spans="1:7" ht="15" customHeight="1">
      <c r="A1644" s="25"/>
      <c r="B1644" s="25"/>
      <c r="C1644" s="25"/>
      <c r="D1644" s="25"/>
      <c r="E1644" s="26"/>
      <c r="F1644" s="15"/>
      <c r="G1644" s="15"/>
    </row>
    <row r="1645" spans="1:7" ht="15" customHeight="1">
      <c r="A1645" s="25"/>
      <c r="B1645" s="25"/>
      <c r="C1645" s="25"/>
      <c r="D1645" s="25"/>
      <c r="E1645" s="26"/>
      <c r="F1645" s="15"/>
      <c r="G1645" s="15"/>
    </row>
    <row r="1646" spans="1:7" ht="15" customHeight="1">
      <c r="A1646" s="25"/>
      <c r="B1646" s="25"/>
      <c r="C1646" s="25"/>
      <c r="D1646" s="25"/>
      <c r="E1646" s="26"/>
      <c r="F1646" s="15"/>
      <c r="G1646" s="15"/>
    </row>
    <row r="1647" spans="1:7" ht="15" customHeight="1">
      <c r="A1647" s="25"/>
      <c r="B1647" s="25"/>
      <c r="C1647" s="25"/>
      <c r="D1647" s="25"/>
      <c r="E1647" s="26"/>
      <c r="F1647" s="15"/>
      <c r="G1647" s="15"/>
    </row>
    <row r="1648" spans="1:7" ht="15" customHeight="1">
      <c r="A1648" s="25"/>
      <c r="B1648" s="25"/>
      <c r="C1648" s="25"/>
      <c r="D1648" s="25"/>
      <c r="E1648" s="26"/>
      <c r="F1648" s="15"/>
      <c r="G1648" s="15"/>
    </row>
    <row r="1649" spans="1:7" ht="15" customHeight="1">
      <c r="A1649" s="25"/>
      <c r="B1649" s="25"/>
      <c r="C1649" s="25"/>
      <c r="D1649" s="25"/>
      <c r="E1649" s="26"/>
      <c r="F1649" s="15"/>
      <c r="G1649" s="15"/>
    </row>
    <row r="1650" spans="1:7" ht="15" customHeight="1">
      <c r="A1650" s="25"/>
      <c r="B1650" s="25"/>
      <c r="C1650" s="25"/>
      <c r="D1650" s="25"/>
      <c r="E1650" s="26"/>
      <c r="F1650" s="15"/>
      <c r="G1650" s="15"/>
    </row>
    <row r="1651" spans="1:7" ht="15" customHeight="1">
      <c r="A1651" s="25"/>
      <c r="B1651" s="25"/>
      <c r="C1651" s="25"/>
      <c r="D1651" s="25"/>
      <c r="E1651" s="26"/>
      <c r="F1651" s="15"/>
      <c r="G1651" s="15"/>
    </row>
    <row r="1652" spans="1:7" ht="15" customHeight="1">
      <c r="A1652" s="25"/>
      <c r="B1652" s="25"/>
      <c r="C1652" s="25"/>
      <c r="D1652" s="25"/>
      <c r="E1652" s="26"/>
      <c r="F1652" s="15"/>
      <c r="G1652" s="15"/>
    </row>
    <row r="1653" spans="1:7" ht="15" customHeight="1">
      <c r="A1653" s="25"/>
      <c r="B1653" s="25"/>
      <c r="C1653" s="25"/>
      <c r="D1653" s="25"/>
      <c r="E1653" s="26"/>
      <c r="F1653" s="15"/>
      <c r="G1653" s="15"/>
    </row>
    <row r="1654" spans="1:7" ht="15" customHeight="1">
      <c r="A1654" s="25"/>
      <c r="B1654" s="25"/>
      <c r="C1654" s="25"/>
      <c r="D1654" s="25"/>
      <c r="E1654" s="26"/>
      <c r="F1654" s="15"/>
      <c r="G1654" s="15"/>
    </row>
    <row r="1655" spans="1:7" ht="15" customHeight="1">
      <c r="A1655" s="25"/>
      <c r="B1655" s="25"/>
      <c r="C1655" s="25"/>
      <c r="D1655" s="25"/>
      <c r="E1655" s="26"/>
      <c r="F1655" s="15"/>
      <c r="G1655" s="15"/>
    </row>
    <row r="1656" spans="1:7" ht="15" customHeight="1">
      <c r="A1656" s="25"/>
      <c r="B1656" s="25"/>
      <c r="C1656" s="25"/>
      <c r="D1656" s="25"/>
      <c r="E1656" s="26"/>
      <c r="F1656" s="15"/>
      <c r="G1656" s="15"/>
    </row>
    <row r="1657" spans="1:7" ht="15" customHeight="1">
      <c r="A1657" s="25"/>
      <c r="B1657" s="25"/>
      <c r="C1657" s="25"/>
      <c r="D1657" s="25"/>
      <c r="E1657" s="26"/>
      <c r="F1657" s="15"/>
      <c r="G1657" s="15"/>
    </row>
    <row r="1658" spans="1:7" ht="15" customHeight="1">
      <c r="A1658" s="25"/>
      <c r="B1658" s="25"/>
      <c r="C1658" s="25"/>
      <c r="D1658" s="25"/>
      <c r="E1658" s="26"/>
      <c r="F1658" s="15"/>
      <c r="G1658" s="15"/>
    </row>
    <row r="1659" spans="1:7" ht="15" customHeight="1">
      <c r="A1659" s="25"/>
      <c r="B1659" s="25"/>
      <c r="C1659" s="25"/>
      <c r="D1659" s="25"/>
      <c r="E1659" s="26"/>
      <c r="F1659" s="15"/>
      <c r="G1659" s="15"/>
    </row>
    <row r="1660" spans="1:7" ht="15" customHeight="1">
      <c r="A1660" s="25"/>
      <c r="B1660" s="25"/>
      <c r="C1660" s="25"/>
      <c r="D1660" s="25"/>
      <c r="E1660" s="26"/>
      <c r="F1660" s="15"/>
      <c r="G1660" s="15"/>
    </row>
    <row r="1661" spans="1:7" ht="15" customHeight="1">
      <c r="A1661" s="25"/>
      <c r="B1661" s="25"/>
      <c r="C1661" s="25"/>
      <c r="D1661" s="25"/>
      <c r="E1661" s="26"/>
      <c r="F1661" s="15"/>
      <c r="G1661" s="15"/>
    </row>
    <row r="1662" spans="1:7" ht="15" customHeight="1">
      <c r="A1662" s="25"/>
      <c r="B1662" s="25"/>
      <c r="C1662" s="25"/>
      <c r="D1662" s="25"/>
      <c r="E1662" s="26"/>
      <c r="F1662" s="15"/>
      <c r="G1662" s="15"/>
    </row>
    <row r="1663" spans="1:7" ht="15" customHeight="1">
      <c r="A1663" s="25"/>
      <c r="B1663" s="25"/>
      <c r="C1663" s="25"/>
      <c r="D1663" s="25"/>
      <c r="E1663" s="26"/>
      <c r="F1663" s="15"/>
      <c r="G1663" s="15"/>
    </row>
    <row r="1664" spans="1:7" ht="15" customHeight="1">
      <c r="A1664" s="25"/>
      <c r="B1664" s="25"/>
      <c r="C1664" s="25"/>
      <c r="D1664" s="25"/>
      <c r="E1664" s="26"/>
      <c r="F1664" s="15"/>
      <c r="G1664" s="15"/>
    </row>
    <row r="1665" spans="1:7" ht="15" customHeight="1">
      <c r="A1665" s="25"/>
      <c r="B1665" s="25"/>
      <c r="C1665" s="25"/>
      <c r="D1665" s="25"/>
      <c r="E1665" s="26"/>
      <c r="F1665" s="15"/>
      <c r="G1665" s="15"/>
    </row>
    <row r="1666" spans="1:7" ht="15" customHeight="1">
      <c r="A1666" s="25"/>
      <c r="B1666" s="25"/>
      <c r="C1666" s="25"/>
      <c r="D1666" s="25"/>
      <c r="E1666" s="26"/>
      <c r="F1666" s="15"/>
      <c r="G1666" s="15"/>
    </row>
    <row r="1667" spans="1:7" ht="15" customHeight="1">
      <c r="A1667" s="25"/>
      <c r="B1667" s="25"/>
      <c r="C1667" s="25"/>
      <c r="D1667" s="25"/>
      <c r="E1667" s="26"/>
      <c r="F1667" s="15"/>
      <c r="G1667" s="15"/>
    </row>
    <row r="1668" spans="1:7" ht="15" customHeight="1">
      <c r="A1668" s="25"/>
      <c r="B1668" s="25"/>
      <c r="C1668" s="25"/>
      <c r="D1668" s="25"/>
      <c r="E1668" s="26"/>
      <c r="F1668" s="15"/>
      <c r="G1668" s="15"/>
    </row>
    <row r="1669" spans="1:7" ht="15" customHeight="1">
      <c r="A1669" s="25"/>
      <c r="B1669" s="25"/>
      <c r="C1669" s="25"/>
      <c r="D1669" s="25"/>
      <c r="E1669" s="26"/>
      <c r="F1669" s="15"/>
      <c r="G1669" s="15"/>
    </row>
    <row r="1670" spans="1:7" ht="15" customHeight="1">
      <c r="A1670" s="25"/>
      <c r="B1670" s="25"/>
      <c r="C1670" s="25"/>
      <c r="D1670" s="25"/>
      <c r="E1670" s="26"/>
      <c r="F1670" s="15"/>
      <c r="G1670" s="15"/>
    </row>
    <row r="1671" spans="1:7" ht="15" customHeight="1">
      <c r="A1671" s="25"/>
      <c r="B1671" s="25"/>
      <c r="C1671" s="25"/>
      <c r="D1671" s="25"/>
      <c r="E1671" s="26"/>
      <c r="F1671" s="15"/>
      <c r="G1671" s="15"/>
    </row>
    <row r="1672" spans="1:7" ht="15" customHeight="1">
      <c r="A1672" s="25"/>
      <c r="B1672" s="25"/>
      <c r="C1672" s="25"/>
      <c r="D1672" s="25"/>
      <c r="E1672" s="26"/>
      <c r="F1672" s="15"/>
      <c r="G1672" s="15"/>
    </row>
    <row r="1673" spans="1:7" ht="15" customHeight="1">
      <c r="A1673" s="25"/>
      <c r="B1673" s="25"/>
      <c r="C1673" s="25"/>
      <c r="D1673" s="25"/>
      <c r="E1673" s="26"/>
      <c r="F1673" s="15"/>
      <c r="G1673" s="15"/>
    </row>
    <row r="1674" spans="1:7" ht="15" customHeight="1">
      <c r="A1674" s="25"/>
      <c r="B1674" s="25"/>
      <c r="C1674" s="25"/>
      <c r="D1674" s="25"/>
      <c r="E1674" s="26"/>
      <c r="F1674" s="15"/>
      <c r="G1674" s="15"/>
    </row>
    <row r="1675" spans="1:7" ht="15" customHeight="1">
      <c r="A1675" s="25"/>
      <c r="B1675" s="25"/>
      <c r="C1675" s="25"/>
      <c r="D1675" s="25"/>
      <c r="E1675" s="26"/>
      <c r="F1675" s="15"/>
      <c r="G1675" s="15"/>
    </row>
    <row r="1676" spans="1:7" ht="15" customHeight="1">
      <c r="A1676" s="25"/>
      <c r="B1676" s="25"/>
      <c r="C1676" s="25"/>
      <c r="D1676" s="25"/>
      <c r="E1676" s="26"/>
      <c r="F1676" s="15"/>
      <c r="G1676" s="15"/>
    </row>
    <row r="1677" spans="1:7" ht="15" customHeight="1">
      <c r="A1677" s="25"/>
      <c r="B1677" s="25"/>
      <c r="C1677" s="25"/>
      <c r="D1677" s="25"/>
      <c r="E1677" s="26"/>
      <c r="F1677" s="15"/>
      <c r="G1677" s="15"/>
    </row>
    <row r="1678" spans="1:7" ht="15" customHeight="1">
      <c r="A1678" s="25"/>
      <c r="B1678" s="25"/>
      <c r="C1678" s="25"/>
      <c r="D1678" s="25"/>
      <c r="E1678" s="26"/>
      <c r="F1678" s="15"/>
      <c r="G1678" s="15"/>
    </row>
    <row r="1679" spans="1:7" ht="15" customHeight="1">
      <c r="A1679" s="25"/>
      <c r="B1679" s="25"/>
      <c r="C1679" s="25"/>
      <c r="D1679" s="25"/>
      <c r="E1679" s="26"/>
      <c r="F1679" s="15"/>
      <c r="G1679" s="15"/>
    </row>
    <row r="1680" spans="1:7" ht="15" customHeight="1">
      <c r="A1680" s="25"/>
      <c r="B1680" s="25"/>
      <c r="C1680" s="25"/>
      <c r="D1680" s="25"/>
      <c r="E1680" s="26"/>
      <c r="F1680" s="15"/>
      <c r="G1680" s="15"/>
    </row>
    <row r="1681" spans="1:7" ht="15" customHeight="1">
      <c r="A1681" s="25"/>
      <c r="B1681" s="25"/>
      <c r="C1681" s="25"/>
      <c r="D1681" s="25"/>
      <c r="E1681" s="26"/>
      <c r="F1681" s="15"/>
      <c r="G1681" s="15"/>
    </row>
    <row r="1682" spans="1:7" ht="15" customHeight="1">
      <c r="A1682" s="25"/>
      <c r="B1682" s="25"/>
      <c r="C1682" s="25"/>
      <c r="D1682" s="25"/>
      <c r="E1682" s="26"/>
      <c r="F1682" s="15"/>
      <c r="G1682" s="15"/>
    </row>
    <row r="1683" spans="1:7" ht="15" customHeight="1">
      <c r="A1683" s="25"/>
      <c r="B1683" s="25"/>
      <c r="C1683" s="25"/>
      <c r="D1683" s="25"/>
      <c r="E1683" s="26"/>
      <c r="F1683" s="15"/>
      <c r="G1683" s="15"/>
    </row>
    <row r="1684" spans="1:7" ht="15" customHeight="1">
      <c r="A1684" s="25"/>
      <c r="B1684" s="25"/>
      <c r="C1684" s="25"/>
      <c r="D1684" s="25"/>
      <c r="E1684" s="26"/>
      <c r="F1684" s="15"/>
      <c r="G1684" s="15"/>
    </row>
    <row r="1685" spans="1:7" ht="15" customHeight="1">
      <c r="A1685" s="25"/>
      <c r="B1685" s="25"/>
      <c r="C1685" s="25"/>
      <c r="D1685" s="25"/>
      <c r="E1685" s="26"/>
      <c r="F1685" s="15"/>
      <c r="G1685" s="15"/>
    </row>
    <row r="1686" spans="1:7" ht="15" customHeight="1">
      <c r="A1686" s="25"/>
      <c r="B1686" s="25"/>
      <c r="C1686" s="25"/>
      <c r="D1686" s="25"/>
      <c r="E1686" s="26"/>
      <c r="F1686" s="15"/>
      <c r="G1686" s="15"/>
    </row>
    <row r="1687" spans="1:7" ht="15" customHeight="1">
      <c r="A1687" s="25"/>
      <c r="B1687" s="25"/>
      <c r="C1687" s="25"/>
      <c r="D1687" s="25"/>
      <c r="E1687" s="26"/>
      <c r="F1687" s="15"/>
      <c r="G1687" s="15"/>
    </row>
    <row r="1688" spans="1:7" ht="15" customHeight="1">
      <c r="A1688" s="25"/>
      <c r="B1688" s="25"/>
      <c r="C1688" s="25"/>
      <c r="D1688" s="25"/>
      <c r="E1688" s="26"/>
      <c r="F1688" s="15"/>
      <c r="G1688" s="15"/>
    </row>
    <row r="1689" spans="1:7" ht="15" customHeight="1">
      <c r="A1689" s="25"/>
      <c r="B1689" s="25"/>
      <c r="C1689" s="25"/>
      <c r="D1689" s="25"/>
      <c r="E1689" s="26"/>
      <c r="F1689" s="15"/>
      <c r="G1689" s="15"/>
    </row>
    <row r="1690" spans="1:7" ht="15" customHeight="1">
      <c r="A1690" s="25"/>
      <c r="B1690" s="25"/>
      <c r="C1690" s="25"/>
      <c r="D1690" s="25"/>
      <c r="E1690" s="26"/>
      <c r="F1690" s="15"/>
      <c r="G1690" s="15"/>
    </row>
    <row r="1691" spans="1:7" ht="15" customHeight="1">
      <c r="A1691" s="25"/>
      <c r="B1691" s="25"/>
      <c r="C1691" s="25"/>
      <c r="D1691" s="25"/>
      <c r="E1691" s="26"/>
      <c r="F1691" s="15"/>
      <c r="G1691" s="15"/>
    </row>
    <row r="1692" spans="1:7" ht="15" customHeight="1">
      <c r="A1692" s="25"/>
      <c r="B1692" s="25"/>
      <c r="C1692" s="25"/>
      <c r="D1692" s="25"/>
      <c r="E1692" s="26"/>
      <c r="F1692" s="15"/>
      <c r="G1692" s="15"/>
    </row>
    <row r="1693" spans="1:7" ht="15" customHeight="1">
      <c r="A1693" s="25"/>
      <c r="B1693" s="25"/>
      <c r="C1693" s="25"/>
      <c r="D1693" s="25"/>
      <c r="E1693" s="26"/>
      <c r="F1693" s="15"/>
      <c r="G1693" s="15"/>
    </row>
    <row r="1694" spans="1:7" ht="15" customHeight="1">
      <c r="A1694" s="25"/>
      <c r="B1694" s="25"/>
      <c r="C1694" s="25"/>
      <c r="D1694" s="25"/>
      <c r="E1694" s="26"/>
      <c r="F1694" s="15"/>
      <c r="G1694" s="15"/>
    </row>
    <row r="1695" spans="1:7" ht="15" customHeight="1">
      <c r="A1695" s="25"/>
      <c r="B1695" s="25"/>
      <c r="C1695" s="25"/>
      <c r="D1695" s="25"/>
      <c r="E1695" s="26"/>
      <c r="F1695" s="15"/>
      <c r="G1695" s="15"/>
    </row>
    <row r="1696" spans="1:7" ht="15" customHeight="1">
      <c r="A1696" s="25"/>
      <c r="B1696" s="25"/>
      <c r="C1696" s="25"/>
      <c r="D1696" s="25"/>
      <c r="E1696" s="26"/>
      <c r="F1696" s="15"/>
      <c r="G1696" s="15"/>
    </row>
    <row r="1697" spans="1:7" ht="15" customHeight="1">
      <c r="A1697" s="25"/>
      <c r="B1697" s="25"/>
      <c r="C1697" s="25"/>
      <c r="D1697" s="25"/>
      <c r="E1697" s="26"/>
      <c r="F1697" s="15"/>
      <c r="G1697" s="15"/>
    </row>
    <row r="1698" spans="1:7" ht="15" customHeight="1">
      <c r="A1698" s="25"/>
      <c r="B1698" s="25"/>
      <c r="C1698" s="25"/>
      <c r="D1698" s="25"/>
      <c r="E1698" s="26"/>
      <c r="F1698" s="15"/>
      <c r="G1698" s="15"/>
    </row>
    <row r="1699" spans="1:7" ht="15" customHeight="1">
      <c r="A1699" s="25"/>
      <c r="B1699" s="25"/>
      <c r="C1699" s="25"/>
      <c r="D1699" s="25"/>
      <c r="E1699" s="26"/>
      <c r="F1699" s="15"/>
      <c r="G1699" s="15"/>
    </row>
    <row r="1700" spans="1:7" ht="15" customHeight="1">
      <c r="A1700" s="25"/>
      <c r="B1700" s="25"/>
      <c r="C1700" s="25"/>
      <c r="D1700" s="25"/>
      <c r="E1700" s="26"/>
      <c r="F1700" s="15"/>
      <c r="G1700" s="15"/>
    </row>
    <row r="1701" spans="1:7" ht="15" customHeight="1">
      <c r="A1701" s="25"/>
      <c r="B1701" s="25"/>
      <c r="C1701" s="25"/>
      <c r="D1701" s="25"/>
      <c r="E1701" s="26"/>
      <c r="F1701" s="15"/>
      <c r="G1701" s="15"/>
    </row>
    <row r="1702" spans="1:7" ht="15" customHeight="1">
      <c r="A1702" s="25"/>
      <c r="B1702" s="25"/>
      <c r="C1702" s="25"/>
      <c r="D1702" s="25"/>
      <c r="E1702" s="26"/>
      <c r="F1702" s="15"/>
      <c r="G1702" s="15"/>
    </row>
    <row r="1703" spans="1:7" ht="15" customHeight="1">
      <c r="A1703" s="25"/>
      <c r="B1703" s="25"/>
      <c r="C1703" s="25"/>
      <c r="D1703" s="25"/>
      <c r="E1703" s="26"/>
      <c r="F1703" s="15"/>
      <c r="G1703" s="15"/>
    </row>
    <row r="1704" spans="1:7" ht="15" customHeight="1">
      <c r="A1704" s="25"/>
      <c r="B1704" s="25"/>
      <c r="C1704" s="25"/>
      <c r="D1704" s="25"/>
      <c r="E1704" s="26"/>
      <c r="F1704" s="15"/>
      <c r="G1704" s="15"/>
    </row>
    <row r="1705" spans="1:7" ht="15" customHeight="1">
      <c r="A1705" s="25"/>
      <c r="B1705" s="25"/>
      <c r="C1705" s="25"/>
      <c r="D1705" s="25"/>
      <c r="E1705" s="26"/>
      <c r="F1705" s="15"/>
      <c r="G1705" s="15"/>
    </row>
    <row r="1706" spans="1:7" ht="15" customHeight="1">
      <c r="A1706" s="25"/>
      <c r="B1706" s="25"/>
      <c r="C1706" s="25"/>
      <c r="D1706" s="25"/>
      <c r="E1706" s="26"/>
      <c r="F1706" s="15"/>
      <c r="G1706" s="15"/>
    </row>
    <row r="1707" spans="1:7" ht="15" customHeight="1">
      <c r="A1707" s="25"/>
      <c r="B1707" s="25"/>
      <c r="C1707" s="25"/>
      <c r="D1707" s="25"/>
      <c r="E1707" s="26"/>
      <c r="F1707" s="15"/>
      <c r="G1707" s="15"/>
    </row>
    <row r="1708" spans="1:7" ht="15" customHeight="1">
      <c r="A1708" s="25"/>
      <c r="B1708" s="25"/>
      <c r="C1708" s="25"/>
      <c r="D1708" s="25"/>
      <c r="E1708" s="26"/>
      <c r="F1708" s="15"/>
      <c r="G1708" s="15"/>
    </row>
    <row r="1709" spans="1:7" ht="15" customHeight="1">
      <c r="A1709" s="25"/>
      <c r="B1709" s="25"/>
      <c r="C1709" s="25"/>
      <c r="D1709" s="25"/>
      <c r="E1709" s="26"/>
      <c r="F1709" s="15"/>
      <c r="G1709" s="15"/>
    </row>
    <row r="1710" spans="1:7" ht="15" customHeight="1">
      <c r="A1710" s="25"/>
      <c r="B1710" s="25"/>
      <c r="C1710" s="25"/>
      <c r="D1710" s="25"/>
      <c r="E1710" s="26"/>
      <c r="F1710" s="15"/>
      <c r="G1710" s="15"/>
    </row>
    <row r="1711" spans="1:7" ht="15" customHeight="1">
      <c r="A1711" s="25"/>
      <c r="B1711" s="25"/>
      <c r="C1711" s="25"/>
      <c r="D1711" s="25"/>
      <c r="E1711" s="26"/>
      <c r="F1711" s="15"/>
      <c r="G1711" s="15"/>
    </row>
    <row r="1712" spans="1:7" ht="15" customHeight="1">
      <c r="A1712" s="25"/>
      <c r="B1712" s="25"/>
      <c r="C1712" s="25"/>
      <c r="D1712" s="25"/>
      <c r="E1712" s="26"/>
      <c r="F1712" s="15"/>
      <c r="G1712" s="15"/>
    </row>
    <row r="1713" spans="1:7" ht="15" customHeight="1">
      <c r="A1713" s="25"/>
      <c r="B1713" s="25"/>
      <c r="C1713" s="25"/>
      <c r="D1713" s="25"/>
      <c r="E1713" s="26"/>
      <c r="F1713" s="15"/>
      <c r="G1713" s="15"/>
    </row>
    <row r="1714" spans="1:7" ht="15" customHeight="1">
      <c r="A1714" s="25"/>
      <c r="B1714" s="25"/>
      <c r="C1714" s="25"/>
      <c r="D1714" s="25"/>
      <c r="E1714" s="26"/>
      <c r="F1714" s="15"/>
      <c r="G1714" s="15"/>
    </row>
    <row r="1715" spans="1:7" ht="15" customHeight="1">
      <c r="A1715" s="25"/>
      <c r="B1715" s="25"/>
      <c r="C1715" s="25"/>
      <c r="D1715" s="25"/>
      <c r="E1715" s="26"/>
      <c r="F1715" s="15"/>
      <c r="G1715" s="15"/>
    </row>
    <row r="1716" spans="1:7" ht="15" customHeight="1">
      <c r="A1716" s="25"/>
      <c r="B1716" s="25"/>
      <c r="C1716" s="25"/>
      <c r="D1716" s="25"/>
      <c r="E1716" s="26"/>
      <c r="F1716" s="15"/>
      <c r="G1716" s="15"/>
    </row>
    <row r="1717" spans="1:7" ht="15" customHeight="1">
      <c r="A1717" s="25"/>
      <c r="B1717" s="25"/>
      <c r="C1717" s="25"/>
      <c r="D1717" s="25"/>
      <c r="E1717" s="26"/>
      <c r="F1717" s="15"/>
      <c r="G1717" s="15"/>
    </row>
    <row r="1718" spans="1:7" ht="15" customHeight="1">
      <c r="A1718" s="25"/>
      <c r="B1718" s="25"/>
      <c r="C1718" s="25"/>
      <c r="D1718" s="25"/>
      <c r="E1718" s="26"/>
      <c r="F1718" s="15"/>
      <c r="G1718" s="15"/>
    </row>
    <row r="1719" spans="1:7" ht="15" customHeight="1">
      <c r="A1719" s="25"/>
      <c r="B1719" s="25"/>
      <c r="C1719" s="25"/>
      <c r="D1719" s="25"/>
      <c r="E1719" s="26"/>
      <c r="F1719" s="15"/>
      <c r="G1719" s="15"/>
    </row>
    <row r="1720" spans="1:7" ht="15" customHeight="1">
      <c r="A1720" s="25"/>
      <c r="B1720" s="25"/>
      <c r="C1720" s="25"/>
      <c r="D1720" s="25"/>
      <c r="E1720" s="26"/>
      <c r="F1720" s="15"/>
      <c r="G1720" s="15"/>
    </row>
    <row r="1721" spans="1:7" ht="15" customHeight="1">
      <c r="A1721" s="25"/>
      <c r="B1721" s="25"/>
      <c r="C1721" s="25"/>
      <c r="D1721" s="25"/>
      <c r="E1721" s="26"/>
      <c r="F1721" s="15"/>
      <c r="G1721" s="15"/>
    </row>
    <row r="1722" spans="1:7" ht="15" customHeight="1">
      <c r="A1722" s="25"/>
      <c r="B1722" s="25"/>
      <c r="C1722" s="25"/>
      <c r="D1722" s="25"/>
      <c r="E1722" s="26"/>
      <c r="F1722" s="15"/>
      <c r="G1722" s="15"/>
    </row>
    <row r="1723" spans="1:7" ht="15" customHeight="1">
      <c r="A1723" s="25"/>
      <c r="B1723" s="25"/>
      <c r="C1723" s="25"/>
      <c r="D1723" s="25"/>
      <c r="E1723" s="26"/>
      <c r="F1723" s="15"/>
      <c r="G1723" s="15"/>
    </row>
    <row r="1724" spans="1:7" ht="15" customHeight="1">
      <c r="A1724" s="25"/>
      <c r="B1724" s="25"/>
      <c r="C1724" s="25"/>
      <c r="D1724" s="25"/>
      <c r="E1724" s="26"/>
      <c r="F1724" s="15"/>
      <c r="G1724" s="15"/>
    </row>
    <row r="1725" spans="1:7" ht="15" customHeight="1">
      <c r="A1725" s="25"/>
      <c r="B1725" s="25"/>
      <c r="C1725" s="25"/>
      <c r="D1725" s="25"/>
      <c r="E1725" s="26"/>
      <c r="F1725" s="15"/>
      <c r="G1725" s="15"/>
    </row>
    <row r="1726" spans="1:7" ht="15" customHeight="1">
      <c r="A1726" s="25"/>
      <c r="B1726" s="25"/>
      <c r="C1726" s="25"/>
      <c r="D1726" s="25"/>
      <c r="E1726" s="26"/>
      <c r="F1726" s="15"/>
      <c r="G1726" s="15"/>
    </row>
    <row r="1727" spans="1:7" ht="15" customHeight="1">
      <c r="A1727" s="25"/>
      <c r="B1727" s="25"/>
      <c r="C1727" s="25"/>
      <c r="D1727" s="25"/>
      <c r="E1727" s="26"/>
      <c r="F1727" s="15"/>
      <c r="G1727" s="15"/>
    </row>
    <row r="1728" spans="1:7" ht="15" customHeight="1">
      <c r="A1728" s="25"/>
      <c r="B1728" s="25"/>
      <c r="C1728" s="25"/>
      <c r="D1728" s="25"/>
      <c r="E1728" s="26"/>
      <c r="F1728" s="15"/>
      <c r="G1728" s="15"/>
    </row>
    <row r="1729" spans="1:7" ht="15" customHeight="1">
      <c r="A1729" s="25"/>
      <c r="B1729" s="25"/>
      <c r="C1729" s="25"/>
      <c r="D1729" s="25"/>
      <c r="E1729" s="26"/>
      <c r="F1729" s="15"/>
      <c r="G1729" s="15"/>
    </row>
    <row r="1730" spans="1:7" ht="15" customHeight="1">
      <c r="A1730" s="25"/>
      <c r="B1730" s="25"/>
      <c r="C1730" s="25"/>
      <c r="D1730" s="25"/>
      <c r="E1730" s="26"/>
      <c r="F1730" s="15"/>
      <c r="G1730" s="15"/>
    </row>
    <row r="1731" spans="1:7" ht="15" customHeight="1">
      <c r="A1731" s="25"/>
      <c r="B1731" s="25"/>
      <c r="C1731" s="25"/>
      <c r="D1731" s="25"/>
      <c r="E1731" s="26"/>
      <c r="F1731" s="15"/>
      <c r="G1731" s="15"/>
    </row>
    <row r="1732" spans="1:7" ht="15" customHeight="1">
      <c r="A1732" s="25"/>
      <c r="B1732" s="25"/>
      <c r="C1732" s="25"/>
      <c r="D1732" s="25"/>
      <c r="E1732" s="26"/>
      <c r="F1732" s="15"/>
      <c r="G1732" s="15"/>
    </row>
    <row r="1733" spans="1:7" ht="15" customHeight="1">
      <c r="A1733" s="25"/>
      <c r="B1733" s="25"/>
      <c r="C1733" s="25"/>
      <c r="D1733" s="25"/>
      <c r="E1733" s="26"/>
      <c r="F1733" s="15"/>
      <c r="G1733" s="15"/>
    </row>
    <row r="1734" spans="1:7" ht="15" customHeight="1">
      <c r="A1734" s="25"/>
      <c r="B1734" s="25"/>
      <c r="C1734" s="25"/>
      <c r="D1734" s="25"/>
      <c r="E1734" s="26"/>
      <c r="F1734" s="15"/>
      <c r="G1734" s="15"/>
    </row>
    <row r="1735" spans="1:7" ht="15" customHeight="1">
      <c r="A1735" s="25"/>
      <c r="B1735" s="25"/>
      <c r="C1735" s="25"/>
      <c r="D1735" s="25"/>
      <c r="E1735" s="26"/>
      <c r="F1735" s="15"/>
      <c r="G1735" s="15"/>
    </row>
    <row r="1736" spans="1:7" ht="15" customHeight="1">
      <c r="A1736" s="25"/>
      <c r="B1736" s="25"/>
      <c r="C1736" s="25"/>
      <c r="D1736" s="25"/>
      <c r="E1736" s="26"/>
      <c r="F1736" s="15"/>
      <c r="G1736" s="15"/>
    </row>
    <row r="1737" spans="1:7" ht="15" customHeight="1">
      <c r="A1737" s="25"/>
      <c r="B1737" s="25"/>
      <c r="C1737" s="25"/>
      <c r="D1737" s="25"/>
      <c r="E1737" s="26"/>
      <c r="F1737" s="15"/>
      <c r="G1737" s="15"/>
    </row>
    <row r="1738" spans="1:7" ht="15" customHeight="1">
      <c r="A1738" s="25"/>
      <c r="B1738" s="25"/>
      <c r="C1738" s="25"/>
      <c r="D1738" s="25"/>
      <c r="E1738" s="26"/>
      <c r="F1738" s="15"/>
      <c r="G1738" s="15"/>
    </row>
    <row r="1739" spans="1:7" ht="15" customHeight="1">
      <c r="A1739" s="25"/>
      <c r="B1739" s="25"/>
      <c r="C1739" s="25"/>
      <c r="D1739" s="25"/>
      <c r="E1739" s="26"/>
      <c r="F1739" s="15"/>
      <c r="G1739" s="15"/>
    </row>
    <row r="1740" spans="1:7" ht="15" customHeight="1">
      <c r="A1740" s="25"/>
      <c r="B1740" s="25"/>
      <c r="C1740" s="25"/>
      <c r="D1740" s="25"/>
      <c r="E1740" s="26"/>
      <c r="F1740" s="15"/>
      <c r="G1740" s="15"/>
    </row>
    <row r="1741" spans="1:7" ht="15" customHeight="1">
      <c r="A1741" s="25"/>
      <c r="B1741" s="25"/>
      <c r="C1741" s="25"/>
      <c r="D1741" s="25"/>
      <c r="E1741" s="26"/>
      <c r="F1741" s="15"/>
      <c r="G1741" s="15"/>
    </row>
    <row r="1742" spans="1:7" ht="15" customHeight="1">
      <c r="A1742" s="25"/>
      <c r="B1742" s="25"/>
      <c r="C1742" s="25"/>
      <c r="D1742" s="25"/>
      <c r="E1742" s="26"/>
      <c r="F1742" s="15"/>
      <c r="G1742" s="15"/>
    </row>
    <row r="1743" spans="1:7" ht="15" customHeight="1">
      <c r="A1743" s="25"/>
      <c r="B1743" s="25"/>
      <c r="C1743" s="25"/>
      <c r="D1743" s="25"/>
      <c r="E1743" s="26"/>
      <c r="F1743" s="15"/>
      <c r="G1743" s="15"/>
    </row>
    <row r="1744" spans="1:7" ht="15" customHeight="1">
      <c r="A1744" s="25"/>
      <c r="B1744" s="25"/>
      <c r="C1744" s="25"/>
      <c r="D1744" s="25"/>
      <c r="E1744" s="26"/>
      <c r="F1744" s="15"/>
      <c r="G1744" s="15"/>
    </row>
    <row r="1745" spans="1:7" ht="15" customHeight="1">
      <c r="A1745" s="25"/>
      <c r="B1745" s="25"/>
      <c r="C1745" s="25"/>
      <c r="D1745" s="25"/>
      <c r="E1745" s="26"/>
      <c r="F1745" s="15"/>
      <c r="G1745" s="15"/>
    </row>
    <row r="1746" spans="1:7" ht="15" customHeight="1">
      <c r="A1746" s="25"/>
      <c r="B1746" s="25"/>
      <c r="C1746" s="25"/>
      <c r="D1746" s="25"/>
      <c r="E1746" s="26"/>
      <c r="F1746" s="15"/>
      <c r="G1746" s="15"/>
    </row>
    <row r="1747" spans="1:7" ht="15" customHeight="1">
      <c r="A1747" s="25"/>
      <c r="B1747" s="25"/>
      <c r="C1747" s="25"/>
      <c r="D1747" s="25"/>
      <c r="E1747" s="26"/>
      <c r="F1747" s="15"/>
      <c r="G1747" s="15"/>
    </row>
    <row r="1748" spans="1:7" ht="15" customHeight="1">
      <c r="A1748" s="25"/>
      <c r="B1748" s="25"/>
      <c r="C1748" s="25"/>
      <c r="D1748" s="25"/>
      <c r="E1748" s="26"/>
      <c r="F1748" s="15"/>
      <c r="G1748" s="15"/>
    </row>
    <row r="1749" spans="1:7" ht="15" customHeight="1">
      <c r="A1749" s="25"/>
      <c r="B1749" s="25"/>
      <c r="C1749" s="25"/>
      <c r="D1749" s="25"/>
      <c r="E1749" s="26"/>
      <c r="F1749" s="15"/>
      <c r="G1749" s="15"/>
    </row>
    <row r="1750" spans="1:7" ht="15" customHeight="1">
      <c r="A1750" s="25"/>
      <c r="B1750" s="25"/>
      <c r="C1750" s="25"/>
      <c r="D1750" s="25"/>
      <c r="E1750" s="26"/>
      <c r="F1750" s="15"/>
      <c r="G1750" s="15"/>
    </row>
    <row r="1751" spans="1:7" ht="15" customHeight="1">
      <c r="A1751" s="25"/>
      <c r="B1751" s="25"/>
      <c r="C1751" s="25"/>
      <c r="D1751" s="25"/>
      <c r="E1751" s="26"/>
      <c r="F1751" s="15"/>
      <c r="G1751" s="15"/>
    </row>
    <row r="1752" spans="1:7" ht="15" customHeight="1">
      <c r="A1752" s="25"/>
      <c r="B1752" s="25"/>
      <c r="C1752" s="25"/>
      <c r="D1752" s="25"/>
      <c r="E1752" s="26"/>
      <c r="F1752" s="15"/>
      <c r="G1752" s="15"/>
    </row>
    <row r="1753" spans="1:7" ht="15" customHeight="1">
      <c r="A1753" s="25"/>
      <c r="B1753" s="25"/>
      <c r="C1753" s="25"/>
      <c r="D1753" s="25"/>
      <c r="E1753" s="26"/>
      <c r="F1753" s="15"/>
      <c r="G1753" s="15"/>
    </row>
    <row r="1754" spans="1:7" ht="15" customHeight="1">
      <c r="A1754" s="25"/>
      <c r="B1754" s="25"/>
      <c r="C1754" s="25"/>
      <c r="D1754" s="25"/>
      <c r="E1754" s="26"/>
      <c r="F1754" s="15"/>
      <c r="G1754" s="15"/>
    </row>
    <row r="1755" spans="1:7" ht="15" customHeight="1">
      <c r="A1755" s="25"/>
      <c r="B1755" s="25"/>
      <c r="C1755" s="25"/>
      <c r="D1755" s="25"/>
      <c r="E1755" s="26"/>
      <c r="F1755" s="15"/>
      <c r="G1755" s="15"/>
    </row>
    <row r="1756" spans="1:7" ht="15" customHeight="1">
      <c r="A1756" s="25"/>
      <c r="B1756" s="25"/>
      <c r="C1756" s="25"/>
      <c r="D1756" s="25"/>
      <c r="E1756" s="26"/>
      <c r="F1756" s="15"/>
      <c r="G1756" s="15"/>
    </row>
    <row r="1757" spans="1:7" ht="15" customHeight="1">
      <c r="A1757" s="25"/>
      <c r="B1757" s="25"/>
      <c r="C1757" s="25"/>
      <c r="D1757" s="25"/>
      <c r="E1757" s="26"/>
      <c r="F1757" s="15"/>
      <c r="G1757" s="15"/>
    </row>
    <row r="1758" spans="1:7" ht="15" customHeight="1">
      <c r="A1758" s="25"/>
      <c r="B1758" s="25"/>
      <c r="C1758" s="25"/>
      <c r="D1758" s="25"/>
      <c r="E1758" s="26"/>
      <c r="F1758" s="15"/>
      <c r="G1758" s="15"/>
    </row>
    <row r="1759" spans="1:7" ht="15" customHeight="1">
      <c r="A1759" s="25"/>
      <c r="B1759" s="25"/>
      <c r="C1759" s="25"/>
      <c r="D1759" s="25"/>
      <c r="E1759" s="26"/>
      <c r="F1759" s="15"/>
      <c r="G1759" s="15"/>
    </row>
    <row r="1760" spans="1:7" ht="15" customHeight="1">
      <c r="A1760" s="25"/>
      <c r="B1760" s="25"/>
      <c r="C1760" s="25"/>
      <c r="D1760" s="25"/>
      <c r="E1760" s="26"/>
      <c r="F1760" s="15"/>
      <c r="G1760" s="15"/>
    </row>
    <row r="1761" spans="1:7" ht="15" customHeight="1">
      <c r="A1761" s="25"/>
      <c r="B1761" s="25"/>
      <c r="C1761" s="25"/>
      <c r="D1761" s="25"/>
      <c r="E1761" s="26"/>
      <c r="F1761" s="15"/>
      <c r="G1761" s="15"/>
    </row>
    <row r="1762" spans="1:7" ht="15" customHeight="1">
      <c r="A1762" s="25"/>
      <c r="B1762" s="25"/>
      <c r="C1762" s="25"/>
      <c r="D1762" s="25"/>
      <c r="E1762" s="26"/>
      <c r="F1762" s="15"/>
      <c r="G1762" s="15"/>
    </row>
    <row r="1763" spans="1:7" ht="15" customHeight="1">
      <c r="A1763" s="25"/>
      <c r="B1763" s="25"/>
      <c r="C1763" s="25"/>
      <c r="D1763" s="25"/>
      <c r="E1763" s="26"/>
      <c r="F1763" s="15"/>
      <c r="G1763" s="15"/>
    </row>
    <row r="1764" spans="1:7" ht="15" customHeight="1">
      <c r="A1764" s="25"/>
      <c r="B1764" s="25"/>
      <c r="C1764" s="25"/>
      <c r="D1764" s="25"/>
      <c r="E1764" s="26"/>
      <c r="F1764" s="15"/>
      <c r="G1764" s="15"/>
    </row>
    <row r="1765" spans="1:7" ht="15" customHeight="1">
      <c r="A1765" s="25"/>
      <c r="B1765" s="25"/>
      <c r="C1765" s="25"/>
      <c r="D1765" s="25"/>
      <c r="E1765" s="26"/>
      <c r="F1765" s="15"/>
      <c r="G1765" s="15"/>
    </row>
    <row r="1766" spans="1:7" ht="15" customHeight="1">
      <c r="A1766" s="25"/>
      <c r="B1766" s="25"/>
      <c r="C1766" s="25"/>
      <c r="D1766" s="25"/>
      <c r="E1766" s="26"/>
      <c r="F1766" s="15"/>
      <c r="G1766" s="15"/>
    </row>
    <row r="1767" spans="1:7" ht="15" customHeight="1">
      <c r="A1767" s="25"/>
      <c r="B1767" s="25"/>
      <c r="C1767" s="25"/>
      <c r="D1767" s="25"/>
      <c r="E1767" s="26"/>
      <c r="F1767" s="15"/>
      <c r="G1767" s="15"/>
    </row>
    <row r="1768" spans="1:7" ht="15" customHeight="1">
      <c r="A1768" s="25"/>
      <c r="B1768" s="25"/>
      <c r="C1768" s="25"/>
      <c r="D1768" s="25"/>
      <c r="E1768" s="26"/>
      <c r="F1768" s="15"/>
      <c r="G1768" s="15"/>
    </row>
    <row r="1769" spans="1:7" ht="15" customHeight="1">
      <c r="A1769" s="25"/>
      <c r="B1769" s="25"/>
      <c r="C1769" s="25"/>
      <c r="D1769" s="25"/>
      <c r="E1769" s="26"/>
      <c r="F1769" s="15"/>
      <c r="G1769" s="15"/>
    </row>
    <row r="1770" spans="1:7" ht="15" customHeight="1">
      <c r="A1770" s="25"/>
      <c r="B1770" s="25"/>
      <c r="C1770" s="25"/>
      <c r="D1770" s="25"/>
      <c r="E1770" s="26"/>
      <c r="F1770" s="15"/>
      <c r="G1770" s="15"/>
    </row>
    <row r="1771" spans="1:7" ht="15" customHeight="1">
      <c r="A1771" s="25"/>
      <c r="B1771" s="25"/>
      <c r="C1771" s="25"/>
      <c r="D1771" s="25"/>
      <c r="E1771" s="26"/>
      <c r="F1771" s="15"/>
      <c r="G1771" s="15"/>
    </row>
    <row r="1772" spans="1:7" ht="15" customHeight="1">
      <c r="A1772" s="25"/>
      <c r="B1772" s="25"/>
      <c r="C1772" s="25"/>
      <c r="D1772" s="25"/>
      <c r="E1772" s="26"/>
      <c r="F1772" s="15"/>
      <c r="G1772" s="15"/>
    </row>
    <row r="1773" spans="1:7" ht="15" customHeight="1">
      <c r="A1773" s="25"/>
      <c r="B1773" s="25"/>
      <c r="C1773" s="25"/>
      <c r="D1773" s="25"/>
      <c r="E1773" s="26"/>
      <c r="F1773" s="15"/>
      <c r="G1773" s="15"/>
    </row>
    <row r="1774" spans="1:7" ht="15" customHeight="1">
      <c r="A1774" s="25"/>
      <c r="B1774" s="25"/>
      <c r="C1774" s="25"/>
      <c r="D1774" s="25"/>
      <c r="E1774" s="26"/>
      <c r="F1774" s="15"/>
      <c r="G1774" s="15"/>
    </row>
    <row r="1775" spans="1:7" ht="15" customHeight="1">
      <c r="A1775" s="25"/>
      <c r="B1775" s="25"/>
      <c r="C1775" s="25"/>
      <c r="D1775" s="25"/>
      <c r="E1775" s="26"/>
      <c r="F1775" s="15"/>
      <c r="G1775" s="15"/>
    </row>
    <row r="1776" spans="1:7" ht="15" customHeight="1">
      <c r="A1776" s="25"/>
      <c r="B1776" s="25"/>
      <c r="C1776" s="25"/>
      <c r="D1776" s="25"/>
      <c r="E1776" s="26"/>
      <c r="F1776" s="15"/>
      <c r="G1776" s="15"/>
    </row>
    <row r="1777" spans="1:7" ht="15" customHeight="1">
      <c r="A1777" s="25"/>
      <c r="B1777" s="25"/>
      <c r="C1777" s="25"/>
      <c r="D1777" s="25"/>
      <c r="E1777" s="26"/>
      <c r="F1777" s="15"/>
      <c r="G1777" s="15"/>
    </row>
    <row r="1778" spans="1:7" ht="15" customHeight="1">
      <c r="A1778" s="25"/>
      <c r="B1778" s="25"/>
      <c r="C1778" s="25"/>
      <c r="D1778" s="25"/>
      <c r="E1778" s="26"/>
      <c r="F1778" s="15"/>
      <c r="G1778" s="15"/>
    </row>
    <row r="1779" spans="1:7" ht="15" customHeight="1">
      <c r="A1779" s="25"/>
      <c r="B1779" s="25"/>
      <c r="C1779" s="25"/>
      <c r="D1779" s="25"/>
      <c r="E1779" s="26"/>
      <c r="F1779" s="15"/>
      <c r="G1779" s="15"/>
    </row>
    <row r="1780" spans="1:7" ht="15" customHeight="1">
      <c r="A1780" s="25"/>
      <c r="B1780" s="25"/>
      <c r="C1780" s="25"/>
      <c r="D1780" s="25"/>
      <c r="E1780" s="26"/>
      <c r="F1780" s="15"/>
      <c r="G1780" s="15"/>
    </row>
    <row r="1781" spans="1:7" ht="15" customHeight="1">
      <c r="A1781" s="25"/>
      <c r="B1781" s="25"/>
      <c r="C1781" s="25"/>
      <c r="D1781" s="25"/>
      <c r="E1781" s="26"/>
      <c r="F1781" s="15"/>
      <c r="G1781" s="15"/>
    </row>
    <row r="1782" spans="1:7" ht="15" customHeight="1">
      <c r="A1782" s="25"/>
      <c r="B1782" s="25"/>
      <c r="C1782" s="25"/>
      <c r="D1782" s="25"/>
      <c r="E1782" s="26"/>
      <c r="F1782" s="15"/>
      <c r="G1782" s="15"/>
    </row>
    <row r="1783" spans="1:7" ht="15" customHeight="1">
      <c r="A1783" s="25"/>
      <c r="B1783" s="25"/>
      <c r="C1783" s="25"/>
      <c r="D1783" s="25"/>
      <c r="E1783" s="26"/>
      <c r="F1783" s="15"/>
      <c r="G1783" s="15"/>
    </row>
    <row r="1784" spans="1:7" ht="15" customHeight="1">
      <c r="A1784" s="25"/>
      <c r="B1784" s="25"/>
      <c r="C1784" s="25"/>
      <c r="D1784" s="25"/>
      <c r="E1784" s="26"/>
      <c r="F1784" s="15"/>
      <c r="G1784" s="15"/>
    </row>
    <row r="1785" spans="1:7" ht="15" customHeight="1">
      <c r="A1785" s="25"/>
      <c r="B1785" s="25"/>
      <c r="C1785" s="25"/>
      <c r="D1785" s="25"/>
      <c r="E1785" s="26"/>
      <c r="F1785" s="15"/>
      <c r="G1785" s="15"/>
    </row>
    <row r="1786" spans="1:7" ht="15" customHeight="1">
      <c r="A1786" s="25"/>
      <c r="B1786" s="25"/>
      <c r="C1786" s="25"/>
      <c r="D1786" s="25"/>
      <c r="E1786" s="26"/>
      <c r="F1786" s="15"/>
      <c r="G1786" s="15"/>
    </row>
    <row r="1787" spans="1:7" ht="15" customHeight="1">
      <c r="A1787" s="25"/>
      <c r="B1787" s="25"/>
      <c r="C1787" s="25"/>
      <c r="D1787" s="25"/>
      <c r="E1787" s="26"/>
      <c r="F1787" s="15"/>
      <c r="G1787" s="15"/>
    </row>
    <row r="1788" spans="1:7" ht="15" customHeight="1">
      <c r="A1788" s="25"/>
      <c r="B1788" s="25"/>
      <c r="C1788" s="25"/>
      <c r="D1788" s="25"/>
      <c r="E1788" s="26"/>
      <c r="F1788" s="15"/>
      <c r="G1788" s="15"/>
    </row>
    <row r="1789" spans="1:7" ht="15" customHeight="1">
      <c r="A1789" s="25"/>
      <c r="B1789" s="25"/>
      <c r="C1789" s="25"/>
      <c r="D1789" s="25"/>
      <c r="E1789" s="26"/>
      <c r="F1789" s="15"/>
      <c r="G1789" s="15"/>
    </row>
    <row r="1790" spans="1:7" ht="15" customHeight="1">
      <c r="A1790" s="25"/>
      <c r="B1790" s="25"/>
      <c r="C1790" s="25"/>
      <c r="D1790" s="25"/>
      <c r="E1790" s="26"/>
      <c r="F1790" s="15"/>
      <c r="G1790" s="15"/>
    </row>
    <row r="1791" spans="1:7" ht="15" customHeight="1">
      <c r="A1791" s="25"/>
      <c r="B1791" s="25"/>
      <c r="C1791" s="25"/>
      <c r="D1791" s="25"/>
      <c r="E1791" s="26"/>
      <c r="F1791" s="15"/>
      <c r="G1791" s="15"/>
    </row>
    <row r="1792" spans="1:7" ht="15" customHeight="1">
      <c r="A1792" s="25"/>
      <c r="B1792" s="25"/>
      <c r="C1792" s="25"/>
      <c r="D1792" s="25"/>
      <c r="E1792" s="26"/>
      <c r="F1792" s="15"/>
      <c r="G1792" s="15"/>
    </row>
    <row r="1793" spans="1:7" ht="15" customHeight="1">
      <c r="A1793" s="25"/>
      <c r="B1793" s="25"/>
      <c r="C1793" s="25"/>
      <c r="D1793" s="25"/>
      <c r="E1793" s="26"/>
      <c r="F1793" s="15"/>
      <c r="G1793" s="15"/>
    </row>
    <row r="1794" spans="1:7" ht="15" customHeight="1">
      <c r="A1794" s="25"/>
      <c r="B1794" s="25"/>
      <c r="C1794" s="25"/>
      <c r="D1794" s="25"/>
      <c r="E1794" s="26"/>
      <c r="F1794" s="15"/>
      <c r="G1794" s="15"/>
    </row>
    <row r="1795" spans="1:7" ht="15" customHeight="1">
      <c r="A1795" s="25"/>
      <c r="B1795" s="25"/>
      <c r="C1795" s="25"/>
      <c r="D1795" s="25"/>
      <c r="E1795" s="26"/>
      <c r="F1795" s="15"/>
      <c r="G1795" s="15"/>
    </row>
    <row r="1796" spans="1:7" ht="15" customHeight="1">
      <c r="A1796" s="25"/>
      <c r="B1796" s="25"/>
      <c r="C1796" s="25"/>
      <c r="D1796" s="25"/>
      <c r="E1796" s="26"/>
      <c r="F1796" s="15"/>
      <c r="G1796" s="15"/>
    </row>
    <row r="1797" spans="1:7" ht="15" customHeight="1">
      <c r="A1797" s="25"/>
      <c r="B1797" s="25"/>
      <c r="C1797" s="25"/>
      <c r="D1797" s="25"/>
      <c r="E1797" s="26"/>
      <c r="F1797" s="15"/>
      <c r="G1797" s="15"/>
    </row>
    <row r="1798" spans="1:7" ht="15" customHeight="1">
      <c r="A1798" s="25"/>
      <c r="B1798" s="25"/>
      <c r="C1798" s="25"/>
      <c r="D1798" s="25"/>
      <c r="E1798" s="26"/>
      <c r="F1798" s="15"/>
      <c r="G1798" s="15"/>
    </row>
    <row r="1799" spans="1:7" ht="15" customHeight="1">
      <c r="A1799" s="25"/>
      <c r="B1799" s="25"/>
      <c r="C1799" s="25"/>
      <c r="D1799" s="25"/>
      <c r="E1799" s="26"/>
      <c r="F1799" s="15"/>
      <c r="G1799" s="15"/>
    </row>
    <row r="1800" spans="1:7" ht="15" customHeight="1">
      <c r="A1800" s="25"/>
      <c r="B1800" s="25"/>
      <c r="C1800" s="25"/>
      <c r="D1800" s="25"/>
      <c r="E1800" s="26"/>
      <c r="F1800" s="15"/>
      <c r="G1800" s="15"/>
    </row>
    <row r="1801" spans="1:7" ht="15" customHeight="1">
      <c r="A1801" s="25"/>
      <c r="B1801" s="25"/>
      <c r="C1801" s="25"/>
      <c r="D1801" s="25"/>
      <c r="E1801" s="26"/>
      <c r="F1801" s="15"/>
      <c r="G1801" s="15"/>
    </row>
    <row r="1802" spans="1:7" ht="15" customHeight="1">
      <c r="A1802" s="25"/>
      <c r="B1802" s="25"/>
      <c r="C1802" s="25"/>
      <c r="D1802" s="25"/>
      <c r="E1802" s="26"/>
      <c r="F1802" s="15"/>
      <c r="G1802" s="15"/>
    </row>
    <row r="1803" spans="1:7" ht="15" customHeight="1">
      <c r="A1803" s="25"/>
      <c r="B1803" s="25"/>
      <c r="C1803" s="25"/>
      <c r="D1803" s="25"/>
      <c r="E1803" s="26"/>
      <c r="F1803" s="15"/>
      <c r="G1803" s="15"/>
    </row>
    <row r="1804" spans="1:7" ht="15" customHeight="1">
      <c r="A1804" s="25"/>
      <c r="B1804" s="25"/>
      <c r="C1804" s="25"/>
      <c r="D1804" s="25"/>
      <c r="E1804" s="26"/>
      <c r="F1804" s="15"/>
      <c r="G1804" s="15"/>
    </row>
    <row r="1805" spans="1:7" ht="15" customHeight="1">
      <c r="A1805" s="25"/>
      <c r="B1805" s="25"/>
      <c r="C1805" s="25"/>
      <c r="D1805" s="25"/>
      <c r="E1805" s="26"/>
      <c r="F1805" s="15"/>
      <c r="G1805" s="15"/>
    </row>
    <row r="1806" spans="1:7" ht="15" customHeight="1">
      <c r="A1806" s="25"/>
      <c r="B1806" s="25"/>
      <c r="C1806" s="25"/>
      <c r="D1806" s="25"/>
      <c r="E1806" s="26"/>
      <c r="F1806" s="15"/>
      <c r="G1806" s="15"/>
    </row>
    <row r="1807" spans="1:7" ht="15" customHeight="1">
      <c r="A1807" s="25"/>
      <c r="B1807" s="25"/>
      <c r="C1807" s="25"/>
      <c r="D1807" s="25"/>
      <c r="E1807" s="26"/>
      <c r="F1807" s="15"/>
      <c r="G1807" s="15"/>
    </row>
    <row r="1808" spans="1:7" ht="15" customHeight="1">
      <c r="A1808" s="25"/>
      <c r="B1808" s="25"/>
      <c r="C1808" s="25"/>
      <c r="D1808" s="25"/>
      <c r="E1808" s="26"/>
      <c r="F1808" s="15"/>
      <c r="G1808" s="15"/>
    </row>
    <row r="1809" spans="1:7" ht="15" customHeight="1">
      <c r="A1809" s="25"/>
      <c r="B1809" s="25"/>
      <c r="C1809" s="25"/>
      <c r="D1809" s="25"/>
      <c r="E1809" s="26"/>
      <c r="F1809" s="15"/>
      <c r="G1809" s="15"/>
    </row>
    <row r="1810" spans="1:7" ht="15" customHeight="1">
      <c r="A1810" s="25"/>
      <c r="B1810" s="25"/>
      <c r="C1810" s="25"/>
      <c r="D1810" s="25"/>
      <c r="E1810" s="26"/>
      <c r="F1810" s="15"/>
      <c r="G1810" s="15"/>
    </row>
    <row r="1811" spans="1:7" ht="15" customHeight="1">
      <c r="A1811" s="25"/>
      <c r="B1811" s="25"/>
      <c r="C1811" s="25"/>
      <c r="D1811" s="25"/>
      <c r="E1811" s="26"/>
      <c r="F1811" s="15"/>
      <c r="G1811" s="15"/>
    </row>
    <row r="1812" spans="1:7" ht="15" customHeight="1">
      <c r="A1812" s="25"/>
      <c r="B1812" s="25"/>
      <c r="C1812" s="25"/>
      <c r="D1812" s="25"/>
      <c r="E1812" s="26"/>
      <c r="F1812" s="15"/>
      <c r="G1812" s="15"/>
    </row>
    <row r="1813" spans="1:7" ht="15" customHeight="1">
      <c r="A1813" s="25"/>
      <c r="B1813" s="25"/>
      <c r="C1813" s="25"/>
      <c r="D1813" s="25"/>
      <c r="E1813" s="26"/>
      <c r="F1813" s="15"/>
      <c r="G1813" s="15"/>
    </row>
    <row r="1814" spans="1:7" ht="15" customHeight="1">
      <c r="A1814" s="25"/>
      <c r="B1814" s="25"/>
      <c r="C1814" s="25"/>
      <c r="D1814" s="25"/>
      <c r="E1814" s="26"/>
      <c r="F1814" s="15"/>
      <c r="G1814" s="15"/>
    </row>
    <row r="1815" spans="1:7" ht="15" customHeight="1">
      <c r="A1815" s="25"/>
      <c r="B1815" s="25"/>
      <c r="C1815" s="25"/>
      <c r="D1815" s="25"/>
      <c r="E1815" s="26"/>
      <c r="F1815" s="15"/>
      <c r="G1815" s="15"/>
    </row>
    <row r="1816" spans="1:7" ht="15" customHeight="1">
      <c r="A1816" s="25"/>
      <c r="B1816" s="25"/>
      <c r="C1816" s="25"/>
      <c r="D1816" s="25"/>
      <c r="E1816" s="26"/>
      <c r="F1816" s="15"/>
      <c r="G1816" s="15"/>
    </row>
    <row r="1817" spans="1:7" ht="15" customHeight="1">
      <c r="A1817" s="25"/>
      <c r="B1817" s="25"/>
      <c r="C1817" s="25"/>
      <c r="D1817" s="25"/>
      <c r="E1817" s="26"/>
      <c r="F1817" s="15"/>
      <c r="G1817" s="15"/>
    </row>
    <row r="1818" spans="1:7" ht="15" customHeight="1">
      <c r="A1818" s="25"/>
      <c r="B1818" s="25"/>
      <c r="C1818" s="25"/>
      <c r="D1818" s="25"/>
      <c r="E1818" s="26"/>
      <c r="F1818" s="15"/>
      <c r="G1818" s="15"/>
    </row>
    <row r="1819" spans="1:7" ht="15" customHeight="1">
      <c r="A1819" s="25"/>
      <c r="B1819" s="25"/>
      <c r="C1819" s="25"/>
      <c r="D1819" s="25"/>
      <c r="E1819" s="26"/>
      <c r="F1819" s="15"/>
      <c r="G1819" s="15"/>
    </row>
    <row r="1820" spans="1:7" ht="15" customHeight="1">
      <c r="A1820" s="25"/>
      <c r="B1820" s="25"/>
      <c r="C1820" s="25"/>
      <c r="D1820" s="25"/>
      <c r="E1820" s="26"/>
      <c r="F1820" s="15"/>
      <c r="G1820" s="15"/>
    </row>
    <row r="1821" spans="1:7" ht="15" customHeight="1">
      <c r="A1821" s="25"/>
      <c r="B1821" s="25"/>
      <c r="C1821" s="25"/>
      <c r="D1821" s="25"/>
      <c r="E1821" s="26"/>
      <c r="F1821" s="15"/>
      <c r="G1821" s="15"/>
    </row>
    <row r="1822" spans="1:7" ht="15" customHeight="1">
      <c r="A1822" s="25"/>
      <c r="B1822" s="25"/>
      <c r="C1822" s="25"/>
      <c r="D1822" s="25"/>
      <c r="E1822" s="26"/>
      <c r="F1822" s="15"/>
      <c r="G1822" s="15"/>
    </row>
    <row r="1823" spans="1:7" ht="15" customHeight="1">
      <c r="A1823" s="25"/>
      <c r="B1823" s="25"/>
      <c r="C1823" s="25"/>
      <c r="D1823" s="25"/>
      <c r="E1823" s="26"/>
      <c r="F1823" s="15"/>
      <c r="G1823" s="15"/>
    </row>
    <row r="1824" spans="1:7" ht="15" customHeight="1">
      <c r="A1824" s="25"/>
      <c r="B1824" s="25"/>
      <c r="C1824" s="25"/>
      <c r="D1824" s="25"/>
      <c r="E1824" s="26"/>
      <c r="F1824" s="15"/>
      <c r="G1824" s="15"/>
    </row>
    <row r="1825" spans="1:7" ht="15" customHeight="1">
      <c r="A1825" s="25"/>
      <c r="B1825" s="25"/>
      <c r="C1825" s="25"/>
      <c r="D1825" s="25"/>
      <c r="E1825" s="26"/>
      <c r="F1825" s="15"/>
      <c r="G1825" s="15"/>
    </row>
    <row r="1826" spans="1:7" ht="15" customHeight="1">
      <c r="A1826" s="25"/>
      <c r="B1826" s="25"/>
      <c r="C1826" s="25"/>
      <c r="D1826" s="25"/>
      <c r="E1826" s="26"/>
      <c r="F1826" s="15"/>
      <c r="G1826" s="15"/>
    </row>
    <row r="1827" spans="1:7" ht="15" customHeight="1">
      <c r="A1827" s="25"/>
      <c r="B1827" s="25"/>
      <c r="C1827" s="25"/>
      <c r="D1827" s="25"/>
      <c r="E1827" s="26"/>
      <c r="F1827" s="15"/>
      <c r="G1827" s="15"/>
    </row>
    <row r="1828" spans="1:7" ht="15" customHeight="1">
      <c r="A1828" s="25"/>
      <c r="B1828" s="25"/>
      <c r="C1828" s="25"/>
      <c r="D1828" s="25"/>
      <c r="E1828" s="26"/>
      <c r="F1828" s="15"/>
      <c r="G1828" s="15"/>
    </row>
    <row r="1829" spans="1:7" ht="15" customHeight="1">
      <c r="A1829" s="25"/>
      <c r="B1829" s="25"/>
      <c r="C1829" s="25"/>
      <c r="D1829" s="25"/>
      <c r="E1829" s="26"/>
      <c r="F1829" s="15"/>
      <c r="G1829" s="15"/>
    </row>
    <row r="1830" spans="1:7" ht="15" customHeight="1">
      <c r="A1830" s="25"/>
      <c r="B1830" s="25"/>
      <c r="C1830" s="25"/>
      <c r="D1830" s="25"/>
      <c r="E1830" s="26"/>
      <c r="F1830" s="15"/>
      <c r="G1830" s="15"/>
    </row>
    <row r="1831" spans="1:7" ht="15" customHeight="1">
      <c r="A1831" s="25"/>
      <c r="B1831" s="25"/>
      <c r="C1831" s="25"/>
      <c r="D1831" s="25"/>
      <c r="E1831" s="26"/>
      <c r="F1831" s="15"/>
      <c r="G1831" s="15"/>
    </row>
    <row r="1832" spans="1:7" ht="15" customHeight="1">
      <c r="A1832" s="25"/>
      <c r="B1832" s="25"/>
      <c r="C1832" s="25"/>
      <c r="D1832" s="25"/>
      <c r="E1832" s="26"/>
      <c r="F1832" s="15"/>
      <c r="G1832" s="15"/>
    </row>
    <row r="1833" spans="1:7" ht="15" customHeight="1">
      <c r="A1833" s="25"/>
      <c r="B1833" s="25"/>
      <c r="C1833" s="25"/>
      <c r="D1833" s="25"/>
      <c r="E1833" s="26"/>
      <c r="F1833" s="15"/>
      <c r="G1833" s="15"/>
    </row>
    <row r="1834" spans="1:7" ht="15" customHeight="1">
      <c r="A1834" s="25"/>
      <c r="B1834" s="25"/>
      <c r="C1834" s="25"/>
      <c r="D1834" s="25"/>
      <c r="E1834" s="26"/>
      <c r="F1834" s="15"/>
      <c r="G1834" s="15"/>
    </row>
    <row r="1835" spans="1:7" ht="15" customHeight="1">
      <c r="A1835" s="25"/>
      <c r="B1835" s="25"/>
      <c r="C1835" s="25"/>
      <c r="D1835" s="25"/>
      <c r="E1835" s="26"/>
      <c r="F1835" s="15"/>
      <c r="G1835" s="15"/>
    </row>
    <row r="1836" spans="1:7" ht="15" customHeight="1">
      <c r="A1836" s="25"/>
      <c r="B1836" s="25"/>
      <c r="C1836" s="25"/>
      <c r="D1836" s="25"/>
      <c r="E1836" s="26"/>
      <c r="F1836" s="15"/>
      <c r="G1836" s="15"/>
    </row>
    <row r="1837" spans="1:7" ht="15" customHeight="1">
      <c r="A1837" s="25"/>
      <c r="B1837" s="25"/>
      <c r="C1837" s="25"/>
      <c r="D1837" s="25"/>
      <c r="E1837" s="26"/>
      <c r="F1837" s="15"/>
      <c r="G1837" s="15"/>
    </row>
    <row r="1838" spans="1:7" ht="15" customHeight="1">
      <c r="A1838" s="25"/>
      <c r="B1838" s="25"/>
      <c r="C1838" s="25"/>
      <c r="D1838" s="25"/>
      <c r="E1838" s="26"/>
      <c r="F1838" s="15"/>
      <c r="G1838" s="15"/>
    </row>
    <row r="1839" spans="1:7" ht="15" customHeight="1">
      <c r="A1839" s="25"/>
      <c r="B1839" s="25"/>
      <c r="C1839" s="25"/>
      <c r="D1839" s="25"/>
      <c r="E1839" s="26"/>
      <c r="F1839" s="15"/>
      <c r="G1839" s="15"/>
    </row>
    <row r="1840" spans="1:7" ht="15" customHeight="1">
      <c r="A1840" s="25"/>
      <c r="B1840" s="25"/>
      <c r="C1840" s="25"/>
      <c r="D1840" s="25"/>
      <c r="E1840" s="26"/>
      <c r="F1840" s="15"/>
      <c r="G1840" s="15"/>
    </row>
    <row r="1841" spans="1:7" ht="15" customHeight="1">
      <c r="A1841" s="25"/>
      <c r="B1841" s="25"/>
      <c r="C1841" s="25"/>
      <c r="D1841" s="25"/>
      <c r="E1841" s="26"/>
      <c r="F1841" s="15"/>
      <c r="G1841" s="15"/>
    </row>
    <row r="1842" spans="1:7" ht="15" customHeight="1">
      <c r="A1842" s="25"/>
      <c r="B1842" s="25"/>
      <c r="C1842" s="25"/>
      <c r="D1842" s="25"/>
      <c r="E1842" s="26"/>
      <c r="F1842" s="15"/>
      <c r="G1842" s="15"/>
    </row>
    <row r="1843" spans="1:7" ht="15" customHeight="1">
      <c r="A1843" s="25"/>
      <c r="B1843" s="25"/>
      <c r="C1843" s="25"/>
      <c r="D1843" s="25"/>
      <c r="E1843" s="26"/>
      <c r="F1843" s="15"/>
      <c r="G1843" s="15"/>
    </row>
    <row r="1844" spans="1:7" ht="15" customHeight="1">
      <c r="A1844" s="25"/>
      <c r="B1844" s="25"/>
      <c r="C1844" s="25"/>
      <c r="D1844" s="25"/>
      <c r="E1844" s="26"/>
      <c r="F1844" s="15"/>
      <c r="G1844" s="15"/>
    </row>
    <row r="1845" spans="1:7" ht="15" customHeight="1">
      <c r="A1845" s="25"/>
      <c r="B1845" s="25"/>
      <c r="C1845" s="25"/>
      <c r="D1845" s="25"/>
      <c r="E1845" s="26"/>
      <c r="F1845" s="15"/>
      <c r="G1845" s="15"/>
    </row>
    <row r="1846" spans="1:7" ht="15" customHeight="1">
      <c r="A1846" s="25"/>
      <c r="B1846" s="25"/>
      <c r="C1846" s="25"/>
      <c r="D1846" s="25"/>
      <c r="E1846" s="26"/>
      <c r="F1846" s="15"/>
      <c r="G1846" s="15"/>
    </row>
    <row r="1847" spans="1:7" ht="15" customHeight="1">
      <c r="A1847" s="25"/>
      <c r="B1847" s="25"/>
      <c r="C1847" s="25"/>
      <c r="D1847" s="25"/>
      <c r="E1847" s="26"/>
      <c r="F1847" s="15"/>
      <c r="G1847" s="15"/>
    </row>
    <row r="1848" spans="1:7" ht="15" customHeight="1">
      <c r="A1848" s="25"/>
      <c r="B1848" s="25"/>
      <c r="C1848" s="25"/>
      <c r="D1848" s="25"/>
      <c r="E1848" s="26"/>
      <c r="F1848" s="15"/>
      <c r="G1848" s="15"/>
    </row>
    <row r="1849" spans="1:7" ht="15" customHeight="1">
      <c r="A1849" s="25"/>
      <c r="B1849" s="25"/>
      <c r="C1849" s="25"/>
      <c r="D1849" s="25"/>
      <c r="E1849" s="26"/>
      <c r="F1849" s="15"/>
      <c r="G1849" s="15"/>
    </row>
    <row r="1850" spans="1:7" ht="15" customHeight="1">
      <c r="A1850" s="25"/>
      <c r="B1850" s="25"/>
      <c r="C1850" s="25"/>
      <c r="D1850" s="25"/>
      <c r="E1850" s="26"/>
      <c r="F1850" s="15"/>
      <c r="G1850" s="15"/>
    </row>
    <row r="1851" spans="1:7" ht="15" customHeight="1">
      <c r="A1851" s="25"/>
      <c r="B1851" s="25"/>
      <c r="C1851" s="25"/>
      <c r="D1851" s="25"/>
      <c r="E1851" s="26"/>
      <c r="F1851" s="15"/>
      <c r="G1851" s="15"/>
    </row>
    <row r="1852" spans="1:7" ht="15" customHeight="1">
      <c r="A1852" s="25"/>
      <c r="B1852" s="25"/>
      <c r="C1852" s="25"/>
      <c r="D1852" s="25"/>
      <c r="E1852" s="26"/>
      <c r="F1852" s="15"/>
      <c r="G1852" s="15"/>
    </row>
    <row r="1853" spans="1:7" ht="15" customHeight="1">
      <c r="A1853" s="25"/>
      <c r="B1853" s="25"/>
      <c r="C1853" s="25"/>
      <c r="D1853" s="25"/>
      <c r="E1853" s="26"/>
      <c r="F1853" s="15"/>
      <c r="G1853" s="15"/>
    </row>
    <row r="1854" spans="1:7" ht="15" customHeight="1">
      <c r="A1854" s="25"/>
      <c r="B1854" s="25"/>
      <c r="C1854" s="25"/>
      <c r="D1854" s="25"/>
      <c r="E1854" s="26"/>
      <c r="F1854" s="15"/>
      <c r="G1854" s="15"/>
    </row>
    <row r="1855" spans="1:7" ht="15" customHeight="1">
      <c r="A1855" s="25"/>
      <c r="B1855" s="25"/>
      <c r="C1855" s="25"/>
      <c r="D1855" s="25"/>
      <c r="E1855" s="26"/>
      <c r="F1855" s="15"/>
      <c r="G1855" s="15"/>
    </row>
    <row r="1856" spans="1:7" ht="15" customHeight="1">
      <c r="A1856" s="25"/>
      <c r="B1856" s="25"/>
      <c r="C1856" s="25"/>
      <c r="D1856" s="25"/>
      <c r="E1856" s="26"/>
      <c r="F1856" s="15"/>
      <c r="G1856" s="15"/>
    </row>
    <row r="1857" spans="1:7" ht="15" customHeight="1">
      <c r="A1857" s="25"/>
      <c r="B1857" s="25"/>
      <c r="C1857" s="25"/>
      <c r="D1857" s="25"/>
      <c r="E1857" s="26"/>
      <c r="F1857" s="15"/>
      <c r="G1857" s="15"/>
    </row>
    <row r="1858" spans="1:7" ht="15" customHeight="1">
      <c r="A1858" s="25"/>
      <c r="B1858" s="25"/>
      <c r="C1858" s="25"/>
      <c r="D1858" s="25"/>
      <c r="E1858" s="26"/>
      <c r="F1858" s="15"/>
      <c r="G1858" s="15"/>
    </row>
    <row r="1859" spans="1:7" ht="15" customHeight="1">
      <c r="A1859" s="25"/>
      <c r="B1859" s="25"/>
      <c r="C1859" s="25"/>
      <c r="D1859" s="25"/>
      <c r="E1859" s="26"/>
      <c r="F1859" s="15"/>
      <c r="G1859" s="15"/>
    </row>
    <row r="1860" spans="1:7" ht="15" customHeight="1">
      <c r="A1860" s="25"/>
      <c r="B1860" s="25"/>
      <c r="C1860" s="25"/>
      <c r="D1860" s="25"/>
      <c r="E1860" s="26"/>
      <c r="F1860" s="15"/>
      <c r="G1860" s="15"/>
    </row>
    <row r="1861" spans="1:7" ht="15" customHeight="1">
      <c r="A1861" s="25"/>
      <c r="B1861" s="25"/>
      <c r="C1861" s="25"/>
      <c r="D1861" s="25"/>
      <c r="E1861" s="26"/>
      <c r="F1861" s="15"/>
      <c r="G1861" s="15"/>
    </row>
    <row r="1862" spans="1:7" ht="15" customHeight="1">
      <c r="A1862" s="25"/>
      <c r="B1862" s="25"/>
      <c r="C1862" s="25"/>
      <c r="D1862" s="25"/>
      <c r="E1862" s="26"/>
      <c r="F1862" s="15"/>
      <c r="G1862" s="15"/>
    </row>
    <row r="1863" spans="1:7" ht="15" customHeight="1">
      <c r="A1863" s="25"/>
      <c r="B1863" s="25"/>
      <c r="C1863" s="25"/>
      <c r="D1863" s="25"/>
      <c r="E1863" s="26"/>
      <c r="F1863" s="15"/>
      <c r="G1863" s="15"/>
    </row>
    <row r="1864" spans="1:7" ht="15" customHeight="1">
      <c r="A1864" s="25"/>
      <c r="B1864" s="25"/>
      <c r="C1864" s="25"/>
      <c r="D1864" s="25"/>
      <c r="E1864" s="26"/>
      <c r="F1864" s="15"/>
      <c r="G1864" s="15"/>
    </row>
    <row r="1865" spans="1:7" ht="15" customHeight="1">
      <c r="A1865" s="25"/>
      <c r="B1865" s="25"/>
      <c r="C1865" s="25"/>
      <c r="D1865" s="25"/>
      <c r="E1865" s="26"/>
      <c r="F1865" s="15"/>
      <c r="G1865" s="15"/>
    </row>
    <row r="1866" spans="1:7" ht="15" customHeight="1">
      <c r="A1866" s="25"/>
      <c r="B1866" s="25"/>
      <c r="C1866" s="25"/>
      <c r="D1866" s="25"/>
      <c r="E1866" s="26"/>
      <c r="F1866" s="15"/>
      <c r="G1866" s="15"/>
    </row>
    <row r="1867" spans="1:7" ht="15" customHeight="1">
      <c r="A1867" s="25"/>
      <c r="B1867" s="25"/>
      <c r="C1867" s="25"/>
      <c r="D1867" s="25"/>
      <c r="E1867" s="26"/>
      <c r="F1867" s="15"/>
      <c r="G1867" s="15"/>
    </row>
    <row r="1868" spans="1:7" ht="15" customHeight="1">
      <c r="A1868" s="25"/>
      <c r="B1868" s="25"/>
      <c r="C1868" s="25"/>
      <c r="D1868" s="25"/>
      <c r="E1868" s="26"/>
      <c r="F1868" s="15"/>
      <c r="G1868" s="15"/>
    </row>
    <row r="1869" spans="1:7" ht="15" customHeight="1">
      <c r="A1869" s="25"/>
      <c r="B1869" s="25"/>
      <c r="C1869" s="25"/>
      <c r="D1869" s="25"/>
      <c r="E1869" s="26"/>
      <c r="F1869" s="15"/>
      <c r="G1869" s="15"/>
    </row>
    <row r="1870" spans="1:7" ht="15" customHeight="1">
      <c r="A1870" s="25"/>
      <c r="B1870" s="25"/>
      <c r="C1870" s="25"/>
      <c r="D1870" s="25"/>
      <c r="E1870" s="26"/>
      <c r="F1870" s="15"/>
      <c r="G1870" s="15"/>
    </row>
    <row r="1871" spans="1:7" ht="15" customHeight="1">
      <c r="A1871" s="25"/>
      <c r="B1871" s="25"/>
      <c r="C1871" s="25"/>
      <c r="D1871" s="25"/>
      <c r="E1871" s="26"/>
      <c r="F1871" s="15"/>
      <c r="G1871" s="15"/>
    </row>
    <row r="1872" spans="1:7" ht="15" customHeight="1">
      <c r="A1872" s="25"/>
      <c r="B1872" s="25"/>
      <c r="C1872" s="25"/>
      <c r="D1872" s="25"/>
      <c r="E1872" s="26"/>
      <c r="F1872" s="15"/>
      <c r="G1872" s="15"/>
    </row>
    <row r="1873" spans="1:7" ht="15" customHeight="1">
      <c r="A1873" s="25"/>
      <c r="B1873" s="25"/>
      <c r="C1873" s="25"/>
      <c r="D1873" s="25"/>
      <c r="E1873" s="26"/>
      <c r="F1873" s="15"/>
      <c r="G1873" s="15"/>
    </row>
    <row r="1874" spans="1:7" ht="15" customHeight="1">
      <c r="A1874" s="25"/>
      <c r="B1874" s="25"/>
      <c r="C1874" s="25"/>
      <c r="D1874" s="25"/>
      <c r="E1874" s="26"/>
      <c r="F1874" s="15"/>
      <c r="G1874" s="15"/>
    </row>
    <row r="1875" spans="1:7" ht="15" customHeight="1">
      <c r="A1875" s="25"/>
      <c r="B1875" s="25"/>
      <c r="C1875" s="25"/>
      <c r="D1875" s="25"/>
      <c r="E1875" s="26"/>
      <c r="F1875" s="15"/>
      <c r="G1875" s="15"/>
    </row>
    <row r="1876" spans="1:7" ht="15" customHeight="1">
      <c r="A1876" s="25"/>
      <c r="B1876" s="25"/>
      <c r="C1876" s="25"/>
      <c r="D1876" s="25"/>
      <c r="E1876" s="26"/>
      <c r="F1876" s="15"/>
      <c r="G1876" s="15"/>
    </row>
    <row r="1877" spans="1:7" ht="15" customHeight="1">
      <c r="A1877" s="25"/>
      <c r="B1877" s="25"/>
      <c r="C1877" s="25"/>
      <c r="D1877" s="25"/>
      <c r="E1877" s="26"/>
      <c r="F1877" s="15"/>
      <c r="G1877" s="15"/>
    </row>
    <row r="1878" spans="1:7" ht="15" customHeight="1">
      <c r="A1878" s="25"/>
      <c r="B1878" s="25"/>
      <c r="C1878" s="25"/>
      <c r="D1878" s="25"/>
      <c r="E1878" s="26"/>
      <c r="F1878" s="15"/>
      <c r="G1878" s="15"/>
    </row>
    <row r="1879" spans="1:7" ht="15" customHeight="1">
      <c r="A1879" s="25"/>
      <c r="B1879" s="25"/>
      <c r="C1879" s="25"/>
      <c r="D1879" s="25"/>
      <c r="E1879" s="26"/>
      <c r="F1879" s="15"/>
      <c r="G1879" s="15"/>
    </row>
    <row r="1880" spans="1:7" ht="15" customHeight="1">
      <c r="A1880" s="25"/>
      <c r="B1880" s="25"/>
      <c r="C1880" s="25"/>
      <c r="D1880" s="25"/>
      <c r="E1880" s="26"/>
      <c r="F1880" s="15"/>
      <c r="G1880" s="15"/>
    </row>
    <row r="1881" spans="1:7" ht="15" customHeight="1">
      <c r="A1881" s="25"/>
      <c r="B1881" s="25"/>
      <c r="C1881" s="25"/>
      <c r="D1881" s="25"/>
      <c r="E1881" s="26"/>
      <c r="F1881" s="15"/>
      <c r="G1881" s="15"/>
    </row>
    <row r="1882" spans="1:7" ht="15" customHeight="1">
      <c r="A1882" s="25"/>
      <c r="B1882" s="25"/>
      <c r="C1882" s="25"/>
      <c r="D1882" s="25"/>
      <c r="E1882" s="26"/>
      <c r="F1882" s="15"/>
      <c r="G1882" s="15"/>
    </row>
    <row r="1883" spans="1:7" ht="15" customHeight="1">
      <c r="A1883" s="25"/>
      <c r="B1883" s="25"/>
      <c r="C1883" s="25"/>
      <c r="D1883" s="25"/>
      <c r="E1883" s="26"/>
      <c r="F1883" s="15"/>
      <c r="G1883" s="15"/>
    </row>
    <row r="1884" spans="1:7" ht="15" customHeight="1">
      <c r="A1884" s="25"/>
      <c r="B1884" s="25"/>
      <c r="C1884" s="25"/>
      <c r="D1884" s="25"/>
      <c r="E1884" s="26"/>
      <c r="F1884" s="15"/>
      <c r="G1884" s="15"/>
    </row>
    <row r="1885" spans="1:7" ht="15" customHeight="1">
      <c r="A1885" s="25"/>
      <c r="B1885" s="25"/>
      <c r="C1885" s="25"/>
      <c r="D1885" s="25"/>
      <c r="E1885" s="26"/>
      <c r="F1885" s="15"/>
      <c r="G1885" s="15"/>
    </row>
    <row r="1886" spans="1:7" ht="15" customHeight="1">
      <c r="A1886" s="25"/>
      <c r="B1886" s="25"/>
      <c r="C1886" s="25"/>
      <c r="D1886" s="25"/>
      <c r="E1886" s="26"/>
      <c r="F1886" s="15"/>
      <c r="G1886" s="15"/>
    </row>
    <row r="1887" spans="1:7" ht="15" customHeight="1">
      <c r="A1887" s="25"/>
      <c r="B1887" s="25"/>
      <c r="C1887" s="25"/>
      <c r="D1887" s="25"/>
      <c r="E1887" s="26"/>
      <c r="F1887" s="15"/>
      <c r="G1887" s="15"/>
    </row>
    <row r="1888" spans="1:7" ht="15" customHeight="1">
      <c r="A1888" s="25"/>
      <c r="B1888" s="25"/>
      <c r="C1888" s="25"/>
      <c r="D1888" s="25"/>
      <c r="E1888" s="26"/>
      <c r="F1888" s="15"/>
      <c r="G1888" s="15"/>
    </row>
    <row r="1889" spans="1:7" ht="15" customHeight="1">
      <c r="A1889" s="25"/>
      <c r="B1889" s="25"/>
      <c r="C1889" s="25"/>
      <c r="D1889" s="25"/>
      <c r="E1889" s="26"/>
      <c r="F1889" s="15"/>
      <c r="G1889" s="15"/>
    </row>
    <row r="1890" spans="1:7" ht="15" customHeight="1">
      <c r="A1890" s="25"/>
      <c r="B1890" s="25"/>
      <c r="C1890" s="25"/>
      <c r="D1890" s="25"/>
      <c r="E1890" s="26"/>
      <c r="F1890" s="15"/>
      <c r="G1890" s="15"/>
    </row>
    <row r="1891" spans="1:7" ht="15" customHeight="1">
      <c r="A1891" s="25"/>
      <c r="B1891" s="25"/>
      <c r="C1891" s="25"/>
      <c r="D1891" s="25"/>
      <c r="E1891" s="26"/>
      <c r="F1891" s="15"/>
      <c r="G1891" s="15"/>
    </row>
    <row r="1892" spans="1:7" ht="15" customHeight="1">
      <c r="A1892" s="25"/>
      <c r="B1892" s="25"/>
      <c r="C1892" s="25"/>
      <c r="D1892" s="25"/>
      <c r="E1892" s="26"/>
      <c r="F1892" s="15"/>
      <c r="G1892" s="15"/>
    </row>
    <row r="1893" spans="1:7" ht="15" customHeight="1">
      <c r="A1893" s="25"/>
      <c r="B1893" s="25"/>
      <c r="C1893" s="25"/>
      <c r="D1893" s="25"/>
      <c r="E1893" s="26"/>
      <c r="F1893" s="15"/>
      <c r="G1893" s="15"/>
    </row>
    <row r="1894" spans="1:7" ht="15" customHeight="1">
      <c r="A1894" s="25"/>
      <c r="B1894" s="25"/>
      <c r="C1894" s="25"/>
      <c r="D1894" s="25"/>
      <c r="E1894" s="26"/>
      <c r="F1894" s="15"/>
      <c r="G1894" s="15"/>
    </row>
    <row r="1895" spans="1:7" ht="15" customHeight="1">
      <c r="A1895" s="25"/>
      <c r="B1895" s="25"/>
      <c r="C1895" s="25"/>
      <c r="D1895" s="25"/>
      <c r="E1895" s="26"/>
      <c r="F1895" s="15"/>
      <c r="G1895" s="15"/>
    </row>
    <row r="1896" spans="1:7" ht="15" customHeight="1">
      <c r="A1896" s="25"/>
      <c r="B1896" s="25"/>
      <c r="C1896" s="25"/>
      <c r="D1896" s="25"/>
      <c r="E1896" s="26"/>
      <c r="F1896" s="15"/>
      <c r="G1896" s="15"/>
    </row>
    <row r="1897" spans="1:7" ht="15" customHeight="1">
      <c r="A1897" s="25"/>
      <c r="B1897" s="25"/>
      <c r="C1897" s="25"/>
      <c r="D1897" s="25"/>
      <c r="E1897" s="26"/>
      <c r="F1897" s="15"/>
      <c r="G1897" s="15"/>
    </row>
    <row r="1898" spans="1:7" ht="15" customHeight="1">
      <c r="A1898" s="25"/>
      <c r="B1898" s="25"/>
      <c r="C1898" s="25"/>
      <c r="D1898" s="25"/>
      <c r="E1898" s="26"/>
      <c r="F1898" s="15"/>
      <c r="G1898" s="15"/>
    </row>
    <row r="1899" spans="1:7" ht="15" customHeight="1">
      <c r="A1899" s="25"/>
      <c r="B1899" s="25"/>
      <c r="C1899" s="25"/>
      <c r="D1899" s="25"/>
      <c r="E1899" s="26"/>
      <c r="F1899" s="15"/>
      <c r="G1899" s="15"/>
    </row>
    <row r="1900" spans="1:7" ht="15" customHeight="1">
      <c r="A1900" s="25"/>
      <c r="B1900" s="25"/>
      <c r="C1900" s="25"/>
      <c r="D1900" s="25"/>
      <c r="E1900" s="26"/>
      <c r="F1900" s="15"/>
      <c r="G1900" s="15"/>
    </row>
    <row r="1901" spans="1:7" ht="15" customHeight="1">
      <c r="A1901" s="25"/>
      <c r="B1901" s="25"/>
      <c r="C1901" s="25"/>
      <c r="D1901" s="25"/>
      <c r="E1901" s="26"/>
      <c r="F1901" s="15"/>
      <c r="G1901" s="15"/>
    </row>
    <row r="1902" spans="1:7" ht="15" customHeight="1">
      <c r="A1902" s="25"/>
      <c r="B1902" s="25"/>
      <c r="C1902" s="25"/>
      <c r="D1902" s="25"/>
      <c r="E1902" s="26"/>
      <c r="F1902" s="15"/>
      <c r="G1902" s="15"/>
    </row>
    <row r="1903" spans="1:7" ht="15" customHeight="1">
      <c r="A1903" s="25"/>
      <c r="B1903" s="25"/>
      <c r="C1903" s="25"/>
      <c r="D1903" s="25"/>
      <c r="E1903" s="26"/>
      <c r="F1903" s="15"/>
      <c r="G1903" s="15"/>
    </row>
    <row r="1904" spans="1:7" ht="15" customHeight="1">
      <c r="A1904" s="25"/>
      <c r="B1904" s="25"/>
      <c r="C1904" s="25"/>
      <c r="D1904" s="25"/>
      <c r="E1904" s="26"/>
      <c r="F1904" s="15"/>
      <c r="G1904" s="15"/>
    </row>
    <row r="1905" spans="1:7" ht="15" customHeight="1">
      <c r="A1905" s="25"/>
      <c r="B1905" s="25"/>
      <c r="C1905" s="25"/>
      <c r="D1905" s="25"/>
      <c r="E1905" s="26"/>
      <c r="F1905" s="15"/>
      <c r="G1905" s="15"/>
    </row>
    <row r="1906" spans="1:7" ht="15" customHeight="1">
      <c r="A1906" s="25"/>
      <c r="B1906" s="25"/>
      <c r="C1906" s="25"/>
      <c r="D1906" s="25"/>
      <c r="E1906" s="26"/>
      <c r="F1906" s="15"/>
      <c r="G1906" s="15"/>
    </row>
    <row r="1907" spans="1:7" ht="15" customHeight="1">
      <c r="A1907" s="25"/>
      <c r="B1907" s="25"/>
      <c r="C1907" s="25"/>
      <c r="D1907" s="25"/>
      <c r="E1907" s="26"/>
      <c r="F1907" s="15"/>
      <c r="G1907" s="15"/>
    </row>
    <row r="1908" spans="1:7" ht="15" customHeight="1">
      <c r="A1908" s="25"/>
      <c r="B1908" s="25"/>
      <c r="C1908" s="25"/>
      <c r="D1908" s="25"/>
      <c r="E1908" s="26"/>
      <c r="F1908" s="15"/>
      <c r="G1908" s="15"/>
    </row>
    <row r="1909" spans="1:7" ht="15" customHeight="1">
      <c r="A1909" s="25"/>
      <c r="B1909" s="25"/>
      <c r="C1909" s="25"/>
      <c r="D1909" s="25"/>
      <c r="E1909" s="26"/>
      <c r="F1909" s="15"/>
      <c r="G1909" s="15"/>
    </row>
    <row r="1910" spans="1:7" ht="15" customHeight="1">
      <c r="A1910" s="25"/>
      <c r="B1910" s="25"/>
      <c r="C1910" s="25"/>
      <c r="D1910" s="25"/>
      <c r="E1910" s="26"/>
      <c r="F1910" s="15"/>
      <c r="G1910" s="15"/>
    </row>
    <row r="1911" spans="1:7" ht="15" customHeight="1">
      <c r="A1911" s="25"/>
      <c r="B1911" s="25"/>
      <c r="C1911" s="25"/>
      <c r="D1911" s="25"/>
      <c r="E1911" s="26"/>
      <c r="F1911" s="15"/>
      <c r="G1911" s="15"/>
    </row>
    <row r="1912" spans="1:7" ht="15" customHeight="1">
      <c r="A1912" s="25"/>
      <c r="B1912" s="25"/>
      <c r="C1912" s="25"/>
      <c r="D1912" s="25"/>
      <c r="E1912" s="26"/>
      <c r="F1912" s="15"/>
      <c r="G1912" s="15"/>
    </row>
    <row r="1913" spans="1:7" ht="15" customHeight="1">
      <c r="A1913" s="25"/>
      <c r="B1913" s="25"/>
      <c r="C1913" s="25"/>
      <c r="D1913" s="25"/>
      <c r="E1913" s="26"/>
      <c r="F1913" s="15"/>
      <c r="G1913" s="15"/>
    </row>
    <row r="1914" spans="1:7" ht="15" customHeight="1">
      <c r="A1914" s="25"/>
      <c r="B1914" s="25"/>
      <c r="C1914" s="25"/>
      <c r="D1914" s="25"/>
      <c r="E1914" s="26"/>
      <c r="F1914" s="15"/>
      <c r="G1914" s="15"/>
    </row>
    <row r="1915" spans="1:7" ht="15" customHeight="1">
      <c r="A1915" s="25"/>
      <c r="B1915" s="25"/>
      <c r="C1915" s="25"/>
      <c r="D1915" s="25"/>
      <c r="E1915" s="26"/>
      <c r="F1915" s="15"/>
      <c r="G1915" s="15"/>
    </row>
    <row r="1916" spans="1:7" ht="15" customHeight="1">
      <c r="A1916" s="25"/>
      <c r="B1916" s="25"/>
      <c r="C1916" s="25"/>
      <c r="D1916" s="25"/>
      <c r="E1916" s="26"/>
      <c r="F1916" s="15"/>
      <c r="G1916" s="15"/>
    </row>
    <row r="1917" spans="1:7" ht="15" customHeight="1">
      <c r="A1917" s="25"/>
      <c r="B1917" s="25"/>
      <c r="C1917" s="25"/>
      <c r="D1917" s="25"/>
      <c r="E1917" s="26"/>
      <c r="F1917" s="15"/>
      <c r="G1917" s="15"/>
    </row>
    <row r="1918" spans="1:7" ht="15" customHeight="1">
      <c r="A1918" s="25"/>
      <c r="B1918" s="25"/>
      <c r="C1918" s="25"/>
      <c r="D1918" s="25"/>
      <c r="E1918" s="26"/>
      <c r="F1918" s="15"/>
      <c r="G1918" s="15"/>
    </row>
    <row r="1919" spans="1:7" ht="15" customHeight="1">
      <c r="A1919" s="25"/>
      <c r="B1919" s="25"/>
      <c r="C1919" s="25"/>
      <c r="D1919" s="25"/>
      <c r="E1919" s="26"/>
      <c r="F1919" s="15"/>
      <c r="G1919" s="15"/>
    </row>
    <row r="1920" spans="1:7" ht="15" customHeight="1">
      <c r="A1920" s="25"/>
      <c r="B1920" s="25"/>
      <c r="C1920" s="25"/>
      <c r="D1920" s="25"/>
      <c r="E1920" s="26"/>
      <c r="F1920" s="15"/>
      <c r="G1920" s="15"/>
    </row>
    <row r="1921" spans="1:7" ht="15" customHeight="1">
      <c r="A1921" s="25"/>
      <c r="B1921" s="25"/>
      <c r="C1921" s="25"/>
      <c r="D1921" s="25"/>
      <c r="E1921" s="26"/>
      <c r="F1921" s="15"/>
      <c r="G1921" s="15"/>
    </row>
    <row r="1922" spans="1:7" ht="15" customHeight="1">
      <c r="A1922" s="25"/>
      <c r="B1922" s="25"/>
      <c r="C1922" s="25"/>
      <c r="D1922" s="25"/>
      <c r="E1922" s="26"/>
      <c r="F1922" s="15"/>
      <c r="G1922" s="15"/>
    </row>
    <row r="1923" spans="1:7" ht="15" customHeight="1">
      <c r="A1923" s="25"/>
      <c r="B1923" s="25"/>
      <c r="C1923" s="25"/>
      <c r="D1923" s="25"/>
      <c r="E1923" s="26"/>
      <c r="F1923" s="15"/>
      <c r="G1923" s="15"/>
    </row>
    <row r="1924" spans="1:7" ht="15" customHeight="1">
      <c r="A1924" s="25"/>
      <c r="B1924" s="25"/>
      <c r="C1924" s="25"/>
      <c r="D1924" s="25"/>
      <c r="E1924" s="26"/>
      <c r="F1924" s="15"/>
      <c r="G1924" s="15"/>
    </row>
    <row r="1925" spans="1:7" ht="15" customHeight="1">
      <c r="A1925" s="25"/>
      <c r="B1925" s="25"/>
      <c r="C1925" s="25"/>
      <c r="D1925" s="25"/>
      <c r="E1925" s="26"/>
      <c r="F1925" s="15"/>
      <c r="G1925" s="15"/>
    </row>
    <row r="1926" spans="1:7" ht="15" customHeight="1">
      <c r="A1926" s="25"/>
      <c r="B1926" s="25"/>
      <c r="C1926" s="25"/>
      <c r="D1926" s="25"/>
      <c r="E1926" s="26"/>
      <c r="F1926" s="15"/>
      <c r="G1926" s="15"/>
    </row>
    <row r="1927" spans="1:7" ht="15" customHeight="1">
      <c r="A1927" s="25"/>
      <c r="B1927" s="25"/>
      <c r="C1927" s="25"/>
      <c r="D1927" s="25"/>
      <c r="E1927" s="26"/>
      <c r="F1927" s="15"/>
      <c r="G1927" s="15"/>
    </row>
    <row r="1928" spans="1:7" ht="15" customHeight="1">
      <c r="A1928" s="25"/>
      <c r="B1928" s="25"/>
      <c r="C1928" s="25"/>
      <c r="D1928" s="25"/>
      <c r="E1928" s="26"/>
      <c r="F1928" s="15"/>
      <c r="G1928" s="15"/>
    </row>
    <row r="1929" spans="1:7" ht="15" customHeight="1">
      <c r="A1929" s="25"/>
      <c r="B1929" s="25"/>
      <c r="C1929" s="25"/>
      <c r="D1929" s="25"/>
      <c r="E1929" s="26"/>
      <c r="F1929" s="15"/>
      <c r="G1929" s="15"/>
    </row>
    <row r="1930" spans="1:7" ht="15" customHeight="1">
      <c r="A1930" s="25"/>
      <c r="B1930" s="25"/>
      <c r="C1930" s="25"/>
      <c r="D1930" s="25"/>
      <c r="E1930" s="26"/>
      <c r="F1930" s="15"/>
      <c r="G1930" s="15"/>
    </row>
    <row r="1931" spans="1:7" ht="15" customHeight="1">
      <c r="A1931" s="25"/>
      <c r="B1931" s="25"/>
      <c r="C1931" s="25"/>
      <c r="D1931" s="25"/>
      <c r="E1931" s="26"/>
      <c r="F1931" s="15"/>
      <c r="G1931" s="15"/>
    </row>
    <row r="1932" spans="1:7" ht="15" customHeight="1">
      <c r="A1932" s="25"/>
      <c r="B1932" s="25"/>
      <c r="C1932" s="25"/>
      <c r="D1932" s="25"/>
      <c r="E1932" s="26"/>
      <c r="F1932" s="15"/>
      <c r="G1932" s="15"/>
    </row>
    <row r="1933" spans="1:7" ht="15" customHeight="1">
      <c r="A1933" s="25"/>
      <c r="B1933" s="25"/>
      <c r="C1933" s="25"/>
      <c r="D1933" s="25"/>
      <c r="E1933" s="26"/>
      <c r="F1933" s="15"/>
      <c r="G1933" s="15"/>
    </row>
    <row r="1934" spans="1:7" ht="15" customHeight="1">
      <c r="A1934" s="25"/>
      <c r="B1934" s="25"/>
      <c r="C1934" s="25"/>
      <c r="D1934" s="25"/>
      <c r="E1934" s="26"/>
      <c r="F1934" s="15"/>
      <c r="G1934" s="15"/>
    </row>
    <row r="1935" spans="1:7" ht="15" customHeight="1">
      <c r="A1935" s="25"/>
      <c r="B1935" s="25"/>
      <c r="C1935" s="25"/>
      <c r="D1935" s="25"/>
      <c r="E1935" s="26"/>
      <c r="F1935" s="15"/>
      <c r="G1935" s="15"/>
    </row>
    <row r="1936" spans="1:7" ht="15" customHeight="1">
      <c r="A1936" s="25"/>
      <c r="B1936" s="25"/>
      <c r="C1936" s="25"/>
      <c r="D1936" s="25"/>
      <c r="E1936" s="26"/>
      <c r="F1936" s="15"/>
      <c r="G1936" s="15"/>
    </row>
    <row r="1937" spans="1:7" ht="15" customHeight="1">
      <c r="A1937" s="25"/>
      <c r="B1937" s="25"/>
      <c r="C1937" s="25"/>
      <c r="D1937" s="25"/>
      <c r="E1937" s="26"/>
      <c r="F1937" s="15"/>
      <c r="G1937" s="15"/>
    </row>
    <row r="1938" spans="1:7" ht="15" customHeight="1">
      <c r="A1938" s="25"/>
      <c r="B1938" s="25"/>
      <c r="C1938" s="25"/>
      <c r="D1938" s="25"/>
      <c r="E1938" s="26"/>
      <c r="F1938" s="15"/>
      <c r="G1938" s="15"/>
    </row>
    <row r="1939" spans="1:7" ht="15" customHeight="1">
      <c r="A1939" s="25"/>
      <c r="B1939" s="25"/>
      <c r="C1939" s="25"/>
      <c r="D1939" s="25"/>
      <c r="E1939" s="26"/>
      <c r="F1939" s="15"/>
      <c r="G1939" s="15"/>
    </row>
    <row r="1940" spans="1:7" ht="15" customHeight="1">
      <c r="A1940" s="25"/>
      <c r="B1940" s="25"/>
      <c r="C1940" s="25"/>
      <c r="D1940" s="25"/>
      <c r="E1940" s="26"/>
      <c r="F1940" s="15"/>
      <c r="G1940" s="15"/>
    </row>
    <row r="1941" spans="1:7" ht="15" customHeight="1">
      <c r="A1941" s="25"/>
      <c r="B1941" s="25"/>
      <c r="C1941" s="25"/>
      <c r="D1941" s="25"/>
      <c r="E1941" s="26"/>
      <c r="F1941" s="15"/>
      <c r="G1941" s="15"/>
    </row>
    <row r="1942" spans="1:7" ht="15" customHeight="1">
      <c r="A1942" s="25"/>
      <c r="B1942" s="25"/>
      <c r="C1942" s="25"/>
      <c r="D1942" s="25"/>
      <c r="E1942" s="26"/>
      <c r="F1942" s="15"/>
      <c r="G1942" s="15"/>
    </row>
    <row r="1943" spans="1:7" ht="15" customHeight="1">
      <c r="A1943" s="25"/>
      <c r="B1943" s="25"/>
      <c r="C1943" s="25"/>
      <c r="D1943" s="25"/>
      <c r="E1943" s="26"/>
      <c r="F1943" s="15"/>
      <c r="G1943" s="15"/>
    </row>
    <row r="1944" spans="1:7" ht="15" customHeight="1">
      <c r="A1944" s="25"/>
      <c r="B1944" s="25"/>
      <c r="C1944" s="25"/>
      <c r="D1944" s="25"/>
      <c r="E1944" s="26"/>
      <c r="F1944" s="15"/>
      <c r="G1944" s="15"/>
    </row>
    <row r="1945" spans="1:7" ht="15" customHeight="1">
      <c r="A1945" s="25"/>
      <c r="B1945" s="25"/>
      <c r="C1945" s="25"/>
      <c r="D1945" s="25"/>
      <c r="E1945" s="26"/>
      <c r="F1945" s="15"/>
      <c r="G1945" s="15"/>
    </row>
    <row r="1946" spans="1:7" ht="15" customHeight="1">
      <c r="A1946" s="25"/>
      <c r="B1946" s="25"/>
      <c r="C1946" s="25"/>
      <c r="D1946" s="25"/>
      <c r="E1946" s="26"/>
      <c r="F1946" s="15"/>
      <c r="G1946" s="15"/>
    </row>
    <row r="1947" spans="1:7" ht="15" customHeight="1">
      <c r="A1947" s="25"/>
      <c r="B1947" s="25"/>
      <c r="C1947" s="25"/>
      <c r="D1947" s="25"/>
      <c r="E1947" s="26"/>
      <c r="F1947" s="15"/>
      <c r="G1947" s="15"/>
    </row>
    <row r="1948" spans="1:7" ht="15" customHeight="1">
      <c r="A1948" s="25"/>
      <c r="B1948" s="25"/>
      <c r="C1948" s="25"/>
      <c r="D1948" s="25"/>
      <c r="E1948" s="26"/>
      <c r="F1948" s="15"/>
      <c r="G1948" s="15"/>
    </row>
    <row r="1949" spans="1:7" ht="15" customHeight="1">
      <c r="A1949" s="25"/>
      <c r="B1949" s="25"/>
      <c r="C1949" s="25"/>
      <c r="D1949" s="25"/>
      <c r="E1949" s="26"/>
      <c r="F1949" s="15"/>
      <c r="G1949" s="15"/>
    </row>
    <row r="1950" spans="1:7" ht="15" customHeight="1">
      <c r="A1950" s="25"/>
      <c r="B1950" s="25"/>
      <c r="C1950" s="25"/>
      <c r="D1950" s="25"/>
      <c r="E1950" s="26"/>
      <c r="F1950" s="15"/>
      <c r="G1950" s="15"/>
    </row>
    <row r="1951" spans="1:7" ht="15" customHeight="1">
      <c r="A1951" s="25"/>
      <c r="B1951" s="25"/>
      <c r="C1951" s="25"/>
      <c r="D1951" s="25"/>
      <c r="E1951" s="26"/>
      <c r="F1951" s="15"/>
      <c r="G1951" s="15"/>
    </row>
    <row r="1952" spans="1:7" ht="15" customHeight="1">
      <c r="A1952" s="25"/>
      <c r="B1952" s="25"/>
      <c r="C1952" s="25"/>
      <c r="D1952" s="25"/>
      <c r="E1952" s="26"/>
      <c r="F1952" s="15"/>
      <c r="G1952" s="15"/>
    </row>
    <row r="1953" spans="1:7" ht="15" customHeight="1">
      <c r="A1953" s="25"/>
      <c r="B1953" s="25"/>
      <c r="C1953" s="25"/>
      <c r="D1953" s="25"/>
      <c r="E1953" s="26"/>
      <c r="F1953" s="15"/>
      <c r="G1953" s="15"/>
    </row>
    <row r="1954" spans="1:7" ht="15" customHeight="1">
      <c r="A1954" s="25"/>
      <c r="B1954" s="25"/>
      <c r="C1954" s="25"/>
      <c r="D1954" s="25"/>
      <c r="E1954" s="26"/>
      <c r="F1954" s="15"/>
      <c r="G1954" s="15"/>
    </row>
    <row r="1955" spans="1:7" ht="15" customHeight="1">
      <c r="A1955" s="25"/>
      <c r="B1955" s="25"/>
      <c r="C1955" s="25"/>
      <c r="D1955" s="25"/>
      <c r="E1955" s="26"/>
      <c r="F1955" s="15"/>
      <c r="G1955" s="15"/>
    </row>
    <row r="1956" spans="1:7" ht="15" customHeight="1">
      <c r="A1956" s="25"/>
      <c r="B1956" s="25"/>
      <c r="C1956" s="25"/>
      <c r="D1956" s="25"/>
      <c r="E1956" s="26"/>
      <c r="F1956" s="15"/>
      <c r="G1956" s="15"/>
    </row>
    <row r="1957" spans="1:7" ht="15" customHeight="1">
      <c r="A1957" s="25"/>
      <c r="B1957" s="25"/>
      <c r="C1957" s="25"/>
      <c r="D1957" s="25"/>
      <c r="E1957" s="26"/>
      <c r="F1957" s="15"/>
      <c r="G1957" s="15"/>
    </row>
    <row r="1958" spans="1:7" ht="15" customHeight="1">
      <c r="A1958" s="25"/>
      <c r="B1958" s="25"/>
      <c r="C1958" s="25"/>
      <c r="D1958" s="25"/>
      <c r="E1958" s="26"/>
      <c r="F1958" s="15"/>
      <c r="G1958" s="15"/>
    </row>
    <row r="1959" spans="1:7" ht="15" customHeight="1">
      <c r="A1959" s="25"/>
      <c r="B1959" s="25"/>
      <c r="C1959" s="25"/>
      <c r="D1959" s="25"/>
      <c r="E1959" s="26"/>
      <c r="F1959" s="15"/>
      <c r="G1959" s="15"/>
    </row>
    <row r="1960" spans="1:7" ht="15" customHeight="1">
      <c r="A1960" s="25"/>
      <c r="B1960" s="25"/>
      <c r="C1960" s="25"/>
      <c r="D1960" s="25"/>
      <c r="E1960" s="26"/>
      <c r="F1960" s="15"/>
      <c r="G1960" s="15"/>
    </row>
    <row r="1961" spans="1:7" ht="15" customHeight="1">
      <c r="A1961" s="25"/>
      <c r="B1961" s="25"/>
      <c r="C1961" s="25"/>
      <c r="D1961" s="25"/>
      <c r="E1961" s="26"/>
      <c r="F1961" s="15"/>
      <c r="G1961" s="15"/>
    </row>
    <row r="1962" spans="1:7" ht="15" customHeight="1">
      <c r="A1962" s="25"/>
      <c r="B1962" s="25"/>
      <c r="C1962" s="25"/>
      <c r="D1962" s="25"/>
      <c r="E1962" s="26"/>
      <c r="F1962" s="15"/>
      <c r="G1962" s="15"/>
    </row>
    <row r="1963" spans="1:7" ht="15" customHeight="1">
      <c r="A1963" s="25"/>
      <c r="B1963" s="25"/>
      <c r="C1963" s="25"/>
      <c r="D1963" s="25"/>
      <c r="E1963" s="26"/>
      <c r="F1963" s="15"/>
      <c r="G1963" s="15"/>
    </row>
    <row r="1964" spans="1:7" ht="15" customHeight="1">
      <c r="A1964" s="25"/>
      <c r="B1964" s="25"/>
      <c r="C1964" s="25"/>
      <c r="D1964" s="25"/>
      <c r="E1964" s="26"/>
      <c r="F1964" s="15"/>
      <c r="G1964" s="15"/>
    </row>
    <row r="1965" spans="1:7" ht="15" customHeight="1">
      <c r="A1965" s="25"/>
      <c r="B1965" s="25"/>
      <c r="C1965" s="25"/>
      <c r="D1965" s="25"/>
      <c r="E1965" s="26"/>
      <c r="F1965" s="15"/>
      <c r="G1965" s="15"/>
    </row>
    <row r="1966" spans="1:7" ht="15" customHeight="1">
      <c r="A1966" s="25"/>
      <c r="B1966" s="25"/>
      <c r="C1966" s="25"/>
      <c r="D1966" s="25"/>
      <c r="E1966" s="26"/>
      <c r="F1966" s="15"/>
      <c r="G1966" s="15"/>
    </row>
    <row r="1967" spans="1:7" ht="15" customHeight="1">
      <c r="A1967" s="25"/>
      <c r="B1967" s="25"/>
      <c r="C1967" s="25"/>
      <c r="D1967" s="25"/>
      <c r="E1967" s="26"/>
      <c r="F1967" s="15"/>
      <c r="G1967" s="15"/>
    </row>
    <row r="1968" spans="1:7" ht="15" customHeight="1">
      <c r="A1968" s="25"/>
      <c r="B1968" s="25"/>
      <c r="C1968" s="25"/>
      <c r="D1968" s="25"/>
      <c r="E1968" s="26"/>
      <c r="F1968" s="15"/>
      <c r="G1968" s="15"/>
    </row>
    <row r="1969" spans="1:7" ht="15" customHeight="1">
      <c r="A1969" s="25"/>
      <c r="B1969" s="25"/>
      <c r="C1969" s="25"/>
      <c r="D1969" s="25"/>
      <c r="E1969" s="26"/>
      <c r="F1969" s="15"/>
      <c r="G1969" s="15"/>
    </row>
    <row r="1970" spans="1:7" ht="15" customHeight="1">
      <c r="A1970" s="25"/>
      <c r="B1970" s="25"/>
      <c r="C1970" s="25"/>
      <c r="D1970" s="25"/>
      <c r="E1970" s="26"/>
      <c r="F1970" s="15"/>
      <c r="G1970" s="15"/>
    </row>
    <row r="1971" spans="1:7" ht="15" customHeight="1">
      <c r="A1971" s="25"/>
      <c r="B1971" s="25"/>
      <c r="C1971" s="25"/>
      <c r="D1971" s="25"/>
      <c r="E1971" s="26"/>
      <c r="F1971" s="15"/>
      <c r="G1971" s="15"/>
    </row>
    <row r="1972" spans="1:7" ht="15" customHeight="1">
      <c r="A1972" s="25"/>
      <c r="B1972" s="25"/>
      <c r="C1972" s="25"/>
      <c r="D1972" s="25"/>
      <c r="E1972" s="26"/>
      <c r="F1972" s="15"/>
      <c r="G1972" s="15"/>
    </row>
    <row r="1973" spans="1:7" ht="15" customHeight="1">
      <c r="A1973" s="25"/>
      <c r="B1973" s="25"/>
      <c r="C1973" s="25"/>
      <c r="D1973" s="25"/>
      <c r="E1973" s="26"/>
      <c r="F1973" s="15"/>
      <c r="G1973" s="15"/>
    </row>
    <row r="1974" spans="1:7" ht="15" customHeight="1">
      <c r="A1974" s="25"/>
      <c r="B1974" s="25"/>
      <c r="C1974" s="25"/>
      <c r="D1974" s="25"/>
      <c r="E1974" s="26"/>
      <c r="F1974" s="15"/>
      <c r="G1974" s="15"/>
    </row>
    <row r="1975" spans="1:7" ht="15" customHeight="1">
      <c r="A1975" s="25"/>
      <c r="B1975" s="25"/>
      <c r="C1975" s="25"/>
      <c r="D1975" s="25"/>
      <c r="E1975" s="26"/>
      <c r="F1975" s="15"/>
      <c r="G1975" s="15"/>
    </row>
    <row r="1976" spans="1:7" ht="15" customHeight="1">
      <c r="A1976" s="25"/>
      <c r="B1976" s="25"/>
      <c r="C1976" s="25"/>
      <c r="D1976" s="25"/>
      <c r="E1976" s="26"/>
      <c r="F1976" s="15"/>
      <c r="G1976" s="15"/>
    </row>
    <row r="1977" spans="1:7" ht="15" customHeight="1">
      <c r="A1977" s="25"/>
      <c r="B1977" s="25"/>
      <c r="C1977" s="25"/>
      <c r="D1977" s="25"/>
      <c r="E1977" s="26"/>
      <c r="F1977" s="15"/>
      <c r="G1977" s="15"/>
    </row>
    <row r="1978" spans="1:7" ht="15" customHeight="1">
      <c r="A1978" s="25"/>
      <c r="B1978" s="25"/>
      <c r="C1978" s="25"/>
      <c r="D1978" s="25"/>
      <c r="E1978" s="26"/>
      <c r="F1978" s="15"/>
      <c r="G1978" s="15"/>
    </row>
    <row r="1979" spans="1:7" ht="15" customHeight="1">
      <c r="A1979" s="25"/>
      <c r="B1979" s="25"/>
      <c r="C1979" s="25"/>
      <c r="D1979" s="25"/>
      <c r="E1979" s="26"/>
      <c r="F1979" s="15"/>
      <c r="G1979" s="15"/>
    </row>
    <row r="1980" spans="1:7" ht="15" customHeight="1">
      <c r="A1980" s="25"/>
      <c r="B1980" s="25"/>
      <c r="C1980" s="25"/>
      <c r="D1980" s="25"/>
      <c r="E1980" s="26"/>
      <c r="F1980" s="15"/>
      <c r="G1980" s="15"/>
    </row>
    <row r="1981" spans="1:7" ht="15" customHeight="1">
      <c r="A1981" s="25"/>
      <c r="B1981" s="25"/>
      <c r="C1981" s="25"/>
      <c r="D1981" s="25"/>
      <c r="E1981" s="26"/>
      <c r="F1981" s="15"/>
      <c r="G1981" s="15"/>
    </row>
    <row r="1982" spans="1:7" ht="15" customHeight="1">
      <c r="A1982" s="25"/>
      <c r="B1982" s="25"/>
      <c r="C1982" s="25"/>
      <c r="D1982" s="25"/>
      <c r="E1982" s="26"/>
      <c r="F1982" s="15"/>
      <c r="G1982" s="15"/>
    </row>
    <row r="1983" spans="1:7" ht="15" customHeight="1">
      <c r="A1983" s="25"/>
      <c r="B1983" s="25"/>
      <c r="C1983" s="25"/>
      <c r="D1983" s="25"/>
      <c r="E1983" s="26"/>
      <c r="F1983" s="15"/>
      <c r="G1983" s="15"/>
    </row>
    <row r="1984" spans="1:7" ht="15" customHeight="1">
      <c r="A1984" s="25"/>
      <c r="B1984" s="25"/>
      <c r="C1984" s="25"/>
      <c r="D1984" s="25"/>
      <c r="E1984" s="26"/>
      <c r="F1984" s="15"/>
      <c r="G1984" s="15"/>
    </row>
    <row r="1985" spans="1:7" ht="15" customHeight="1">
      <c r="A1985" s="25"/>
      <c r="B1985" s="25"/>
      <c r="C1985" s="25"/>
      <c r="D1985" s="25"/>
      <c r="E1985" s="26"/>
      <c r="F1985" s="15"/>
      <c r="G1985" s="15"/>
    </row>
    <row r="1986" spans="1:7" ht="15" customHeight="1">
      <c r="A1986" s="25"/>
      <c r="B1986" s="25"/>
      <c r="C1986" s="25"/>
      <c r="D1986" s="25"/>
      <c r="E1986" s="26"/>
      <c r="F1986" s="15"/>
      <c r="G1986" s="15"/>
    </row>
    <row r="1987" spans="1:7" ht="15" customHeight="1">
      <c r="A1987" s="25"/>
      <c r="B1987" s="25"/>
      <c r="C1987" s="25"/>
      <c r="D1987" s="25"/>
      <c r="E1987" s="26"/>
      <c r="F1987" s="15"/>
      <c r="G1987" s="15"/>
    </row>
    <row r="1988" spans="1:7" ht="15" customHeight="1">
      <c r="A1988" s="25"/>
      <c r="B1988" s="25"/>
      <c r="C1988" s="25"/>
      <c r="D1988" s="25"/>
      <c r="E1988" s="26"/>
      <c r="F1988" s="15"/>
      <c r="G1988" s="15"/>
    </row>
    <row r="1989" spans="1:7" ht="15" customHeight="1">
      <c r="A1989" s="25"/>
      <c r="B1989" s="25"/>
      <c r="C1989" s="25"/>
      <c r="D1989" s="25"/>
      <c r="E1989" s="26"/>
      <c r="F1989" s="15"/>
      <c r="G1989" s="15"/>
    </row>
    <row r="1990" spans="1:7" ht="15" customHeight="1">
      <c r="A1990" s="25"/>
      <c r="B1990" s="25"/>
      <c r="C1990" s="25"/>
      <c r="D1990" s="25"/>
      <c r="E1990" s="26"/>
      <c r="F1990" s="15"/>
      <c r="G1990" s="15"/>
    </row>
    <row r="1991" spans="1:7" ht="15" customHeight="1">
      <c r="A1991" s="25"/>
      <c r="B1991" s="25"/>
      <c r="C1991" s="25"/>
      <c r="D1991" s="25"/>
      <c r="E1991" s="26"/>
      <c r="F1991" s="15"/>
      <c r="G1991" s="15"/>
    </row>
    <row r="1992" spans="1:7" ht="15" customHeight="1">
      <c r="A1992" s="25"/>
      <c r="B1992" s="25"/>
      <c r="C1992" s="25"/>
      <c r="D1992" s="25"/>
      <c r="E1992" s="26"/>
      <c r="F1992" s="15"/>
      <c r="G1992" s="15"/>
    </row>
    <row r="1993" spans="1:7" ht="15" customHeight="1">
      <c r="A1993" s="25"/>
      <c r="B1993" s="25"/>
      <c r="C1993" s="25"/>
      <c r="D1993" s="25"/>
      <c r="E1993" s="26"/>
      <c r="F1993" s="15"/>
      <c r="G1993" s="15"/>
    </row>
    <row r="1994" spans="1:7" ht="15" customHeight="1">
      <c r="A1994" s="25"/>
      <c r="B1994" s="25"/>
      <c r="C1994" s="25"/>
      <c r="D1994" s="25"/>
      <c r="E1994" s="26"/>
      <c r="F1994" s="15"/>
      <c r="G1994" s="15"/>
    </row>
    <row r="1995" spans="1:7" ht="15" customHeight="1">
      <c r="A1995" s="25"/>
      <c r="B1995" s="25"/>
      <c r="C1995" s="25"/>
      <c r="D1995" s="25"/>
      <c r="E1995" s="26"/>
      <c r="F1995" s="15"/>
      <c r="G1995" s="15"/>
    </row>
    <row r="1996" spans="1:7" ht="15" customHeight="1">
      <c r="A1996" s="25"/>
      <c r="B1996" s="25"/>
      <c r="C1996" s="25"/>
      <c r="D1996" s="25"/>
      <c r="E1996" s="26"/>
      <c r="F1996" s="15"/>
      <c r="G1996" s="15"/>
    </row>
    <row r="1997" spans="1:7" ht="15" customHeight="1">
      <c r="A1997" s="25"/>
      <c r="B1997" s="25"/>
      <c r="C1997" s="25"/>
      <c r="D1997" s="25"/>
      <c r="E1997" s="26"/>
      <c r="F1997" s="15"/>
      <c r="G1997" s="15"/>
    </row>
    <row r="1998" spans="1:7" ht="15" customHeight="1">
      <c r="A1998" s="25"/>
      <c r="B1998" s="25"/>
      <c r="C1998" s="25"/>
      <c r="D1998" s="25"/>
      <c r="E1998" s="26"/>
      <c r="F1998" s="15"/>
      <c r="G1998" s="15"/>
    </row>
    <row r="1999" spans="1:7" ht="15" customHeight="1">
      <c r="A1999" s="25"/>
      <c r="B1999" s="25"/>
      <c r="C1999" s="25"/>
      <c r="D1999" s="25"/>
      <c r="E1999" s="26"/>
      <c r="F1999" s="15"/>
      <c r="G1999" s="15"/>
    </row>
    <row r="2000" spans="1:7" ht="15" customHeight="1">
      <c r="A2000" s="25"/>
      <c r="B2000" s="25"/>
      <c r="C2000" s="25"/>
      <c r="D2000" s="25"/>
      <c r="E2000" s="26"/>
      <c r="F2000" s="15"/>
      <c r="G2000" s="15"/>
    </row>
    <row r="2001" spans="1:7" ht="15" customHeight="1">
      <c r="A2001" s="25"/>
      <c r="B2001" s="25"/>
      <c r="C2001" s="25"/>
      <c r="D2001" s="25"/>
      <c r="E2001" s="26"/>
      <c r="F2001" s="15"/>
      <c r="G2001" s="15"/>
    </row>
    <row r="2002" spans="1:7" ht="15" customHeight="1">
      <c r="A2002" s="25"/>
      <c r="B2002" s="25"/>
      <c r="C2002" s="25"/>
      <c r="D2002" s="25"/>
      <c r="E2002" s="26"/>
      <c r="F2002" s="15"/>
      <c r="G2002" s="15"/>
    </row>
    <row r="2003" spans="1:7" ht="15" customHeight="1">
      <c r="A2003" s="25"/>
      <c r="B2003" s="25"/>
      <c r="C2003" s="25"/>
      <c r="D2003" s="25"/>
      <c r="E2003" s="26"/>
      <c r="F2003" s="15"/>
      <c r="G2003" s="15"/>
    </row>
    <row r="2004" spans="1:7" ht="15" customHeight="1">
      <c r="A2004" s="25"/>
      <c r="B2004" s="25"/>
      <c r="C2004" s="25"/>
      <c r="D2004" s="25"/>
      <c r="E2004" s="26"/>
      <c r="F2004" s="15"/>
      <c r="G2004" s="15"/>
    </row>
    <row r="2005" spans="1:7" ht="15" customHeight="1">
      <c r="A2005" s="25"/>
      <c r="B2005" s="25"/>
      <c r="C2005" s="25"/>
      <c r="D2005" s="25"/>
      <c r="E2005" s="26"/>
      <c r="F2005" s="15"/>
      <c r="G2005" s="15"/>
    </row>
    <row r="2006" spans="1:7" ht="15" customHeight="1">
      <c r="A2006" s="25"/>
      <c r="B2006" s="25"/>
      <c r="C2006" s="25"/>
      <c r="D2006" s="25"/>
      <c r="E2006" s="26"/>
      <c r="F2006" s="15"/>
      <c r="G2006" s="15"/>
    </row>
    <row r="2007" spans="1:7" ht="15" customHeight="1">
      <c r="A2007" s="25"/>
      <c r="B2007" s="25"/>
      <c r="C2007" s="25"/>
      <c r="D2007" s="25"/>
      <c r="E2007" s="26"/>
      <c r="F2007" s="15"/>
      <c r="G2007" s="15"/>
    </row>
    <row r="2008" spans="1:7" ht="15" customHeight="1">
      <c r="A2008" s="25"/>
      <c r="B2008" s="25"/>
      <c r="C2008" s="25"/>
      <c r="D2008" s="25"/>
      <c r="E2008" s="26"/>
      <c r="F2008" s="15"/>
      <c r="G2008" s="15"/>
    </row>
    <row r="2009" spans="1:7" ht="15" customHeight="1">
      <c r="A2009" s="25"/>
      <c r="B2009" s="25"/>
      <c r="C2009" s="25"/>
      <c r="D2009" s="25"/>
      <c r="E2009" s="26"/>
      <c r="F2009" s="15"/>
      <c r="G2009" s="15"/>
    </row>
    <row r="2010" spans="1:7" ht="15" customHeight="1">
      <c r="A2010" s="25"/>
      <c r="B2010" s="25"/>
      <c r="C2010" s="25"/>
      <c r="D2010" s="25"/>
      <c r="E2010" s="26"/>
      <c r="F2010" s="15"/>
      <c r="G2010" s="15"/>
    </row>
    <row r="2011" spans="1:7" ht="15" customHeight="1">
      <c r="A2011" s="25"/>
      <c r="B2011" s="25"/>
      <c r="C2011" s="25"/>
      <c r="D2011" s="25"/>
      <c r="E2011" s="26"/>
      <c r="F2011" s="15"/>
      <c r="G2011" s="15"/>
    </row>
    <row r="2012" spans="1:7" ht="15" customHeight="1">
      <c r="A2012" s="25"/>
      <c r="B2012" s="25"/>
      <c r="C2012" s="25"/>
      <c r="D2012" s="25"/>
      <c r="E2012" s="26"/>
      <c r="F2012" s="15"/>
      <c r="G2012" s="15"/>
    </row>
    <row r="2013" spans="1:7" ht="15" customHeight="1">
      <c r="A2013" s="25"/>
      <c r="B2013" s="25"/>
      <c r="C2013" s="25"/>
      <c r="D2013" s="25"/>
      <c r="E2013" s="26"/>
      <c r="F2013" s="15"/>
      <c r="G2013" s="15"/>
    </row>
    <row r="2014" spans="1:7" ht="15" customHeight="1">
      <c r="A2014" s="25"/>
      <c r="B2014" s="25"/>
      <c r="C2014" s="25"/>
      <c r="D2014" s="25"/>
      <c r="E2014" s="26"/>
      <c r="F2014" s="15"/>
      <c r="G2014" s="15"/>
    </row>
    <row r="2015" spans="1:7" ht="15" customHeight="1">
      <c r="A2015" s="25"/>
      <c r="B2015" s="25"/>
      <c r="C2015" s="25"/>
      <c r="D2015" s="25"/>
      <c r="E2015" s="26"/>
      <c r="F2015" s="15"/>
      <c r="G2015" s="15"/>
    </row>
    <row r="2016" spans="1:7" ht="15" customHeight="1">
      <c r="A2016" s="25"/>
      <c r="B2016" s="25"/>
      <c r="C2016" s="25"/>
      <c r="D2016" s="25"/>
      <c r="E2016" s="26"/>
      <c r="F2016" s="15"/>
      <c r="G2016" s="15"/>
    </row>
    <row r="2017" spans="1:7" ht="15" customHeight="1">
      <c r="A2017" s="25"/>
      <c r="B2017" s="25"/>
      <c r="C2017" s="25"/>
      <c r="D2017" s="25"/>
      <c r="E2017" s="26"/>
      <c r="F2017" s="15"/>
      <c r="G2017" s="15"/>
    </row>
    <row r="2018" spans="1:7" ht="15" customHeight="1">
      <c r="A2018" s="25"/>
      <c r="B2018" s="25"/>
      <c r="C2018" s="25"/>
      <c r="D2018" s="25"/>
      <c r="E2018" s="26"/>
      <c r="F2018" s="15"/>
      <c r="G2018" s="15"/>
    </row>
    <row r="2019" spans="1:7" ht="15" customHeight="1">
      <c r="A2019" s="25"/>
      <c r="B2019" s="25"/>
      <c r="C2019" s="25"/>
      <c r="D2019" s="25"/>
      <c r="E2019" s="26"/>
      <c r="F2019" s="15"/>
      <c r="G2019" s="15"/>
    </row>
    <row r="2020" spans="1:7" ht="15" customHeight="1">
      <c r="A2020" s="25"/>
      <c r="B2020" s="25"/>
      <c r="C2020" s="25"/>
      <c r="D2020" s="25"/>
      <c r="E2020" s="26"/>
      <c r="F2020" s="15"/>
      <c r="G2020" s="15"/>
    </row>
    <row r="2021" spans="1:7" ht="15" customHeight="1">
      <c r="A2021" s="25"/>
      <c r="B2021" s="25"/>
      <c r="C2021" s="25"/>
      <c r="D2021" s="25"/>
      <c r="E2021" s="26"/>
      <c r="F2021" s="15"/>
      <c r="G2021" s="15"/>
    </row>
    <row r="2022" spans="1:7" ht="15" customHeight="1">
      <c r="A2022" s="25"/>
      <c r="B2022" s="25"/>
      <c r="C2022" s="25"/>
      <c r="D2022" s="25"/>
      <c r="E2022" s="26"/>
      <c r="F2022" s="15"/>
      <c r="G2022" s="15"/>
    </row>
    <row r="2023" spans="1:7" ht="15" customHeight="1">
      <c r="A2023" s="25"/>
      <c r="B2023" s="25"/>
      <c r="C2023" s="25"/>
      <c r="D2023" s="25"/>
      <c r="E2023" s="26"/>
      <c r="F2023" s="15"/>
      <c r="G2023" s="15"/>
    </row>
    <row r="2024" spans="1:7" ht="15" customHeight="1">
      <c r="A2024" s="25"/>
      <c r="B2024" s="25"/>
      <c r="C2024" s="25"/>
      <c r="D2024" s="25"/>
      <c r="E2024" s="26"/>
      <c r="F2024" s="15"/>
      <c r="G2024" s="15"/>
    </row>
    <row r="2025" spans="1:7" ht="15" customHeight="1">
      <c r="A2025" s="25"/>
      <c r="B2025" s="25"/>
      <c r="C2025" s="25"/>
      <c r="D2025" s="25"/>
      <c r="E2025" s="26"/>
      <c r="F2025" s="15"/>
      <c r="G2025" s="15"/>
    </row>
    <row r="2026" spans="1:7" ht="15" customHeight="1">
      <c r="A2026" s="25"/>
      <c r="B2026" s="25"/>
      <c r="C2026" s="25"/>
      <c r="D2026" s="25"/>
      <c r="E2026" s="26"/>
      <c r="F2026" s="15"/>
      <c r="G2026" s="15"/>
    </row>
    <row r="2027" spans="1:7" ht="15" customHeight="1">
      <c r="A2027" s="25"/>
      <c r="B2027" s="25"/>
      <c r="C2027" s="25"/>
      <c r="D2027" s="25"/>
      <c r="E2027" s="26"/>
      <c r="F2027" s="15"/>
      <c r="G2027" s="15"/>
    </row>
    <row r="2028" spans="1:7" ht="15" customHeight="1">
      <c r="A2028" s="25"/>
      <c r="B2028" s="25"/>
      <c r="C2028" s="25"/>
      <c r="D2028" s="25"/>
      <c r="E2028" s="26"/>
      <c r="F2028" s="15"/>
      <c r="G2028" s="15"/>
    </row>
    <row r="2029" spans="1:7" ht="15" customHeight="1">
      <c r="A2029" s="25"/>
      <c r="B2029" s="25"/>
      <c r="C2029" s="25"/>
      <c r="D2029" s="25"/>
      <c r="E2029" s="26"/>
      <c r="F2029" s="15"/>
      <c r="G2029" s="15"/>
    </row>
    <row r="2030" spans="1:7" ht="15" customHeight="1">
      <c r="A2030" s="25"/>
      <c r="B2030" s="25"/>
      <c r="C2030" s="25"/>
      <c r="D2030" s="25"/>
      <c r="E2030" s="26"/>
      <c r="F2030" s="15"/>
      <c r="G2030" s="15"/>
    </row>
    <row r="2031" spans="1:7" ht="15" customHeight="1">
      <c r="A2031" s="25"/>
      <c r="B2031" s="25"/>
      <c r="C2031" s="25"/>
      <c r="D2031" s="25"/>
      <c r="E2031" s="26"/>
      <c r="F2031" s="15"/>
      <c r="G2031" s="15"/>
    </row>
    <row r="2032" spans="1:7" ht="15" customHeight="1">
      <c r="A2032" s="25"/>
      <c r="B2032" s="25"/>
      <c r="C2032" s="25"/>
      <c r="D2032" s="25"/>
      <c r="E2032" s="26"/>
      <c r="F2032" s="15"/>
      <c r="G2032" s="15"/>
    </row>
    <row r="2033" spans="1:7" ht="15" customHeight="1">
      <c r="A2033" s="25"/>
      <c r="B2033" s="25"/>
      <c r="C2033" s="25"/>
      <c r="D2033" s="25"/>
      <c r="E2033" s="26"/>
      <c r="F2033" s="15"/>
      <c r="G2033" s="15"/>
    </row>
    <row r="2034" spans="1:7" ht="15" customHeight="1">
      <c r="A2034" s="25"/>
      <c r="B2034" s="25"/>
      <c r="C2034" s="25"/>
      <c r="D2034" s="25"/>
      <c r="E2034" s="26"/>
      <c r="F2034" s="15"/>
      <c r="G2034" s="15"/>
    </row>
    <row r="2035" spans="1:7" ht="15" customHeight="1">
      <c r="A2035" s="25"/>
      <c r="B2035" s="25"/>
      <c r="C2035" s="25"/>
      <c r="D2035" s="25"/>
      <c r="E2035" s="26"/>
      <c r="F2035" s="15"/>
      <c r="G2035" s="15"/>
    </row>
    <row r="2036" spans="1:7" ht="15" customHeight="1">
      <c r="A2036" s="25"/>
      <c r="B2036" s="25"/>
      <c r="C2036" s="25"/>
      <c r="D2036" s="25"/>
      <c r="E2036" s="26"/>
      <c r="F2036" s="15"/>
      <c r="G2036" s="15"/>
    </row>
    <row r="2037" spans="1:7" ht="15" customHeight="1">
      <c r="A2037" s="25"/>
      <c r="B2037" s="25"/>
      <c r="C2037" s="25"/>
      <c r="D2037" s="25"/>
      <c r="E2037" s="26"/>
      <c r="F2037" s="15"/>
      <c r="G2037" s="15"/>
    </row>
    <row r="2038" spans="1:7" ht="15" customHeight="1">
      <c r="A2038" s="25"/>
      <c r="B2038" s="25"/>
      <c r="C2038" s="25"/>
      <c r="D2038" s="25"/>
      <c r="E2038" s="26"/>
      <c r="F2038" s="15"/>
      <c r="G2038" s="15"/>
    </row>
    <row r="2039" spans="1:7" ht="15" customHeight="1">
      <c r="A2039" s="25"/>
      <c r="B2039" s="25"/>
      <c r="C2039" s="25"/>
      <c r="D2039" s="25"/>
      <c r="E2039" s="26"/>
      <c r="F2039" s="15"/>
      <c r="G2039" s="15"/>
    </row>
    <row r="2040" spans="1:7" ht="15" customHeight="1">
      <c r="A2040" s="25"/>
      <c r="B2040" s="25"/>
      <c r="C2040" s="25"/>
      <c r="D2040" s="25"/>
      <c r="E2040" s="26"/>
      <c r="F2040" s="15"/>
      <c r="G2040" s="15"/>
    </row>
    <row r="2041" spans="1:7" ht="15" customHeight="1">
      <c r="A2041" s="25"/>
      <c r="B2041" s="25"/>
      <c r="C2041" s="25"/>
      <c r="D2041" s="25"/>
      <c r="E2041" s="26"/>
      <c r="F2041" s="15"/>
      <c r="G2041" s="15"/>
    </row>
    <row r="2042" spans="1:7" ht="15" customHeight="1">
      <c r="A2042" s="25"/>
      <c r="B2042" s="25"/>
      <c r="C2042" s="25"/>
      <c r="D2042" s="25"/>
      <c r="E2042" s="26"/>
      <c r="F2042" s="15"/>
      <c r="G2042" s="15"/>
    </row>
    <row r="2043" spans="1:7" ht="15" customHeight="1">
      <c r="A2043" s="25"/>
      <c r="B2043" s="25"/>
      <c r="C2043" s="25"/>
      <c r="D2043" s="25"/>
      <c r="E2043" s="26"/>
      <c r="F2043" s="15"/>
      <c r="G2043" s="15"/>
    </row>
    <row r="2044" spans="1:7" ht="15" customHeight="1">
      <c r="A2044" s="25"/>
      <c r="B2044" s="25"/>
      <c r="C2044" s="25"/>
      <c r="D2044" s="25"/>
      <c r="E2044" s="26"/>
      <c r="F2044" s="15"/>
      <c r="G2044" s="15"/>
    </row>
    <row r="2045" spans="1:7" ht="15" customHeight="1">
      <c r="A2045" s="25"/>
      <c r="B2045" s="25"/>
      <c r="C2045" s="25"/>
      <c r="D2045" s="25"/>
      <c r="E2045" s="26"/>
      <c r="F2045" s="15"/>
      <c r="G2045" s="15"/>
    </row>
    <row r="2046" spans="1:7" ht="15" customHeight="1">
      <c r="A2046" s="25"/>
      <c r="B2046" s="25"/>
      <c r="C2046" s="25"/>
      <c r="D2046" s="25"/>
      <c r="E2046" s="26"/>
      <c r="F2046" s="15"/>
      <c r="G2046" s="15"/>
    </row>
    <row r="2047" spans="1:7" ht="15" customHeight="1">
      <c r="A2047" s="25"/>
      <c r="B2047" s="25"/>
      <c r="C2047" s="25"/>
      <c r="D2047" s="25"/>
      <c r="E2047" s="26"/>
      <c r="F2047" s="15"/>
      <c r="G2047" s="15"/>
    </row>
    <row r="2048" spans="1:7" ht="15" customHeight="1">
      <c r="A2048" s="25"/>
      <c r="B2048" s="25"/>
      <c r="C2048" s="25"/>
      <c r="D2048" s="25"/>
      <c r="E2048" s="26"/>
      <c r="F2048" s="15"/>
      <c r="G2048" s="15"/>
    </row>
    <row r="2049" spans="1:7" ht="15" customHeight="1">
      <c r="A2049" s="25"/>
      <c r="B2049" s="25"/>
      <c r="C2049" s="25"/>
      <c r="D2049" s="25"/>
      <c r="E2049" s="26"/>
      <c r="F2049" s="15"/>
      <c r="G2049" s="15"/>
    </row>
    <row r="2050" spans="1:7" ht="15" customHeight="1">
      <c r="A2050" s="25"/>
      <c r="B2050" s="25"/>
      <c r="C2050" s="25"/>
      <c r="D2050" s="25"/>
      <c r="E2050" s="26"/>
      <c r="F2050" s="15"/>
      <c r="G2050" s="15"/>
    </row>
    <row r="2051" spans="1:7" ht="15" customHeight="1">
      <c r="A2051" s="25"/>
      <c r="B2051" s="25"/>
      <c r="C2051" s="25"/>
      <c r="D2051" s="25"/>
      <c r="E2051" s="26"/>
      <c r="F2051" s="15"/>
      <c r="G2051" s="15"/>
    </row>
    <row r="2052" spans="1:7" ht="15" customHeight="1">
      <c r="A2052" s="25"/>
      <c r="B2052" s="25"/>
      <c r="C2052" s="25"/>
      <c r="D2052" s="25"/>
      <c r="E2052" s="26"/>
      <c r="F2052" s="15"/>
      <c r="G2052" s="15"/>
    </row>
    <row r="2053" spans="1:7" ht="15" customHeight="1">
      <c r="A2053" s="25"/>
      <c r="B2053" s="25"/>
      <c r="C2053" s="25"/>
      <c r="D2053" s="25"/>
      <c r="E2053" s="26"/>
      <c r="F2053" s="15"/>
      <c r="G2053" s="15"/>
    </row>
    <row r="2054" spans="1:7" ht="15" customHeight="1">
      <c r="A2054" s="25"/>
      <c r="B2054" s="25"/>
      <c r="C2054" s="25"/>
      <c r="D2054" s="25"/>
      <c r="E2054" s="26"/>
      <c r="F2054" s="15"/>
      <c r="G2054" s="15"/>
    </row>
    <row r="2055" spans="1:7" ht="15" customHeight="1">
      <c r="A2055" s="25"/>
      <c r="B2055" s="25"/>
      <c r="C2055" s="25"/>
      <c r="D2055" s="25"/>
      <c r="E2055" s="26"/>
      <c r="F2055" s="15"/>
      <c r="G2055" s="15"/>
    </row>
    <row r="2056" spans="1:7" ht="15" customHeight="1">
      <c r="A2056" s="25"/>
      <c r="B2056" s="25"/>
      <c r="C2056" s="25"/>
      <c r="D2056" s="25"/>
      <c r="E2056" s="26"/>
      <c r="F2056" s="15"/>
      <c r="G2056" s="15"/>
    </row>
    <row r="2057" spans="1:7" ht="15" customHeight="1">
      <c r="A2057" s="25"/>
      <c r="B2057" s="25"/>
      <c r="C2057" s="25"/>
      <c r="D2057" s="25"/>
      <c r="E2057" s="26"/>
      <c r="F2057" s="15"/>
      <c r="G2057" s="15"/>
    </row>
    <row r="2058" spans="1:7" ht="15" customHeight="1">
      <c r="A2058" s="25"/>
      <c r="B2058" s="25"/>
      <c r="C2058" s="25"/>
      <c r="D2058" s="25"/>
      <c r="E2058" s="26"/>
      <c r="F2058" s="15"/>
      <c r="G2058" s="15"/>
    </row>
    <row r="2059" spans="1:7" ht="15" customHeight="1">
      <c r="A2059" s="25"/>
      <c r="B2059" s="25"/>
      <c r="C2059" s="25"/>
      <c r="D2059" s="25"/>
      <c r="E2059" s="26"/>
      <c r="F2059" s="15"/>
      <c r="G2059" s="15"/>
    </row>
    <row r="2060" spans="1:7" ht="15" customHeight="1">
      <c r="A2060" s="25"/>
      <c r="B2060" s="25"/>
      <c r="C2060" s="25"/>
      <c r="D2060" s="25"/>
      <c r="E2060" s="26"/>
      <c r="F2060" s="15"/>
      <c r="G2060" s="15"/>
    </row>
    <row r="2061" spans="1:7" ht="15" customHeight="1">
      <c r="A2061" s="25"/>
      <c r="B2061" s="25"/>
      <c r="C2061" s="25"/>
      <c r="D2061" s="25"/>
      <c r="E2061" s="26"/>
      <c r="F2061" s="15"/>
      <c r="G2061" s="15"/>
    </row>
    <row r="2062" spans="1:7" ht="15" customHeight="1">
      <c r="A2062" s="25"/>
      <c r="B2062" s="25"/>
      <c r="C2062" s="25"/>
      <c r="D2062" s="25"/>
      <c r="E2062" s="26"/>
      <c r="F2062" s="15"/>
      <c r="G2062" s="15"/>
    </row>
    <row r="2063" spans="1:7" ht="15" customHeight="1">
      <c r="A2063" s="25"/>
      <c r="B2063" s="25"/>
      <c r="C2063" s="25"/>
      <c r="D2063" s="25"/>
      <c r="E2063" s="26"/>
      <c r="F2063" s="15"/>
      <c r="G2063" s="15"/>
    </row>
    <row r="2064" spans="1:7" ht="15" customHeight="1">
      <c r="A2064" s="25"/>
      <c r="B2064" s="25"/>
      <c r="C2064" s="25"/>
      <c r="D2064" s="25"/>
      <c r="E2064" s="26"/>
      <c r="F2064" s="15"/>
      <c r="G2064" s="15"/>
    </row>
    <row r="2065" spans="1:7" ht="15" customHeight="1">
      <c r="A2065" s="25"/>
      <c r="B2065" s="25"/>
      <c r="C2065" s="25"/>
      <c r="D2065" s="25"/>
      <c r="E2065" s="26"/>
      <c r="F2065" s="15"/>
      <c r="G2065" s="15"/>
    </row>
    <row r="2066" spans="1:7" ht="15" customHeight="1">
      <c r="A2066" s="25"/>
      <c r="B2066" s="25"/>
      <c r="C2066" s="25"/>
      <c r="D2066" s="25"/>
      <c r="E2066" s="26"/>
      <c r="F2066" s="15"/>
      <c r="G2066" s="15"/>
    </row>
    <row r="2067" spans="1:7" ht="15" customHeight="1">
      <c r="A2067" s="25"/>
      <c r="B2067" s="25"/>
      <c r="C2067" s="25"/>
      <c r="D2067" s="25"/>
      <c r="E2067" s="26"/>
      <c r="F2067" s="15"/>
      <c r="G2067" s="15"/>
    </row>
    <row r="2068" spans="1:7" ht="15" customHeight="1">
      <c r="A2068" s="25"/>
      <c r="B2068" s="25"/>
      <c r="C2068" s="25"/>
      <c r="D2068" s="25"/>
      <c r="E2068" s="26"/>
      <c r="F2068" s="15"/>
      <c r="G2068" s="15"/>
    </row>
    <row r="2069" spans="1:7" ht="15" customHeight="1">
      <c r="A2069" s="25"/>
      <c r="B2069" s="25"/>
      <c r="C2069" s="25"/>
      <c r="D2069" s="25"/>
      <c r="E2069" s="26"/>
      <c r="F2069" s="15"/>
      <c r="G2069" s="15"/>
    </row>
    <row r="2070" spans="1:7" ht="15" customHeight="1">
      <c r="A2070" s="25"/>
      <c r="B2070" s="25"/>
      <c r="C2070" s="25"/>
      <c r="D2070" s="25"/>
      <c r="E2070" s="26"/>
      <c r="F2070" s="15"/>
      <c r="G2070" s="15"/>
    </row>
    <row r="2071" spans="1:7" ht="15" customHeight="1">
      <c r="A2071" s="25"/>
      <c r="B2071" s="25"/>
      <c r="C2071" s="25"/>
      <c r="D2071" s="25"/>
      <c r="E2071" s="26"/>
      <c r="F2071" s="15"/>
      <c r="G2071" s="15"/>
    </row>
    <row r="2072" spans="1:7" ht="15" customHeight="1">
      <c r="A2072" s="25"/>
      <c r="B2072" s="25"/>
      <c r="C2072" s="25"/>
      <c r="D2072" s="25"/>
      <c r="E2072" s="26"/>
      <c r="F2072" s="15"/>
      <c r="G2072" s="15"/>
    </row>
    <row r="2073" spans="1:7" ht="15" customHeight="1">
      <c r="A2073" s="25"/>
      <c r="B2073" s="25"/>
      <c r="C2073" s="25"/>
      <c r="D2073" s="25"/>
      <c r="E2073" s="26"/>
      <c r="F2073" s="15"/>
      <c r="G2073" s="15"/>
    </row>
    <row r="2074" spans="1:7" ht="15" customHeight="1">
      <c r="A2074" s="25"/>
      <c r="B2074" s="25"/>
      <c r="C2074" s="25"/>
      <c r="D2074" s="25"/>
      <c r="E2074" s="26"/>
      <c r="F2074" s="15"/>
      <c r="G2074" s="15"/>
    </row>
    <row r="2075" spans="1:7" ht="15" customHeight="1">
      <c r="A2075" s="25"/>
      <c r="B2075" s="25"/>
      <c r="C2075" s="25"/>
      <c r="D2075" s="25"/>
      <c r="E2075" s="26"/>
      <c r="F2075" s="15"/>
      <c r="G2075" s="15"/>
    </row>
    <row r="2076" spans="1:7" ht="15" customHeight="1">
      <c r="A2076" s="25"/>
      <c r="B2076" s="25"/>
      <c r="C2076" s="25"/>
      <c r="D2076" s="25"/>
      <c r="E2076" s="26"/>
      <c r="F2076" s="15"/>
      <c r="G2076" s="15"/>
    </row>
    <row r="2077" spans="1:7" ht="15" customHeight="1">
      <c r="A2077" s="25"/>
      <c r="B2077" s="25"/>
      <c r="C2077" s="25"/>
      <c r="D2077" s="25"/>
      <c r="E2077" s="26"/>
      <c r="F2077" s="15"/>
      <c r="G2077" s="15"/>
    </row>
    <row r="2078" spans="1:7" ht="15" customHeight="1">
      <c r="A2078" s="25"/>
      <c r="B2078" s="25"/>
      <c r="C2078" s="25"/>
      <c r="D2078" s="25"/>
      <c r="E2078" s="26"/>
      <c r="F2078" s="15"/>
      <c r="G2078" s="15"/>
    </row>
    <row r="2079" spans="1:7" ht="15" customHeight="1">
      <c r="A2079" s="25"/>
      <c r="B2079" s="25"/>
      <c r="C2079" s="25"/>
      <c r="D2079" s="25"/>
      <c r="E2079" s="26"/>
      <c r="F2079" s="15"/>
      <c r="G2079" s="15"/>
    </row>
    <row r="2080" spans="1:7" ht="15" customHeight="1">
      <c r="A2080" s="25"/>
      <c r="B2080" s="25"/>
      <c r="C2080" s="25"/>
      <c r="D2080" s="25"/>
      <c r="E2080" s="26"/>
      <c r="F2080" s="15"/>
      <c r="G2080" s="15"/>
    </row>
    <row r="2081" spans="1:7" ht="15" customHeight="1">
      <c r="A2081" s="25"/>
      <c r="B2081" s="25"/>
      <c r="C2081" s="25"/>
      <c r="D2081" s="25"/>
      <c r="E2081" s="26"/>
      <c r="F2081" s="15"/>
      <c r="G2081" s="15"/>
    </row>
    <row r="2082" spans="1:7" ht="15" customHeight="1">
      <c r="A2082" s="25"/>
      <c r="B2082" s="25"/>
      <c r="C2082" s="25"/>
      <c r="D2082" s="25"/>
      <c r="E2082" s="26"/>
      <c r="F2082" s="15"/>
      <c r="G2082" s="15"/>
    </row>
    <row r="2083" spans="1:7" ht="15" customHeight="1">
      <c r="A2083" s="25"/>
      <c r="B2083" s="25"/>
      <c r="C2083" s="25"/>
      <c r="D2083" s="25"/>
      <c r="E2083" s="26"/>
      <c r="F2083" s="15"/>
      <c r="G2083" s="15"/>
    </row>
    <row r="2084" spans="1:7" ht="15" customHeight="1">
      <c r="A2084" s="25"/>
      <c r="B2084" s="25"/>
      <c r="C2084" s="25"/>
      <c r="D2084" s="25"/>
      <c r="E2084" s="26"/>
      <c r="F2084" s="15"/>
      <c r="G2084" s="15"/>
    </row>
    <row r="2085" spans="1:7" ht="15" customHeight="1">
      <c r="A2085" s="25"/>
      <c r="B2085" s="25"/>
      <c r="C2085" s="25"/>
      <c r="D2085" s="25"/>
      <c r="E2085" s="26"/>
      <c r="F2085" s="15"/>
      <c r="G2085" s="15"/>
    </row>
    <row r="2086" spans="1:7" ht="15" customHeight="1">
      <c r="A2086" s="25"/>
      <c r="B2086" s="25"/>
      <c r="C2086" s="25"/>
      <c r="D2086" s="25"/>
      <c r="E2086" s="26"/>
      <c r="F2086" s="15"/>
      <c r="G2086" s="15"/>
    </row>
    <row r="2087" spans="1:7" ht="15" customHeight="1">
      <c r="A2087" s="25"/>
      <c r="B2087" s="25"/>
      <c r="C2087" s="25"/>
      <c r="D2087" s="25"/>
      <c r="E2087" s="26"/>
      <c r="F2087" s="15"/>
      <c r="G2087" s="15"/>
    </row>
    <row r="2088" spans="1:7" ht="15" customHeight="1">
      <c r="A2088" s="25"/>
      <c r="B2088" s="25"/>
      <c r="C2088" s="25"/>
      <c r="D2088" s="25"/>
      <c r="E2088" s="26"/>
      <c r="F2088" s="15"/>
      <c r="G2088" s="15"/>
    </row>
    <row r="2089" spans="1:7" ht="15" customHeight="1">
      <c r="A2089" s="25"/>
      <c r="B2089" s="25"/>
      <c r="C2089" s="25"/>
      <c r="D2089" s="25"/>
      <c r="E2089" s="26"/>
      <c r="F2089" s="15"/>
      <c r="G2089" s="15"/>
    </row>
    <row r="2090" spans="1:7" ht="15" customHeight="1">
      <c r="A2090" s="25"/>
      <c r="B2090" s="25"/>
      <c r="C2090" s="25"/>
      <c r="D2090" s="25"/>
      <c r="E2090" s="26"/>
      <c r="F2090" s="15"/>
      <c r="G2090" s="15"/>
    </row>
    <row r="2091" spans="1:7" ht="15" customHeight="1">
      <c r="A2091" s="25"/>
      <c r="B2091" s="25"/>
      <c r="C2091" s="25"/>
      <c r="D2091" s="25"/>
      <c r="E2091" s="26"/>
      <c r="F2091" s="15"/>
      <c r="G2091" s="15"/>
    </row>
    <row r="2092" spans="1:7" ht="15" customHeight="1">
      <c r="A2092" s="25"/>
      <c r="B2092" s="25"/>
      <c r="C2092" s="25"/>
      <c r="D2092" s="25"/>
      <c r="E2092" s="26"/>
      <c r="F2092" s="15"/>
      <c r="G2092" s="15"/>
    </row>
    <row r="2093" spans="1:7" ht="15" customHeight="1">
      <c r="A2093" s="25"/>
      <c r="B2093" s="25"/>
      <c r="C2093" s="25"/>
      <c r="D2093" s="25"/>
      <c r="E2093" s="26"/>
      <c r="F2093" s="15"/>
      <c r="G2093" s="15"/>
    </row>
    <row r="2094" spans="1:7" ht="15" customHeight="1">
      <c r="A2094" s="25"/>
      <c r="B2094" s="25"/>
      <c r="C2094" s="25"/>
      <c r="D2094" s="25"/>
      <c r="E2094" s="26"/>
      <c r="F2094" s="15"/>
      <c r="G2094" s="15"/>
    </row>
    <row r="2095" spans="1:7" ht="15" customHeight="1">
      <c r="A2095" s="25"/>
      <c r="B2095" s="25"/>
      <c r="C2095" s="25"/>
      <c r="D2095" s="25"/>
      <c r="E2095" s="26"/>
      <c r="F2095" s="15"/>
      <c r="G2095" s="15"/>
    </row>
    <row r="2096" spans="1:7" ht="15" customHeight="1">
      <c r="A2096" s="25"/>
      <c r="B2096" s="25"/>
      <c r="C2096" s="25"/>
      <c r="D2096" s="25"/>
      <c r="E2096" s="26"/>
      <c r="F2096" s="15"/>
      <c r="G2096" s="15"/>
    </row>
    <row r="2097" spans="1:7" ht="15" customHeight="1">
      <c r="A2097" s="25"/>
      <c r="B2097" s="25"/>
      <c r="C2097" s="25"/>
      <c r="D2097" s="25"/>
      <c r="E2097" s="26"/>
      <c r="F2097" s="15"/>
      <c r="G2097" s="15"/>
    </row>
    <row r="2098" spans="1:7" ht="15" customHeight="1">
      <c r="A2098" s="25"/>
      <c r="B2098" s="25"/>
      <c r="C2098" s="25"/>
      <c r="D2098" s="25"/>
      <c r="E2098" s="26"/>
      <c r="F2098" s="15"/>
      <c r="G2098" s="15"/>
    </row>
    <row r="2099" spans="1:7" ht="15" customHeight="1">
      <c r="A2099" s="25"/>
      <c r="B2099" s="25"/>
      <c r="C2099" s="25"/>
      <c r="D2099" s="25"/>
      <c r="E2099" s="26"/>
      <c r="F2099" s="15"/>
      <c r="G2099" s="15"/>
    </row>
    <row r="2100" spans="1:7" ht="15" customHeight="1">
      <c r="A2100" s="25"/>
      <c r="B2100" s="25"/>
      <c r="C2100" s="25"/>
      <c r="D2100" s="25"/>
      <c r="E2100" s="26"/>
      <c r="F2100" s="15"/>
      <c r="G2100" s="15"/>
    </row>
    <row r="2101" spans="1:7" ht="15" customHeight="1">
      <c r="A2101" s="25"/>
      <c r="B2101" s="25"/>
      <c r="C2101" s="25"/>
      <c r="D2101" s="25"/>
      <c r="E2101" s="26"/>
      <c r="F2101" s="15"/>
      <c r="G2101" s="15"/>
    </row>
    <row r="2102" spans="1:7" ht="15" customHeight="1">
      <c r="A2102" s="25"/>
      <c r="B2102" s="25"/>
      <c r="C2102" s="25"/>
      <c r="D2102" s="25"/>
      <c r="E2102" s="26"/>
      <c r="F2102" s="15"/>
      <c r="G2102" s="15"/>
    </row>
    <row r="2103" spans="1:7" ht="15" customHeight="1">
      <c r="A2103" s="25"/>
      <c r="B2103" s="25"/>
      <c r="C2103" s="25"/>
      <c r="D2103" s="25"/>
      <c r="E2103" s="26"/>
      <c r="F2103" s="15"/>
      <c r="G2103" s="15"/>
    </row>
    <row r="2104" spans="1:7" ht="15" customHeight="1">
      <c r="A2104" s="25"/>
      <c r="B2104" s="25"/>
      <c r="C2104" s="25"/>
      <c r="D2104" s="25"/>
      <c r="E2104" s="26"/>
      <c r="F2104" s="15"/>
      <c r="G2104" s="15"/>
    </row>
    <row r="2105" spans="1:7" ht="15" customHeight="1">
      <c r="A2105" s="25"/>
      <c r="B2105" s="25"/>
      <c r="C2105" s="25"/>
      <c r="D2105" s="25"/>
      <c r="E2105" s="26"/>
      <c r="F2105" s="15"/>
      <c r="G2105" s="15"/>
    </row>
    <row r="2106" spans="1:7" ht="15" customHeight="1">
      <c r="A2106" s="25"/>
      <c r="B2106" s="25"/>
      <c r="C2106" s="25"/>
      <c r="D2106" s="25"/>
      <c r="E2106" s="26"/>
      <c r="F2106" s="15"/>
      <c r="G2106" s="15"/>
    </row>
    <row r="2107" spans="1:7" ht="15" customHeight="1">
      <c r="A2107" s="25"/>
      <c r="B2107" s="25"/>
      <c r="C2107" s="25"/>
      <c r="D2107" s="25"/>
      <c r="E2107" s="26"/>
      <c r="F2107" s="15"/>
      <c r="G2107" s="15"/>
    </row>
    <row r="2108" spans="1:7" ht="15" customHeight="1">
      <c r="A2108" s="25"/>
      <c r="B2108" s="25"/>
      <c r="C2108" s="25"/>
      <c r="D2108" s="25"/>
      <c r="E2108" s="26"/>
      <c r="F2108" s="15"/>
      <c r="G2108" s="15"/>
    </row>
    <row r="2109" spans="1:7" ht="15" customHeight="1">
      <c r="A2109" s="25"/>
      <c r="B2109" s="25"/>
      <c r="C2109" s="25"/>
      <c r="D2109" s="25"/>
      <c r="E2109" s="26"/>
      <c r="F2109" s="15"/>
      <c r="G2109" s="15"/>
    </row>
    <row r="2110" spans="1:7" ht="15" customHeight="1">
      <c r="A2110" s="25"/>
      <c r="B2110" s="25"/>
      <c r="C2110" s="25"/>
      <c r="D2110" s="25"/>
      <c r="E2110" s="26"/>
      <c r="F2110" s="15"/>
      <c r="G2110" s="15"/>
    </row>
    <row r="2111" spans="1:7" ht="15" customHeight="1">
      <c r="A2111" s="25"/>
      <c r="B2111" s="25"/>
      <c r="C2111" s="25"/>
      <c r="D2111" s="25"/>
      <c r="E2111" s="26"/>
      <c r="F2111" s="15"/>
      <c r="G2111" s="15"/>
    </row>
    <row r="2112" spans="1:7" ht="15" customHeight="1">
      <c r="A2112" s="25"/>
      <c r="B2112" s="25"/>
      <c r="C2112" s="25"/>
      <c r="D2112" s="25"/>
      <c r="E2112" s="26"/>
      <c r="F2112" s="15"/>
      <c r="G2112" s="15"/>
    </row>
    <row r="2113" spans="1:7" ht="15" customHeight="1">
      <c r="A2113" s="25"/>
      <c r="B2113" s="25"/>
      <c r="C2113" s="25"/>
      <c r="D2113" s="25"/>
      <c r="E2113" s="26"/>
      <c r="F2113" s="15"/>
      <c r="G2113" s="15"/>
    </row>
    <row r="2114" spans="1:7" ht="15" customHeight="1">
      <c r="A2114" s="25"/>
      <c r="B2114" s="25"/>
      <c r="C2114" s="25"/>
      <c r="D2114" s="25"/>
      <c r="E2114" s="26"/>
      <c r="F2114" s="15"/>
      <c r="G2114" s="15"/>
    </row>
    <row r="2115" spans="1:7" ht="15" customHeight="1">
      <c r="A2115" s="25"/>
      <c r="B2115" s="25"/>
      <c r="C2115" s="25"/>
      <c r="D2115" s="25"/>
      <c r="E2115" s="26"/>
      <c r="F2115" s="15"/>
      <c r="G2115" s="15"/>
    </row>
    <row r="2116" spans="1:7" ht="15" customHeight="1">
      <c r="A2116" s="25"/>
      <c r="B2116" s="25"/>
      <c r="C2116" s="25"/>
      <c r="D2116" s="25"/>
      <c r="E2116" s="26"/>
      <c r="F2116" s="15"/>
      <c r="G2116" s="15"/>
    </row>
    <row r="2117" spans="1:7" ht="15" customHeight="1">
      <c r="A2117" s="25"/>
      <c r="B2117" s="25"/>
      <c r="C2117" s="25"/>
      <c r="D2117" s="25"/>
      <c r="E2117" s="26"/>
      <c r="F2117" s="15"/>
      <c r="G2117" s="15"/>
    </row>
    <row r="2118" spans="1:7" ht="15" customHeight="1">
      <c r="A2118" s="25"/>
      <c r="B2118" s="25"/>
      <c r="C2118" s="25"/>
      <c r="D2118" s="25"/>
      <c r="E2118" s="26"/>
      <c r="F2118" s="15"/>
      <c r="G2118" s="15"/>
    </row>
    <row r="2119" spans="1:7" ht="15" customHeight="1">
      <c r="A2119" s="25"/>
      <c r="B2119" s="25"/>
      <c r="C2119" s="25"/>
      <c r="D2119" s="25"/>
      <c r="E2119" s="26"/>
      <c r="F2119" s="15"/>
      <c r="G2119" s="15"/>
    </row>
    <row r="2120" spans="1:7" ht="15" customHeight="1">
      <c r="A2120" s="25"/>
      <c r="B2120" s="25"/>
      <c r="C2120" s="25"/>
      <c r="D2120" s="25"/>
      <c r="E2120" s="26"/>
      <c r="F2120" s="15"/>
      <c r="G2120" s="15"/>
    </row>
    <row r="2121" spans="1:7" ht="15" customHeight="1">
      <c r="A2121" s="25"/>
      <c r="B2121" s="25"/>
      <c r="C2121" s="25"/>
      <c r="D2121" s="25"/>
      <c r="E2121" s="26"/>
      <c r="F2121" s="15"/>
      <c r="G2121" s="15"/>
    </row>
    <row r="2122" spans="1:7" ht="15" customHeight="1">
      <c r="A2122" s="25"/>
      <c r="B2122" s="25"/>
      <c r="C2122" s="25"/>
      <c r="D2122" s="25"/>
      <c r="E2122" s="26"/>
      <c r="F2122" s="15"/>
      <c r="G2122" s="15"/>
    </row>
    <row r="2123" spans="1:7" ht="15" customHeight="1">
      <c r="A2123" s="25"/>
      <c r="B2123" s="25"/>
      <c r="C2123" s="25"/>
      <c r="D2123" s="25"/>
      <c r="E2123" s="26"/>
      <c r="F2123" s="15"/>
      <c r="G2123" s="15"/>
    </row>
    <row r="2124" spans="1:7" ht="15" customHeight="1">
      <c r="A2124" s="25"/>
      <c r="B2124" s="25"/>
      <c r="C2124" s="25"/>
      <c r="D2124" s="25"/>
      <c r="E2124" s="26"/>
      <c r="F2124" s="15"/>
      <c r="G2124" s="15"/>
    </row>
    <row r="2125" spans="1:7" ht="15" customHeight="1">
      <c r="A2125" s="25"/>
      <c r="B2125" s="25"/>
      <c r="C2125" s="25"/>
      <c r="D2125" s="25"/>
      <c r="E2125" s="26"/>
      <c r="F2125" s="15"/>
      <c r="G2125" s="15"/>
    </row>
    <row r="2126" spans="1:7" ht="15" customHeight="1">
      <c r="A2126" s="25"/>
      <c r="B2126" s="25"/>
      <c r="C2126" s="25"/>
      <c r="D2126" s="25"/>
      <c r="E2126" s="26"/>
      <c r="F2126" s="15"/>
      <c r="G2126" s="15"/>
    </row>
    <row r="2127" spans="1:7" ht="15" customHeight="1">
      <c r="A2127" s="25"/>
      <c r="B2127" s="25"/>
      <c r="C2127" s="25"/>
      <c r="D2127" s="25"/>
      <c r="E2127" s="26"/>
      <c r="F2127" s="15"/>
      <c r="G2127" s="15"/>
    </row>
    <row r="2128" spans="1:7" ht="15" customHeight="1">
      <c r="A2128" s="25"/>
      <c r="B2128" s="25"/>
      <c r="C2128" s="25"/>
      <c r="D2128" s="25"/>
      <c r="E2128" s="26"/>
      <c r="F2128" s="15"/>
      <c r="G2128" s="15"/>
    </row>
    <row r="2129" spans="1:7" ht="15" customHeight="1">
      <c r="A2129" s="25"/>
      <c r="B2129" s="25"/>
      <c r="C2129" s="25"/>
      <c r="D2129" s="25"/>
      <c r="E2129" s="26"/>
      <c r="F2129" s="15"/>
      <c r="G2129" s="15"/>
    </row>
    <row r="2130" spans="1:7" ht="15" customHeight="1">
      <c r="A2130" s="25"/>
      <c r="B2130" s="25"/>
      <c r="C2130" s="25"/>
      <c r="D2130" s="25"/>
      <c r="E2130" s="26"/>
      <c r="F2130" s="15"/>
      <c r="G2130" s="15"/>
    </row>
    <row r="2131" spans="1:7" ht="15" customHeight="1">
      <c r="A2131" s="25"/>
      <c r="B2131" s="25"/>
      <c r="C2131" s="25"/>
      <c r="D2131" s="25"/>
      <c r="E2131" s="26"/>
      <c r="F2131" s="15"/>
      <c r="G2131" s="15"/>
    </row>
    <row r="2132" spans="1:7" ht="15" customHeight="1">
      <c r="A2132" s="25"/>
      <c r="B2132" s="25"/>
      <c r="C2132" s="25"/>
      <c r="D2132" s="25"/>
      <c r="E2132" s="26"/>
      <c r="F2132" s="15"/>
      <c r="G2132" s="15"/>
    </row>
    <row r="2133" spans="1:7" ht="15" customHeight="1">
      <c r="A2133" s="25"/>
      <c r="B2133" s="25"/>
      <c r="C2133" s="25"/>
      <c r="D2133" s="25"/>
      <c r="E2133" s="26"/>
      <c r="F2133" s="15"/>
      <c r="G2133" s="15"/>
    </row>
    <row r="2134" spans="1:7" ht="15" customHeight="1">
      <c r="A2134" s="25"/>
      <c r="B2134" s="25"/>
      <c r="C2134" s="25"/>
      <c r="D2134" s="25"/>
      <c r="E2134" s="26"/>
      <c r="F2134" s="15"/>
      <c r="G2134" s="15"/>
    </row>
    <row r="2135" spans="1:7" ht="15" customHeight="1">
      <c r="A2135" s="25"/>
      <c r="B2135" s="25"/>
      <c r="C2135" s="25"/>
      <c r="D2135" s="25"/>
      <c r="E2135" s="26"/>
      <c r="F2135" s="15"/>
      <c r="G2135" s="15"/>
    </row>
    <row r="2136" spans="1:7" ht="15" customHeight="1">
      <c r="A2136" s="25"/>
      <c r="B2136" s="25"/>
      <c r="C2136" s="25"/>
      <c r="D2136" s="25"/>
      <c r="E2136" s="26"/>
      <c r="F2136" s="15"/>
      <c r="G2136" s="15"/>
    </row>
    <row r="2137" spans="1:7" ht="15" customHeight="1">
      <c r="A2137" s="25"/>
      <c r="B2137" s="25"/>
      <c r="C2137" s="25"/>
      <c r="D2137" s="25"/>
      <c r="E2137" s="26"/>
      <c r="F2137" s="15"/>
      <c r="G2137" s="15"/>
    </row>
    <row r="2138" spans="1:7" ht="15" customHeight="1">
      <c r="A2138" s="25"/>
      <c r="B2138" s="25"/>
      <c r="C2138" s="25"/>
      <c r="D2138" s="25"/>
      <c r="E2138" s="26"/>
      <c r="F2138" s="15"/>
      <c r="G2138" s="15"/>
    </row>
    <row r="2139" spans="1:7" ht="15" customHeight="1">
      <c r="A2139" s="25"/>
      <c r="B2139" s="25"/>
      <c r="C2139" s="25"/>
      <c r="D2139" s="25"/>
      <c r="E2139" s="26"/>
      <c r="F2139" s="15"/>
      <c r="G2139" s="15"/>
    </row>
    <row r="2140" spans="1:7" ht="15" customHeight="1">
      <c r="A2140" s="25"/>
      <c r="B2140" s="25"/>
      <c r="C2140" s="25"/>
      <c r="D2140" s="25"/>
      <c r="E2140" s="26"/>
      <c r="F2140" s="15"/>
      <c r="G2140" s="15"/>
    </row>
    <row r="2141" spans="1:7" ht="15" customHeight="1">
      <c r="A2141" s="25"/>
      <c r="B2141" s="25"/>
      <c r="C2141" s="25"/>
      <c r="D2141" s="25"/>
      <c r="E2141" s="26"/>
      <c r="F2141" s="15"/>
      <c r="G2141" s="15"/>
    </row>
    <row r="2142" spans="1:7" ht="15" customHeight="1">
      <c r="A2142" s="25"/>
      <c r="B2142" s="25"/>
      <c r="C2142" s="25"/>
      <c r="D2142" s="25"/>
      <c r="E2142" s="26"/>
      <c r="F2142" s="15"/>
      <c r="G2142" s="15"/>
    </row>
    <row r="2143" spans="1:7" ht="15" customHeight="1">
      <c r="A2143" s="25"/>
      <c r="B2143" s="25"/>
      <c r="C2143" s="25"/>
      <c r="D2143" s="25"/>
      <c r="E2143" s="26"/>
      <c r="F2143" s="15"/>
      <c r="G2143" s="15"/>
    </row>
    <row r="2144" spans="1:7" ht="15" customHeight="1">
      <c r="A2144" s="25"/>
      <c r="B2144" s="25"/>
      <c r="C2144" s="25"/>
      <c r="D2144" s="25"/>
      <c r="E2144" s="26"/>
      <c r="F2144" s="15"/>
      <c r="G2144" s="15"/>
    </row>
    <row r="2145" spans="1:7" ht="15" customHeight="1">
      <c r="A2145" s="25"/>
      <c r="B2145" s="25"/>
      <c r="C2145" s="25"/>
      <c r="D2145" s="25"/>
      <c r="E2145" s="26"/>
      <c r="F2145" s="15"/>
      <c r="G2145" s="15"/>
    </row>
    <row r="2146" spans="1:7" ht="15" customHeight="1">
      <c r="A2146" s="25"/>
      <c r="B2146" s="25"/>
      <c r="C2146" s="25"/>
      <c r="D2146" s="25"/>
      <c r="E2146" s="26"/>
      <c r="F2146" s="15"/>
      <c r="G2146" s="15"/>
    </row>
    <row r="2147" spans="1:7" ht="15" customHeight="1">
      <c r="A2147" s="25"/>
      <c r="B2147" s="25"/>
      <c r="C2147" s="25"/>
      <c r="D2147" s="25"/>
      <c r="E2147" s="26"/>
      <c r="F2147" s="15"/>
      <c r="G2147" s="15"/>
    </row>
    <row r="2148" spans="1:7" ht="15" customHeight="1">
      <c r="A2148" s="25"/>
      <c r="B2148" s="25"/>
      <c r="C2148" s="25"/>
      <c r="D2148" s="25"/>
      <c r="E2148" s="26"/>
      <c r="F2148" s="15"/>
      <c r="G2148" s="15"/>
    </row>
    <row r="2149" spans="1:7" ht="15" customHeight="1">
      <c r="A2149" s="25"/>
      <c r="B2149" s="25"/>
      <c r="C2149" s="25"/>
      <c r="D2149" s="25"/>
      <c r="E2149" s="26"/>
      <c r="F2149" s="15"/>
      <c r="G2149" s="15"/>
    </row>
    <row r="2150" spans="1:7" ht="15" customHeight="1">
      <c r="A2150" s="25"/>
      <c r="B2150" s="25"/>
      <c r="C2150" s="25"/>
      <c r="D2150" s="25"/>
      <c r="E2150" s="26"/>
      <c r="F2150" s="15"/>
      <c r="G2150" s="15"/>
    </row>
    <row r="2151" spans="1:7" ht="15" customHeight="1">
      <c r="A2151" s="25"/>
      <c r="B2151" s="25"/>
      <c r="C2151" s="25"/>
      <c r="D2151" s="25"/>
      <c r="E2151" s="26"/>
      <c r="F2151" s="15"/>
      <c r="G2151" s="15"/>
    </row>
    <row r="2152" spans="1:7" ht="15" customHeight="1">
      <c r="A2152" s="25"/>
      <c r="B2152" s="25"/>
      <c r="C2152" s="25"/>
      <c r="D2152" s="25"/>
      <c r="E2152" s="26"/>
      <c r="F2152" s="15"/>
      <c r="G2152" s="15"/>
    </row>
    <row r="2153" spans="1:7" ht="15" customHeight="1">
      <c r="A2153" s="25"/>
      <c r="B2153" s="25"/>
      <c r="C2153" s="25"/>
      <c r="D2153" s="25"/>
      <c r="E2153" s="26"/>
      <c r="F2153" s="15"/>
      <c r="G2153" s="15"/>
    </row>
    <row r="2154" spans="1:7" ht="15" customHeight="1">
      <c r="A2154" s="25"/>
      <c r="B2154" s="25"/>
      <c r="C2154" s="25"/>
      <c r="D2154" s="25"/>
      <c r="E2154" s="26"/>
      <c r="F2154" s="15"/>
      <c r="G2154" s="15"/>
    </row>
    <row r="2155" spans="1:7" ht="15" customHeight="1">
      <c r="A2155" s="25"/>
      <c r="B2155" s="25"/>
      <c r="C2155" s="25"/>
      <c r="D2155" s="25"/>
      <c r="E2155" s="26"/>
      <c r="F2155" s="15"/>
      <c r="G2155" s="15"/>
    </row>
    <row r="2156" spans="1:7" ht="15" customHeight="1">
      <c r="A2156" s="25"/>
      <c r="B2156" s="25"/>
      <c r="C2156" s="25"/>
      <c r="D2156" s="25"/>
      <c r="E2156" s="26"/>
      <c r="F2156" s="15"/>
      <c r="G2156" s="15"/>
    </row>
    <row r="2157" spans="1:7" ht="15" customHeight="1">
      <c r="A2157" s="25"/>
      <c r="B2157" s="25"/>
      <c r="C2157" s="25"/>
      <c r="D2157" s="25"/>
      <c r="E2157" s="26"/>
      <c r="F2157" s="15"/>
      <c r="G2157" s="15"/>
    </row>
    <row r="2158" spans="1:7" ht="15" customHeight="1">
      <c r="A2158" s="25"/>
      <c r="B2158" s="25"/>
      <c r="C2158" s="25"/>
      <c r="D2158" s="25"/>
      <c r="E2158" s="26"/>
      <c r="F2158" s="15"/>
      <c r="G2158" s="15"/>
    </row>
    <row r="2159" spans="1:7" ht="15" customHeight="1">
      <c r="A2159" s="25"/>
      <c r="B2159" s="25"/>
      <c r="C2159" s="25"/>
      <c r="D2159" s="25"/>
      <c r="E2159" s="26"/>
      <c r="F2159" s="15"/>
      <c r="G2159" s="15"/>
    </row>
    <row r="2160" spans="1:7" ht="15" customHeight="1">
      <c r="A2160" s="25"/>
      <c r="B2160" s="25"/>
      <c r="C2160" s="25"/>
      <c r="D2160" s="25"/>
      <c r="E2160" s="26"/>
      <c r="F2160" s="15"/>
      <c r="G2160" s="15"/>
    </row>
    <row r="2161" spans="1:7" ht="15" customHeight="1">
      <c r="A2161" s="25"/>
      <c r="B2161" s="25"/>
      <c r="C2161" s="25"/>
      <c r="D2161" s="25"/>
      <c r="E2161" s="26"/>
      <c r="F2161" s="15"/>
      <c r="G2161" s="15"/>
    </row>
    <row r="2162" spans="1:7" ht="15" customHeight="1">
      <c r="A2162" s="25"/>
      <c r="B2162" s="25"/>
      <c r="C2162" s="25"/>
      <c r="D2162" s="25"/>
      <c r="E2162" s="26"/>
      <c r="F2162" s="15"/>
      <c r="G2162" s="15"/>
    </row>
    <row r="2163" spans="1:7" ht="15" customHeight="1">
      <c r="A2163" s="25"/>
      <c r="B2163" s="25"/>
      <c r="C2163" s="25"/>
      <c r="D2163" s="25"/>
      <c r="E2163" s="26"/>
      <c r="F2163" s="15"/>
      <c r="G2163" s="15"/>
    </row>
    <row r="2164" spans="1:7" ht="15" customHeight="1">
      <c r="A2164" s="25"/>
      <c r="B2164" s="25"/>
      <c r="C2164" s="25"/>
      <c r="D2164" s="25"/>
      <c r="E2164" s="26"/>
      <c r="F2164" s="15"/>
      <c r="G2164" s="15"/>
    </row>
    <row r="2165" spans="1:7" ht="15" customHeight="1">
      <c r="A2165" s="25"/>
      <c r="B2165" s="25"/>
      <c r="C2165" s="25"/>
      <c r="D2165" s="25"/>
      <c r="E2165" s="26"/>
      <c r="F2165" s="15"/>
      <c r="G2165" s="15"/>
    </row>
    <row r="2166" spans="1:7" ht="15" customHeight="1">
      <c r="A2166" s="25"/>
      <c r="B2166" s="25"/>
      <c r="C2166" s="25"/>
      <c r="D2166" s="25"/>
      <c r="E2166" s="26"/>
      <c r="F2166" s="15"/>
      <c r="G2166" s="15"/>
    </row>
    <row r="2167" spans="1:7" ht="15" customHeight="1">
      <c r="A2167" s="25"/>
      <c r="B2167" s="25"/>
      <c r="C2167" s="25"/>
      <c r="D2167" s="25"/>
      <c r="E2167" s="26"/>
      <c r="F2167" s="15"/>
      <c r="G2167" s="15"/>
    </row>
    <row r="2168" spans="1:7" ht="15" customHeight="1">
      <c r="A2168" s="25"/>
      <c r="B2168" s="25"/>
      <c r="C2168" s="25"/>
      <c r="D2168" s="25"/>
      <c r="E2168" s="26"/>
      <c r="F2168" s="15"/>
      <c r="G2168" s="15"/>
    </row>
    <row r="2169" spans="1:7" ht="15" customHeight="1">
      <c r="A2169" s="25"/>
      <c r="B2169" s="25"/>
      <c r="C2169" s="25"/>
      <c r="D2169" s="25"/>
      <c r="E2169" s="26"/>
      <c r="F2169" s="15"/>
      <c r="G2169" s="15"/>
    </row>
    <row r="2170" spans="1:7" ht="15" customHeight="1">
      <c r="A2170" s="25"/>
      <c r="B2170" s="25"/>
      <c r="C2170" s="25"/>
      <c r="D2170" s="25"/>
      <c r="E2170" s="26"/>
      <c r="F2170" s="15"/>
      <c r="G2170" s="15"/>
    </row>
    <row r="2171" spans="1:7" ht="15" customHeight="1">
      <c r="A2171" s="25"/>
      <c r="B2171" s="25"/>
      <c r="C2171" s="25"/>
      <c r="D2171" s="25"/>
      <c r="E2171" s="26"/>
      <c r="F2171" s="15"/>
      <c r="G2171" s="15"/>
    </row>
    <row r="2172" spans="1:7" ht="15" customHeight="1">
      <c r="A2172" s="25"/>
      <c r="B2172" s="25"/>
      <c r="C2172" s="25"/>
      <c r="D2172" s="25"/>
      <c r="E2172" s="26"/>
      <c r="F2172" s="15"/>
      <c r="G2172" s="15"/>
    </row>
    <row r="2173" spans="1:7" ht="15" customHeight="1">
      <c r="A2173" s="25"/>
      <c r="B2173" s="25"/>
      <c r="C2173" s="25"/>
      <c r="D2173" s="25"/>
      <c r="E2173" s="26"/>
      <c r="F2173" s="15"/>
      <c r="G2173" s="15"/>
    </row>
    <row r="2174" spans="1:7" ht="15" customHeight="1">
      <c r="A2174" s="25"/>
      <c r="B2174" s="25"/>
      <c r="C2174" s="25"/>
      <c r="D2174" s="25"/>
      <c r="E2174" s="26"/>
      <c r="F2174" s="15"/>
      <c r="G2174" s="15"/>
    </row>
    <row r="2175" spans="1:7" ht="15" customHeight="1">
      <c r="A2175" s="25"/>
      <c r="B2175" s="25"/>
      <c r="C2175" s="25"/>
      <c r="D2175" s="25"/>
      <c r="E2175" s="26"/>
      <c r="F2175" s="15"/>
      <c r="G2175" s="15"/>
    </row>
    <row r="2176" spans="1:7" ht="15" customHeight="1">
      <c r="A2176" s="25"/>
      <c r="B2176" s="25"/>
      <c r="C2176" s="25"/>
      <c r="D2176" s="25"/>
      <c r="E2176" s="26"/>
      <c r="F2176" s="15"/>
      <c r="G2176" s="15"/>
    </row>
    <row r="2177" spans="1:7" ht="15" customHeight="1">
      <c r="A2177" s="25"/>
      <c r="B2177" s="25"/>
      <c r="C2177" s="25"/>
      <c r="D2177" s="25"/>
      <c r="E2177" s="26"/>
      <c r="F2177" s="15"/>
      <c r="G2177" s="15"/>
    </row>
    <row r="2178" spans="1:7" ht="15" customHeight="1">
      <c r="A2178" s="25"/>
      <c r="B2178" s="25"/>
      <c r="C2178" s="25"/>
      <c r="D2178" s="25"/>
      <c r="E2178" s="26"/>
      <c r="F2178" s="15"/>
      <c r="G2178" s="15"/>
    </row>
    <row r="2179" spans="1:7" ht="15" customHeight="1">
      <c r="A2179" s="25"/>
      <c r="B2179" s="25"/>
      <c r="C2179" s="25"/>
      <c r="D2179" s="25"/>
      <c r="E2179" s="26"/>
      <c r="F2179" s="15"/>
      <c r="G2179" s="15"/>
    </row>
    <row r="2180" spans="1:7" ht="15" customHeight="1">
      <c r="A2180" s="25"/>
      <c r="B2180" s="25"/>
      <c r="C2180" s="25"/>
      <c r="D2180" s="25"/>
      <c r="E2180" s="26"/>
      <c r="F2180" s="15"/>
      <c r="G2180" s="15"/>
    </row>
    <row r="2181" spans="1:7" ht="15" customHeight="1">
      <c r="A2181" s="25"/>
      <c r="B2181" s="25"/>
      <c r="C2181" s="25"/>
      <c r="D2181" s="25"/>
      <c r="E2181" s="26"/>
      <c r="F2181" s="15"/>
      <c r="G2181" s="15"/>
    </row>
    <row r="2182" spans="1:7" ht="15" customHeight="1">
      <c r="A2182" s="25"/>
      <c r="B2182" s="25"/>
      <c r="C2182" s="25"/>
      <c r="D2182" s="25"/>
      <c r="E2182" s="26"/>
      <c r="F2182" s="15"/>
      <c r="G2182" s="15"/>
    </row>
    <row r="2183" spans="1:7" ht="15" customHeight="1">
      <c r="A2183" s="25"/>
      <c r="B2183" s="25"/>
      <c r="C2183" s="25"/>
      <c r="D2183" s="25"/>
      <c r="E2183" s="26"/>
      <c r="F2183" s="15"/>
      <c r="G2183" s="15"/>
    </row>
    <row r="2184" spans="1:7" ht="15" customHeight="1">
      <c r="A2184" s="25"/>
      <c r="B2184" s="25"/>
      <c r="C2184" s="25"/>
      <c r="D2184" s="25"/>
      <c r="E2184" s="26"/>
      <c r="F2184" s="15"/>
      <c r="G2184" s="15"/>
    </row>
    <row r="2185" spans="1:7" ht="15" customHeight="1">
      <c r="A2185" s="25"/>
      <c r="B2185" s="25"/>
      <c r="C2185" s="25"/>
      <c r="D2185" s="25"/>
      <c r="E2185" s="26"/>
      <c r="F2185" s="15"/>
      <c r="G2185" s="15"/>
    </row>
    <row r="2186" spans="1:7" ht="15" customHeight="1">
      <c r="A2186" s="25"/>
      <c r="B2186" s="25"/>
      <c r="C2186" s="25"/>
      <c r="D2186" s="25"/>
      <c r="E2186" s="26"/>
      <c r="F2186" s="15"/>
      <c r="G2186" s="15"/>
    </row>
    <row r="2187" spans="1:7" ht="15" customHeight="1">
      <c r="A2187" s="25"/>
      <c r="B2187" s="25"/>
      <c r="C2187" s="25"/>
      <c r="D2187" s="25"/>
      <c r="E2187" s="26"/>
      <c r="F2187" s="15"/>
      <c r="G2187" s="15"/>
    </row>
    <row r="2188" spans="1:7" ht="15" customHeight="1">
      <c r="A2188" s="25"/>
      <c r="B2188" s="25"/>
      <c r="C2188" s="25"/>
      <c r="D2188" s="25"/>
      <c r="E2188" s="26"/>
      <c r="F2188" s="15"/>
      <c r="G2188" s="15"/>
    </row>
    <row r="2189" spans="1:7" ht="15" customHeight="1">
      <c r="A2189" s="25"/>
      <c r="B2189" s="25"/>
      <c r="C2189" s="25"/>
      <c r="D2189" s="25"/>
      <c r="E2189" s="26"/>
      <c r="F2189" s="15"/>
      <c r="G2189" s="15"/>
    </row>
    <row r="2190" spans="1:7" ht="15" customHeight="1">
      <c r="A2190" s="25"/>
      <c r="B2190" s="25"/>
      <c r="C2190" s="25"/>
      <c r="D2190" s="25"/>
      <c r="E2190" s="26"/>
      <c r="F2190" s="15"/>
      <c r="G2190" s="15"/>
    </row>
    <row r="2191" spans="1:7" ht="15" customHeight="1">
      <c r="A2191" s="25"/>
      <c r="B2191" s="25"/>
      <c r="C2191" s="25"/>
      <c r="D2191" s="25"/>
      <c r="E2191" s="26"/>
      <c r="F2191" s="15"/>
      <c r="G2191" s="15"/>
    </row>
    <row r="2192" spans="1:7" ht="15" customHeight="1">
      <c r="A2192" s="25"/>
      <c r="B2192" s="25"/>
      <c r="C2192" s="25"/>
      <c r="D2192" s="25"/>
      <c r="E2192" s="26"/>
      <c r="F2192" s="15"/>
      <c r="G2192" s="15"/>
    </row>
    <row r="2193" spans="1:7" ht="15" customHeight="1">
      <c r="A2193" s="25"/>
      <c r="B2193" s="25"/>
      <c r="C2193" s="25"/>
      <c r="D2193" s="25"/>
      <c r="E2193" s="26"/>
      <c r="F2193" s="15"/>
      <c r="G2193" s="15"/>
    </row>
    <row r="2194" spans="1:7" ht="15" customHeight="1">
      <c r="A2194" s="25"/>
      <c r="B2194" s="25"/>
      <c r="C2194" s="25"/>
      <c r="D2194" s="25"/>
      <c r="E2194" s="26"/>
      <c r="F2194" s="15"/>
      <c r="G2194" s="15"/>
    </row>
    <row r="2195" spans="1:7" ht="15" customHeight="1">
      <c r="A2195" s="25"/>
      <c r="B2195" s="25"/>
      <c r="C2195" s="25"/>
      <c r="D2195" s="25"/>
      <c r="E2195" s="26"/>
      <c r="F2195" s="15"/>
      <c r="G2195" s="15"/>
    </row>
    <row r="2196" spans="1:7" ht="15" customHeight="1">
      <c r="A2196" s="25"/>
      <c r="B2196" s="25"/>
      <c r="C2196" s="25"/>
      <c r="D2196" s="25"/>
      <c r="E2196" s="26"/>
      <c r="F2196" s="15"/>
      <c r="G2196" s="15"/>
    </row>
    <row r="2197" spans="1:7" ht="15" customHeight="1">
      <c r="A2197" s="25"/>
      <c r="B2197" s="25"/>
      <c r="C2197" s="25"/>
      <c r="D2197" s="25"/>
      <c r="E2197" s="26"/>
      <c r="F2197" s="15"/>
      <c r="G2197" s="15"/>
    </row>
    <row r="2198" spans="1:7" ht="15" customHeight="1">
      <c r="A2198" s="25"/>
      <c r="B2198" s="25"/>
      <c r="C2198" s="25"/>
      <c r="D2198" s="25"/>
      <c r="E2198" s="26"/>
      <c r="F2198" s="15"/>
      <c r="G2198" s="15"/>
    </row>
    <row r="2199" spans="1:7" ht="15" customHeight="1">
      <c r="A2199" s="25"/>
      <c r="B2199" s="25"/>
      <c r="C2199" s="25"/>
      <c r="D2199" s="25"/>
      <c r="E2199" s="26"/>
      <c r="F2199" s="15"/>
      <c r="G2199" s="15"/>
    </row>
    <row r="2200" spans="1:7" ht="15" customHeight="1">
      <c r="A2200" s="25"/>
      <c r="B2200" s="25"/>
      <c r="C2200" s="25"/>
      <c r="D2200" s="25"/>
      <c r="E2200" s="26"/>
      <c r="F2200" s="15"/>
      <c r="G2200" s="15"/>
    </row>
    <row r="2201" spans="1:7" ht="15" customHeight="1">
      <c r="A2201" s="25"/>
      <c r="B2201" s="25"/>
      <c r="C2201" s="25"/>
      <c r="D2201" s="25"/>
      <c r="E2201" s="26"/>
      <c r="F2201" s="15"/>
      <c r="G2201" s="15"/>
    </row>
    <row r="2202" spans="1:7" ht="15" customHeight="1">
      <c r="A2202" s="25"/>
      <c r="B2202" s="25"/>
      <c r="C2202" s="25"/>
      <c r="D2202" s="25"/>
      <c r="E2202" s="26"/>
      <c r="F2202" s="15"/>
      <c r="G2202" s="15"/>
    </row>
    <row r="2203" spans="1:7" ht="15" customHeight="1">
      <c r="A2203" s="25"/>
      <c r="B2203" s="25"/>
      <c r="C2203" s="25"/>
      <c r="D2203" s="25"/>
      <c r="E2203" s="26"/>
      <c r="F2203" s="15"/>
      <c r="G2203" s="15"/>
    </row>
    <row r="2204" spans="1:7" ht="15" customHeight="1">
      <c r="A2204" s="25"/>
      <c r="B2204" s="25"/>
      <c r="C2204" s="25"/>
      <c r="D2204" s="25"/>
      <c r="E2204" s="26"/>
      <c r="F2204" s="15"/>
      <c r="G2204" s="15"/>
    </row>
    <row r="2205" spans="1:7" ht="15" customHeight="1">
      <c r="A2205" s="25"/>
      <c r="B2205" s="25"/>
      <c r="C2205" s="25"/>
      <c r="D2205" s="25"/>
      <c r="E2205" s="26"/>
      <c r="F2205" s="15"/>
      <c r="G2205" s="15"/>
    </row>
    <row r="2206" spans="1:7" ht="15" customHeight="1">
      <c r="A2206" s="25"/>
      <c r="B2206" s="25"/>
      <c r="C2206" s="25"/>
      <c r="D2206" s="25"/>
      <c r="E2206" s="26"/>
      <c r="F2206" s="15"/>
      <c r="G2206" s="15"/>
    </row>
    <row r="2207" spans="1:7" ht="15" customHeight="1">
      <c r="A2207" s="25"/>
      <c r="B2207" s="25"/>
      <c r="C2207" s="25"/>
      <c r="D2207" s="25"/>
      <c r="E2207" s="26"/>
      <c r="F2207" s="15"/>
      <c r="G2207" s="15"/>
    </row>
    <row r="2208" spans="1:7" ht="15" customHeight="1">
      <c r="A2208" s="25"/>
      <c r="B2208" s="25"/>
      <c r="C2208" s="25"/>
      <c r="D2208" s="25"/>
      <c r="E2208" s="26"/>
      <c r="F2208" s="15"/>
      <c r="G2208" s="15"/>
    </row>
    <row r="2209" spans="1:7" ht="15" customHeight="1">
      <c r="A2209" s="25"/>
      <c r="B2209" s="25"/>
      <c r="C2209" s="25"/>
      <c r="D2209" s="25"/>
      <c r="E2209" s="26"/>
      <c r="F2209" s="15"/>
      <c r="G2209" s="15"/>
    </row>
    <row r="2210" spans="1:7" ht="15" customHeight="1">
      <c r="A2210" s="25"/>
      <c r="B2210" s="25"/>
      <c r="C2210" s="25"/>
      <c r="D2210" s="25"/>
      <c r="E2210" s="26"/>
      <c r="F2210" s="15"/>
      <c r="G2210" s="15"/>
    </row>
    <row r="2211" spans="1:7" ht="15" customHeight="1">
      <c r="A2211" s="25"/>
      <c r="B2211" s="25"/>
      <c r="C2211" s="25"/>
      <c r="D2211" s="25"/>
      <c r="E2211" s="26"/>
      <c r="F2211" s="15"/>
      <c r="G2211" s="15"/>
    </row>
    <row r="2212" spans="1:7" ht="15" customHeight="1">
      <c r="A2212" s="25"/>
      <c r="B2212" s="25"/>
      <c r="C2212" s="25"/>
      <c r="D2212" s="25"/>
      <c r="E2212" s="26"/>
      <c r="F2212" s="15"/>
      <c r="G2212" s="15"/>
    </row>
    <row r="2213" spans="1:7" ht="15" customHeight="1">
      <c r="A2213" s="25"/>
      <c r="B2213" s="25"/>
      <c r="C2213" s="25"/>
      <c r="D2213" s="25"/>
      <c r="E2213" s="26"/>
      <c r="F2213" s="15"/>
      <c r="G2213" s="15"/>
    </row>
    <row r="2214" spans="1:7" ht="15" customHeight="1">
      <c r="A2214" s="25"/>
      <c r="B2214" s="25"/>
      <c r="C2214" s="25"/>
      <c r="D2214" s="25"/>
      <c r="E2214" s="26"/>
      <c r="F2214" s="15"/>
      <c r="G2214" s="15"/>
    </row>
    <row r="2215" spans="1:7" ht="15" customHeight="1">
      <c r="A2215" s="25"/>
      <c r="B2215" s="25"/>
      <c r="C2215" s="25"/>
      <c r="D2215" s="25"/>
      <c r="E2215" s="26"/>
      <c r="F2215" s="15"/>
      <c r="G2215" s="15"/>
    </row>
    <row r="2216" spans="1:7" ht="15" customHeight="1">
      <c r="A2216" s="25"/>
      <c r="B2216" s="25"/>
      <c r="C2216" s="25"/>
      <c r="D2216" s="25"/>
      <c r="E2216" s="26"/>
      <c r="F2216" s="15"/>
      <c r="G2216" s="15"/>
    </row>
    <row r="2217" spans="1:7" ht="15" customHeight="1">
      <c r="A2217" s="25"/>
      <c r="B2217" s="25"/>
      <c r="C2217" s="25"/>
      <c r="D2217" s="25"/>
      <c r="E2217" s="26"/>
      <c r="F2217" s="15"/>
      <c r="G2217" s="15"/>
    </row>
    <row r="2218" spans="1:7" ht="15" customHeight="1">
      <c r="A2218" s="25"/>
      <c r="B2218" s="25"/>
      <c r="C2218" s="25"/>
      <c r="D2218" s="25"/>
      <c r="E2218" s="26"/>
      <c r="F2218" s="15"/>
      <c r="G2218" s="15"/>
    </row>
    <row r="2219" spans="1:7" ht="15" customHeight="1">
      <c r="A2219" s="25"/>
      <c r="B2219" s="25"/>
      <c r="C2219" s="25"/>
      <c r="D2219" s="25"/>
      <c r="E2219" s="26"/>
      <c r="F2219" s="15"/>
      <c r="G2219" s="15"/>
    </row>
    <row r="2220" spans="1:7" ht="15" customHeight="1">
      <c r="A2220" s="25"/>
      <c r="B2220" s="25"/>
      <c r="C2220" s="25"/>
      <c r="D2220" s="25"/>
      <c r="E2220" s="26"/>
      <c r="F2220" s="15"/>
      <c r="G2220" s="15"/>
    </row>
    <row r="2221" spans="1:7" ht="15" customHeight="1">
      <c r="A2221" s="25"/>
      <c r="B2221" s="25"/>
      <c r="C2221" s="25"/>
      <c r="D2221" s="25"/>
      <c r="E2221" s="26"/>
      <c r="F2221" s="15"/>
      <c r="G2221" s="15"/>
    </row>
    <row r="2222" spans="1:7" ht="15" customHeight="1">
      <c r="A2222" s="25"/>
      <c r="B2222" s="25"/>
      <c r="C2222" s="25"/>
      <c r="D2222" s="25"/>
      <c r="E2222" s="26"/>
      <c r="F2222" s="15"/>
      <c r="G2222" s="15"/>
    </row>
    <row r="2223" spans="1:7" ht="15" customHeight="1">
      <c r="A2223" s="25"/>
      <c r="B2223" s="25"/>
      <c r="C2223" s="25"/>
      <c r="D2223" s="25"/>
      <c r="E2223" s="26"/>
      <c r="F2223" s="15"/>
      <c r="G2223" s="15"/>
    </row>
    <row r="2224" spans="1:7" ht="15" customHeight="1">
      <c r="A2224" s="25"/>
      <c r="B2224" s="25"/>
      <c r="C2224" s="25"/>
      <c r="D2224" s="25"/>
      <c r="E2224" s="26"/>
      <c r="F2224" s="15"/>
      <c r="G2224" s="15"/>
    </row>
    <row r="2225" spans="1:7" ht="15" customHeight="1">
      <c r="A2225" s="25"/>
      <c r="B2225" s="25"/>
      <c r="C2225" s="25"/>
      <c r="D2225" s="25"/>
      <c r="E2225" s="26"/>
      <c r="F2225" s="15"/>
      <c r="G2225" s="15"/>
    </row>
    <row r="2226" spans="1:7" ht="15" customHeight="1">
      <c r="A2226" s="25"/>
      <c r="B2226" s="25"/>
      <c r="C2226" s="25"/>
      <c r="D2226" s="25"/>
      <c r="E2226" s="26"/>
      <c r="F2226" s="15"/>
      <c r="G2226" s="15"/>
    </row>
    <row r="2227" spans="1:7" ht="15" customHeight="1">
      <c r="A2227" s="25"/>
      <c r="B2227" s="25"/>
      <c r="C2227" s="25"/>
      <c r="D2227" s="25"/>
      <c r="E2227" s="26"/>
      <c r="F2227" s="15"/>
      <c r="G2227" s="15"/>
    </row>
    <row r="2228" spans="1:7" ht="15" customHeight="1">
      <c r="A2228" s="25"/>
      <c r="B2228" s="25"/>
      <c r="C2228" s="25"/>
      <c r="D2228" s="25"/>
      <c r="E2228" s="26"/>
      <c r="F2228" s="15"/>
      <c r="G2228" s="15"/>
    </row>
    <row r="2229" spans="1:7" ht="15" customHeight="1">
      <c r="A2229" s="25"/>
      <c r="B2229" s="25"/>
      <c r="C2229" s="25"/>
      <c r="D2229" s="25"/>
      <c r="E2229" s="26"/>
      <c r="F2229" s="15"/>
      <c r="G2229" s="15"/>
    </row>
    <row r="2230" spans="1:7" ht="15" customHeight="1">
      <c r="A2230" s="25"/>
      <c r="B2230" s="25"/>
      <c r="C2230" s="25"/>
      <c r="D2230" s="25"/>
      <c r="E2230" s="26"/>
      <c r="F2230" s="15"/>
      <c r="G2230" s="15"/>
    </row>
    <row r="2231" spans="1:7" ht="15" customHeight="1">
      <c r="A2231" s="25"/>
      <c r="B2231" s="25"/>
      <c r="C2231" s="25"/>
      <c r="D2231" s="25"/>
      <c r="E2231" s="26"/>
      <c r="F2231" s="15"/>
      <c r="G2231" s="15"/>
    </row>
    <row r="2232" spans="1:7" ht="15" customHeight="1">
      <c r="A2232" s="25"/>
      <c r="B2232" s="25"/>
      <c r="C2232" s="25"/>
      <c r="D2232" s="25"/>
      <c r="E2232" s="26"/>
      <c r="F2232" s="15"/>
      <c r="G2232" s="15"/>
    </row>
    <row r="2233" spans="1:7" ht="15" customHeight="1">
      <c r="A2233" s="25"/>
      <c r="B2233" s="25"/>
      <c r="C2233" s="25"/>
      <c r="D2233" s="25"/>
      <c r="E2233" s="26"/>
      <c r="F2233" s="15"/>
      <c r="G2233" s="15"/>
    </row>
    <row r="2234" spans="1:7" ht="15" customHeight="1">
      <c r="A2234" s="25"/>
      <c r="B2234" s="25"/>
      <c r="C2234" s="25"/>
      <c r="D2234" s="25"/>
      <c r="E2234" s="26"/>
      <c r="F2234" s="15"/>
      <c r="G2234" s="15"/>
    </row>
    <row r="2235" spans="1:7" ht="15" customHeight="1">
      <c r="A2235" s="25"/>
      <c r="B2235" s="25"/>
      <c r="C2235" s="25"/>
      <c r="D2235" s="25"/>
      <c r="E2235" s="26"/>
      <c r="F2235" s="15"/>
      <c r="G2235" s="15"/>
    </row>
    <row r="2236" spans="1:7" ht="15" customHeight="1">
      <c r="A2236" s="25"/>
      <c r="B2236" s="25"/>
      <c r="C2236" s="25"/>
      <c r="D2236" s="25"/>
      <c r="E2236" s="26"/>
      <c r="F2236" s="15"/>
      <c r="G2236" s="15"/>
    </row>
    <row r="2237" spans="1:7" ht="15" customHeight="1">
      <c r="A2237" s="25"/>
      <c r="B2237" s="25"/>
      <c r="C2237" s="25"/>
      <c r="D2237" s="25"/>
      <c r="E2237" s="26"/>
      <c r="F2237" s="15"/>
      <c r="G2237" s="15"/>
    </row>
    <row r="2238" spans="1:7" ht="15" customHeight="1">
      <c r="A2238" s="25"/>
      <c r="B2238" s="25"/>
      <c r="C2238" s="25"/>
      <c r="D2238" s="25"/>
      <c r="E2238" s="26"/>
      <c r="F2238" s="15"/>
      <c r="G2238" s="15"/>
    </row>
    <row r="2239" spans="1:7" ht="15" customHeight="1">
      <c r="A2239" s="25"/>
      <c r="B2239" s="25"/>
      <c r="C2239" s="25"/>
      <c r="D2239" s="25"/>
      <c r="E2239" s="26"/>
      <c r="F2239" s="15"/>
      <c r="G2239" s="15"/>
    </row>
    <row r="2240" spans="1:7" ht="15" customHeight="1">
      <c r="A2240" s="25"/>
      <c r="B2240" s="25"/>
      <c r="C2240" s="25"/>
      <c r="D2240" s="25"/>
      <c r="E2240" s="26"/>
      <c r="F2240" s="15"/>
      <c r="G2240" s="15"/>
    </row>
    <row r="2241" spans="1:7" ht="15" customHeight="1">
      <c r="A2241" s="25"/>
      <c r="B2241" s="25"/>
      <c r="C2241" s="25"/>
      <c r="D2241" s="25"/>
      <c r="E2241" s="26"/>
      <c r="F2241" s="15"/>
      <c r="G2241" s="15"/>
    </row>
    <row r="2242" spans="1:7" ht="15" customHeight="1">
      <c r="A2242" s="25"/>
      <c r="B2242" s="25"/>
      <c r="C2242" s="25"/>
      <c r="D2242" s="25"/>
      <c r="E2242" s="26"/>
      <c r="F2242" s="15"/>
      <c r="G2242" s="15"/>
    </row>
    <row r="2243" spans="1:7" ht="15" customHeight="1">
      <c r="A2243" s="25"/>
      <c r="B2243" s="25"/>
      <c r="C2243" s="25"/>
      <c r="D2243" s="25"/>
      <c r="E2243" s="26"/>
      <c r="F2243" s="15"/>
      <c r="G2243" s="15"/>
    </row>
    <row r="2244" spans="1:7" ht="15" customHeight="1">
      <c r="A2244" s="25"/>
      <c r="B2244" s="25"/>
      <c r="C2244" s="25"/>
      <c r="D2244" s="25"/>
      <c r="E2244" s="26"/>
      <c r="F2244" s="15"/>
      <c r="G2244" s="15"/>
    </row>
    <row r="2245" spans="1:7" ht="15" customHeight="1">
      <c r="A2245" s="25"/>
      <c r="B2245" s="25"/>
      <c r="C2245" s="25"/>
      <c r="D2245" s="25"/>
      <c r="E2245" s="26"/>
      <c r="F2245" s="15"/>
      <c r="G2245" s="15"/>
    </row>
    <row r="2246" spans="1:7" ht="15" customHeight="1">
      <c r="A2246" s="25"/>
      <c r="B2246" s="25"/>
      <c r="C2246" s="25"/>
      <c r="D2246" s="25"/>
      <c r="E2246" s="26"/>
      <c r="F2246" s="15"/>
      <c r="G2246" s="15"/>
    </row>
    <row r="2247" spans="1:7" ht="15" customHeight="1">
      <c r="A2247" s="25"/>
      <c r="B2247" s="25"/>
      <c r="C2247" s="25"/>
      <c r="D2247" s="25"/>
      <c r="E2247" s="26"/>
      <c r="F2247" s="15"/>
      <c r="G2247" s="15"/>
    </row>
    <row r="2248" spans="1:7" ht="15" customHeight="1">
      <c r="A2248" s="25"/>
      <c r="B2248" s="25"/>
      <c r="C2248" s="25"/>
      <c r="D2248" s="25"/>
      <c r="E2248" s="26"/>
      <c r="F2248" s="15"/>
      <c r="G2248" s="15"/>
    </row>
    <row r="2249" spans="1:7" ht="15" customHeight="1">
      <c r="A2249" s="25"/>
      <c r="B2249" s="25"/>
      <c r="C2249" s="25"/>
      <c r="D2249" s="25"/>
      <c r="E2249" s="26"/>
      <c r="F2249" s="15"/>
      <c r="G2249" s="15"/>
    </row>
    <row r="2250" spans="1:7" ht="15" customHeight="1">
      <c r="A2250" s="25"/>
      <c r="B2250" s="25"/>
      <c r="C2250" s="25"/>
      <c r="D2250" s="25"/>
      <c r="E2250" s="26"/>
      <c r="F2250" s="15"/>
      <c r="G2250" s="15"/>
    </row>
    <row r="2251" spans="1:7" ht="15" customHeight="1">
      <c r="A2251" s="25"/>
      <c r="B2251" s="25"/>
      <c r="C2251" s="25"/>
      <c r="D2251" s="25"/>
      <c r="E2251" s="26"/>
      <c r="F2251" s="15"/>
      <c r="G2251" s="15"/>
    </row>
    <row r="2252" spans="1:7" ht="15" customHeight="1">
      <c r="A2252" s="25"/>
      <c r="B2252" s="25"/>
      <c r="C2252" s="25"/>
      <c r="D2252" s="25"/>
      <c r="E2252" s="26"/>
      <c r="F2252" s="15"/>
      <c r="G2252" s="15"/>
    </row>
    <row r="2253" spans="1:7" ht="15" customHeight="1">
      <c r="A2253" s="25"/>
      <c r="B2253" s="25"/>
      <c r="C2253" s="25"/>
      <c r="D2253" s="25"/>
      <c r="E2253" s="26"/>
      <c r="F2253" s="15"/>
      <c r="G2253" s="15"/>
    </row>
    <row r="2254" spans="1:7" ht="15" customHeight="1">
      <c r="A2254" s="25"/>
      <c r="B2254" s="25"/>
      <c r="C2254" s="25"/>
      <c r="D2254" s="25"/>
      <c r="E2254" s="26"/>
      <c r="F2254" s="15"/>
      <c r="G2254" s="15"/>
    </row>
    <row r="2255" spans="1:7" ht="15" customHeight="1">
      <c r="A2255" s="25"/>
      <c r="B2255" s="25"/>
      <c r="C2255" s="25"/>
      <c r="D2255" s="25"/>
      <c r="E2255" s="26"/>
      <c r="F2255" s="15"/>
      <c r="G2255" s="15"/>
    </row>
    <row r="2256" spans="1:7" ht="15" customHeight="1">
      <c r="A2256" s="25"/>
      <c r="B2256" s="25"/>
      <c r="C2256" s="25"/>
      <c r="D2256" s="25"/>
      <c r="E2256" s="26"/>
      <c r="F2256" s="15"/>
      <c r="G2256" s="15"/>
    </row>
    <row r="2257" spans="1:7" ht="15" customHeight="1">
      <c r="A2257" s="25"/>
      <c r="B2257" s="25"/>
      <c r="C2257" s="25"/>
      <c r="D2257" s="25"/>
      <c r="E2257" s="26"/>
      <c r="F2257" s="15"/>
      <c r="G2257" s="15"/>
    </row>
    <row r="2258" spans="1:7" ht="15" customHeight="1">
      <c r="A2258" s="25"/>
      <c r="B2258" s="25"/>
      <c r="C2258" s="25"/>
      <c r="D2258" s="25"/>
      <c r="E2258" s="26"/>
      <c r="F2258" s="15"/>
      <c r="G2258" s="15"/>
    </row>
    <row r="2259" spans="1:7" ht="15" customHeight="1">
      <c r="A2259" s="25"/>
      <c r="B2259" s="25"/>
      <c r="C2259" s="25"/>
      <c r="D2259" s="25"/>
      <c r="E2259" s="26"/>
      <c r="F2259" s="15"/>
      <c r="G2259" s="15"/>
    </row>
    <row r="2260" spans="1:7" ht="15" customHeight="1">
      <c r="A2260" s="25"/>
      <c r="B2260" s="25"/>
      <c r="C2260" s="25"/>
      <c r="D2260" s="25"/>
      <c r="E2260" s="26"/>
      <c r="F2260" s="15"/>
      <c r="G2260" s="15"/>
    </row>
    <row r="2261" spans="1:7" ht="15" customHeight="1">
      <c r="A2261" s="25"/>
      <c r="B2261" s="25"/>
      <c r="C2261" s="25"/>
      <c r="D2261" s="25"/>
      <c r="E2261" s="26"/>
      <c r="F2261" s="15"/>
      <c r="G2261" s="15"/>
    </row>
    <row r="2262" spans="1:7" ht="15" customHeight="1">
      <c r="A2262" s="25"/>
      <c r="B2262" s="25"/>
      <c r="C2262" s="25"/>
      <c r="D2262" s="25"/>
      <c r="E2262" s="26"/>
      <c r="F2262" s="15"/>
      <c r="G2262" s="15"/>
    </row>
    <row r="2263" spans="1:7" ht="15" customHeight="1">
      <c r="A2263" s="25"/>
      <c r="B2263" s="25"/>
      <c r="C2263" s="25"/>
      <c r="D2263" s="25"/>
      <c r="E2263" s="26"/>
      <c r="F2263" s="15"/>
      <c r="G2263" s="15"/>
    </row>
    <row r="2264" spans="1:7" ht="15" customHeight="1">
      <c r="A2264" s="25"/>
      <c r="B2264" s="25"/>
      <c r="C2264" s="25"/>
      <c r="D2264" s="25"/>
      <c r="E2264" s="26"/>
      <c r="F2264" s="15"/>
      <c r="G2264" s="15"/>
    </row>
    <row r="2265" spans="1:7" ht="15" customHeight="1">
      <c r="A2265" s="25"/>
      <c r="B2265" s="25"/>
      <c r="C2265" s="25"/>
      <c r="D2265" s="25"/>
      <c r="E2265" s="26"/>
      <c r="F2265" s="15"/>
      <c r="G2265" s="15"/>
    </row>
    <row r="2266" spans="1:7" ht="15" customHeight="1">
      <c r="A2266" s="25"/>
      <c r="B2266" s="25"/>
      <c r="C2266" s="25"/>
      <c r="D2266" s="25"/>
      <c r="E2266" s="26"/>
      <c r="F2266" s="15"/>
      <c r="G2266" s="15"/>
    </row>
    <row r="2267" spans="1:7" ht="15" customHeight="1">
      <c r="A2267" s="25"/>
      <c r="B2267" s="25"/>
      <c r="C2267" s="25"/>
      <c r="D2267" s="25"/>
      <c r="E2267" s="26"/>
      <c r="F2267" s="15"/>
      <c r="G2267" s="15"/>
    </row>
    <row r="2268" spans="1:7" ht="15" customHeight="1">
      <c r="A2268" s="25"/>
      <c r="B2268" s="25"/>
      <c r="C2268" s="25"/>
      <c r="D2268" s="25"/>
      <c r="E2268" s="26"/>
      <c r="F2268" s="15"/>
      <c r="G2268" s="15"/>
    </row>
    <row r="2269" spans="1:7" ht="15" customHeight="1">
      <c r="A2269" s="25"/>
      <c r="B2269" s="25"/>
      <c r="C2269" s="25"/>
      <c r="D2269" s="25"/>
      <c r="E2269" s="26"/>
      <c r="F2269" s="15"/>
      <c r="G2269" s="15"/>
    </row>
    <row r="2270" spans="1:7" ht="15" customHeight="1">
      <c r="A2270" s="25"/>
      <c r="B2270" s="25"/>
      <c r="C2270" s="25"/>
      <c r="D2270" s="25"/>
      <c r="E2270" s="26"/>
      <c r="F2270" s="15"/>
      <c r="G2270" s="15"/>
    </row>
    <row r="2271" spans="1:7" ht="15" customHeight="1">
      <c r="A2271" s="25"/>
      <c r="B2271" s="25"/>
      <c r="C2271" s="25"/>
      <c r="D2271" s="25"/>
      <c r="E2271" s="26"/>
      <c r="F2271" s="15"/>
      <c r="G2271" s="15"/>
    </row>
    <row r="2272" spans="1:7" ht="15" customHeight="1">
      <c r="A2272" s="25"/>
      <c r="B2272" s="25"/>
      <c r="C2272" s="25"/>
      <c r="D2272" s="25"/>
      <c r="E2272" s="26"/>
      <c r="F2272" s="15"/>
      <c r="G2272" s="15"/>
    </row>
    <row r="2273" spans="1:7" ht="15" customHeight="1">
      <c r="A2273" s="25"/>
      <c r="B2273" s="25"/>
      <c r="C2273" s="25"/>
      <c r="D2273" s="25"/>
      <c r="E2273" s="26"/>
      <c r="F2273" s="15"/>
      <c r="G2273" s="15"/>
    </row>
    <row r="2274" spans="1:7" ht="15" customHeight="1">
      <c r="A2274" s="25"/>
      <c r="B2274" s="25"/>
      <c r="C2274" s="25"/>
      <c r="D2274" s="25"/>
      <c r="E2274" s="26"/>
      <c r="F2274" s="15"/>
      <c r="G2274" s="15"/>
    </row>
    <row r="2275" spans="1:7" ht="15" customHeight="1">
      <c r="A2275" s="25"/>
      <c r="B2275" s="25"/>
      <c r="C2275" s="25"/>
      <c r="D2275" s="25"/>
      <c r="E2275" s="26"/>
      <c r="F2275" s="15"/>
      <c r="G2275" s="15"/>
    </row>
    <row r="2276" spans="1:7" ht="15" customHeight="1">
      <c r="A2276" s="25"/>
      <c r="B2276" s="25"/>
      <c r="C2276" s="25"/>
      <c r="D2276" s="25"/>
      <c r="E2276" s="26"/>
      <c r="F2276" s="15"/>
      <c r="G2276" s="15"/>
    </row>
    <row r="2277" spans="1:7" ht="15" customHeight="1">
      <c r="A2277" s="25"/>
      <c r="B2277" s="25"/>
      <c r="C2277" s="25"/>
      <c r="D2277" s="25"/>
      <c r="E2277" s="26"/>
      <c r="F2277" s="15"/>
      <c r="G2277" s="15"/>
    </row>
    <row r="2278" spans="1:7" ht="15" customHeight="1">
      <c r="A2278" s="25"/>
      <c r="B2278" s="25"/>
      <c r="C2278" s="25"/>
      <c r="D2278" s="25"/>
      <c r="E2278" s="26"/>
      <c r="F2278" s="15"/>
      <c r="G2278" s="15"/>
    </row>
    <row r="2279" spans="1:7" ht="15" customHeight="1">
      <c r="A2279" s="25"/>
      <c r="B2279" s="25"/>
      <c r="C2279" s="25"/>
      <c r="D2279" s="25"/>
      <c r="E2279" s="26"/>
      <c r="F2279" s="15"/>
      <c r="G2279" s="15"/>
    </row>
    <row r="2280" spans="1:7" ht="15" customHeight="1">
      <c r="A2280" s="25"/>
      <c r="B2280" s="25"/>
      <c r="C2280" s="25"/>
      <c r="D2280" s="25"/>
      <c r="E2280" s="26"/>
      <c r="F2280" s="15"/>
      <c r="G2280" s="15"/>
    </row>
    <row r="2281" spans="1:7" ht="15" customHeight="1">
      <c r="A2281" s="25"/>
      <c r="B2281" s="25"/>
      <c r="C2281" s="25"/>
      <c r="D2281" s="25"/>
      <c r="E2281" s="26"/>
      <c r="F2281" s="15"/>
      <c r="G2281" s="15"/>
    </row>
    <row r="2282" spans="1:7" ht="15" customHeight="1">
      <c r="A2282" s="25"/>
      <c r="B2282" s="25"/>
      <c r="C2282" s="25"/>
      <c r="D2282" s="25"/>
      <c r="E2282" s="26"/>
      <c r="F2282" s="15"/>
      <c r="G2282" s="15"/>
    </row>
    <row r="2283" spans="1:7" ht="15" customHeight="1">
      <c r="A2283" s="25"/>
      <c r="B2283" s="25"/>
      <c r="C2283" s="25"/>
      <c r="D2283" s="25"/>
      <c r="E2283" s="26"/>
      <c r="F2283" s="15"/>
      <c r="G2283" s="15"/>
    </row>
    <row r="2284" spans="1:7" ht="15" customHeight="1">
      <c r="A2284" s="25"/>
      <c r="B2284" s="25"/>
      <c r="C2284" s="25"/>
      <c r="D2284" s="25"/>
      <c r="E2284" s="26"/>
      <c r="F2284" s="15"/>
      <c r="G2284" s="15"/>
    </row>
    <row r="2285" spans="1:7" ht="15" customHeight="1">
      <c r="A2285" s="25"/>
      <c r="B2285" s="25"/>
      <c r="C2285" s="25"/>
      <c r="D2285" s="25"/>
      <c r="E2285" s="26"/>
      <c r="F2285" s="15"/>
      <c r="G2285" s="15"/>
    </row>
    <row r="2286" spans="1:7" ht="15" customHeight="1">
      <c r="A2286" s="25"/>
      <c r="B2286" s="25"/>
      <c r="C2286" s="25"/>
      <c r="D2286" s="25"/>
      <c r="E2286" s="26"/>
      <c r="F2286" s="15"/>
      <c r="G2286" s="15"/>
    </row>
    <row r="2287" spans="1:7" ht="15" customHeight="1">
      <c r="A2287" s="25"/>
      <c r="B2287" s="25"/>
      <c r="C2287" s="25"/>
      <c r="D2287" s="25"/>
      <c r="E2287" s="26"/>
      <c r="F2287" s="15"/>
      <c r="G2287" s="15"/>
    </row>
    <row r="2288" spans="1:7" ht="15" customHeight="1">
      <c r="A2288" s="25"/>
      <c r="B2288" s="25"/>
      <c r="C2288" s="25"/>
      <c r="D2288" s="25"/>
      <c r="E2288" s="26"/>
      <c r="F2288" s="15"/>
      <c r="G2288" s="15"/>
    </row>
    <row r="2289" spans="1:7" ht="15" customHeight="1">
      <c r="A2289" s="25"/>
      <c r="B2289" s="25"/>
      <c r="C2289" s="25"/>
      <c r="D2289" s="25"/>
      <c r="E2289" s="26"/>
      <c r="F2289" s="15"/>
      <c r="G2289" s="15"/>
    </row>
    <row r="2290" spans="1:7" ht="15" customHeight="1">
      <c r="A2290" s="25"/>
      <c r="B2290" s="25"/>
      <c r="C2290" s="25"/>
      <c r="D2290" s="25"/>
      <c r="E2290" s="26"/>
      <c r="F2290" s="15"/>
      <c r="G2290" s="15"/>
    </row>
    <row r="2291" spans="1:7" ht="15" customHeight="1">
      <c r="A2291" s="25"/>
      <c r="B2291" s="25"/>
      <c r="C2291" s="25"/>
      <c r="D2291" s="25"/>
      <c r="E2291" s="26"/>
      <c r="F2291" s="15"/>
      <c r="G2291" s="15"/>
    </row>
    <row r="2292" spans="1:7" ht="15" customHeight="1">
      <c r="A2292" s="25"/>
      <c r="B2292" s="25"/>
      <c r="C2292" s="25"/>
      <c r="D2292" s="25"/>
      <c r="E2292" s="26"/>
      <c r="F2292" s="15"/>
      <c r="G2292" s="15"/>
    </row>
    <row r="2293" spans="1:7" ht="15" customHeight="1">
      <c r="A2293" s="25"/>
      <c r="B2293" s="25"/>
      <c r="C2293" s="25"/>
      <c r="D2293" s="25"/>
      <c r="E2293" s="26"/>
      <c r="F2293" s="15"/>
      <c r="G2293" s="15"/>
    </row>
    <row r="2294" spans="1:7" ht="15" customHeight="1">
      <c r="A2294" s="25"/>
      <c r="B2294" s="25"/>
      <c r="C2294" s="25"/>
      <c r="D2294" s="25"/>
      <c r="E2294" s="26"/>
      <c r="F2294" s="15"/>
      <c r="G2294" s="15"/>
    </row>
    <row r="2295" spans="1:7" ht="15" customHeight="1">
      <c r="A2295" s="25"/>
      <c r="B2295" s="25"/>
      <c r="C2295" s="25"/>
      <c r="D2295" s="25"/>
      <c r="E2295" s="26"/>
      <c r="F2295" s="15"/>
      <c r="G2295" s="15"/>
    </row>
    <row r="2296" spans="1:7" ht="15" customHeight="1">
      <c r="A2296" s="25"/>
      <c r="B2296" s="25"/>
      <c r="C2296" s="25"/>
      <c r="D2296" s="25"/>
      <c r="E2296" s="26"/>
      <c r="F2296" s="15"/>
      <c r="G2296" s="15"/>
    </row>
    <row r="2297" spans="1:7" ht="15" customHeight="1">
      <c r="A2297" s="25"/>
      <c r="B2297" s="25"/>
      <c r="C2297" s="25"/>
      <c r="D2297" s="25"/>
      <c r="E2297" s="26"/>
      <c r="F2297" s="15"/>
      <c r="G2297" s="15"/>
    </row>
    <row r="2298" spans="1:7" ht="15" customHeight="1">
      <c r="A2298" s="25"/>
      <c r="B2298" s="25"/>
      <c r="C2298" s="25"/>
      <c r="D2298" s="25"/>
      <c r="E2298" s="26"/>
      <c r="F2298" s="15"/>
      <c r="G2298" s="15"/>
    </row>
    <row r="2299" spans="1:7" ht="15" customHeight="1">
      <c r="A2299" s="25"/>
      <c r="B2299" s="25"/>
      <c r="C2299" s="25"/>
      <c r="D2299" s="25"/>
      <c r="E2299" s="26"/>
      <c r="F2299" s="15"/>
      <c r="G2299" s="15"/>
    </row>
    <row r="2300" spans="1:7" ht="15" customHeight="1">
      <c r="A2300" s="25"/>
      <c r="B2300" s="25"/>
      <c r="C2300" s="25"/>
      <c r="D2300" s="25"/>
      <c r="E2300" s="26"/>
      <c r="F2300" s="15"/>
      <c r="G2300" s="15"/>
    </row>
    <row r="2301" spans="1:7" ht="15" customHeight="1">
      <c r="A2301" s="25"/>
      <c r="B2301" s="25"/>
      <c r="C2301" s="25"/>
      <c r="D2301" s="25"/>
      <c r="E2301" s="26"/>
      <c r="F2301" s="15"/>
      <c r="G2301" s="15"/>
    </row>
    <row r="2302" spans="1:7" ht="15" customHeight="1">
      <c r="A2302" s="25"/>
      <c r="B2302" s="25"/>
      <c r="C2302" s="25"/>
      <c r="D2302" s="25"/>
      <c r="E2302" s="26"/>
      <c r="F2302" s="15"/>
      <c r="G2302" s="15"/>
    </row>
    <row r="2303" spans="1:7" ht="15" customHeight="1">
      <c r="A2303" s="25"/>
      <c r="B2303" s="25"/>
      <c r="C2303" s="25"/>
      <c r="D2303" s="25"/>
      <c r="E2303" s="26"/>
      <c r="F2303" s="15"/>
      <c r="G2303" s="15"/>
    </row>
    <row r="2304" spans="1:7" ht="15" customHeight="1">
      <c r="A2304" s="25"/>
      <c r="B2304" s="25"/>
      <c r="C2304" s="25"/>
      <c r="D2304" s="25"/>
      <c r="E2304" s="26"/>
      <c r="F2304" s="15"/>
      <c r="G2304" s="15"/>
    </row>
    <row r="2305" spans="1:7" ht="15" customHeight="1">
      <c r="A2305" s="25"/>
      <c r="B2305" s="25"/>
      <c r="C2305" s="25"/>
      <c r="D2305" s="25"/>
      <c r="E2305" s="26"/>
      <c r="F2305" s="15"/>
      <c r="G2305" s="15"/>
    </row>
    <row r="2306" spans="1:7" ht="15" customHeight="1">
      <c r="A2306" s="25"/>
      <c r="B2306" s="25"/>
      <c r="C2306" s="25"/>
      <c r="D2306" s="25"/>
      <c r="E2306" s="26"/>
      <c r="F2306" s="15"/>
      <c r="G2306" s="15"/>
    </row>
    <row r="2307" spans="1:7" ht="15" customHeight="1">
      <c r="A2307" s="25"/>
      <c r="B2307" s="25"/>
      <c r="C2307" s="25"/>
      <c r="D2307" s="25"/>
      <c r="E2307" s="26"/>
      <c r="F2307" s="15"/>
      <c r="G2307" s="15"/>
    </row>
    <row r="2308" spans="1:7" ht="15" customHeight="1">
      <c r="A2308" s="25"/>
      <c r="B2308" s="25"/>
      <c r="C2308" s="25"/>
      <c r="D2308" s="25"/>
      <c r="E2308" s="26"/>
      <c r="F2308" s="15"/>
      <c r="G2308" s="15"/>
    </row>
    <row r="2309" spans="1:7" ht="15" customHeight="1">
      <c r="A2309" s="25"/>
      <c r="B2309" s="25"/>
      <c r="C2309" s="25"/>
      <c r="D2309" s="25"/>
      <c r="E2309" s="26"/>
      <c r="F2309" s="15"/>
      <c r="G2309" s="15"/>
    </row>
    <row r="2310" spans="1:7" ht="15" customHeight="1">
      <c r="A2310" s="25"/>
      <c r="B2310" s="25"/>
      <c r="C2310" s="25"/>
      <c r="D2310" s="25"/>
      <c r="E2310" s="26"/>
      <c r="F2310" s="15"/>
      <c r="G2310" s="15"/>
    </row>
    <row r="2311" spans="1:7" ht="15" customHeight="1">
      <c r="A2311" s="25"/>
      <c r="B2311" s="25"/>
      <c r="C2311" s="25"/>
      <c r="D2311" s="25"/>
      <c r="E2311" s="26"/>
      <c r="F2311" s="15"/>
      <c r="G2311" s="15"/>
    </row>
    <row r="2312" spans="1:7" ht="15" customHeight="1">
      <c r="A2312" s="25"/>
      <c r="B2312" s="25"/>
      <c r="C2312" s="25"/>
      <c r="D2312" s="25"/>
      <c r="E2312" s="26"/>
      <c r="F2312" s="15"/>
      <c r="G2312" s="15"/>
    </row>
    <row r="2313" spans="1:7" ht="15" customHeight="1">
      <c r="A2313" s="25"/>
      <c r="B2313" s="25"/>
      <c r="C2313" s="25"/>
      <c r="D2313" s="25"/>
      <c r="E2313" s="26"/>
      <c r="F2313" s="15"/>
      <c r="G2313" s="15"/>
    </row>
    <row r="2314" spans="1:7" ht="15" customHeight="1">
      <c r="A2314" s="25"/>
      <c r="B2314" s="25"/>
      <c r="C2314" s="25"/>
      <c r="D2314" s="25"/>
      <c r="E2314" s="26"/>
      <c r="F2314" s="15"/>
      <c r="G2314" s="15"/>
    </row>
    <row r="2315" spans="1:7" ht="15" customHeight="1">
      <c r="A2315" s="25"/>
      <c r="B2315" s="25"/>
      <c r="C2315" s="25"/>
      <c r="D2315" s="25"/>
      <c r="E2315" s="26"/>
      <c r="F2315" s="15"/>
      <c r="G2315" s="15"/>
    </row>
    <row r="2316" spans="1:7" ht="15" customHeight="1">
      <c r="A2316" s="25"/>
      <c r="B2316" s="25"/>
      <c r="C2316" s="25"/>
      <c r="D2316" s="25"/>
      <c r="E2316" s="26"/>
      <c r="F2316" s="15"/>
      <c r="G2316" s="15"/>
    </row>
    <row r="2317" spans="1:7" ht="15" customHeight="1">
      <c r="A2317" s="25"/>
      <c r="B2317" s="25"/>
      <c r="C2317" s="25"/>
      <c r="D2317" s="25"/>
      <c r="E2317" s="26"/>
      <c r="F2317" s="15"/>
      <c r="G2317" s="15"/>
    </row>
    <row r="2318" spans="1:7" ht="15" customHeight="1">
      <c r="A2318" s="25"/>
      <c r="B2318" s="25"/>
      <c r="C2318" s="25"/>
      <c r="D2318" s="25"/>
      <c r="E2318" s="26"/>
      <c r="F2318" s="15"/>
      <c r="G2318" s="15"/>
    </row>
    <row r="2319" spans="1:7" ht="15" customHeight="1">
      <c r="A2319" s="25"/>
      <c r="B2319" s="25"/>
      <c r="C2319" s="25"/>
      <c r="D2319" s="25"/>
      <c r="E2319" s="26"/>
      <c r="F2319" s="15"/>
      <c r="G2319" s="15"/>
    </row>
    <row r="2320" spans="1:7" ht="15" customHeight="1">
      <c r="A2320" s="25"/>
      <c r="B2320" s="25"/>
      <c r="C2320" s="25"/>
      <c r="D2320" s="25"/>
      <c r="E2320" s="26"/>
      <c r="F2320" s="15"/>
      <c r="G2320" s="15"/>
    </row>
    <row r="2321" spans="1:7" ht="15" customHeight="1">
      <c r="A2321" s="25"/>
      <c r="B2321" s="25"/>
      <c r="C2321" s="25"/>
      <c r="D2321" s="25"/>
      <c r="E2321" s="26"/>
      <c r="F2321" s="15"/>
      <c r="G2321" s="15"/>
    </row>
    <row r="2322" spans="1:7" ht="15" customHeight="1">
      <c r="A2322" s="25"/>
      <c r="B2322" s="25"/>
      <c r="C2322" s="25"/>
      <c r="D2322" s="25"/>
      <c r="E2322" s="26"/>
      <c r="F2322" s="15"/>
      <c r="G2322" s="15"/>
    </row>
    <row r="2323" spans="1:7" ht="15" customHeight="1">
      <c r="A2323" s="25"/>
      <c r="B2323" s="25"/>
      <c r="C2323" s="25"/>
      <c r="D2323" s="25"/>
      <c r="E2323" s="26"/>
      <c r="F2323" s="15"/>
      <c r="G2323" s="15"/>
    </row>
    <row r="2324" spans="1:7" ht="15" customHeight="1">
      <c r="A2324" s="25"/>
      <c r="B2324" s="25"/>
      <c r="C2324" s="25"/>
      <c r="D2324" s="25"/>
      <c r="E2324" s="26"/>
      <c r="F2324" s="15"/>
      <c r="G2324" s="15"/>
    </row>
    <row r="2325" spans="1:7" ht="15" customHeight="1">
      <c r="A2325" s="25"/>
      <c r="B2325" s="25"/>
      <c r="C2325" s="25"/>
      <c r="D2325" s="25"/>
      <c r="E2325" s="26"/>
      <c r="F2325" s="15"/>
      <c r="G2325" s="15"/>
    </row>
    <row r="2326" spans="1:7" ht="15" customHeight="1">
      <c r="A2326" s="25"/>
      <c r="B2326" s="25"/>
      <c r="C2326" s="25"/>
      <c r="D2326" s="25"/>
      <c r="E2326" s="26"/>
      <c r="F2326" s="15"/>
      <c r="G2326" s="15"/>
    </row>
    <row r="2327" spans="1:7" ht="15" customHeight="1">
      <c r="A2327" s="25"/>
      <c r="B2327" s="25"/>
      <c r="C2327" s="25"/>
      <c r="D2327" s="25"/>
      <c r="E2327" s="26"/>
      <c r="F2327" s="15"/>
      <c r="G2327" s="15"/>
    </row>
    <row r="2328" spans="1:7" ht="15" customHeight="1">
      <c r="A2328" s="25"/>
      <c r="B2328" s="25"/>
      <c r="C2328" s="25"/>
      <c r="D2328" s="25"/>
      <c r="E2328" s="26"/>
      <c r="F2328" s="15"/>
      <c r="G2328" s="15"/>
    </row>
    <row r="2329" spans="1:7" ht="15" customHeight="1">
      <c r="A2329" s="25"/>
      <c r="B2329" s="25"/>
      <c r="C2329" s="25"/>
      <c r="D2329" s="25"/>
      <c r="E2329" s="26"/>
      <c r="F2329" s="15"/>
      <c r="G2329" s="15"/>
    </row>
    <row r="2330" spans="1:7" ht="15" customHeight="1">
      <c r="A2330" s="25"/>
      <c r="B2330" s="25"/>
      <c r="C2330" s="25"/>
      <c r="D2330" s="25"/>
      <c r="E2330" s="26"/>
      <c r="F2330" s="15"/>
      <c r="G2330" s="15"/>
    </row>
    <row r="2331" spans="1:7" ht="15" customHeight="1">
      <c r="A2331" s="25"/>
      <c r="B2331" s="25"/>
      <c r="C2331" s="25"/>
      <c r="D2331" s="25"/>
      <c r="E2331" s="26"/>
      <c r="F2331" s="15"/>
      <c r="G2331" s="15"/>
    </row>
    <row r="2332" spans="1:7" ht="15" customHeight="1">
      <c r="A2332" s="25"/>
      <c r="B2332" s="25"/>
      <c r="C2332" s="25"/>
      <c r="D2332" s="25"/>
      <c r="E2332" s="26"/>
      <c r="F2332" s="15"/>
      <c r="G2332" s="15"/>
    </row>
    <row r="2333" spans="1:7" ht="15" customHeight="1">
      <c r="A2333" s="25"/>
      <c r="B2333" s="25"/>
      <c r="C2333" s="25"/>
      <c r="D2333" s="25"/>
      <c r="E2333" s="26"/>
      <c r="F2333" s="15"/>
      <c r="G2333" s="15"/>
    </row>
    <row r="2334" spans="1:7" ht="15" customHeight="1">
      <c r="A2334" s="25"/>
      <c r="B2334" s="25"/>
      <c r="C2334" s="25"/>
      <c r="D2334" s="25"/>
      <c r="E2334" s="26"/>
      <c r="F2334" s="15"/>
      <c r="G2334" s="15"/>
    </row>
    <row r="2335" spans="1:7" ht="15" customHeight="1">
      <c r="A2335" s="25"/>
      <c r="B2335" s="25"/>
      <c r="C2335" s="25"/>
      <c r="D2335" s="25"/>
      <c r="E2335" s="26"/>
      <c r="F2335" s="15"/>
      <c r="G2335" s="15"/>
    </row>
    <row r="2336" spans="1:7" ht="15" customHeight="1">
      <c r="A2336" s="25"/>
      <c r="B2336" s="25"/>
      <c r="C2336" s="25"/>
      <c r="D2336" s="25"/>
      <c r="E2336" s="26"/>
      <c r="F2336" s="15"/>
      <c r="G2336" s="15"/>
    </row>
    <row r="2337" spans="1:7" ht="15" customHeight="1">
      <c r="A2337" s="25"/>
      <c r="B2337" s="25"/>
      <c r="C2337" s="25"/>
      <c r="D2337" s="25"/>
      <c r="E2337" s="26"/>
      <c r="F2337" s="15"/>
      <c r="G2337" s="15"/>
    </row>
    <row r="2338" spans="1:7" ht="15" customHeight="1">
      <c r="A2338" s="25"/>
      <c r="B2338" s="25"/>
      <c r="C2338" s="25"/>
      <c r="D2338" s="25"/>
      <c r="E2338" s="26"/>
      <c r="F2338" s="15"/>
      <c r="G2338" s="15"/>
    </row>
    <row r="2339" spans="1:7" ht="15" customHeight="1">
      <c r="A2339" s="25"/>
      <c r="B2339" s="25"/>
      <c r="C2339" s="25"/>
      <c r="D2339" s="25"/>
      <c r="E2339" s="26"/>
      <c r="F2339" s="15"/>
      <c r="G2339" s="15"/>
    </row>
    <row r="2340" spans="1:7" ht="15" customHeight="1">
      <c r="A2340" s="25"/>
      <c r="B2340" s="25"/>
      <c r="C2340" s="25"/>
      <c r="D2340" s="25"/>
      <c r="E2340" s="26"/>
      <c r="F2340" s="15"/>
      <c r="G2340" s="15"/>
    </row>
    <row r="2341" spans="1:7" ht="15" customHeight="1">
      <c r="A2341" s="25"/>
      <c r="B2341" s="25"/>
      <c r="C2341" s="25"/>
      <c r="D2341" s="25"/>
      <c r="E2341" s="26"/>
      <c r="F2341" s="15"/>
      <c r="G2341" s="15"/>
    </row>
    <row r="2342" spans="1:7" ht="15" customHeight="1">
      <c r="A2342" s="25"/>
      <c r="B2342" s="25"/>
      <c r="C2342" s="25"/>
      <c r="D2342" s="25"/>
      <c r="E2342" s="26"/>
      <c r="F2342" s="15"/>
      <c r="G2342" s="15"/>
    </row>
    <row r="2343" spans="1:7" ht="15" customHeight="1">
      <c r="A2343" s="25"/>
      <c r="B2343" s="25"/>
      <c r="C2343" s="25"/>
      <c r="D2343" s="25"/>
      <c r="E2343" s="26"/>
      <c r="F2343" s="15"/>
      <c r="G2343" s="15"/>
    </row>
    <row r="2344" spans="1:7" ht="15" customHeight="1">
      <c r="A2344" s="25"/>
      <c r="B2344" s="25"/>
      <c r="C2344" s="25"/>
      <c r="D2344" s="25"/>
      <c r="E2344" s="26"/>
      <c r="F2344" s="15"/>
      <c r="G2344" s="15"/>
    </row>
    <row r="2345" spans="1:7" ht="15" customHeight="1">
      <c r="A2345" s="25"/>
      <c r="B2345" s="25"/>
      <c r="C2345" s="25"/>
      <c r="D2345" s="25"/>
      <c r="E2345" s="26"/>
      <c r="F2345" s="15"/>
      <c r="G2345" s="15"/>
    </row>
    <row r="2346" spans="1:7" ht="15" customHeight="1">
      <c r="A2346" s="25"/>
      <c r="B2346" s="25"/>
      <c r="C2346" s="25"/>
      <c r="D2346" s="25"/>
      <c r="E2346" s="26"/>
      <c r="F2346" s="15"/>
      <c r="G2346" s="15"/>
    </row>
    <row r="2347" spans="1:7" ht="15" customHeight="1">
      <c r="A2347" s="25"/>
      <c r="B2347" s="25"/>
      <c r="C2347" s="25"/>
      <c r="D2347" s="25"/>
      <c r="E2347" s="26"/>
      <c r="F2347" s="15"/>
      <c r="G2347" s="15"/>
    </row>
    <row r="2348" spans="1:7" ht="15" customHeight="1">
      <c r="A2348" s="25"/>
      <c r="B2348" s="25"/>
      <c r="C2348" s="25"/>
      <c r="D2348" s="25"/>
      <c r="E2348" s="26"/>
      <c r="F2348" s="15"/>
      <c r="G2348" s="15"/>
    </row>
    <row r="2349" spans="1:7" ht="15" customHeight="1">
      <c r="A2349" s="25"/>
      <c r="B2349" s="25"/>
      <c r="C2349" s="25"/>
      <c r="D2349" s="25"/>
      <c r="E2349" s="26"/>
      <c r="F2349" s="15"/>
      <c r="G2349" s="15"/>
    </row>
    <row r="2350" spans="1:7" ht="15" customHeight="1">
      <c r="A2350" s="25"/>
      <c r="B2350" s="25"/>
      <c r="C2350" s="25"/>
      <c r="D2350" s="25"/>
      <c r="E2350" s="26"/>
      <c r="F2350" s="15"/>
      <c r="G2350" s="15"/>
    </row>
    <row r="2351" spans="1:7" ht="15" customHeight="1">
      <c r="A2351" s="25"/>
      <c r="B2351" s="25"/>
      <c r="C2351" s="25"/>
      <c r="D2351" s="25"/>
      <c r="E2351" s="26"/>
      <c r="F2351" s="15"/>
      <c r="G2351" s="15"/>
    </row>
    <row r="2352" spans="1:7" ht="15" customHeight="1">
      <c r="A2352" s="25"/>
      <c r="B2352" s="25"/>
      <c r="C2352" s="25"/>
      <c r="D2352" s="25"/>
      <c r="E2352" s="26"/>
      <c r="F2352" s="15"/>
      <c r="G2352" s="15"/>
    </row>
    <row r="2353" spans="1:7" ht="15" customHeight="1">
      <c r="A2353" s="25"/>
      <c r="B2353" s="25"/>
      <c r="C2353" s="25"/>
      <c r="D2353" s="25"/>
      <c r="E2353" s="26"/>
      <c r="F2353" s="15"/>
      <c r="G2353" s="15"/>
    </row>
    <row r="2354" spans="1:7" ht="15" customHeight="1">
      <c r="A2354" s="25"/>
      <c r="B2354" s="25"/>
      <c r="C2354" s="25"/>
      <c r="D2354" s="25"/>
      <c r="E2354" s="26"/>
      <c r="F2354" s="15"/>
      <c r="G2354" s="15"/>
    </row>
    <row r="2355" spans="1:7" ht="15" customHeight="1">
      <c r="A2355" s="25"/>
      <c r="B2355" s="25"/>
      <c r="C2355" s="25"/>
      <c r="D2355" s="25"/>
      <c r="E2355" s="26"/>
      <c r="F2355" s="15"/>
      <c r="G2355" s="15"/>
    </row>
    <row r="2356" spans="1:7" ht="15" customHeight="1">
      <c r="A2356" s="25"/>
      <c r="B2356" s="25"/>
      <c r="C2356" s="25"/>
      <c r="D2356" s="25"/>
      <c r="E2356" s="26"/>
      <c r="F2356" s="15"/>
      <c r="G2356" s="15"/>
    </row>
    <row r="2357" spans="1:7" ht="15" customHeight="1">
      <c r="A2357" s="25"/>
      <c r="B2357" s="25"/>
      <c r="C2357" s="25"/>
      <c r="D2357" s="25"/>
      <c r="E2357" s="26"/>
      <c r="F2357" s="15"/>
      <c r="G2357" s="15"/>
    </row>
    <row r="2358" spans="1:7" ht="15" customHeight="1">
      <c r="A2358" s="25"/>
      <c r="B2358" s="25"/>
      <c r="C2358" s="25"/>
      <c r="D2358" s="25"/>
      <c r="E2358" s="26"/>
      <c r="F2358" s="15"/>
      <c r="G2358" s="15"/>
    </row>
    <row r="2359" spans="1:7" ht="15" customHeight="1">
      <c r="A2359" s="25"/>
      <c r="B2359" s="25"/>
      <c r="C2359" s="25"/>
      <c r="D2359" s="25"/>
      <c r="E2359" s="26"/>
      <c r="F2359" s="15"/>
      <c r="G2359" s="15"/>
    </row>
    <row r="2360" spans="1:7" ht="15" customHeight="1">
      <c r="A2360" s="25"/>
      <c r="B2360" s="25"/>
      <c r="C2360" s="25"/>
      <c r="D2360" s="25"/>
      <c r="E2360" s="26"/>
      <c r="F2360" s="15"/>
      <c r="G2360" s="15"/>
    </row>
    <row r="2361" spans="1:7" ht="15" customHeight="1">
      <c r="A2361" s="25"/>
      <c r="B2361" s="25"/>
      <c r="C2361" s="25"/>
      <c r="D2361" s="25"/>
      <c r="E2361" s="26"/>
      <c r="F2361" s="15"/>
      <c r="G2361" s="15"/>
    </row>
    <row r="2362" spans="1:7" ht="15" customHeight="1">
      <c r="A2362" s="25"/>
      <c r="B2362" s="25"/>
      <c r="C2362" s="25"/>
      <c r="D2362" s="25"/>
      <c r="E2362" s="26"/>
      <c r="F2362" s="15"/>
      <c r="G2362" s="15"/>
    </row>
    <row r="2363" spans="1:7" ht="15" customHeight="1">
      <c r="A2363" s="25"/>
      <c r="B2363" s="25"/>
      <c r="C2363" s="25"/>
      <c r="D2363" s="25"/>
      <c r="E2363" s="26"/>
      <c r="F2363" s="15"/>
      <c r="G2363" s="15"/>
    </row>
    <row r="2364" spans="1:7" ht="15" customHeight="1">
      <c r="A2364" s="25"/>
      <c r="B2364" s="25"/>
      <c r="C2364" s="25"/>
      <c r="D2364" s="25"/>
      <c r="E2364" s="26"/>
      <c r="F2364" s="15"/>
      <c r="G2364" s="15"/>
    </row>
    <row r="2365" spans="1:7" ht="15" customHeight="1">
      <c r="A2365" s="25"/>
      <c r="B2365" s="25"/>
      <c r="C2365" s="25"/>
      <c r="D2365" s="25"/>
      <c r="E2365" s="26"/>
      <c r="F2365" s="15"/>
      <c r="G2365" s="15"/>
    </row>
    <row r="2366" spans="1:7" ht="15" customHeight="1">
      <c r="A2366" s="25"/>
      <c r="B2366" s="25"/>
      <c r="C2366" s="25"/>
      <c r="D2366" s="25"/>
      <c r="E2366" s="26"/>
      <c r="F2366" s="15"/>
      <c r="G2366" s="15"/>
    </row>
    <row r="2367" spans="1:7" ht="15" customHeight="1">
      <c r="A2367" s="25"/>
      <c r="B2367" s="25"/>
      <c r="C2367" s="25"/>
      <c r="D2367" s="25"/>
      <c r="E2367" s="26"/>
      <c r="F2367" s="15"/>
      <c r="G2367" s="15"/>
    </row>
    <row r="2368" spans="1:7" ht="15" customHeight="1">
      <c r="A2368" s="25"/>
      <c r="B2368" s="25"/>
      <c r="C2368" s="25"/>
      <c r="D2368" s="25"/>
      <c r="E2368" s="26"/>
      <c r="F2368" s="15"/>
      <c r="G2368" s="15"/>
    </row>
    <row r="2369" spans="1:7" ht="15" customHeight="1">
      <c r="A2369" s="25"/>
      <c r="B2369" s="25"/>
      <c r="C2369" s="25"/>
      <c r="D2369" s="25"/>
      <c r="E2369" s="26"/>
      <c r="F2369" s="15"/>
      <c r="G2369" s="15"/>
    </row>
    <row r="2370" spans="1:7" ht="15" customHeight="1">
      <c r="A2370" s="25"/>
      <c r="B2370" s="25"/>
      <c r="C2370" s="25"/>
      <c r="D2370" s="25"/>
      <c r="E2370" s="26"/>
      <c r="F2370" s="15"/>
      <c r="G2370" s="15"/>
    </row>
    <row r="2371" spans="1:7" ht="15" customHeight="1">
      <c r="A2371" s="25"/>
      <c r="B2371" s="25"/>
      <c r="C2371" s="25"/>
      <c r="D2371" s="25"/>
      <c r="E2371" s="26"/>
      <c r="F2371" s="15"/>
      <c r="G2371" s="15"/>
    </row>
    <row r="2372" spans="1:7" ht="15" customHeight="1">
      <c r="A2372" s="25"/>
      <c r="B2372" s="25"/>
      <c r="C2372" s="25"/>
      <c r="D2372" s="25"/>
      <c r="E2372" s="26"/>
      <c r="F2372" s="15"/>
      <c r="G2372" s="15"/>
    </row>
    <row r="2373" spans="1:7" ht="15" customHeight="1">
      <c r="A2373" s="25"/>
      <c r="B2373" s="25"/>
      <c r="C2373" s="25"/>
      <c r="D2373" s="25"/>
      <c r="E2373" s="26"/>
      <c r="F2373" s="15"/>
      <c r="G2373" s="15"/>
    </row>
    <row r="2374" spans="1:7" ht="15" customHeight="1">
      <c r="A2374" s="25"/>
      <c r="B2374" s="25"/>
      <c r="C2374" s="25"/>
      <c r="D2374" s="25"/>
      <c r="E2374" s="26"/>
      <c r="F2374" s="15"/>
      <c r="G2374" s="15"/>
    </row>
    <row r="2375" spans="1:7" ht="15" customHeight="1">
      <c r="A2375" s="25"/>
      <c r="B2375" s="25"/>
      <c r="C2375" s="25"/>
      <c r="D2375" s="25"/>
      <c r="E2375" s="26"/>
      <c r="F2375" s="15"/>
      <c r="G2375" s="15"/>
    </row>
    <row r="2376" spans="1:7" ht="15" customHeight="1">
      <c r="A2376" s="25"/>
      <c r="B2376" s="25"/>
      <c r="C2376" s="25"/>
      <c r="D2376" s="25"/>
      <c r="E2376" s="26"/>
      <c r="F2376" s="15"/>
      <c r="G2376" s="15"/>
    </row>
    <row r="2377" spans="1:7" ht="15" customHeight="1">
      <c r="A2377" s="25"/>
      <c r="B2377" s="25"/>
      <c r="C2377" s="25"/>
      <c r="D2377" s="25"/>
      <c r="E2377" s="26"/>
      <c r="F2377" s="15"/>
      <c r="G2377" s="15"/>
    </row>
    <row r="2378" spans="1:7" ht="15" customHeight="1">
      <c r="A2378" s="25"/>
      <c r="B2378" s="25"/>
      <c r="C2378" s="25"/>
      <c r="D2378" s="25"/>
      <c r="E2378" s="26"/>
      <c r="F2378" s="15"/>
      <c r="G2378" s="15"/>
    </row>
    <row r="2379" spans="1:7" ht="15" customHeight="1">
      <c r="A2379" s="25"/>
      <c r="B2379" s="25"/>
      <c r="C2379" s="25"/>
      <c r="D2379" s="25"/>
      <c r="E2379" s="26"/>
      <c r="F2379" s="15"/>
      <c r="G2379" s="15"/>
    </row>
    <row r="2380" spans="1:7" ht="15" customHeight="1">
      <c r="A2380" s="25"/>
      <c r="B2380" s="25"/>
      <c r="C2380" s="25"/>
      <c r="D2380" s="25"/>
      <c r="E2380" s="26"/>
      <c r="F2380" s="15"/>
      <c r="G2380" s="15"/>
    </row>
    <row r="2381" spans="1:7" ht="15" customHeight="1">
      <c r="A2381" s="25"/>
      <c r="B2381" s="25"/>
      <c r="C2381" s="25"/>
      <c r="D2381" s="25"/>
      <c r="E2381" s="26"/>
      <c r="F2381" s="15"/>
      <c r="G2381" s="15"/>
    </row>
    <row r="2382" spans="1:7" ht="15" customHeight="1">
      <c r="A2382" s="25"/>
      <c r="B2382" s="25"/>
      <c r="C2382" s="25"/>
      <c r="D2382" s="25"/>
      <c r="E2382" s="26"/>
      <c r="F2382" s="15"/>
      <c r="G2382" s="15"/>
    </row>
    <row r="2383" spans="1:7" ht="15" customHeight="1">
      <c r="A2383" s="25"/>
      <c r="B2383" s="25"/>
      <c r="C2383" s="25"/>
      <c r="D2383" s="25"/>
      <c r="E2383" s="26"/>
      <c r="F2383" s="15"/>
      <c r="G2383" s="15"/>
    </row>
    <row r="2384" spans="1:7" ht="15" customHeight="1">
      <c r="A2384" s="25"/>
      <c r="B2384" s="25"/>
      <c r="C2384" s="25"/>
      <c r="D2384" s="25"/>
      <c r="E2384" s="26"/>
      <c r="F2384" s="15"/>
      <c r="G2384" s="15"/>
    </row>
    <row r="2385" spans="1:7" ht="15" customHeight="1">
      <c r="A2385" s="25"/>
      <c r="B2385" s="25"/>
      <c r="C2385" s="25"/>
      <c r="D2385" s="25"/>
      <c r="E2385" s="26"/>
      <c r="F2385" s="15"/>
      <c r="G2385" s="15"/>
    </row>
    <row r="2386" spans="1:7" ht="15" customHeight="1">
      <c r="A2386" s="25"/>
      <c r="B2386" s="25"/>
      <c r="C2386" s="25"/>
      <c r="D2386" s="25"/>
      <c r="E2386" s="26"/>
      <c r="F2386" s="15"/>
      <c r="G2386" s="15"/>
    </row>
    <row r="2387" spans="1:7" ht="15" customHeight="1">
      <c r="A2387" s="25"/>
      <c r="B2387" s="25"/>
      <c r="C2387" s="25"/>
      <c r="D2387" s="25"/>
      <c r="E2387" s="26"/>
      <c r="F2387" s="15"/>
      <c r="G2387" s="15"/>
    </row>
    <row r="2388" spans="1:7" ht="15" customHeight="1">
      <c r="A2388" s="25"/>
      <c r="B2388" s="25"/>
      <c r="C2388" s="25"/>
      <c r="D2388" s="25"/>
      <c r="E2388" s="26"/>
      <c r="F2388" s="15"/>
      <c r="G2388" s="15"/>
    </row>
    <row r="2389" spans="1:7" ht="15" customHeight="1">
      <c r="A2389" s="25"/>
      <c r="B2389" s="25"/>
      <c r="C2389" s="25"/>
      <c r="D2389" s="25"/>
      <c r="E2389" s="26"/>
      <c r="F2389" s="15"/>
      <c r="G2389" s="15"/>
    </row>
    <row r="2390" spans="1:7" ht="15" customHeight="1">
      <c r="A2390" s="25"/>
      <c r="B2390" s="25"/>
      <c r="C2390" s="25"/>
      <c r="D2390" s="25"/>
      <c r="E2390" s="26"/>
      <c r="F2390" s="15"/>
      <c r="G2390" s="15"/>
    </row>
    <row r="2391" spans="1:7" ht="15" customHeight="1">
      <c r="A2391" s="25"/>
      <c r="B2391" s="25"/>
      <c r="C2391" s="25"/>
      <c r="D2391" s="25"/>
      <c r="E2391" s="26"/>
      <c r="F2391" s="15"/>
      <c r="G2391" s="15"/>
    </row>
    <row r="2392" spans="1:7" ht="15" customHeight="1">
      <c r="A2392" s="25"/>
      <c r="B2392" s="25"/>
      <c r="C2392" s="25"/>
      <c r="D2392" s="25"/>
      <c r="E2392" s="26"/>
      <c r="F2392" s="15"/>
      <c r="G2392" s="15"/>
    </row>
    <row r="2393" spans="1:7" ht="15" customHeight="1">
      <c r="A2393" s="25"/>
      <c r="B2393" s="25"/>
      <c r="C2393" s="25"/>
      <c r="D2393" s="25"/>
      <c r="E2393" s="26"/>
      <c r="F2393" s="15"/>
      <c r="G2393" s="15"/>
    </row>
    <row r="2394" spans="1:7" ht="15" customHeight="1">
      <c r="A2394" s="25"/>
      <c r="B2394" s="25"/>
      <c r="C2394" s="25"/>
      <c r="D2394" s="25"/>
      <c r="E2394" s="26"/>
      <c r="F2394" s="15"/>
      <c r="G2394" s="15"/>
    </row>
    <row r="2395" spans="1:7" ht="15" customHeight="1">
      <c r="A2395" s="25"/>
      <c r="B2395" s="25"/>
      <c r="C2395" s="25"/>
      <c r="D2395" s="25"/>
      <c r="E2395" s="26"/>
      <c r="F2395" s="15"/>
      <c r="G2395" s="15"/>
    </row>
    <row r="2396" spans="1:7" ht="15" customHeight="1">
      <c r="A2396" s="25"/>
      <c r="B2396" s="25"/>
      <c r="C2396" s="25"/>
      <c r="D2396" s="25"/>
      <c r="E2396" s="26"/>
      <c r="F2396" s="15"/>
      <c r="G2396" s="15"/>
    </row>
    <row r="2397" spans="1:7" ht="15" customHeight="1">
      <c r="A2397" s="25"/>
      <c r="B2397" s="25"/>
      <c r="C2397" s="25"/>
      <c r="D2397" s="25"/>
      <c r="E2397" s="26"/>
      <c r="F2397" s="15"/>
      <c r="G2397" s="15"/>
    </row>
    <row r="2398" spans="1:7" ht="15" customHeight="1">
      <c r="A2398" s="25"/>
      <c r="B2398" s="25"/>
      <c r="C2398" s="25"/>
      <c r="D2398" s="25"/>
      <c r="E2398" s="26"/>
      <c r="F2398" s="15"/>
      <c r="G2398" s="15"/>
    </row>
    <row r="2399" spans="1:7" ht="15" customHeight="1">
      <c r="A2399" s="25"/>
      <c r="B2399" s="25"/>
      <c r="C2399" s="25"/>
      <c r="D2399" s="25"/>
      <c r="E2399" s="26"/>
      <c r="F2399" s="15"/>
      <c r="G2399" s="15"/>
    </row>
    <row r="2400" spans="1:7" ht="15" customHeight="1">
      <c r="A2400" s="25"/>
      <c r="B2400" s="25"/>
      <c r="C2400" s="25"/>
      <c r="D2400" s="25"/>
      <c r="E2400" s="26"/>
      <c r="F2400" s="15"/>
      <c r="G2400" s="15"/>
    </row>
    <row r="2401" spans="1:7" ht="15" customHeight="1">
      <c r="A2401" s="25"/>
      <c r="B2401" s="25"/>
      <c r="C2401" s="25"/>
      <c r="D2401" s="25"/>
      <c r="E2401" s="26"/>
      <c r="F2401" s="15"/>
      <c r="G2401" s="15"/>
    </row>
    <row r="2402" spans="1:7" ht="15" customHeight="1">
      <c r="A2402" s="25"/>
      <c r="B2402" s="25"/>
      <c r="C2402" s="25"/>
      <c r="D2402" s="25"/>
      <c r="E2402" s="26"/>
      <c r="F2402" s="15"/>
      <c r="G2402" s="15"/>
    </row>
    <row r="2403" spans="1:7" ht="15" customHeight="1">
      <c r="A2403" s="25"/>
      <c r="B2403" s="25"/>
      <c r="C2403" s="25"/>
      <c r="D2403" s="25"/>
      <c r="E2403" s="26"/>
      <c r="F2403" s="15"/>
      <c r="G2403" s="15"/>
    </row>
    <row r="2404" spans="1:7" ht="15" customHeight="1">
      <c r="A2404" s="25"/>
      <c r="B2404" s="25"/>
      <c r="C2404" s="25"/>
      <c r="D2404" s="25"/>
      <c r="E2404" s="26"/>
      <c r="F2404" s="15"/>
      <c r="G2404" s="15"/>
    </row>
    <row r="2405" spans="1:7" ht="15" customHeight="1">
      <c r="A2405" s="25"/>
      <c r="B2405" s="25"/>
      <c r="C2405" s="25"/>
      <c r="D2405" s="25"/>
      <c r="E2405" s="26"/>
      <c r="F2405" s="15"/>
      <c r="G2405" s="15"/>
    </row>
    <row r="2406" spans="1:7" ht="15" customHeight="1">
      <c r="A2406" s="25"/>
      <c r="B2406" s="25"/>
      <c r="C2406" s="25"/>
      <c r="D2406" s="25"/>
      <c r="E2406" s="26"/>
      <c r="F2406" s="15"/>
      <c r="G2406" s="15"/>
    </row>
    <row r="2407" spans="1:7" ht="15" customHeight="1">
      <c r="A2407" s="25"/>
      <c r="B2407" s="25"/>
      <c r="C2407" s="25"/>
      <c r="D2407" s="25"/>
      <c r="E2407" s="26"/>
      <c r="F2407" s="15"/>
      <c r="G2407" s="15"/>
    </row>
    <row r="2408" spans="1:7" ht="15" customHeight="1">
      <c r="A2408" s="25"/>
      <c r="B2408" s="25"/>
      <c r="C2408" s="25"/>
      <c r="D2408" s="25"/>
      <c r="E2408" s="26"/>
      <c r="F2408" s="15"/>
      <c r="G2408" s="15"/>
    </row>
    <row r="2409" spans="1:7" ht="15" customHeight="1">
      <c r="A2409" s="25"/>
      <c r="B2409" s="25"/>
      <c r="C2409" s="25"/>
      <c r="D2409" s="25"/>
      <c r="E2409" s="26"/>
      <c r="F2409" s="15"/>
      <c r="G2409" s="15"/>
    </row>
    <row r="2410" spans="1:7" ht="15" customHeight="1">
      <c r="A2410" s="25"/>
      <c r="B2410" s="25"/>
      <c r="C2410" s="25"/>
      <c r="D2410" s="25"/>
      <c r="E2410" s="26"/>
      <c r="F2410" s="15"/>
      <c r="G2410" s="15"/>
    </row>
    <row r="2411" spans="1:7" ht="15" customHeight="1">
      <c r="A2411" s="25"/>
      <c r="B2411" s="25"/>
      <c r="C2411" s="25"/>
      <c r="D2411" s="25"/>
      <c r="E2411" s="26"/>
      <c r="F2411" s="15"/>
      <c r="G2411" s="15"/>
    </row>
    <row r="2412" spans="1:7" ht="15" customHeight="1">
      <c r="A2412" s="25"/>
      <c r="B2412" s="25"/>
      <c r="C2412" s="25"/>
      <c r="D2412" s="25"/>
      <c r="E2412" s="26"/>
      <c r="F2412" s="15"/>
      <c r="G2412" s="15"/>
    </row>
    <row r="2413" spans="1:7" ht="15" customHeight="1">
      <c r="A2413" s="25"/>
      <c r="B2413" s="25"/>
      <c r="C2413" s="25"/>
      <c r="D2413" s="25"/>
      <c r="E2413" s="26"/>
      <c r="F2413" s="15"/>
      <c r="G2413" s="15"/>
    </row>
    <row r="2414" spans="1:7" ht="15" customHeight="1">
      <c r="A2414" s="25"/>
      <c r="B2414" s="25"/>
      <c r="C2414" s="25"/>
      <c r="D2414" s="25"/>
      <c r="E2414" s="26"/>
      <c r="F2414" s="15"/>
      <c r="G2414" s="15"/>
    </row>
    <row r="2415" spans="1:7" ht="15" customHeight="1">
      <c r="A2415" s="25"/>
      <c r="B2415" s="25"/>
      <c r="C2415" s="25"/>
      <c r="D2415" s="25"/>
      <c r="E2415" s="26"/>
      <c r="F2415" s="15"/>
      <c r="G2415" s="15"/>
    </row>
    <row r="2416" spans="1:7" ht="15" customHeight="1">
      <c r="A2416" s="25"/>
      <c r="B2416" s="25"/>
      <c r="C2416" s="25"/>
      <c r="D2416" s="25"/>
      <c r="E2416" s="26"/>
      <c r="F2416" s="15"/>
      <c r="G2416" s="15"/>
    </row>
    <row r="2417" spans="1:7" ht="15" customHeight="1">
      <c r="A2417" s="25"/>
      <c r="B2417" s="25"/>
      <c r="C2417" s="25"/>
      <c r="D2417" s="25"/>
      <c r="E2417" s="26"/>
      <c r="F2417" s="15"/>
      <c r="G2417" s="15"/>
    </row>
    <row r="2418" spans="1:7" ht="15" customHeight="1">
      <c r="A2418" s="25"/>
      <c r="B2418" s="25"/>
      <c r="C2418" s="25"/>
      <c r="D2418" s="25"/>
      <c r="E2418" s="26"/>
      <c r="F2418" s="15"/>
      <c r="G2418" s="15"/>
    </row>
    <row r="2419" spans="1:7" ht="15" customHeight="1">
      <c r="A2419" s="25"/>
      <c r="B2419" s="25"/>
      <c r="C2419" s="25"/>
      <c r="D2419" s="25"/>
      <c r="E2419" s="26"/>
      <c r="F2419" s="15"/>
      <c r="G2419" s="15"/>
    </row>
    <row r="2420" spans="1:7" ht="15" customHeight="1">
      <c r="A2420" s="25"/>
      <c r="B2420" s="25"/>
      <c r="C2420" s="25"/>
      <c r="D2420" s="25"/>
      <c r="E2420" s="26"/>
      <c r="F2420" s="15"/>
      <c r="G2420" s="15"/>
    </row>
    <row r="2421" spans="1:7" ht="15" customHeight="1">
      <c r="A2421" s="25"/>
      <c r="B2421" s="25"/>
      <c r="C2421" s="25"/>
      <c r="D2421" s="25"/>
      <c r="E2421" s="26"/>
      <c r="F2421" s="15"/>
      <c r="G2421" s="15"/>
    </row>
    <row r="2422" spans="1:7" ht="15" customHeight="1">
      <c r="A2422" s="25"/>
      <c r="B2422" s="25"/>
      <c r="C2422" s="25"/>
      <c r="D2422" s="25"/>
      <c r="E2422" s="26"/>
      <c r="F2422" s="15"/>
      <c r="G2422" s="15"/>
    </row>
    <row r="2423" spans="1:7" ht="15" customHeight="1">
      <c r="A2423" s="25"/>
      <c r="B2423" s="25"/>
      <c r="C2423" s="25"/>
      <c r="D2423" s="25"/>
      <c r="E2423" s="26"/>
      <c r="F2423" s="15"/>
      <c r="G2423" s="15"/>
    </row>
    <row r="2424" spans="1:7" ht="15" customHeight="1">
      <c r="A2424" s="25"/>
      <c r="B2424" s="25"/>
      <c r="C2424" s="25"/>
      <c r="D2424" s="25"/>
      <c r="E2424" s="26"/>
      <c r="F2424" s="15"/>
      <c r="G2424" s="15"/>
    </row>
    <row r="2425" spans="1:7" ht="15" customHeight="1">
      <c r="A2425" s="25"/>
      <c r="B2425" s="25"/>
      <c r="C2425" s="25"/>
      <c r="D2425" s="25"/>
      <c r="E2425" s="26"/>
      <c r="F2425" s="15"/>
      <c r="G2425" s="15"/>
    </row>
    <row r="2426" spans="1:7" ht="15" customHeight="1">
      <c r="A2426" s="25"/>
      <c r="B2426" s="25"/>
      <c r="C2426" s="25"/>
      <c r="D2426" s="25"/>
      <c r="E2426" s="26"/>
      <c r="F2426" s="15"/>
      <c r="G2426" s="15"/>
    </row>
    <row r="2427" spans="1:7" ht="15" customHeight="1">
      <c r="A2427" s="25"/>
      <c r="B2427" s="25"/>
      <c r="C2427" s="25"/>
      <c r="D2427" s="25"/>
      <c r="E2427" s="26"/>
      <c r="F2427" s="15"/>
      <c r="G2427" s="15"/>
    </row>
    <row r="2428" spans="1:7" ht="15" customHeight="1">
      <c r="A2428" s="25"/>
      <c r="B2428" s="25"/>
      <c r="C2428" s="25"/>
      <c r="D2428" s="25"/>
      <c r="E2428" s="26"/>
      <c r="F2428" s="15"/>
      <c r="G2428" s="15"/>
    </row>
    <row r="2429" spans="1:7" ht="15" customHeight="1">
      <c r="A2429" s="25"/>
      <c r="B2429" s="25"/>
      <c r="C2429" s="25"/>
      <c r="D2429" s="25"/>
      <c r="E2429" s="26"/>
      <c r="F2429" s="15"/>
      <c r="G2429" s="15"/>
    </row>
    <row r="2430" spans="1:7" ht="15" customHeight="1">
      <c r="A2430" s="25"/>
      <c r="B2430" s="25"/>
      <c r="C2430" s="25"/>
      <c r="D2430" s="25"/>
      <c r="E2430" s="26"/>
      <c r="F2430" s="15"/>
      <c r="G2430" s="15"/>
    </row>
    <row r="2431" spans="1:7" ht="15" customHeight="1">
      <c r="A2431" s="25"/>
      <c r="B2431" s="25"/>
      <c r="C2431" s="25"/>
      <c r="D2431" s="25"/>
      <c r="E2431" s="26"/>
      <c r="F2431" s="15"/>
      <c r="G2431" s="15"/>
    </row>
    <row r="2432" spans="1:7" ht="15" customHeight="1">
      <c r="A2432" s="25"/>
      <c r="B2432" s="25"/>
      <c r="C2432" s="25"/>
      <c r="D2432" s="25"/>
      <c r="E2432" s="26"/>
      <c r="F2432" s="15"/>
      <c r="G2432" s="15"/>
    </row>
    <row r="2433" spans="1:7" ht="15" customHeight="1">
      <c r="A2433" s="25"/>
      <c r="B2433" s="25"/>
      <c r="C2433" s="25"/>
      <c r="D2433" s="25"/>
      <c r="E2433" s="26"/>
      <c r="F2433" s="15"/>
      <c r="G2433" s="15"/>
    </row>
    <row r="2434" spans="1:7" ht="15" customHeight="1">
      <c r="A2434" s="25"/>
      <c r="B2434" s="25"/>
      <c r="C2434" s="25"/>
      <c r="D2434" s="25"/>
      <c r="E2434" s="26"/>
      <c r="F2434" s="15"/>
      <c r="G2434" s="15"/>
    </row>
    <row r="2435" spans="1:7" ht="15" customHeight="1">
      <c r="A2435" s="25"/>
      <c r="B2435" s="25"/>
      <c r="C2435" s="25"/>
      <c r="D2435" s="25"/>
      <c r="E2435" s="26"/>
      <c r="F2435" s="15"/>
      <c r="G2435" s="15"/>
    </row>
    <row r="2436" spans="1:7" ht="15" customHeight="1">
      <c r="A2436" s="25"/>
      <c r="B2436" s="25"/>
      <c r="C2436" s="25"/>
      <c r="D2436" s="25"/>
      <c r="E2436" s="26"/>
      <c r="F2436" s="15"/>
      <c r="G2436" s="15"/>
    </row>
    <row r="2437" spans="1:7" ht="15" customHeight="1">
      <c r="A2437" s="25"/>
      <c r="B2437" s="25"/>
      <c r="C2437" s="25"/>
      <c r="D2437" s="25"/>
      <c r="E2437" s="26"/>
      <c r="F2437" s="15"/>
      <c r="G2437" s="15"/>
    </row>
    <row r="2438" spans="1:7" ht="15" customHeight="1">
      <c r="A2438" s="25"/>
      <c r="B2438" s="25"/>
      <c r="C2438" s="25"/>
      <c r="D2438" s="25"/>
      <c r="E2438" s="26"/>
      <c r="F2438" s="15"/>
      <c r="G2438" s="15"/>
    </row>
    <row r="2439" spans="1:7" ht="15" customHeight="1">
      <c r="A2439" s="25"/>
      <c r="B2439" s="25"/>
      <c r="C2439" s="25"/>
      <c r="D2439" s="25"/>
      <c r="E2439" s="26"/>
      <c r="F2439" s="15"/>
      <c r="G2439" s="15"/>
    </row>
    <row r="2440" spans="1:7" ht="15" customHeight="1">
      <c r="A2440" s="25"/>
      <c r="B2440" s="25"/>
      <c r="C2440" s="25"/>
      <c r="D2440" s="25"/>
      <c r="E2440" s="26"/>
      <c r="F2440" s="15"/>
      <c r="G2440" s="15"/>
    </row>
    <row r="2441" spans="1:7" ht="15" customHeight="1">
      <c r="A2441" s="25"/>
      <c r="B2441" s="25"/>
      <c r="C2441" s="25"/>
      <c r="D2441" s="25"/>
      <c r="E2441" s="26"/>
      <c r="F2441" s="15"/>
      <c r="G2441" s="15"/>
    </row>
    <row r="2442" spans="1:7" ht="15" customHeight="1">
      <c r="A2442" s="25"/>
      <c r="B2442" s="25"/>
      <c r="C2442" s="25"/>
      <c r="D2442" s="25"/>
      <c r="E2442" s="26"/>
      <c r="F2442" s="15"/>
      <c r="G2442" s="15"/>
    </row>
    <row r="2443" spans="1:7" ht="15" customHeight="1">
      <c r="A2443" s="25"/>
      <c r="B2443" s="25"/>
      <c r="C2443" s="25"/>
      <c r="D2443" s="25"/>
      <c r="E2443" s="26"/>
      <c r="F2443" s="15"/>
      <c r="G2443" s="15"/>
    </row>
    <row r="2444" spans="1:7" ht="15" customHeight="1">
      <c r="A2444" s="25"/>
      <c r="B2444" s="25"/>
      <c r="C2444" s="25"/>
      <c r="D2444" s="25"/>
      <c r="E2444" s="26"/>
      <c r="F2444" s="15"/>
      <c r="G2444" s="15"/>
    </row>
    <row r="2445" spans="1:7" ht="15" customHeight="1">
      <c r="A2445" s="25"/>
      <c r="B2445" s="25"/>
      <c r="C2445" s="25"/>
      <c r="D2445" s="25"/>
      <c r="E2445" s="26"/>
      <c r="F2445" s="15"/>
      <c r="G2445" s="15"/>
    </row>
    <row r="2446" spans="1:7" ht="15" customHeight="1">
      <c r="A2446" s="25"/>
      <c r="B2446" s="25"/>
      <c r="C2446" s="25"/>
      <c r="D2446" s="25"/>
      <c r="E2446" s="26"/>
      <c r="F2446" s="15"/>
      <c r="G2446" s="15"/>
    </row>
    <row r="2447" spans="1:7" ht="15" customHeight="1">
      <c r="A2447" s="25"/>
      <c r="B2447" s="25"/>
      <c r="C2447" s="25"/>
      <c r="D2447" s="25"/>
      <c r="E2447" s="26"/>
      <c r="F2447" s="15"/>
      <c r="G2447" s="15"/>
    </row>
    <row r="2448" spans="1:7" ht="15" customHeight="1">
      <c r="A2448" s="25"/>
      <c r="B2448" s="25"/>
      <c r="C2448" s="25"/>
      <c r="D2448" s="25"/>
      <c r="E2448" s="26"/>
      <c r="F2448" s="15"/>
      <c r="G2448" s="15"/>
    </row>
    <row r="2449" spans="1:7" ht="15" customHeight="1">
      <c r="A2449" s="25"/>
      <c r="B2449" s="25"/>
      <c r="C2449" s="25"/>
      <c r="D2449" s="25"/>
      <c r="E2449" s="26"/>
      <c r="F2449" s="15"/>
      <c r="G2449" s="15"/>
    </row>
    <row r="2450" spans="1:7" ht="15" customHeight="1">
      <c r="A2450" s="25"/>
      <c r="B2450" s="25"/>
      <c r="C2450" s="25"/>
      <c r="D2450" s="25"/>
      <c r="E2450" s="26"/>
      <c r="F2450" s="15"/>
      <c r="G2450" s="15"/>
    </row>
    <row r="2451" spans="1:7" ht="15" customHeight="1">
      <c r="A2451" s="25"/>
      <c r="B2451" s="25"/>
      <c r="C2451" s="25"/>
      <c r="D2451" s="25"/>
      <c r="E2451" s="26"/>
      <c r="F2451" s="15"/>
      <c r="G2451" s="15"/>
    </row>
    <row r="2452" spans="1:7" ht="15" customHeight="1">
      <c r="A2452" s="25"/>
      <c r="B2452" s="25"/>
      <c r="C2452" s="25"/>
      <c r="D2452" s="25"/>
      <c r="E2452" s="26"/>
      <c r="F2452" s="15"/>
      <c r="G2452" s="15"/>
    </row>
    <row r="2453" spans="1:7" ht="15" customHeight="1">
      <c r="A2453" s="25"/>
      <c r="B2453" s="25"/>
      <c r="C2453" s="25"/>
      <c r="D2453" s="25"/>
      <c r="E2453" s="26"/>
      <c r="F2453" s="15"/>
      <c r="G2453" s="15"/>
    </row>
    <row r="2454" spans="1:7" ht="15" customHeight="1">
      <c r="A2454" s="25"/>
      <c r="B2454" s="25"/>
      <c r="C2454" s="25"/>
      <c r="D2454" s="25"/>
      <c r="E2454" s="26"/>
      <c r="F2454" s="15"/>
      <c r="G2454" s="15"/>
    </row>
    <row r="2455" spans="1:7" ht="15" customHeight="1">
      <c r="A2455" s="25"/>
      <c r="B2455" s="25"/>
      <c r="C2455" s="25"/>
      <c r="D2455" s="25"/>
      <c r="E2455" s="26"/>
      <c r="F2455" s="15"/>
      <c r="G2455" s="15"/>
    </row>
    <row r="2456" spans="1:7" ht="15" customHeight="1">
      <c r="A2456" s="25"/>
      <c r="B2456" s="25"/>
      <c r="C2456" s="25"/>
      <c r="D2456" s="25"/>
      <c r="E2456" s="26"/>
      <c r="F2456" s="15"/>
      <c r="G2456" s="15"/>
    </row>
    <row r="2457" spans="1:7" ht="15" customHeight="1">
      <c r="A2457" s="25"/>
      <c r="B2457" s="25"/>
      <c r="C2457" s="25"/>
      <c r="D2457" s="25"/>
      <c r="E2457" s="26"/>
      <c r="F2457" s="15"/>
      <c r="G2457" s="15"/>
    </row>
    <row r="2458" spans="1:7" ht="15" customHeight="1">
      <c r="A2458" s="25"/>
      <c r="B2458" s="25"/>
      <c r="C2458" s="25"/>
      <c r="D2458" s="25"/>
      <c r="E2458" s="26"/>
      <c r="F2458" s="15"/>
      <c r="G2458" s="15"/>
    </row>
    <row r="2459" spans="1:7" ht="15" customHeight="1">
      <c r="A2459" s="25"/>
      <c r="B2459" s="25"/>
      <c r="C2459" s="25"/>
      <c r="D2459" s="25"/>
      <c r="E2459" s="26"/>
      <c r="F2459" s="15"/>
      <c r="G2459" s="15"/>
    </row>
    <row r="2460" spans="1:7" ht="15" customHeight="1">
      <c r="A2460" s="25"/>
      <c r="B2460" s="25"/>
      <c r="C2460" s="25"/>
      <c r="D2460" s="25"/>
      <c r="E2460" s="26"/>
      <c r="F2460" s="15"/>
      <c r="G2460" s="15"/>
    </row>
    <row r="2461" spans="1:7" ht="15" customHeight="1">
      <c r="A2461" s="25"/>
      <c r="B2461" s="25"/>
      <c r="C2461" s="25"/>
      <c r="D2461" s="25"/>
      <c r="E2461" s="26"/>
      <c r="F2461" s="15"/>
      <c r="G2461" s="15"/>
    </row>
    <row r="2462" spans="1:7" ht="15" customHeight="1">
      <c r="A2462" s="25"/>
      <c r="B2462" s="25"/>
      <c r="C2462" s="25"/>
      <c r="D2462" s="25"/>
      <c r="E2462" s="26"/>
      <c r="F2462" s="15"/>
      <c r="G2462" s="15"/>
    </row>
    <row r="2463" spans="1:7" ht="15" customHeight="1">
      <c r="A2463" s="25"/>
      <c r="B2463" s="25"/>
      <c r="C2463" s="25"/>
      <c r="D2463" s="25"/>
      <c r="E2463" s="26"/>
      <c r="F2463" s="15"/>
      <c r="G2463" s="15"/>
    </row>
    <row r="2464" spans="1:7" ht="15" customHeight="1">
      <c r="A2464" s="25"/>
      <c r="B2464" s="25"/>
      <c r="C2464" s="25"/>
      <c r="D2464" s="25"/>
      <c r="E2464" s="26"/>
      <c r="F2464" s="15"/>
      <c r="G2464" s="15"/>
    </row>
    <row r="2465" spans="1:7" ht="15" customHeight="1">
      <c r="A2465" s="25"/>
      <c r="B2465" s="25"/>
      <c r="C2465" s="25"/>
      <c r="D2465" s="25"/>
      <c r="E2465" s="26"/>
      <c r="F2465" s="15"/>
      <c r="G2465" s="15"/>
    </row>
    <row r="2466" spans="1:7" ht="15" customHeight="1">
      <c r="A2466" s="25"/>
      <c r="B2466" s="25"/>
      <c r="C2466" s="25"/>
      <c r="D2466" s="25"/>
      <c r="E2466" s="26"/>
      <c r="F2466" s="15"/>
      <c r="G2466" s="15"/>
    </row>
    <row r="2467" spans="1:7" ht="15" customHeight="1">
      <c r="A2467" s="25"/>
      <c r="B2467" s="25"/>
      <c r="C2467" s="25"/>
      <c r="D2467" s="25"/>
      <c r="E2467" s="26"/>
      <c r="F2467" s="15"/>
      <c r="G2467" s="15"/>
    </row>
    <row r="2468" spans="1:7" ht="15" customHeight="1">
      <c r="A2468" s="25"/>
      <c r="B2468" s="25"/>
      <c r="C2468" s="25"/>
      <c r="D2468" s="25"/>
      <c r="E2468" s="26"/>
      <c r="F2468" s="15"/>
      <c r="G2468" s="15"/>
    </row>
    <row r="2469" spans="1:7" ht="15" customHeight="1">
      <c r="A2469" s="25"/>
      <c r="B2469" s="25"/>
      <c r="C2469" s="25"/>
      <c r="D2469" s="25"/>
      <c r="E2469" s="26"/>
      <c r="F2469" s="15"/>
      <c r="G2469" s="15"/>
    </row>
    <row r="2470" spans="1:7" ht="15" customHeight="1">
      <c r="A2470" s="25"/>
      <c r="B2470" s="25"/>
      <c r="C2470" s="25"/>
      <c r="D2470" s="25"/>
      <c r="E2470" s="26"/>
      <c r="F2470" s="15"/>
      <c r="G2470" s="15"/>
    </row>
    <row r="2471" spans="1:7" ht="15" customHeight="1">
      <c r="A2471" s="25"/>
      <c r="B2471" s="25"/>
      <c r="C2471" s="25"/>
      <c r="D2471" s="25"/>
      <c r="E2471" s="26"/>
      <c r="F2471" s="15"/>
      <c r="G2471" s="15"/>
    </row>
    <row r="2472" spans="1:7" ht="15" customHeight="1">
      <c r="A2472" s="25"/>
      <c r="B2472" s="25"/>
      <c r="C2472" s="25"/>
      <c r="D2472" s="25"/>
      <c r="E2472" s="26"/>
      <c r="F2472" s="15"/>
      <c r="G2472" s="15"/>
    </row>
    <row r="2473" spans="1:7" ht="15" customHeight="1">
      <c r="A2473" s="25"/>
      <c r="B2473" s="25"/>
      <c r="C2473" s="25"/>
      <c r="D2473" s="25"/>
      <c r="E2473" s="26"/>
      <c r="F2473" s="15"/>
      <c r="G2473" s="15"/>
    </row>
    <row r="2474" spans="1:7" ht="15" customHeight="1">
      <c r="A2474" s="25"/>
      <c r="B2474" s="25"/>
      <c r="C2474" s="25"/>
      <c r="D2474" s="25"/>
      <c r="E2474" s="26"/>
      <c r="F2474" s="15"/>
      <c r="G2474" s="15"/>
    </row>
    <row r="2475" spans="1:7" ht="15" customHeight="1">
      <c r="A2475" s="25"/>
      <c r="B2475" s="25"/>
      <c r="C2475" s="25"/>
      <c r="D2475" s="25"/>
      <c r="E2475" s="26"/>
      <c r="F2475" s="15"/>
      <c r="G2475" s="15"/>
    </row>
    <row r="2476" spans="1:7" ht="15" customHeight="1">
      <c r="A2476" s="25"/>
      <c r="B2476" s="25"/>
      <c r="C2476" s="25"/>
      <c r="D2476" s="25"/>
      <c r="E2476" s="26"/>
      <c r="F2476" s="15"/>
      <c r="G2476" s="15"/>
    </row>
    <row r="2477" spans="1:7" ht="15" customHeight="1">
      <c r="A2477" s="25"/>
      <c r="B2477" s="25"/>
      <c r="C2477" s="25"/>
      <c r="D2477" s="25"/>
      <c r="E2477" s="26"/>
      <c r="F2477" s="15"/>
      <c r="G2477" s="15"/>
    </row>
    <row r="2478" spans="1:7" ht="15" customHeight="1">
      <c r="A2478" s="25"/>
      <c r="B2478" s="25"/>
      <c r="C2478" s="25"/>
      <c r="D2478" s="25"/>
      <c r="E2478" s="26"/>
      <c r="F2478" s="15"/>
      <c r="G2478" s="15"/>
    </row>
    <row r="2479" spans="1:7" ht="15" customHeight="1">
      <c r="A2479" s="25"/>
      <c r="B2479" s="25"/>
      <c r="C2479" s="25"/>
      <c r="D2479" s="25"/>
      <c r="E2479" s="26"/>
      <c r="F2479" s="15"/>
      <c r="G2479" s="15"/>
    </row>
    <row r="2480" spans="1:7" ht="15" customHeight="1">
      <c r="A2480" s="25"/>
      <c r="B2480" s="25"/>
      <c r="C2480" s="25"/>
      <c r="D2480" s="25"/>
      <c r="E2480" s="26"/>
      <c r="F2480" s="15"/>
      <c r="G2480" s="15"/>
    </row>
    <row r="2481" spans="1:7" ht="15" customHeight="1">
      <c r="A2481" s="25"/>
      <c r="B2481" s="25"/>
      <c r="C2481" s="25"/>
      <c r="D2481" s="25"/>
      <c r="E2481" s="26"/>
      <c r="F2481" s="15"/>
      <c r="G2481" s="15"/>
    </row>
    <row r="2482" spans="1:7" ht="15" customHeight="1">
      <c r="A2482" s="25"/>
      <c r="B2482" s="25"/>
      <c r="C2482" s="25"/>
      <c r="D2482" s="25"/>
      <c r="E2482" s="26"/>
      <c r="F2482" s="15"/>
      <c r="G2482" s="15"/>
    </row>
    <row r="2483" spans="1:7" ht="15" customHeight="1">
      <c r="A2483" s="25"/>
      <c r="B2483" s="25"/>
      <c r="C2483" s="25"/>
      <c r="D2483" s="25"/>
      <c r="E2483" s="26"/>
      <c r="F2483" s="15"/>
      <c r="G2483" s="15"/>
    </row>
    <row r="2484" spans="1:7" ht="15" customHeight="1">
      <c r="A2484" s="25"/>
      <c r="B2484" s="25"/>
      <c r="C2484" s="25"/>
      <c r="D2484" s="25"/>
      <c r="E2484" s="26"/>
      <c r="F2484" s="15"/>
      <c r="G2484" s="15"/>
    </row>
    <row r="2485" spans="1:7" ht="15" customHeight="1">
      <c r="A2485" s="25"/>
      <c r="B2485" s="25"/>
      <c r="C2485" s="25"/>
      <c r="D2485" s="25"/>
      <c r="E2485" s="26"/>
      <c r="F2485" s="15"/>
      <c r="G2485" s="15"/>
    </row>
    <row r="2486" spans="1:7" ht="15" customHeight="1">
      <c r="A2486" s="25"/>
      <c r="B2486" s="25"/>
      <c r="C2486" s="25"/>
      <c r="D2486" s="25"/>
      <c r="E2486" s="26"/>
      <c r="F2486" s="15"/>
      <c r="G2486" s="15"/>
    </row>
    <row r="2487" spans="1:7" ht="15" customHeight="1">
      <c r="A2487" s="25"/>
      <c r="B2487" s="25"/>
      <c r="C2487" s="25"/>
      <c r="D2487" s="25"/>
      <c r="E2487" s="26"/>
      <c r="F2487" s="15"/>
      <c r="G2487" s="15"/>
    </row>
    <row r="2488" spans="1:7" ht="15" customHeight="1">
      <c r="A2488" s="25"/>
      <c r="B2488" s="25"/>
      <c r="C2488" s="25"/>
      <c r="D2488" s="25"/>
      <c r="E2488" s="26"/>
      <c r="F2488" s="15"/>
      <c r="G2488" s="15"/>
    </row>
    <row r="2489" spans="1:7" ht="15" customHeight="1">
      <c r="A2489" s="25"/>
      <c r="B2489" s="25"/>
      <c r="C2489" s="25"/>
      <c r="D2489" s="25"/>
      <c r="E2489" s="26"/>
      <c r="F2489" s="15"/>
      <c r="G2489" s="15"/>
    </row>
    <row r="2490" spans="1:7" ht="15" customHeight="1">
      <c r="A2490" s="25"/>
      <c r="B2490" s="25"/>
      <c r="C2490" s="25"/>
      <c r="D2490" s="25"/>
      <c r="E2490" s="26"/>
      <c r="F2490" s="15"/>
      <c r="G2490" s="15"/>
    </row>
    <row r="2491" spans="1:7" ht="15" customHeight="1">
      <c r="A2491" s="25"/>
      <c r="B2491" s="25"/>
      <c r="C2491" s="25"/>
      <c r="D2491" s="25"/>
      <c r="E2491" s="26"/>
      <c r="F2491" s="15"/>
      <c r="G2491" s="15"/>
    </row>
    <row r="2492" spans="1:7" ht="15" customHeight="1">
      <c r="A2492" s="25"/>
      <c r="B2492" s="25"/>
      <c r="C2492" s="25"/>
      <c r="D2492" s="25"/>
      <c r="E2492" s="26"/>
      <c r="F2492" s="15"/>
      <c r="G2492" s="15"/>
    </row>
    <row r="2493" spans="1:7" ht="15" customHeight="1">
      <c r="A2493" s="25"/>
      <c r="B2493" s="25"/>
      <c r="C2493" s="25"/>
      <c r="D2493" s="25"/>
      <c r="E2493" s="26"/>
      <c r="F2493" s="15"/>
      <c r="G2493" s="15"/>
    </row>
    <row r="2494" spans="1:7" ht="15" customHeight="1">
      <c r="A2494" s="25"/>
      <c r="B2494" s="25"/>
      <c r="C2494" s="25"/>
      <c r="D2494" s="25"/>
      <c r="E2494" s="26"/>
      <c r="F2494" s="15"/>
      <c r="G2494" s="15"/>
    </row>
    <row r="2495" spans="1:7" ht="15" customHeight="1">
      <c r="A2495" s="25"/>
      <c r="B2495" s="25"/>
      <c r="C2495" s="25"/>
      <c r="D2495" s="25"/>
      <c r="E2495" s="26"/>
      <c r="F2495" s="15"/>
      <c r="G2495" s="15"/>
    </row>
    <row r="2496" spans="1:7" ht="15" customHeight="1">
      <c r="A2496" s="25"/>
      <c r="B2496" s="25"/>
      <c r="C2496" s="25"/>
      <c r="D2496" s="25"/>
      <c r="E2496" s="26"/>
      <c r="F2496" s="15"/>
      <c r="G2496" s="15"/>
    </row>
    <row r="2497" spans="1:7" ht="15" customHeight="1">
      <c r="A2497" s="25"/>
      <c r="B2497" s="25"/>
      <c r="C2497" s="25"/>
      <c r="D2497" s="25"/>
      <c r="E2497" s="26"/>
      <c r="F2497" s="15"/>
      <c r="G2497" s="15"/>
    </row>
    <row r="2498" spans="1:7" ht="15" customHeight="1">
      <c r="A2498" s="25"/>
      <c r="B2498" s="25"/>
      <c r="C2498" s="25"/>
      <c r="D2498" s="25"/>
      <c r="E2498" s="26"/>
      <c r="F2498" s="15"/>
      <c r="G2498" s="15"/>
    </row>
    <row r="2499" spans="1:7" ht="15" customHeight="1">
      <c r="A2499" s="25"/>
      <c r="B2499" s="25"/>
      <c r="C2499" s="25"/>
      <c r="D2499" s="25"/>
      <c r="E2499" s="26"/>
      <c r="F2499" s="15"/>
      <c r="G2499" s="15"/>
    </row>
    <row r="2500" spans="1:7" ht="15" customHeight="1">
      <c r="A2500" s="25"/>
      <c r="B2500" s="25"/>
      <c r="C2500" s="25"/>
      <c r="D2500" s="25"/>
      <c r="E2500" s="26"/>
      <c r="F2500" s="15"/>
      <c r="G2500" s="15"/>
    </row>
    <row r="2501" spans="1:7" ht="15" customHeight="1">
      <c r="A2501" s="25"/>
      <c r="B2501" s="25"/>
      <c r="C2501" s="25"/>
      <c r="D2501" s="25"/>
      <c r="E2501" s="26"/>
      <c r="F2501" s="15"/>
      <c r="G2501" s="15"/>
    </row>
    <row r="2502" spans="1:7" ht="15" customHeight="1">
      <c r="A2502" s="25"/>
      <c r="B2502" s="25"/>
      <c r="C2502" s="25"/>
      <c r="D2502" s="25"/>
      <c r="E2502" s="26"/>
      <c r="F2502" s="15"/>
      <c r="G2502" s="15"/>
    </row>
    <row r="2503" spans="1:7" ht="15" customHeight="1">
      <c r="A2503" s="25"/>
      <c r="B2503" s="25"/>
      <c r="C2503" s="25"/>
      <c r="D2503" s="25"/>
      <c r="E2503" s="26"/>
      <c r="F2503" s="15"/>
      <c r="G2503" s="15"/>
    </row>
    <row r="2504" spans="1:7" ht="15" customHeight="1">
      <c r="A2504" s="25"/>
      <c r="B2504" s="25"/>
      <c r="C2504" s="25"/>
      <c r="D2504" s="25"/>
      <c r="E2504" s="26"/>
      <c r="F2504" s="15"/>
      <c r="G2504" s="15"/>
    </row>
    <row r="2505" spans="1:7" ht="15" customHeight="1">
      <c r="A2505" s="25"/>
      <c r="B2505" s="25"/>
      <c r="C2505" s="25"/>
      <c r="D2505" s="25"/>
      <c r="E2505" s="26"/>
      <c r="F2505" s="15"/>
      <c r="G2505" s="15"/>
    </row>
    <row r="2506" spans="1:7" ht="15" customHeight="1">
      <c r="A2506" s="25"/>
      <c r="B2506" s="25"/>
      <c r="C2506" s="25"/>
      <c r="D2506" s="25"/>
      <c r="E2506" s="26"/>
      <c r="F2506" s="15"/>
      <c r="G2506" s="15"/>
    </row>
    <row r="2507" spans="1:7" ht="15" customHeight="1">
      <c r="A2507" s="25"/>
      <c r="B2507" s="25"/>
      <c r="C2507" s="25"/>
      <c r="D2507" s="25"/>
      <c r="E2507" s="26"/>
      <c r="F2507" s="15"/>
      <c r="G2507" s="15"/>
    </row>
    <row r="2508" spans="1:7" ht="15" customHeight="1">
      <c r="A2508" s="25"/>
      <c r="B2508" s="25"/>
      <c r="C2508" s="25"/>
      <c r="D2508" s="25"/>
      <c r="E2508" s="26"/>
      <c r="F2508" s="15"/>
      <c r="G2508" s="15"/>
    </row>
    <row r="2509" spans="1:7" ht="15" customHeight="1">
      <c r="A2509" s="25"/>
      <c r="B2509" s="25"/>
      <c r="C2509" s="25"/>
      <c r="D2509" s="25"/>
      <c r="E2509" s="26"/>
      <c r="F2509" s="15"/>
      <c r="G2509" s="15"/>
    </row>
    <row r="2510" spans="1:7" ht="15" customHeight="1">
      <c r="A2510" s="25"/>
      <c r="B2510" s="25"/>
      <c r="C2510" s="25"/>
      <c r="D2510" s="25"/>
      <c r="E2510" s="26"/>
      <c r="F2510" s="15"/>
      <c r="G2510" s="15"/>
    </row>
    <row r="2511" spans="1:7" ht="15" customHeight="1">
      <c r="A2511" s="25"/>
      <c r="B2511" s="25"/>
      <c r="C2511" s="25"/>
      <c r="D2511" s="25"/>
      <c r="E2511" s="26"/>
      <c r="F2511" s="15"/>
      <c r="G2511" s="15"/>
    </row>
    <row r="2512" spans="1:7" ht="15" customHeight="1">
      <c r="A2512" s="25"/>
      <c r="B2512" s="25"/>
      <c r="C2512" s="25"/>
      <c r="D2512" s="25"/>
      <c r="E2512" s="26"/>
      <c r="F2512" s="15"/>
      <c r="G2512" s="15"/>
    </row>
    <row r="2513" spans="1:7" ht="15" customHeight="1">
      <c r="A2513" s="25"/>
      <c r="B2513" s="25"/>
      <c r="C2513" s="25"/>
      <c r="D2513" s="25"/>
      <c r="E2513" s="26"/>
      <c r="F2513" s="15"/>
      <c r="G2513" s="15"/>
    </row>
    <row r="2514" spans="1:7" ht="15" customHeight="1">
      <c r="A2514" s="25"/>
      <c r="B2514" s="25"/>
      <c r="C2514" s="25"/>
      <c r="D2514" s="25"/>
      <c r="E2514" s="26"/>
      <c r="F2514" s="15"/>
      <c r="G2514" s="15"/>
    </row>
    <row r="2515" spans="1:7" ht="15" customHeight="1">
      <c r="A2515" s="25"/>
      <c r="B2515" s="25"/>
      <c r="C2515" s="25"/>
      <c r="D2515" s="25"/>
      <c r="E2515" s="26"/>
      <c r="F2515" s="15"/>
      <c r="G2515" s="15"/>
    </row>
    <row r="2516" spans="1:7" ht="15" customHeight="1">
      <c r="A2516" s="25"/>
      <c r="B2516" s="25"/>
      <c r="C2516" s="25"/>
      <c r="D2516" s="25"/>
      <c r="E2516" s="26"/>
      <c r="F2516" s="15"/>
      <c r="G2516" s="15"/>
    </row>
    <row r="2517" spans="1:7" ht="15" customHeight="1">
      <c r="A2517" s="25"/>
      <c r="B2517" s="25"/>
      <c r="C2517" s="25"/>
      <c r="D2517" s="25"/>
      <c r="E2517" s="26"/>
      <c r="F2517" s="15"/>
      <c r="G2517" s="15"/>
    </row>
    <row r="2518" spans="1:7" ht="15" customHeight="1">
      <c r="A2518" s="25"/>
      <c r="B2518" s="25"/>
      <c r="C2518" s="25"/>
      <c r="D2518" s="25"/>
      <c r="E2518" s="26"/>
      <c r="F2518" s="15"/>
      <c r="G2518" s="15"/>
    </row>
    <row r="2519" spans="1:7" ht="15" customHeight="1">
      <c r="A2519" s="25"/>
      <c r="B2519" s="25"/>
      <c r="C2519" s="25"/>
      <c r="D2519" s="25"/>
      <c r="E2519" s="26"/>
      <c r="F2519" s="15"/>
      <c r="G2519" s="15"/>
    </row>
    <row r="2520" spans="1:7" ht="15" customHeight="1">
      <c r="A2520" s="25"/>
      <c r="B2520" s="25"/>
      <c r="C2520" s="25"/>
      <c r="D2520" s="25"/>
      <c r="E2520" s="26"/>
      <c r="F2520" s="15"/>
      <c r="G2520" s="15"/>
    </row>
    <row r="2521" spans="1:7" ht="15" customHeight="1">
      <c r="A2521" s="25"/>
      <c r="B2521" s="25"/>
      <c r="C2521" s="25"/>
      <c r="D2521" s="25"/>
      <c r="E2521" s="26"/>
      <c r="F2521" s="15"/>
      <c r="G2521" s="15"/>
    </row>
    <row r="2522" spans="1:7" ht="15" customHeight="1">
      <c r="A2522" s="25"/>
      <c r="B2522" s="25"/>
      <c r="C2522" s="25"/>
      <c r="D2522" s="25"/>
      <c r="E2522" s="26"/>
      <c r="F2522" s="15"/>
      <c r="G2522" s="15"/>
    </row>
    <row r="2523" spans="1:7" ht="15" customHeight="1">
      <c r="A2523" s="25"/>
      <c r="B2523" s="25"/>
      <c r="C2523" s="25"/>
      <c r="D2523" s="25"/>
      <c r="E2523" s="26"/>
      <c r="F2523" s="15"/>
      <c r="G2523" s="15"/>
    </row>
    <row r="2524" spans="1:7" ht="15" customHeight="1">
      <c r="A2524" s="25"/>
      <c r="B2524" s="25"/>
      <c r="C2524" s="25"/>
      <c r="D2524" s="25"/>
      <c r="E2524" s="26"/>
      <c r="F2524" s="15"/>
      <c r="G2524" s="15"/>
    </row>
    <row r="2525" spans="1:7" ht="15" customHeight="1">
      <c r="A2525" s="25"/>
      <c r="B2525" s="25"/>
      <c r="C2525" s="25"/>
      <c r="D2525" s="25"/>
      <c r="E2525" s="26"/>
      <c r="F2525" s="15"/>
      <c r="G2525" s="15"/>
    </row>
    <row r="2526" spans="1:7" ht="15" customHeight="1">
      <c r="A2526" s="25"/>
      <c r="B2526" s="25"/>
      <c r="C2526" s="25"/>
      <c r="D2526" s="25"/>
      <c r="E2526" s="26"/>
      <c r="F2526" s="15"/>
      <c r="G2526" s="15"/>
    </row>
    <row r="2527" spans="1:7" ht="15" customHeight="1">
      <c r="A2527" s="25"/>
      <c r="B2527" s="25"/>
      <c r="C2527" s="25"/>
      <c r="D2527" s="25"/>
      <c r="E2527" s="26"/>
      <c r="F2527" s="15"/>
      <c r="G2527" s="15"/>
    </row>
    <row r="2528" spans="1:7" ht="15" customHeight="1">
      <c r="A2528" s="25"/>
      <c r="B2528" s="25"/>
      <c r="C2528" s="25"/>
      <c r="D2528" s="25"/>
      <c r="E2528" s="26"/>
      <c r="F2528" s="15"/>
      <c r="G2528" s="15"/>
    </row>
    <row r="2529" spans="1:7" ht="15" customHeight="1">
      <c r="A2529" s="25"/>
      <c r="B2529" s="25"/>
      <c r="C2529" s="25"/>
      <c r="D2529" s="25"/>
      <c r="E2529" s="26"/>
      <c r="F2529" s="15"/>
      <c r="G2529" s="15"/>
    </row>
    <row r="2530" spans="1:7" ht="15" customHeight="1">
      <c r="A2530" s="25"/>
      <c r="B2530" s="25"/>
      <c r="C2530" s="25"/>
      <c r="D2530" s="25"/>
      <c r="E2530" s="26"/>
      <c r="F2530" s="15"/>
      <c r="G2530" s="15"/>
    </row>
    <row r="2531" spans="1:7" ht="15" customHeight="1">
      <c r="A2531" s="25"/>
      <c r="B2531" s="25"/>
      <c r="C2531" s="25"/>
      <c r="D2531" s="25"/>
      <c r="E2531" s="26"/>
      <c r="F2531" s="15"/>
      <c r="G2531" s="15"/>
    </row>
    <row r="2532" spans="1:7" ht="15" customHeight="1">
      <c r="A2532" s="25"/>
      <c r="B2532" s="25"/>
      <c r="C2532" s="25"/>
      <c r="D2532" s="25"/>
      <c r="E2532" s="26"/>
      <c r="F2532" s="15"/>
      <c r="G2532" s="15"/>
    </row>
    <row r="2533" spans="1:7" ht="15" customHeight="1">
      <c r="A2533" s="25"/>
      <c r="B2533" s="25"/>
      <c r="C2533" s="25"/>
      <c r="D2533" s="25"/>
      <c r="E2533" s="26"/>
      <c r="F2533" s="15"/>
      <c r="G2533" s="15"/>
    </row>
    <row r="2534" spans="1:7" ht="15" customHeight="1">
      <c r="A2534" s="25"/>
      <c r="B2534" s="25"/>
      <c r="C2534" s="25"/>
      <c r="D2534" s="25"/>
      <c r="E2534" s="26"/>
      <c r="F2534" s="15"/>
      <c r="G2534" s="15"/>
    </row>
    <row r="2535" spans="1:7" ht="15" customHeight="1">
      <c r="A2535" s="25"/>
      <c r="B2535" s="25"/>
      <c r="C2535" s="25"/>
      <c r="D2535" s="25"/>
      <c r="E2535" s="26"/>
      <c r="F2535" s="15"/>
      <c r="G2535" s="15"/>
    </row>
    <row r="2536" spans="1:7" ht="15" customHeight="1">
      <c r="A2536" s="25"/>
      <c r="B2536" s="25"/>
      <c r="C2536" s="25"/>
      <c r="D2536" s="25"/>
      <c r="E2536" s="26"/>
      <c r="F2536" s="15"/>
      <c r="G2536" s="15"/>
    </row>
    <row r="2537" spans="1:7" ht="15" customHeight="1">
      <c r="A2537" s="25"/>
      <c r="B2537" s="25"/>
      <c r="C2537" s="25"/>
      <c r="D2537" s="25"/>
      <c r="E2537" s="26"/>
      <c r="F2537" s="15"/>
      <c r="G2537" s="15"/>
    </row>
    <row r="2538" spans="1:7" ht="15" customHeight="1">
      <c r="A2538" s="25"/>
      <c r="B2538" s="25"/>
      <c r="C2538" s="25"/>
      <c r="D2538" s="25"/>
      <c r="E2538" s="26"/>
      <c r="F2538" s="15"/>
      <c r="G2538" s="15"/>
    </row>
    <row r="2539" spans="1:7" ht="15" customHeight="1">
      <c r="A2539" s="25"/>
      <c r="B2539" s="25"/>
      <c r="C2539" s="25"/>
      <c r="D2539" s="25"/>
      <c r="E2539" s="26"/>
      <c r="F2539" s="15"/>
      <c r="G2539" s="15"/>
    </row>
    <row r="2540" spans="1:7" ht="15" customHeight="1">
      <c r="A2540" s="25"/>
      <c r="B2540" s="25"/>
      <c r="C2540" s="25"/>
      <c r="D2540" s="25"/>
      <c r="E2540" s="26"/>
      <c r="F2540" s="15"/>
      <c r="G2540" s="15"/>
    </row>
    <row r="2541" spans="1:7" ht="15" customHeight="1">
      <c r="A2541" s="25"/>
      <c r="B2541" s="25"/>
      <c r="C2541" s="25"/>
      <c r="D2541" s="25"/>
      <c r="E2541" s="26"/>
      <c r="F2541" s="15"/>
      <c r="G2541" s="15"/>
    </row>
    <row r="2542" spans="1:7" ht="15" customHeight="1">
      <c r="A2542" s="25"/>
      <c r="B2542" s="25"/>
      <c r="C2542" s="25"/>
      <c r="D2542" s="25"/>
      <c r="E2542" s="26"/>
      <c r="F2542" s="15"/>
      <c r="G2542" s="15"/>
    </row>
    <row r="2543" spans="1:7" ht="15" customHeight="1">
      <c r="A2543" s="25"/>
      <c r="B2543" s="25"/>
      <c r="C2543" s="25"/>
      <c r="D2543" s="25"/>
      <c r="E2543" s="26"/>
      <c r="F2543" s="15"/>
      <c r="G2543" s="15"/>
    </row>
    <row r="2544" spans="1:7" ht="15" customHeight="1">
      <c r="A2544" s="25"/>
      <c r="B2544" s="25"/>
      <c r="C2544" s="25"/>
      <c r="D2544" s="25"/>
      <c r="E2544" s="26"/>
      <c r="F2544" s="15"/>
      <c r="G2544" s="15"/>
    </row>
    <row r="2545" spans="1:7" ht="15" customHeight="1">
      <c r="A2545" s="25"/>
      <c r="B2545" s="25"/>
      <c r="C2545" s="25"/>
      <c r="D2545" s="25"/>
      <c r="E2545" s="26"/>
      <c r="F2545" s="15"/>
      <c r="G2545" s="15"/>
    </row>
    <row r="2546" spans="1:7" ht="15" customHeight="1">
      <c r="A2546" s="25"/>
      <c r="B2546" s="25"/>
      <c r="C2546" s="25"/>
      <c r="D2546" s="25"/>
      <c r="E2546" s="26"/>
      <c r="F2546" s="15"/>
      <c r="G2546" s="15"/>
    </row>
    <row r="2547" spans="1:7" ht="15" customHeight="1">
      <c r="A2547" s="25"/>
      <c r="B2547" s="25"/>
      <c r="C2547" s="25"/>
      <c r="D2547" s="25"/>
      <c r="E2547" s="26"/>
      <c r="F2547" s="15"/>
      <c r="G2547" s="15"/>
    </row>
    <row r="2548" spans="1:7" ht="15" customHeight="1">
      <c r="A2548" s="25"/>
      <c r="B2548" s="25"/>
      <c r="C2548" s="25"/>
      <c r="D2548" s="25"/>
      <c r="E2548" s="26"/>
      <c r="F2548" s="15"/>
      <c r="G2548" s="15"/>
    </row>
    <row r="2549" spans="1:7" ht="15" customHeight="1">
      <c r="A2549" s="25"/>
      <c r="B2549" s="25"/>
      <c r="C2549" s="25"/>
      <c r="D2549" s="25"/>
      <c r="E2549" s="26"/>
      <c r="F2549" s="15"/>
      <c r="G2549" s="15"/>
    </row>
    <row r="2550" spans="1:7" ht="15" customHeight="1">
      <c r="A2550" s="25"/>
      <c r="B2550" s="25"/>
      <c r="C2550" s="25"/>
      <c r="D2550" s="25"/>
      <c r="E2550" s="26"/>
      <c r="F2550" s="15"/>
      <c r="G2550" s="15"/>
    </row>
    <row r="2551" spans="1:7" ht="15" customHeight="1">
      <c r="A2551" s="25"/>
      <c r="B2551" s="25"/>
      <c r="C2551" s="25"/>
      <c r="D2551" s="25"/>
      <c r="E2551" s="26"/>
      <c r="F2551" s="15"/>
      <c r="G2551" s="15"/>
    </row>
    <row r="2552" spans="1:7" ht="15" customHeight="1">
      <c r="A2552" s="25"/>
      <c r="B2552" s="25"/>
      <c r="C2552" s="25"/>
      <c r="D2552" s="25"/>
      <c r="E2552" s="26"/>
      <c r="F2552" s="15"/>
      <c r="G2552" s="15"/>
    </row>
    <row r="2553" spans="1:7" ht="15" customHeight="1">
      <c r="A2553" s="25"/>
      <c r="B2553" s="25"/>
      <c r="C2553" s="25"/>
      <c r="D2553" s="25"/>
      <c r="E2553" s="26"/>
      <c r="F2553" s="15"/>
      <c r="G2553" s="15"/>
    </row>
    <row r="2554" spans="1:7" ht="15" customHeight="1">
      <c r="A2554" s="25"/>
      <c r="B2554" s="25"/>
      <c r="C2554" s="25"/>
      <c r="D2554" s="25"/>
      <c r="E2554" s="26"/>
      <c r="F2554" s="15"/>
      <c r="G2554" s="15"/>
    </row>
    <row r="2555" spans="1:7" ht="15" customHeight="1">
      <c r="A2555" s="25"/>
      <c r="B2555" s="25"/>
      <c r="C2555" s="25"/>
      <c r="D2555" s="25"/>
      <c r="E2555" s="26"/>
      <c r="F2555" s="15"/>
      <c r="G2555" s="15"/>
    </row>
    <row r="2556" spans="1:7" ht="15" customHeight="1">
      <c r="A2556" s="25"/>
      <c r="B2556" s="25"/>
      <c r="C2556" s="25"/>
      <c r="D2556" s="25"/>
      <c r="E2556" s="26"/>
      <c r="F2556" s="15"/>
      <c r="G2556" s="15"/>
    </row>
    <row r="2557" spans="1:7" ht="15" customHeight="1">
      <c r="A2557" s="25"/>
      <c r="B2557" s="25"/>
      <c r="C2557" s="25"/>
      <c r="D2557" s="25"/>
      <c r="E2557" s="26"/>
      <c r="F2557" s="15"/>
      <c r="G2557" s="15"/>
    </row>
    <row r="2558" spans="1:7" ht="15" customHeight="1">
      <c r="A2558" s="25"/>
      <c r="B2558" s="25"/>
      <c r="C2558" s="25"/>
      <c r="D2558" s="25"/>
      <c r="E2558" s="26"/>
      <c r="F2558" s="15"/>
      <c r="G2558" s="15"/>
    </row>
    <row r="2559" spans="1:7" ht="15" customHeight="1">
      <c r="A2559" s="25"/>
      <c r="B2559" s="25"/>
      <c r="C2559" s="25"/>
      <c r="D2559" s="25"/>
      <c r="E2559" s="26"/>
      <c r="F2559" s="15"/>
      <c r="G2559" s="15"/>
    </row>
    <row r="2560" spans="1:7" ht="15" customHeight="1">
      <c r="A2560" s="25"/>
      <c r="B2560" s="25"/>
      <c r="C2560" s="25"/>
      <c r="D2560" s="25"/>
      <c r="E2560" s="26"/>
      <c r="F2560" s="15"/>
      <c r="G2560" s="15"/>
    </row>
    <row r="2561" spans="1:7" ht="15" customHeight="1">
      <c r="A2561" s="25"/>
      <c r="B2561" s="25"/>
      <c r="C2561" s="25"/>
      <c r="D2561" s="25"/>
      <c r="E2561" s="26"/>
      <c r="F2561" s="15"/>
      <c r="G2561" s="15"/>
    </row>
    <row r="2562" spans="1:7" ht="15" customHeight="1">
      <c r="A2562" s="25"/>
      <c r="B2562" s="25"/>
      <c r="C2562" s="25"/>
      <c r="D2562" s="25"/>
      <c r="E2562" s="26"/>
      <c r="F2562" s="15"/>
      <c r="G2562" s="15"/>
    </row>
    <row r="2563" spans="1:7" ht="15" customHeight="1">
      <c r="A2563" s="25"/>
      <c r="B2563" s="25"/>
      <c r="C2563" s="25"/>
      <c r="D2563" s="25"/>
      <c r="E2563" s="26"/>
      <c r="F2563" s="15"/>
      <c r="G2563" s="15"/>
    </row>
    <row r="2564" spans="1:7" ht="15" customHeight="1">
      <c r="A2564" s="25"/>
      <c r="B2564" s="25"/>
      <c r="C2564" s="25"/>
      <c r="D2564" s="25"/>
      <c r="E2564" s="26"/>
      <c r="F2564" s="15"/>
      <c r="G2564" s="15"/>
    </row>
    <row r="2565" spans="1:7" ht="15" customHeight="1">
      <c r="A2565" s="25"/>
      <c r="B2565" s="25"/>
      <c r="C2565" s="25"/>
      <c r="D2565" s="25"/>
      <c r="E2565" s="26"/>
      <c r="F2565" s="15"/>
      <c r="G2565" s="15"/>
    </row>
    <row r="2566" spans="1:7" ht="15" customHeight="1">
      <c r="A2566" s="25"/>
      <c r="B2566" s="25"/>
      <c r="C2566" s="25"/>
      <c r="D2566" s="25"/>
      <c r="E2566" s="26"/>
      <c r="F2566" s="15"/>
      <c r="G2566" s="15"/>
    </row>
    <row r="2567" spans="1:7" ht="15" customHeight="1">
      <c r="A2567" s="25"/>
      <c r="B2567" s="25"/>
      <c r="C2567" s="25"/>
      <c r="D2567" s="25"/>
      <c r="E2567" s="26"/>
      <c r="F2567" s="15"/>
      <c r="G2567" s="15"/>
    </row>
    <row r="2568" spans="1:7" ht="15" customHeight="1">
      <c r="A2568" s="25"/>
      <c r="B2568" s="25"/>
      <c r="C2568" s="25"/>
      <c r="D2568" s="25"/>
      <c r="E2568" s="26"/>
      <c r="F2568" s="15"/>
      <c r="G2568" s="15"/>
    </row>
    <row r="2569" spans="1:7" ht="15" customHeight="1">
      <c r="A2569" s="25"/>
      <c r="B2569" s="25"/>
      <c r="C2569" s="25"/>
      <c r="D2569" s="25"/>
      <c r="E2569" s="26"/>
      <c r="F2569" s="15"/>
      <c r="G2569" s="15"/>
    </row>
    <row r="2570" spans="1:7" ht="15" customHeight="1">
      <c r="A2570" s="25"/>
      <c r="B2570" s="25"/>
      <c r="C2570" s="25"/>
      <c r="D2570" s="25"/>
      <c r="E2570" s="26"/>
      <c r="F2570" s="15"/>
      <c r="G2570" s="15"/>
    </row>
    <row r="2571" spans="1:7" ht="15" customHeight="1">
      <c r="A2571" s="25"/>
      <c r="B2571" s="25"/>
      <c r="C2571" s="25"/>
      <c r="D2571" s="25"/>
      <c r="E2571" s="26"/>
      <c r="F2571" s="15"/>
      <c r="G2571" s="15"/>
    </row>
    <row r="2572" spans="1:7" ht="15" customHeight="1">
      <c r="A2572" s="25"/>
      <c r="B2572" s="25"/>
      <c r="C2572" s="25"/>
      <c r="D2572" s="25"/>
      <c r="E2572" s="26"/>
      <c r="F2572" s="15"/>
      <c r="G2572" s="15"/>
    </row>
    <row r="2573" spans="1:7" ht="15" customHeight="1">
      <c r="A2573" s="25"/>
      <c r="B2573" s="25"/>
      <c r="C2573" s="25"/>
      <c r="D2573" s="25"/>
      <c r="E2573" s="26"/>
      <c r="F2573" s="15"/>
      <c r="G2573" s="15"/>
    </row>
    <row r="2574" spans="1:7" ht="15" customHeight="1">
      <c r="A2574" s="25"/>
      <c r="B2574" s="25"/>
      <c r="C2574" s="25"/>
      <c r="D2574" s="25"/>
      <c r="E2574" s="26"/>
      <c r="F2574" s="15"/>
      <c r="G2574" s="15"/>
    </row>
    <row r="2575" spans="1:7" ht="15" customHeight="1">
      <c r="A2575" s="25"/>
      <c r="B2575" s="25"/>
      <c r="C2575" s="25"/>
      <c r="D2575" s="25"/>
      <c r="E2575" s="26"/>
      <c r="F2575" s="15"/>
      <c r="G2575" s="15"/>
    </row>
    <row r="2576" spans="1:7" ht="15" customHeight="1">
      <c r="A2576" s="25"/>
      <c r="B2576" s="25"/>
      <c r="C2576" s="25"/>
      <c r="D2576" s="25"/>
      <c r="E2576" s="26"/>
      <c r="F2576" s="15"/>
      <c r="G2576" s="15"/>
    </row>
    <row r="2577" spans="1:7" ht="15" customHeight="1">
      <c r="A2577" s="25"/>
      <c r="B2577" s="25"/>
      <c r="C2577" s="25"/>
      <c r="D2577" s="25"/>
      <c r="E2577" s="26"/>
      <c r="F2577" s="15"/>
      <c r="G2577" s="15"/>
    </row>
    <row r="2578" spans="1:7" ht="15" customHeight="1">
      <c r="A2578" s="25"/>
      <c r="B2578" s="25"/>
      <c r="C2578" s="25"/>
      <c r="D2578" s="25"/>
      <c r="E2578" s="26"/>
      <c r="F2578" s="15"/>
      <c r="G2578" s="15"/>
    </row>
    <row r="2579" spans="1:7" ht="15" customHeight="1">
      <c r="A2579" s="25"/>
      <c r="B2579" s="25"/>
      <c r="C2579" s="25"/>
      <c r="D2579" s="25"/>
      <c r="E2579" s="26"/>
      <c r="F2579" s="15"/>
      <c r="G2579" s="15"/>
    </row>
    <row r="2580" spans="1:7" ht="15" customHeight="1">
      <c r="A2580" s="25"/>
      <c r="B2580" s="25"/>
      <c r="C2580" s="25"/>
      <c r="D2580" s="25"/>
      <c r="E2580" s="26"/>
      <c r="F2580" s="15"/>
      <c r="G2580" s="15"/>
    </row>
    <row r="2581" spans="1:7" ht="15" customHeight="1">
      <c r="A2581" s="25"/>
      <c r="B2581" s="25"/>
      <c r="C2581" s="25"/>
      <c r="D2581" s="25"/>
      <c r="E2581" s="26"/>
      <c r="F2581" s="15"/>
      <c r="G2581" s="15"/>
    </row>
    <row r="2582" spans="1:7" ht="15" customHeight="1">
      <c r="A2582" s="25"/>
      <c r="B2582" s="25"/>
      <c r="C2582" s="25"/>
      <c r="D2582" s="25"/>
      <c r="E2582" s="26"/>
      <c r="F2582" s="15"/>
      <c r="G2582" s="15"/>
    </row>
    <row r="2583" spans="1:7" ht="15" customHeight="1">
      <c r="A2583" s="25"/>
      <c r="B2583" s="25"/>
      <c r="C2583" s="25"/>
      <c r="D2583" s="25"/>
      <c r="E2583" s="26"/>
      <c r="F2583" s="15"/>
      <c r="G2583" s="15"/>
    </row>
    <row r="2584" spans="1:7" ht="15" customHeight="1">
      <c r="A2584" s="25"/>
      <c r="B2584" s="25"/>
      <c r="C2584" s="25"/>
      <c r="D2584" s="25"/>
      <c r="E2584" s="26"/>
      <c r="F2584" s="15"/>
      <c r="G2584" s="15"/>
    </row>
    <row r="2585" spans="1:7" ht="15" customHeight="1">
      <c r="A2585" s="25"/>
      <c r="B2585" s="25"/>
      <c r="C2585" s="25"/>
      <c r="D2585" s="25"/>
      <c r="E2585" s="26"/>
      <c r="F2585" s="15"/>
      <c r="G2585" s="15"/>
    </row>
    <row r="2586" spans="1:7" ht="15" customHeight="1">
      <c r="A2586" s="25"/>
      <c r="B2586" s="25"/>
      <c r="C2586" s="25"/>
      <c r="D2586" s="25"/>
      <c r="E2586" s="26"/>
      <c r="F2586" s="15"/>
      <c r="G2586" s="15"/>
    </row>
    <row r="2587" spans="1:7" ht="15" customHeight="1">
      <c r="A2587" s="25"/>
      <c r="B2587" s="25"/>
      <c r="C2587" s="25"/>
      <c r="D2587" s="25"/>
      <c r="E2587" s="26"/>
      <c r="F2587" s="15"/>
      <c r="G2587" s="15"/>
    </row>
    <row r="2588" spans="1:7" ht="15" customHeight="1">
      <c r="A2588" s="25"/>
      <c r="B2588" s="25"/>
      <c r="C2588" s="25"/>
      <c r="D2588" s="25"/>
      <c r="E2588" s="26"/>
      <c r="F2588" s="15"/>
      <c r="G2588" s="15"/>
    </row>
    <row r="2589" spans="1:7" ht="15" customHeight="1">
      <c r="A2589" s="25"/>
      <c r="B2589" s="25"/>
      <c r="C2589" s="25"/>
      <c r="D2589" s="25"/>
      <c r="E2589" s="26"/>
      <c r="F2589" s="15"/>
      <c r="G2589" s="15"/>
    </row>
    <row r="2590" spans="1:7" ht="15" customHeight="1">
      <c r="A2590" s="25"/>
      <c r="B2590" s="25"/>
      <c r="C2590" s="25"/>
      <c r="D2590" s="25"/>
      <c r="E2590" s="26"/>
      <c r="F2590" s="15"/>
      <c r="G2590" s="15"/>
    </row>
    <row r="2591" spans="1:7" ht="15" customHeight="1">
      <c r="A2591" s="25"/>
      <c r="B2591" s="25"/>
      <c r="C2591" s="25"/>
      <c r="D2591" s="25"/>
      <c r="E2591" s="26"/>
      <c r="F2591" s="15"/>
      <c r="G2591" s="15"/>
    </row>
    <row r="2592" spans="1:7" ht="15" customHeight="1">
      <c r="A2592" s="25"/>
      <c r="B2592" s="25"/>
      <c r="C2592" s="25"/>
      <c r="D2592" s="25"/>
      <c r="E2592" s="26"/>
      <c r="F2592" s="15"/>
      <c r="G2592" s="15"/>
    </row>
    <row r="2593" spans="1:7" ht="15" customHeight="1">
      <c r="A2593" s="25"/>
      <c r="B2593" s="25"/>
      <c r="C2593" s="25"/>
      <c r="D2593" s="25"/>
      <c r="E2593" s="26"/>
      <c r="F2593" s="15"/>
      <c r="G2593" s="15"/>
    </row>
    <row r="2594" spans="1:7" ht="15" customHeight="1">
      <c r="A2594" s="25"/>
      <c r="B2594" s="25"/>
      <c r="C2594" s="25"/>
      <c r="D2594" s="25"/>
      <c r="E2594" s="26"/>
      <c r="F2594" s="15"/>
      <c r="G2594" s="15"/>
    </row>
    <row r="2595" spans="1:7" ht="15" customHeight="1">
      <c r="A2595" s="25"/>
      <c r="B2595" s="25"/>
      <c r="C2595" s="25"/>
      <c r="D2595" s="25"/>
      <c r="E2595" s="26"/>
      <c r="F2595" s="15"/>
      <c r="G2595" s="15"/>
    </row>
    <row r="2596" spans="1:7" ht="15" customHeight="1">
      <c r="A2596" s="25"/>
      <c r="B2596" s="25"/>
      <c r="C2596" s="25"/>
      <c r="D2596" s="25"/>
      <c r="E2596" s="26"/>
      <c r="F2596" s="15"/>
      <c r="G2596" s="15"/>
    </row>
    <row r="2597" spans="1:7" ht="15" customHeight="1">
      <c r="A2597" s="25"/>
      <c r="B2597" s="25"/>
      <c r="C2597" s="25"/>
      <c r="D2597" s="25"/>
      <c r="E2597" s="26"/>
      <c r="F2597" s="15"/>
      <c r="G2597" s="15"/>
    </row>
    <row r="2598" spans="1:7" ht="15" customHeight="1">
      <c r="A2598" s="25"/>
      <c r="B2598" s="25"/>
      <c r="C2598" s="25"/>
      <c r="D2598" s="25"/>
      <c r="E2598" s="26"/>
      <c r="F2598" s="15"/>
      <c r="G2598" s="15"/>
    </row>
    <row r="2599" spans="1:7" ht="15" customHeight="1">
      <c r="A2599" s="25"/>
      <c r="B2599" s="25"/>
      <c r="C2599" s="25"/>
      <c r="D2599" s="25"/>
      <c r="E2599" s="26"/>
      <c r="F2599" s="15"/>
      <c r="G2599" s="15"/>
    </row>
    <row r="2600" spans="1:7" ht="15" customHeight="1">
      <c r="A2600" s="25"/>
      <c r="B2600" s="25"/>
      <c r="C2600" s="25"/>
      <c r="D2600" s="25"/>
      <c r="E2600" s="26"/>
      <c r="F2600" s="15"/>
      <c r="G2600" s="15"/>
    </row>
    <row r="2601" spans="1:7" ht="15" customHeight="1">
      <c r="A2601" s="25"/>
      <c r="B2601" s="25"/>
      <c r="C2601" s="25"/>
      <c r="D2601" s="25"/>
      <c r="E2601" s="26"/>
      <c r="F2601" s="15"/>
      <c r="G2601" s="15"/>
    </row>
    <row r="2602" spans="1:7" ht="15" customHeight="1">
      <c r="A2602" s="25"/>
      <c r="B2602" s="25"/>
      <c r="C2602" s="25"/>
      <c r="D2602" s="25"/>
      <c r="E2602" s="26"/>
      <c r="F2602" s="15"/>
      <c r="G2602" s="15"/>
    </row>
    <row r="2603" spans="1:7" ht="15" customHeight="1">
      <c r="A2603" s="25"/>
      <c r="B2603" s="25"/>
      <c r="C2603" s="25"/>
      <c r="D2603" s="25"/>
      <c r="E2603" s="26"/>
      <c r="F2603" s="15"/>
      <c r="G2603" s="15"/>
    </row>
    <row r="2604" spans="1:7" ht="15" customHeight="1">
      <c r="A2604" s="25"/>
      <c r="B2604" s="25"/>
      <c r="C2604" s="25"/>
      <c r="D2604" s="25"/>
      <c r="E2604" s="26"/>
      <c r="F2604" s="15"/>
      <c r="G2604" s="15"/>
    </row>
    <row r="2605" spans="1:7" ht="15" customHeight="1">
      <c r="A2605" s="25"/>
      <c r="B2605" s="25"/>
      <c r="C2605" s="25"/>
      <c r="D2605" s="25"/>
      <c r="E2605" s="26"/>
      <c r="F2605" s="15"/>
      <c r="G2605" s="15"/>
    </row>
    <row r="2606" spans="1:7" ht="15" customHeight="1">
      <c r="A2606" s="25"/>
      <c r="B2606" s="25"/>
      <c r="C2606" s="25"/>
      <c r="D2606" s="25"/>
      <c r="E2606" s="26"/>
      <c r="F2606" s="15"/>
      <c r="G2606" s="15"/>
    </row>
    <row r="2607" spans="1:7" ht="15" customHeight="1">
      <c r="A2607" s="25"/>
      <c r="B2607" s="25"/>
      <c r="C2607" s="25"/>
      <c r="D2607" s="25"/>
      <c r="E2607" s="26"/>
      <c r="F2607" s="15"/>
      <c r="G2607" s="15"/>
    </row>
    <row r="2608" spans="1:7" ht="15" customHeight="1">
      <c r="A2608" s="25"/>
      <c r="B2608" s="25"/>
      <c r="C2608" s="25"/>
      <c r="D2608" s="25"/>
      <c r="E2608" s="26"/>
      <c r="F2608" s="15"/>
      <c r="G2608" s="15"/>
    </row>
    <row r="2609" spans="1:7" ht="15" customHeight="1">
      <c r="A2609" s="25"/>
      <c r="B2609" s="25"/>
      <c r="C2609" s="25"/>
      <c r="D2609" s="25"/>
      <c r="E2609" s="26"/>
      <c r="F2609" s="15"/>
      <c r="G2609" s="15"/>
    </row>
    <row r="2610" spans="1:7" ht="15" customHeight="1">
      <c r="A2610" s="25"/>
      <c r="B2610" s="25"/>
      <c r="C2610" s="25"/>
      <c r="D2610" s="25"/>
      <c r="E2610" s="26"/>
      <c r="F2610" s="15"/>
      <c r="G2610" s="15"/>
    </row>
    <row r="2611" spans="1:7" ht="15" customHeight="1">
      <c r="A2611" s="25"/>
      <c r="B2611" s="25"/>
      <c r="C2611" s="25"/>
      <c r="D2611" s="25"/>
      <c r="E2611" s="26"/>
      <c r="F2611" s="15"/>
      <c r="G2611" s="15"/>
    </row>
    <row r="2612" spans="1:7" ht="15" customHeight="1">
      <c r="A2612" s="25"/>
      <c r="B2612" s="25"/>
      <c r="C2612" s="25"/>
      <c r="D2612" s="25"/>
      <c r="E2612" s="26"/>
      <c r="F2612" s="15"/>
      <c r="G2612" s="15"/>
    </row>
    <row r="2613" spans="1:7" ht="15" customHeight="1">
      <c r="A2613" s="25"/>
      <c r="B2613" s="25"/>
      <c r="C2613" s="25"/>
      <c r="D2613" s="25"/>
      <c r="E2613" s="26"/>
      <c r="F2613" s="15"/>
      <c r="G2613" s="15"/>
    </row>
    <row r="2614" spans="1:7" ht="15" customHeight="1">
      <c r="A2614" s="25"/>
      <c r="B2614" s="25"/>
      <c r="C2614" s="25"/>
      <c r="D2614" s="25"/>
      <c r="E2614" s="26"/>
      <c r="F2614" s="15"/>
      <c r="G2614" s="15"/>
    </row>
    <row r="2615" spans="1:7" ht="15" customHeight="1">
      <c r="A2615" s="25"/>
      <c r="B2615" s="25"/>
      <c r="C2615" s="25"/>
      <c r="D2615" s="25"/>
      <c r="E2615" s="26"/>
      <c r="F2615" s="15"/>
      <c r="G2615" s="15"/>
    </row>
    <row r="2616" spans="1:7" ht="15" customHeight="1">
      <c r="A2616" s="25"/>
      <c r="B2616" s="25"/>
      <c r="C2616" s="25"/>
      <c r="D2616" s="25"/>
      <c r="E2616" s="26"/>
      <c r="F2616" s="15"/>
      <c r="G2616" s="15"/>
    </row>
    <row r="2617" spans="1:7" ht="15" customHeight="1">
      <c r="A2617" s="25"/>
      <c r="B2617" s="25"/>
      <c r="C2617" s="25"/>
      <c r="D2617" s="25"/>
      <c r="E2617" s="26"/>
      <c r="F2617" s="15"/>
      <c r="G2617" s="15"/>
    </row>
    <row r="2618" spans="1:7" ht="15" customHeight="1">
      <c r="A2618" s="25"/>
      <c r="B2618" s="25"/>
      <c r="C2618" s="25"/>
      <c r="D2618" s="25"/>
      <c r="E2618" s="26"/>
      <c r="F2618" s="15"/>
      <c r="G2618" s="15"/>
    </row>
    <row r="2619" spans="1:7" ht="15" customHeight="1">
      <c r="A2619" s="25"/>
      <c r="B2619" s="25"/>
      <c r="C2619" s="25"/>
      <c r="D2619" s="25"/>
      <c r="E2619" s="26"/>
      <c r="F2619" s="15"/>
      <c r="G2619" s="15"/>
    </row>
    <row r="2620" spans="1:7" ht="15" customHeight="1">
      <c r="A2620" s="25"/>
      <c r="B2620" s="25"/>
      <c r="C2620" s="25"/>
      <c r="D2620" s="25"/>
      <c r="E2620" s="26"/>
      <c r="F2620" s="15"/>
      <c r="G2620" s="15"/>
    </row>
    <row r="2621" spans="1:7" ht="15" customHeight="1">
      <c r="A2621" s="25"/>
      <c r="B2621" s="25"/>
      <c r="C2621" s="25"/>
      <c r="D2621" s="25"/>
      <c r="E2621" s="26"/>
      <c r="F2621" s="15"/>
      <c r="G2621" s="15"/>
    </row>
    <row r="2622" spans="1:7" ht="15" customHeight="1">
      <c r="A2622" s="25"/>
      <c r="B2622" s="25"/>
      <c r="C2622" s="25"/>
      <c r="D2622" s="25"/>
      <c r="E2622" s="26"/>
      <c r="F2622" s="15"/>
      <c r="G2622" s="15"/>
    </row>
    <row r="2623" spans="1:7" ht="15" customHeight="1">
      <c r="A2623" s="25"/>
      <c r="B2623" s="25"/>
      <c r="C2623" s="25"/>
      <c r="D2623" s="25"/>
      <c r="E2623" s="26"/>
      <c r="F2623" s="15"/>
      <c r="G2623" s="15"/>
    </row>
    <row r="2624" spans="1:7" ht="15" customHeight="1">
      <c r="A2624" s="25"/>
      <c r="B2624" s="25"/>
      <c r="C2624" s="25"/>
      <c r="D2624" s="25"/>
      <c r="E2624" s="26"/>
      <c r="F2624" s="15"/>
      <c r="G2624" s="15"/>
    </row>
    <row r="2625" spans="1:7" ht="15" customHeight="1">
      <c r="A2625" s="25"/>
      <c r="B2625" s="25"/>
      <c r="C2625" s="25"/>
      <c r="D2625" s="25"/>
      <c r="E2625" s="26"/>
      <c r="F2625" s="15"/>
      <c r="G2625" s="15"/>
    </row>
    <row r="2626" spans="1:7" ht="15" customHeight="1">
      <c r="A2626" s="25"/>
      <c r="B2626" s="25"/>
      <c r="C2626" s="25"/>
      <c r="D2626" s="25"/>
      <c r="E2626" s="26"/>
      <c r="F2626" s="15"/>
      <c r="G2626" s="15"/>
    </row>
    <row r="2627" spans="1:7" ht="15" customHeight="1">
      <c r="A2627" s="25"/>
      <c r="B2627" s="25"/>
      <c r="C2627" s="25"/>
      <c r="D2627" s="25"/>
      <c r="E2627" s="26"/>
      <c r="F2627" s="15"/>
      <c r="G2627" s="15"/>
    </row>
    <row r="2628" spans="1:7" ht="15" customHeight="1">
      <c r="A2628" s="25"/>
      <c r="B2628" s="25"/>
      <c r="C2628" s="25"/>
      <c r="D2628" s="25"/>
      <c r="E2628" s="26"/>
      <c r="F2628" s="15"/>
      <c r="G2628" s="15"/>
    </row>
    <row r="2629" spans="1:7" ht="15" customHeight="1">
      <c r="A2629" s="25"/>
      <c r="B2629" s="25"/>
      <c r="C2629" s="25"/>
      <c r="D2629" s="25"/>
      <c r="E2629" s="26"/>
      <c r="F2629" s="15"/>
      <c r="G2629" s="15"/>
    </row>
    <row r="2630" spans="1:7" ht="15" customHeight="1">
      <c r="A2630" s="25"/>
      <c r="B2630" s="25"/>
      <c r="C2630" s="25"/>
      <c r="D2630" s="25"/>
      <c r="E2630" s="26"/>
      <c r="F2630" s="15"/>
      <c r="G2630" s="15"/>
    </row>
    <row r="2631" spans="1:7" ht="15" customHeight="1">
      <c r="A2631" s="25"/>
      <c r="B2631" s="25"/>
      <c r="C2631" s="25"/>
      <c r="D2631" s="25"/>
      <c r="E2631" s="26"/>
      <c r="F2631" s="15"/>
      <c r="G2631" s="15"/>
    </row>
    <row r="2632" spans="1:7" ht="15" customHeight="1">
      <c r="A2632" s="25"/>
      <c r="B2632" s="25"/>
      <c r="C2632" s="25"/>
      <c r="D2632" s="25"/>
      <c r="E2632" s="26"/>
      <c r="F2632" s="15"/>
      <c r="G2632" s="15"/>
    </row>
    <row r="2633" spans="1:7" ht="15" customHeight="1">
      <c r="A2633" s="25"/>
      <c r="B2633" s="25"/>
      <c r="C2633" s="25"/>
      <c r="D2633" s="25"/>
      <c r="E2633" s="26"/>
      <c r="F2633" s="15"/>
      <c r="G2633" s="15"/>
    </row>
    <row r="2634" spans="1:7" ht="15" customHeight="1">
      <c r="A2634" s="25"/>
      <c r="B2634" s="25"/>
      <c r="C2634" s="25"/>
      <c r="D2634" s="25"/>
      <c r="E2634" s="26"/>
      <c r="F2634" s="15"/>
      <c r="G2634" s="15"/>
    </row>
    <row r="2635" spans="1:7" ht="15" customHeight="1">
      <c r="A2635" s="25"/>
      <c r="B2635" s="25"/>
      <c r="C2635" s="25"/>
      <c r="D2635" s="25"/>
      <c r="E2635" s="26"/>
      <c r="F2635" s="15"/>
      <c r="G2635" s="15"/>
    </row>
    <row r="2636" spans="1:7" ht="15" customHeight="1">
      <c r="A2636" s="25"/>
      <c r="B2636" s="25"/>
      <c r="C2636" s="25"/>
      <c r="D2636" s="25"/>
      <c r="E2636" s="26"/>
      <c r="F2636" s="15"/>
      <c r="G2636" s="15"/>
    </row>
    <row r="2637" spans="1:7" ht="15" customHeight="1">
      <c r="A2637" s="25"/>
      <c r="B2637" s="25"/>
      <c r="C2637" s="25"/>
      <c r="D2637" s="25"/>
      <c r="E2637" s="26"/>
      <c r="F2637" s="15"/>
      <c r="G2637" s="15"/>
    </row>
    <row r="2638" spans="1:7" ht="15" customHeight="1">
      <c r="A2638" s="25"/>
      <c r="B2638" s="25"/>
      <c r="C2638" s="25"/>
      <c r="D2638" s="25"/>
      <c r="E2638" s="26"/>
      <c r="F2638" s="15"/>
      <c r="G2638" s="15"/>
    </row>
    <row r="2639" spans="1:7" ht="15" customHeight="1">
      <c r="A2639" s="25"/>
      <c r="B2639" s="25"/>
      <c r="C2639" s="25"/>
      <c r="D2639" s="25"/>
      <c r="E2639" s="26"/>
      <c r="F2639" s="15"/>
      <c r="G2639" s="15"/>
    </row>
    <row r="2640" spans="1:7" ht="15" customHeight="1">
      <c r="A2640" s="25"/>
      <c r="B2640" s="25"/>
      <c r="C2640" s="25"/>
      <c r="D2640" s="25"/>
      <c r="E2640" s="26"/>
      <c r="F2640" s="15"/>
      <c r="G2640" s="15"/>
    </row>
    <row r="2641" spans="1:7" ht="15" customHeight="1">
      <c r="A2641" s="25"/>
      <c r="B2641" s="25"/>
      <c r="C2641" s="25"/>
      <c r="D2641" s="25"/>
      <c r="E2641" s="26"/>
      <c r="F2641" s="15"/>
      <c r="G2641" s="15"/>
    </row>
    <row r="2642" spans="1:7" ht="15" customHeight="1">
      <c r="A2642" s="25"/>
      <c r="B2642" s="25"/>
      <c r="C2642" s="25"/>
      <c r="D2642" s="25"/>
      <c r="E2642" s="26"/>
      <c r="F2642" s="15"/>
      <c r="G2642" s="15"/>
    </row>
    <row r="2643" spans="1:7" ht="15" customHeight="1">
      <c r="A2643" s="25"/>
      <c r="B2643" s="25"/>
      <c r="C2643" s="25"/>
      <c r="D2643" s="25"/>
      <c r="E2643" s="26"/>
      <c r="F2643" s="15"/>
      <c r="G2643" s="15"/>
    </row>
    <row r="2644" spans="1:7" ht="15" customHeight="1">
      <c r="A2644" s="25"/>
      <c r="B2644" s="25"/>
      <c r="C2644" s="25"/>
      <c r="D2644" s="25"/>
      <c r="E2644" s="26"/>
      <c r="F2644" s="15"/>
      <c r="G2644" s="15"/>
    </row>
    <row r="2645" spans="1:7" ht="15" customHeight="1">
      <c r="A2645" s="25"/>
      <c r="B2645" s="25"/>
      <c r="C2645" s="25"/>
      <c r="D2645" s="25"/>
      <c r="E2645" s="26"/>
      <c r="F2645" s="15"/>
      <c r="G2645" s="15"/>
    </row>
    <row r="2646" spans="1:7" ht="15" customHeight="1">
      <c r="A2646" s="25"/>
      <c r="B2646" s="25"/>
      <c r="C2646" s="25"/>
      <c r="D2646" s="25"/>
      <c r="E2646" s="26"/>
      <c r="F2646" s="15"/>
      <c r="G2646" s="15"/>
    </row>
    <row r="2647" spans="1:7" ht="15" customHeight="1">
      <c r="A2647" s="25"/>
      <c r="B2647" s="25"/>
      <c r="C2647" s="25"/>
      <c r="D2647" s="25"/>
      <c r="E2647" s="26"/>
      <c r="F2647" s="15"/>
      <c r="G2647" s="15"/>
    </row>
    <row r="2648" spans="1:7" ht="15" customHeight="1">
      <c r="A2648" s="25"/>
      <c r="B2648" s="25"/>
      <c r="C2648" s="25"/>
      <c r="D2648" s="25"/>
      <c r="E2648" s="26"/>
      <c r="F2648" s="15"/>
      <c r="G2648" s="15"/>
    </row>
    <row r="2649" spans="1:7" ht="15" customHeight="1">
      <c r="A2649" s="25"/>
      <c r="B2649" s="25"/>
      <c r="C2649" s="25"/>
      <c r="D2649" s="25"/>
      <c r="E2649" s="26"/>
      <c r="F2649" s="15"/>
      <c r="G2649" s="15"/>
    </row>
    <row r="2650" spans="1:7" ht="15" customHeight="1">
      <c r="A2650" s="25"/>
      <c r="B2650" s="25"/>
      <c r="C2650" s="25"/>
      <c r="D2650" s="25"/>
      <c r="E2650" s="26"/>
      <c r="F2650" s="15"/>
      <c r="G2650" s="15"/>
    </row>
    <row r="2651" spans="1:7" ht="15" customHeight="1">
      <c r="A2651" s="25"/>
      <c r="B2651" s="25"/>
      <c r="C2651" s="25"/>
      <c r="D2651" s="25"/>
      <c r="E2651" s="26"/>
      <c r="F2651" s="15"/>
      <c r="G2651" s="15"/>
    </row>
    <row r="2652" spans="1:7" ht="15" customHeight="1">
      <c r="A2652" s="25"/>
      <c r="B2652" s="25"/>
      <c r="C2652" s="25"/>
      <c r="D2652" s="25"/>
      <c r="E2652" s="26"/>
      <c r="F2652" s="15"/>
      <c r="G2652" s="15"/>
    </row>
    <row r="2653" spans="1:7" ht="15" customHeight="1">
      <c r="A2653" s="25"/>
      <c r="B2653" s="25"/>
      <c r="C2653" s="25"/>
      <c r="D2653" s="25"/>
      <c r="E2653" s="26"/>
      <c r="F2653" s="15"/>
      <c r="G2653" s="15"/>
    </row>
    <row r="2654" spans="1:7" ht="15" customHeight="1">
      <c r="A2654" s="25"/>
      <c r="B2654" s="25"/>
      <c r="C2654" s="25"/>
      <c r="D2654" s="25"/>
      <c r="E2654" s="26"/>
      <c r="F2654" s="15"/>
      <c r="G2654" s="15"/>
    </row>
    <row r="2655" spans="1:7" ht="15" customHeight="1">
      <c r="A2655" s="25"/>
      <c r="B2655" s="25"/>
      <c r="C2655" s="25"/>
      <c r="D2655" s="25"/>
      <c r="E2655" s="26"/>
      <c r="F2655" s="15"/>
      <c r="G2655" s="15"/>
    </row>
    <row r="2656" spans="1:7" ht="15" customHeight="1">
      <c r="A2656" s="25"/>
      <c r="B2656" s="25"/>
      <c r="C2656" s="25"/>
      <c r="D2656" s="25"/>
      <c r="E2656" s="26"/>
      <c r="F2656" s="15"/>
      <c r="G2656" s="15"/>
    </row>
    <row r="2657" spans="1:7" ht="15" customHeight="1">
      <c r="A2657" s="25"/>
      <c r="B2657" s="25"/>
      <c r="C2657" s="25"/>
      <c r="D2657" s="25"/>
      <c r="E2657" s="26"/>
      <c r="F2657" s="15"/>
      <c r="G2657" s="15"/>
    </row>
    <row r="2658" spans="1:7" ht="15" customHeight="1">
      <c r="A2658" s="25"/>
      <c r="B2658" s="25"/>
      <c r="C2658" s="25"/>
      <c r="D2658" s="25"/>
      <c r="E2658" s="26"/>
      <c r="F2658" s="15"/>
      <c r="G2658" s="15"/>
    </row>
    <row r="2659" spans="1:7" ht="15" customHeight="1">
      <c r="A2659" s="25"/>
      <c r="B2659" s="25"/>
      <c r="C2659" s="25"/>
      <c r="D2659" s="25"/>
      <c r="E2659" s="26"/>
      <c r="F2659" s="15"/>
      <c r="G2659" s="15"/>
    </row>
    <row r="2660" spans="1:7" ht="15" customHeight="1">
      <c r="A2660" s="25"/>
      <c r="B2660" s="25"/>
      <c r="C2660" s="25"/>
      <c r="D2660" s="25"/>
      <c r="E2660" s="26"/>
      <c r="F2660" s="15"/>
      <c r="G2660" s="15"/>
    </row>
    <row r="2661" spans="1:7" ht="15" customHeight="1">
      <c r="A2661" s="25"/>
      <c r="B2661" s="25"/>
      <c r="C2661" s="25"/>
      <c r="D2661" s="25"/>
      <c r="E2661" s="26"/>
      <c r="F2661" s="15"/>
      <c r="G2661" s="15"/>
    </row>
    <row r="2662" spans="1:7" ht="15" customHeight="1">
      <c r="A2662" s="25"/>
      <c r="B2662" s="25"/>
      <c r="C2662" s="25"/>
      <c r="D2662" s="25"/>
      <c r="E2662" s="26"/>
      <c r="F2662" s="15"/>
      <c r="G2662" s="15"/>
    </row>
    <row r="2663" spans="1:7" ht="15" customHeight="1">
      <c r="A2663" s="25"/>
      <c r="B2663" s="25"/>
      <c r="C2663" s="25"/>
      <c r="D2663" s="25"/>
      <c r="E2663" s="26"/>
      <c r="F2663" s="15"/>
      <c r="G2663" s="15"/>
    </row>
    <row r="2664" spans="1:7" ht="15" customHeight="1">
      <c r="A2664" s="25"/>
      <c r="B2664" s="25"/>
      <c r="C2664" s="25"/>
      <c r="D2664" s="25"/>
      <c r="E2664" s="26"/>
      <c r="F2664" s="15"/>
      <c r="G2664" s="15"/>
    </row>
    <row r="2665" spans="1:7" ht="15" customHeight="1">
      <c r="A2665" s="25"/>
      <c r="B2665" s="25"/>
      <c r="C2665" s="25"/>
      <c r="D2665" s="25"/>
      <c r="E2665" s="26"/>
      <c r="F2665" s="15"/>
      <c r="G2665" s="15"/>
    </row>
    <row r="2666" spans="1:7" ht="15" customHeight="1">
      <c r="A2666" s="25"/>
      <c r="B2666" s="25"/>
      <c r="C2666" s="25"/>
      <c r="D2666" s="25"/>
      <c r="E2666" s="26"/>
      <c r="F2666" s="15"/>
      <c r="G2666" s="15"/>
    </row>
    <row r="2667" spans="1:7" ht="15" customHeight="1">
      <c r="A2667" s="25"/>
      <c r="B2667" s="25"/>
      <c r="C2667" s="25"/>
      <c r="D2667" s="25"/>
      <c r="E2667" s="26"/>
      <c r="F2667" s="15"/>
      <c r="G2667" s="15"/>
    </row>
    <row r="2668" spans="1:7" ht="15" customHeight="1">
      <c r="A2668" s="25"/>
      <c r="B2668" s="25"/>
      <c r="C2668" s="25"/>
      <c r="D2668" s="25"/>
      <c r="E2668" s="26"/>
      <c r="F2668" s="15"/>
      <c r="G2668" s="15"/>
    </row>
    <row r="2669" spans="1:7" ht="15" customHeight="1">
      <c r="A2669" s="25"/>
      <c r="B2669" s="25"/>
      <c r="C2669" s="25"/>
      <c r="D2669" s="25"/>
      <c r="E2669" s="26"/>
      <c r="F2669" s="15"/>
      <c r="G2669" s="15"/>
    </row>
    <row r="2670" spans="1:7" ht="15" customHeight="1">
      <c r="A2670" s="25"/>
      <c r="B2670" s="25"/>
      <c r="C2670" s="25"/>
      <c r="D2670" s="25"/>
      <c r="E2670" s="26"/>
      <c r="F2670" s="15"/>
      <c r="G2670" s="15"/>
    </row>
    <row r="2671" spans="1:7" ht="15" customHeight="1">
      <c r="A2671" s="11"/>
      <c r="B2671" s="11"/>
      <c r="C2671" s="11"/>
      <c r="D2671" s="11"/>
      <c r="E2671" s="12"/>
      <c r="F2671" s="10"/>
      <c r="G2671" s="10"/>
    </row>
    <row r="2672" spans="1:7" ht="15" customHeight="1">
      <c r="A2672" s="11"/>
      <c r="B2672" s="11"/>
      <c r="C2672" s="11"/>
      <c r="D2672" s="11"/>
      <c r="E2672" s="12"/>
      <c r="F2672" s="10"/>
      <c r="G2672" s="10"/>
    </row>
    <row r="2673" spans="1:7" ht="15" customHeight="1">
      <c r="A2673" s="11"/>
      <c r="B2673" s="11"/>
      <c r="C2673" s="11"/>
      <c r="D2673" s="11"/>
      <c r="E2673" s="12"/>
      <c r="F2673" s="10"/>
      <c r="G2673" s="10"/>
    </row>
    <row r="2674" spans="1:7" ht="15" customHeight="1">
      <c r="A2674" s="11"/>
      <c r="B2674" s="11"/>
      <c r="C2674" s="11"/>
      <c r="D2674" s="11"/>
      <c r="E2674" s="12"/>
      <c r="F2674" s="10"/>
      <c r="G2674" s="10"/>
    </row>
    <row r="2675" spans="1:7" ht="15" customHeight="1">
      <c r="A2675" s="11"/>
      <c r="B2675" s="11"/>
      <c r="C2675" s="11"/>
      <c r="D2675" s="11"/>
      <c r="E2675" s="12"/>
      <c r="F2675" s="10"/>
      <c r="G2675" s="10"/>
    </row>
    <row r="2676" spans="1:7" ht="15" customHeight="1">
      <c r="A2676" s="11"/>
      <c r="B2676" s="11"/>
      <c r="C2676" s="11"/>
      <c r="D2676" s="11"/>
      <c r="E2676" s="12"/>
      <c r="F2676" s="10"/>
      <c r="G2676" s="10"/>
    </row>
    <row r="2677" spans="1:7" ht="15" customHeight="1">
      <c r="A2677" s="11"/>
      <c r="B2677" s="11"/>
      <c r="C2677" s="11"/>
      <c r="D2677" s="11"/>
      <c r="E2677" s="12"/>
      <c r="F2677" s="10"/>
      <c r="G2677" s="10"/>
    </row>
    <row r="2678" spans="1:7" ht="15" customHeight="1">
      <c r="A2678" s="11"/>
      <c r="B2678" s="11"/>
      <c r="C2678" s="11"/>
      <c r="D2678" s="11"/>
      <c r="E2678" s="12"/>
      <c r="F2678" s="10"/>
      <c r="G2678" s="10"/>
    </row>
    <row r="2679" spans="1:7" ht="15" customHeight="1">
      <c r="A2679" s="11"/>
      <c r="B2679" s="11"/>
      <c r="C2679" s="11"/>
      <c r="D2679" s="11"/>
      <c r="E2679" s="12"/>
      <c r="F2679" s="10"/>
      <c r="G2679" s="10"/>
    </row>
    <row r="2680" spans="1:7" ht="15" customHeight="1">
      <c r="A2680" s="11"/>
      <c r="B2680" s="11"/>
      <c r="C2680" s="11"/>
      <c r="D2680" s="11"/>
      <c r="E2680" s="12"/>
      <c r="F2680" s="10"/>
      <c r="G2680" s="10"/>
    </row>
    <row r="2681" spans="1:7" ht="15" customHeight="1">
      <c r="A2681" s="11"/>
      <c r="B2681" s="11"/>
      <c r="C2681" s="11"/>
      <c r="D2681" s="11"/>
      <c r="E2681" s="12"/>
      <c r="F2681" s="10"/>
      <c r="G2681" s="10"/>
    </row>
    <row r="2682" spans="1:7" ht="15" customHeight="1">
      <c r="A2682" s="11"/>
      <c r="B2682" s="11"/>
      <c r="C2682" s="11"/>
      <c r="D2682" s="11"/>
      <c r="E2682" s="12"/>
      <c r="F2682" s="10"/>
      <c r="G2682" s="10"/>
    </row>
    <row r="2683" spans="1:7" ht="15" customHeight="1">
      <c r="A2683" s="11"/>
      <c r="B2683" s="11"/>
      <c r="C2683" s="11"/>
      <c r="D2683" s="11"/>
      <c r="E2683" s="12"/>
      <c r="F2683" s="10"/>
      <c r="G2683" s="10"/>
    </row>
    <row r="2684" spans="1:7" ht="15" customHeight="1">
      <c r="A2684" s="11"/>
      <c r="B2684" s="11"/>
      <c r="C2684" s="11"/>
      <c r="D2684" s="11"/>
      <c r="E2684" s="12"/>
      <c r="F2684" s="10"/>
      <c r="G2684" s="10"/>
    </row>
    <row r="2685" spans="1:7" ht="15" customHeight="1">
      <c r="A2685" s="11"/>
      <c r="B2685" s="11"/>
      <c r="C2685" s="11"/>
      <c r="D2685" s="11"/>
      <c r="E2685" s="12"/>
      <c r="F2685" s="10"/>
      <c r="G2685" s="10"/>
    </row>
    <row r="2686" spans="1:7" ht="15" customHeight="1">
      <c r="A2686" s="11"/>
      <c r="B2686" s="11"/>
      <c r="C2686" s="11"/>
      <c r="D2686" s="11"/>
      <c r="E2686" s="12"/>
      <c r="F2686" s="10"/>
      <c r="G2686" s="10"/>
    </row>
    <row r="2687" spans="1:7" ht="15" customHeight="1">
      <c r="A2687" s="11"/>
      <c r="B2687" s="11"/>
      <c r="C2687" s="11"/>
      <c r="D2687" s="11"/>
      <c r="E2687" s="12"/>
      <c r="F2687" s="10"/>
      <c r="G2687" s="10"/>
    </row>
    <row r="2688" spans="1:7" ht="15" customHeight="1">
      <c r="A2688" s="11"/>
      <c r="B2688" s="11"/>
      <c r="C2688" s="11"/>
      <c r="D2688" s="11"/>
      <c r="E2688" s="12"/>
      <c r="F2688" s="10"/>
      <c r="G2688" s="10"/>
    </row>
    <row r="2689" spans="1:7" ht="15" customHeight="1">
      <c r="A2689" s="11"/>
      <c r="B2689" s="11"/>
      <c r="C2689" s="11"/>
      <c r="D2689" s="11"/>
      <c r="E2689" s="12"/>
      <c r="F2689" s="10"/>
      <c r="G2689" s="10"/>
    </row>
    <row r="2690" spans="1:7" ht="15" customHeight="1">
      <c r="A2690" s="11"/>
      <c r="B2690" s="11"/>
      <c r="C2690" s="11"/>
      <c r="D2690" s="11"/>
      <c r="E2690" s="12"/>
      <c r="F2690" s="10"/>
      <c r="G2690" s="10"/>
    </row>
    <row r="2691" spans="1:7" ht="15" customHeight="1">
      <c r="A2691" s="11"/>
      <c r="B2691" s="11"/>
      <c r="C2691" s="11"/>
      <c r="D2691" s="11"/>
      <c r="E2691" s="12"/>
      <c r="F2691" s="10"/>
      <c r="G2691" s="10"/>
    </row>
    <row r="2692" spans="1:7" ht="15" customHeight="1">
      <c r="A2692" s="11"/>
      <c r="B2692" s="11"/>
      <c r="C2692" s="11"/>
      <c r="D2692" s="11"/>
      <c r="E2692" s="12"/>
      <c r="F2692" s="10"/>
      <c r="G2692" s="10"/>
    </row>
    <row r="2693" spans="1:7" ht="15" customHeight="1">
      <c r="A2693" s="11"/>
      <c r="B2693" s="11"/>
      <c r="C2693" s="11"/>
      <c r="D2693" s="11"/>
      <c r="E2693" s="12"/>
      <c r="F2693" s="10"/>
      <c r="G2693" s="10"/>
    </row>
    <row r="2694" spans="1:7" ht="15" customHeight="1">
      <c r="A2694" s="11"/>
      <c r="B2694" s="11"/>
      <c r="C2694" s="11"/>
      <c r="D2694" s="11"/>
      <c r="E2694" s="12"/>
      <c r="F2694" s="10"/>
      <c r="G2694" s="10"/>
    </row>
    <row r="2695" spans="1:7" ht="15" customHeight="1">
      <c r="A2695" s="11"/>
      <c r="B2695" s="11"/>
      <c r="C2695" s="11"/>
      <c r="D2695" s="11"/>
      <c r="E2695" s="12"/>
      <c r="F2695" s="10"/>
      <c r="G2695" s="10"/>
    </row>
    <row r="2696" spans="1:7" ht="15" customHeight="1">
      <c r="A2696" s="11"/>
      <c r="B2696" s="11"/>
      <c r="C2696" s="11"/>
      <c r="D2696" s="11"/>
      <c r="E2696" s="12"/>
      <c r="F2696" s="10"/>
      <c r="G2696" s="10"/>
    </row>
    <row r="2697" spans="1:7" ht="15" customHeight="1">
      <c r="A2697" s="11"/>
      <c r="B2697" s="11"/>
      <c r="C2697" s="11"/>
      <c r="D2697" s="11"/>
      <c r="E2697" s="12"/>
      <c r="F2697" s="10"/>
      <c r="G2697" s="10"/>
    </row>
    <row r="2698" spans="1:7" ht="15" customHeight="1">
      <c r="A2698" s="11"/>
      <c r="B2698" s="11"/>
      <c r="C2698" s="11"/>
      <c r="D2698" s="11"/>
      <c r="E2698" s="12"/>
      <c r="F2698" s="10"/>
      <c r="G2698" s="10"/>
    </row>
    <row r="2699" spans="1:7" ht="15" customHeight="1">
      <c r="A2699" s="11"/>
      <c r="B2699" s="11"/>
      <c r="C2699" s="11"/>
      <c r="D2699" s="11"/>
      <c r="E2699" s="12"/>
      <c r="F2699" s="10"/>
      <c r="G2699" s="10"/>
    </row>
    <row r="2700" spans="1:7" ht="15" customHeight="1">
      <c r="A2700" s="11"/>
      <c r="B2700" s="11"/>
      <c r="C2700" s="11"/>
      <c r="D2700" s="11"/>
      <c r="E2700" s="12"/>
      <c r="F2700" s="10"/>
      <c r="G2700" s="10"/>
    </row>
    <row r="2701" spans="1:7" ht="15" customHeight="1">
      <c r="A2701" s="11"/>
      <c r="B2701" s="11"/>
      <c r="C2701" s="11"/>
      <c r="D2701" s="11"/>
      <c r="E2701" s="12"/>
      <c r="F2701" s="10"/>
      <c r="G2701" s="10"/>
    </row>
    <row r="2702" spans="1:7" ht="15" customHeight="1">
      <c r="A2702" s="11"/>
      <c r="B2702" s="11"/>
      <c r="C2702" s="11"/>
      <c r="D2702" s="11"/>
      <c r="E2702" s="12"/>
      <c r="F2702" s="10"/>
      <c r="G2702" s="10"/>
    </row>
    <row r="2703" spans="1:7" ht="15" customHeight="1">
      <c r="A2703" s="11"/>
      <c r="B2703" s="11"/>
      <c r="C2703" s="11"/>
      <c r="D2703" s="11"/>
      <c r="E2703" s="12"/>
      <c r="F2703" s="10"/>
      <c r="G2703" s="10"/>
    </row>
    <row r="2704" spans="1:7" ht="15" customHeight="1">
      <c r="A2704" s="11"/>
      <c r="B2704" s="11"/>
      <c r="C2704" s="11"/>
      <c r="D2704" s="11"/>
      <c r="E2704" s="12"/>
      <c r="F2704" s="10"/>
      <c r="G2704" s="10"/>
    </row>
    <row r="2705" spans="1:7" ht="15" customHeight="1">
      <c r="A2705" s="11"/>
      <c r="B2705" s="11"/>
      <c r="C2705" s="11"/>
      <c r="D2705" s="11"/>
      <c r="E2705" s="12"/>
      <c r="F2705" s="10"/>
      <c r="G2705" s="10"/>
    </row>
    <row r="2706" spans="1:7" ht="15" customHeight="1">
      <c r="A2706" s="11"/>
      <c r="B2706" s="11"/>
      <c r="C2706" s="11"/>
      <c r="D2706" s="11"/>
      <c r="E2706" s="12"/>
      <c r="F2706" s="10"/>
      <c r="G2706" s="10"/>
    </row>
    <row r="2707" spans="1:7" ht="15" customHeight="1">
      <c r="A2707" s="11"/>
      <c r="B2707" s="11"/>
      <c r="C2707" s="11"/>
      <c r="D2707" s="11"/>
      <c r="E2707" s="12"/>
      <c r="F2707" s="10"/>
      <c r="G2707" s="10"/>
    </row>
    <row r="2708" spans="1:7" ht="15" customHeight="1">
      <c r="A2708" s="11"/>
      <c r="B2708" s="11"/>
      <c r="C2708" s="11"/>
      <c r="D2708" s="11"/>
      <c r="E2708" s="12"/>
      <c r="F2708" s="10"/>
      <c r="G2708" s="10"/>
    </row>
    <row r="2709" spans="1:7" ht="15" customHeight="1">
      <c r="A2709" s="11"/>
      <c r="B2709" s="11"/>
      <c r="C2709" s="11"/>
      <c r="D2709" s="11"/>
      <c r="E2709" s="12"/>
      <c r="F2709" s="10"/>
      <c r="G2709" s="10"/>
    </row>
    <row r="2710" spans="1:7" ht="15" customHeight="1">
      <c r="A2710" s="11"/>
      <c r="B2710" s="11"/>
      <c r="C2710" s="11"/>
      <c r="D2710" s="11"/>
      <c r="E2710" s="12"/>
      <c r="F2710" s="10"/>
      <c r="G2710" s="10"/>
    </row>
    <row r="2711" spans="1:7" ht="15" customHeight="1">
      <c r="A2711" s="11"/>
      <c r="B2711" s="11"/>
      <c r="C2711" s="11"/>
      <c r="D2711" s="11"/>
      <c r="E2711" s="12"/>
      <c r="F2711" s="10"/>
      <c r="G2711" s="10"/>
    </row>
    <row r="2712" spans="1:7" ht="15" customHeight="1">
      <c r="A2712" s="11"/>
      <c r="B2712" s="11"/>
      <c r="C2712" s="11"/>
      <c r="D2712" s="11"/>
      <c r="E2712" s="12"/>
      <c r="F2712" s="10"/>
      <c r="G2712" s="10"/>
    </row>
    <row r="2713" spans="1:7" ht="15" customHeight="1">
      <c r="A2713" s="11"/>
      <c r="B2713" s="11"/>
      <c r="C2713" s="11"/>
      <c r="D2713" s="11"/>
      <c r="E2713" s="12"/>
      <c r="F2713" s="10"/>
      <c r="G2713" s="10"/>
    </row>
    <row r="2714" spans="1:7" ht="15" customHeight="1">
      <c r="A2714" s="11"/>
      <c r="B2714" s="11"/>
      <c r="C2714" s="11"/>
      <c r="D2714" s="11"/>
      <c r="E2714" s="12"/>
      <c r="F2714" s="10"/>
      <c r="G2714" s="10"/>
    </row>
    <row r="2715" spans="1:7" ht="15" customHeight="1">
      <c r="A2715" s="11"/>
      <c r="B2715" s="11"/>
      <c r="C2715" s="11"/>
      <c r="D2715" s="11"/>
      <c r="E2715" s="12"/>
      <c r="F2715" s="10"/>
      <c r="G2715" s="10"/>
    </row>
    <row r="2716" spans="1:7" ht="15" customHeight="1">
      <c r="A2716" s="11"/>
      <c r="B2716" s="11"/>
      <c r="C2716" s="11"/>
      <c r="D2716" s="11"/>
      <c r="E2716" s="12"/>
      <c r="F2716" s="10"/>
      <c r="G2716" s="10"/>
    </row>
    <row r="2717" spans="1:7" ht="15" customHeight="1">
      <c r="A2717" s="11"/>
      <c r="B2717" s="11"/>
      <c r="C2717" s="11"/>
      <c r="D2717" s="11"/>
      <c r="E2717" s="12"/>
      <c r="F2717" s="10"/>
      <c r="G2717" s="10"/>
    </row>
    <row r="2718" spans="1:7" ht="15" customHeight="1">
      <c r="A2718" s="11"/>
      <c r="B2718" s="11"/>
      <c r="C2718" s="11"/>
      <c r="D2718" s="11"/>
      <c r="E2718" s="12"/>
      <c r="F2718" s="10"/>
      <c r="G2718" s="10"/>
    </row>
    <row r="2719" spans="1:7" ht="15" customHeight="1">
      <c r="A2719" s="11"/>
      <c r="B2719" s="11"/>
      <c r="C2719" s="11"/>
      <c r="D2719" s="11"/>
      <c r="E2719" s="12"/>
      <c r="F2719" s="10"/>
      <c r="G2719" s="10"/>
    </row>
    <row r="2720" spans="1:7" ht="15" customHeight="1">
      <c r="A2720" s="11"/>
      <c r="B2720" s="11"/>
      <c r="C2720" s="11"/>
      <c r="D2720" s="11"/>
      <c r="E2720" s="12"/>
      <c r="F2720" s="10"/>
      <c r="G2720" s="10"/>
    </row>
    <row r="2721" spans="1:7" ht="15" customHeight="1">
      <c r="A2721" s="11"/>
      <c r="B2721" s="11"/>
      <c r="C2721" s="11"/>
      <c r="D2721" s="11"/>
      <c r="E2721" s="12"/>
      <c r="F2721" s="10"/>
      <c r="G2721" s="10"/>
    </row>
    <row r="2722" spans="1:7" ht="15" customHeight="1">
      <c r="A2722" s="11"/>
      <c r="B2722" s="11"/>
      <c r="C2722" s="11"/>
      <c r="D2722" s="11"/>
      <c r="E2722" s="12"/>
      <c r="F2722" s="10"/>
      <c r="G2722" s="10"/>
    </row>
    <row r="2723" spans="1:7" ht="15" customHeight="1">
      <c r="A2723" s="11"/>
      <c r="B2723" s="11"/>
      <c r="C2723" s="11"/>
      <c r="D2723" s="11"/>
      <c r="E2723" s="12"/>
      <c r="F2723" s="10"/>
      <c r="G2723" s="10"/>
    </row>
    <row r="2724" spans="1:7" ht="15" customHeight="1">
      <c r="A2724" s="11"/>
      <c r="B2724" s="11"/>
      <c r="C2724" s="11"/>
      <c r="D2724" s="11"/>
      <c r="E2724" s="12"/>
      <c r="F2724" s="10"/>
      <c r="G2724" s="10"/>
    </row>
    <row r="2725" spans="1:7" ht="15" customHeight="1">
      <c r="A2725" s="11"/>
      <c r="B2725" s="11"/>
      <c r="C2725" s="11"/>
      <c r="D2725" s="11"/>
      <c r="E2725" s="12"/>
      <c r="F2725" s="10"/>
      <c r="G2725" s="10"/>
    </row>
    <row r="2726" spans="1:7" ht="15" customHeight="1">
      <c r="A2726" s="11"/>
      <c r="B2726" s="11"/>
      <c r="C2726" s="11"/>
      <c r="D2726" s="11"/>
      <c r="E2726" s="12"/>
      <c r="F2726" s="10"/>
      <c r="G2726" s="10"/>
    </row>
    <row r="2727" spans="1:7" ht="15" customHeight="1">
      <c r="A2727" s="11"/>
      <c r="B2727" s="11"/>
      <c r="C2727" s="11"/>
      <c r="D2727" s="11"/>
      <c r="E2727" s="12"/>
      <c r="F2727" s="10"/>
      <c r="G2727" s="10"/>
    </row>
    <row r="2728" spans="1:7" ht="15" customHeight="1">
      <c r="A2728" s="11"/>
      <c r="B2728" s="11"/>
      <c r="C2728" s="11"/>
      <c r="D2728" s="11"/>
      <c r="E2728" s="12"/>
      <c r="F2728" s="10"/>
      <c r="G2728" s="10"/>
    </row>
    <row r="2729" spans="1:7" ht="15" customHeight="1">
      <c r="A2729" s="11"/>
      <c r="B2729" s="11"/>
      <c r="C2729" s="11"/>
      <c r="D2729" s="11"/>
      <c r="E2729" s="12"/>
      <c r="F2729" s="10"/>
      <c r="G2729" s="10"/>
    </row>
    <row r="2730" spans="1:7" ht="15" customHeight="1">
      <c r="A2730" s="11"/>
      <c r="B2730" s="11"/>
      <c r="C2730" s="11"/>
      <c r="D2730" s="11"/>
      <c r="E2730" s="12"/>
      <c r="F2730" s="10"/>
      <c r="G2730" s="10"/>
    </row>
    <row r="2731" spans="1:7" ht="15" customHeight="1">
      <c r="A2731" s="11"/>
      <c r="B2731" s="11"/>
      <c r="C2731" s="11"/>
      <c r="D2731" s="11"/>
      <c r="E2731" s="12"/>
      <c r="F2731" s="10"/>
      <c r="G2731" s="10"/>
    </row>
    <row r="2732" spans="1:7" ht="15" customHeight="1">
      <c r="A2732" s="11"/>
      <c r="B2732" s="11"/>
      <c r="C2732" s="11"/>
      <c r="D2732" s="11"/>
      <c r="E2732" s="12"/>
      <c r="F2732" s="10"/>
      <c r="G2732" s="10"/>
    </row>
    <row r="2733" spans="1:7" ht="15" customHeight="1">
      <c r="A2733" s="11"/>
      <c r="B2733" s="11"/>
      <c r="C2733" s="11"/>
      <c r="D2733" s="11"/>
      <c r="E2733" s="12"/>
      <c r="F2733" s="10"/>
      <c r="G2733" s="10"/>
    </row>
    <row r="2734" spans="1:7" ht="15" customHeight="1">
      <c r="A2734" s="11"/>
      <c r="B2734" s="11"/>
      <c r="C2734" s="11"/>
      <c r="D2734" s="11"/>
      <c r="E2734" s="12"/>
      <c r="F2734" s="10"/>
      <c r="G2734" s="10"/>
    </row>
    <row r="2735" spans="1:7" ht="15" customHeight="1">
      <c r="A2735" s="11"/>
      <c r="B2735" s="11"/>
      <c r="C2735" s="11"/>
      <c r="D2735" s="11"/>
      <c r="E2735" s="12"/>
      <c r="F2735" s="10"/>
      <c r="G2735" s="10"/>
    </row>
    <row r="2736" spans="1:7" ht="15" customHeight="1">
      <c r="A2736" s="11"/>
      <c r="B2736" s="11"/>
      <c r="C2736" s="11"/>
      <c r="D2736" s="11"/>
      <c r="E2736" s="12"/>
      <c r="F2736" s="10"/>
      <c r="G2736" s="10"/>
    </row>
    <row r="2737" spans="1:7" ht="15" customHeight="1">
      <c r="A2737" s="11"/>
      <c r="B2737" s="11"/>
      <c r="C2737" s="11"/>
      <c r="D2737" s="11"/>
      <c r="E2737" s="12"/>
      <c r="F2737" s="10"/>
      <c r="G2737" s="10"/>
    </row>
    <row r="2738" spans="1:7" ht="15" customHeight="1">
      <c r="A2738" s="11"/>
      <c r="B2738" s="11"/>
      <c r="C2738" s="11"/>
      <c r="D2738" s="11"/>
      <c r="E2738" s="12"/>
      <c r="F2738" s="10"/>
      <c r="G2738" s="10"/>
    </row>
    <row r="2739" spans="1:7" ht="15" customHeight="1">
      <c r="A2739" s="11"/>
      <c r="B2739" s="11"/>
      <c r="C2739" s="11"/>
      <c r="D2739" s="11"/>
      <c r="E2739" s="12"/>
      <c r="F2739" s="10"/>
      <c r="G2739" s="10"/>
    </row>
    <row r="2740" spans="1:7" ht="15" customHeight="1">
      <c r="A2740" s="11"/>
      <c r="B2740" s="11"/>
      <c r="C2740" s="11"/>
      <c r="D2740" s="11"/>
      <c r="E2740" s="12"/>
      <c r="F2740" s="10"/>
      <c r="G2740" s="10"/>
    </row>
    <row r="2741" spans="1:7" ht="15" customHeight="1">
      <c r="A2741" s="11"/>
      <c r="B2741" s="11"/>
      <c r="C2741" s="11"/>
      <c r="D2741" s="11"/>
      <c r="E2741" s="12"/>
      <c r="F2741" s="10"/>
      <c r="G2741" s="10"/>
    </row>
    <row r="2742" spans="1:7" ht="15" customHeight="1">
      <c r="A2742" s="11"/>
      <c r="B2742" s="11"/>
      <c r="C2742" s="11"/>
      <c r="D2742" s="11"/>
      <c r="E2742" s="12"/>
      <c r="F2742" s="10"/>
      <c r="G2742" s="10"/>
    </row>
    <row r="2743" spans="1:7" ht="15" customHeight="1">
      <c r="A2743" s="11"/>
      <c r="B2743" s="11"/>
      <c r="C2743" s="11"/>
      <c r="D2743" s="11"/>
      <c r="E2743" s="12"/>
      <c r="F2743" s="10"/>
      <c r="G2743" s="10"/>
    </row>
    <row r="2744" spans="1:7" ht="15" customHeight="1">
      <c r="A2744" s="11"/>
      <c r="B2744" s="11"/>
      <c r="C2744" s="11"/>
      <c r="D2744" s="11"/>
      <c r="E2744" s="12"/>
      <c r="F2744" s="10"/>
      <c r="G2744" s="10"/>
    </row>
    <row r="2745" spans="1:7" ht="15" customHeight="1">
      <c r="A2745" s="11"/>
      <c r="B2745" s="11"/>
      <c r="C2745" s="11"/>
      <c r="D2745" s="11"/>
      <c r="E2745" s="12"/>
      <c r="F2745" s="10"/>
      <c r="G2745" s="10"/>
    </row>
    <row r="2746" spans="1:7" ht="15" customHeight="1">
      <c r="A2746" s="11"/>
      <c r="B2746" s="11"/>
      <c r="C2746" s="11"/>
      <c r="D2746" s="11"/>
      <c r="E2746" s="12"/>
      <c r="F2746" s="10"/>
      <c r="G2746" s="10"/>
    </row>
    <row r="2747" spans="1:7" ht="15" customHeight="1">
      <c r="A2747" s="11"/>
      <c r="B2747" s="11"/>
      <c r="C2747" s="11"/>
      <c r="D2747" s="11"/>
      <c r="E2747" s="12"/>
      <c r="F2747" s="10"/>
      <c r="G2747" s="10"/>
    </row>
    <row r="2748" spans="1:7" ht="15" customHeight="1">
      <c r="A2748" s="11"/>
      <c r="B2748" s="11"/>
      <c r="C2748" s="11"/>
      <c r="D2748" s="11"/>
      <c r="E2748" s="12"/>
      <c r="F2748" s="10"/>
      <c r="G2748" s="10"/>
    </row>
    <row r="2749" spans="1:7" ht="15" customHeight="1">
      <c r="A2749" s="11"/>
      <c r="B2749" s="11"/>
      <c r="C2749" s="11"/>
      <c r="D2749" s="11"/>
      <c r="E2749" s="12"/>
      <c r="F2749" s="10"/>
      <c r="G2749" s="10"/>
    </row>
    <row r="2750" spans="1:7" ht="15" customHeight="1">
      <c r="A2750" s="11"/>
      <c r="B2750" s="11"/>
      <c r="C2750" s="11"/>
      <c r="D2750" s="11"/>
      <c r="E2750" s="12"/>
      <c r="F2750" s="10"/>
      <c r="G2750" s="10"/>
    </row>
    <row r="2751" spans="1:7" ht="15" customHeight="1">
      <c r="A2751" s="11"/>
      <c r="B2751" s="11"/>
      <c r="C2751" s="11"/>
      <c r="D2751" s="11"/>
      <c r="E2751" s="12"/>
      <c r="F2751" s="10"/>
      <c r="G2751" s="10"/>
    </row>
    <row r="2752" spans="1:7" ht="15" customHeight="1">
      <c r="A2752" s="11"/>
      <c r="B2752" s="11"/>
      <c r="C2752" s="11"/>
      <c r="D2752" s="11"/>
      <c r="E2752" s="12"/>
      <c r="F2752" s="10"/>
      <c r="G2752" s="10"/>
    </row>
    <row r="2753" spans="1:7" ht="15" customHeight="1">
      <c r="A2753" s="11"/>
      <c r="B2753" s="11"/>
      <c r="C2753" s="11"/>
      <c r="D2753" s="11"/>
      <c r="E2753" s="12"/>
      <c r="F2753" s="10"/>
      <c r="G2753" s="10"/>
    </row>
    <row r="2754" spans="1:7" ht="15" customHeight="1">
      <c r="A2754" s="11"/>
      <c r="B2754" s="11"/>
      <c r="C2754" s="11"/>
      <c r="D2754" s="11"/>
      <c r="E2754" s="12"/>
      <c r="F2754" s="10"/>
      <c r="G2754" s="10"/>
    </row>
    <row r="2755" spans="1:7" ht="15" customHeight="1">
      <c r="A2755" s="11"/>
      <c r="B2755" s="11"/>
      <c r="C2755" s="11"/>
      <c r="D2755" s="11"/>
      <c r="E2755" s="12"/>
      <c r="F2755" s="10"/>
      <c r="G2755" s="10"/>
    </row>
    <row r="2756" spans="1:7" ht="15" customHeight="1">
      <c r="A2756" s="11"/>
      <c r="B2756" s="11"/>
      <c r="C2756" s="11"/>
      <c r="D2756" s="11"/>
      <c r="E2756" s="12"/>
      <c r="F2756" s="10"/>
      <c r="G2756" s="10"/>
    </row>
    <row r="2757" spans="1:7" ht="15" customHeight="1">
      <c r="A2757" s="11"/>
      <c r="B2757" s="11"/>
      <c r="C2757" s="11"/>
      <c r="D2757" s="11"/>
      <c r="E2757" s="12"/>
      <c r="F2757" s="10"/>
      <c r="G2757" s="10"/>
    </row>
    <row r="2758" spans="1:7" ht="15" customHeight="1">
      <c r="A2758" s="11"/>
      <c r="B2758" s="11"/>
      <c r="C2758" s="11"/>
      <c r="D2758" s="11"/>
      <c r="E2758" s="12"/>
      <c r="F2758" s="10"/>
      <c r="G2758" s="10"/>
    </row>
    <row r="2759" spans="1:7" ht="15" customHeight="1">
      <c r="A2759" s="11"/>
      <c r="B2759" s="11"/>
      <c r="C2759" s="11"/>
      <c r="D2759" s="11"/>
      <c r="E2759" s="12"/>
      <c r="F2759" s="10"/>
      <c r="G2759" s="10"/>
    </row>
    <row r="2760" spans="1:7" ht="15" customHeight="1">
      <c r="A2760" s="11"/>
      <c r="B2760" s="11"/>
      <c r="C2760" s="11"/>
      <c r="D2760" s="11"/>
      <c r="E2760" s="12"/>
      <c r="F2760" s="10"/>
      <c r="G2760" s="10"/>
    </row>
    <row r="2761" spans="1:7" ht="15" customHeight="1">
      <c r="A2761" s="11"/>
      <c r="B2761" s="11"/>
      <c r="C2761" s="11"/>
      <c r="D2761" s="11"/>
      <c r="E2761" s="12"/>
      <c r="F2761" s="10"/>
      <c r="G2761" s="10"/>
    </row>
    <row r="2762" spans="1:7" ht="15" customHeight="1">
      <c r="A2762" s="11"/>
      <c r="B2762" s="11"/>
      <c r="C2762" s="11"/>
      <c r="D2762" s="11"/>
      <c r="E2762" s="12"/>
      <c r="F2762" s="10"/>
      <c r="G2762" s="10"/>
    </row>
    <row r="2763" spans="1:7" ht="15" customHeight="1">
      <c r="A2763" s="11"/>
      <c r="B2763" s="11"/>
      <c r="C2763" s="11"/>
      <c r="D2763" s="11"/>
      <c r="E2763" s="12"/>
      <c r="F2763" s="10"/>
      <c r="G2763" s="10"/>
    </row>
    <row r="2764" spans="1:7" ht="15" customHeight="1">
      <c r="A2764" s="11"/>
      <c r="B2764" s="11"/>
      <c r="C2764" s="11"/>
      <c r="D2764" s="11"/>
      <c r="E2764" s="12"/>
      <c r="F2764" s="10"/>
      <c r="G2764" s="10"/>
    </row>
    <row r="2765" spans="1:7" ht="15" customHeight="1">
      <c r="A2765" s="11"/>
      <c r="B2765" s="11"/>
      <c r="C2765" s="11"/>
      <c r="D2765" s="11"/>
      <c r="E2765" s="12"/>
      <c r="F2765" s="10"/>
      <c r="G2765" s="10"/>
    </row>
    <row r="2766" spans="1:7" ht="15" customHeight="1">
      <c r="A2766" s="11"/>
      <c r="B2766" s="11"/>
      <c r="C2766" s="11"/>
      <c r="D2766" s="11"/>
      <c r="E2766" s="12"/>
      <c r="F2766" s="10"/>
      <c r="G2766" s="10"/>
    </row>
    <row r="2767" spans="1:7" ht="15" customHeight="1">
      <c r="A2767" s="11"/>
      <c r="B2767" s="11"/>
      <c r="C2767" s="11"/>
      <c r="D2767" s="11"/>
      <c r="E2767" s="12"/>
      <c r="F2767" s="10"/>
      <c r="G2767" s="10"/>
    </row>
    <row r="2768" spans="1:7" ht="15" customHeight="1">
      <c r="A2768" s="11"/>
      <c r="B2768" s="11"/>
      <c r="C2768" s="11"/>
      <c r="D2768" s="11"/>
      <c r="E2768" s="12"/>
      <c r="F2768" s="10"/>
      <c r="G2768" s="10"/>
    </row>
    <row r="2769" spans="1:7" ht="15" customHeight="1">
      <c r="A2769" s="11"/>
      <c r="B2769" s="11"/>
      <c r="C2769" s="11"/>
      <c r="D2769" s="11"/>
      <c r="E2769" s="12"/>
      <c r="F2769" s="10"/>
      <c r="G2769" s="10"/>
    </row>
    <row r="2770" spans="1:7" ht="15" customHeight="1">
      <c r="A2770" s="11"/>
      <c r="B2770" s="11"/>
      <c r="C2770" s="11"/>
      <c r="D2770" s="11"/>
      <c r="E2770" s="12"/>
      <c r="F2770" s="10"/>
      <c r="G2770" s="10"/>
    </row>
    <row r="2771" spans="1:7" ht="15" customHeight="1">
      <c r="A2771" s="11"/>
      <c r="B2771" s="11"/>
      <c r="C2771" s="11"/>
      <c r="D2771" s="11"/>
      <c r="E2771" s="12"/>
      <c r="F2771" s="10"/>
      <c r="G2771" s="10"/>
    </row>
    <row r="2772" spans="1:7" ht="15" customHeight="1">
      <c r="A2772" s="11"/>
      <c r="B2772" s="11"/>
      <c r="C2772" s="11"/>
      <c r="D2772" s="11"/>
      <c r="E2772" s="12"/>
      <c r="F2772" s="10"/>
      <c r="G2772" s="10"/>
    </row>
    <row r="2773" spans="1:7" ht="15" customHeight="1">
      <c r="A2773" s="11"/>
      <c r="B2773" s="11"/>
      <c r="C2773" s="11"/>
      <c r="D2773" s="11"/>
      <c r="E2773" s="12"/>
      <c r="F2773" s="10"/>
      <c r="G2773" s="10"/>
    </row>
    <row r="2774" spans="1:7" ht="15" customHeight="1">
      <c r="A2774" s="11"/>
      <c r="B2774" s="11"/>
      <c r="C2774" s="11"/>
      <c r="D2774" s="11"/>
      <c r="E2774" s="12"/>
      <c r="F2774" s="10"/>
      <c r="G2774" s="10"/>
    </row>
    <row r="2775" spans="1:7" ht="15" customHeight="1">
      <c r="A2775" s="11"/>
      <c r="B2775" s="11"/>
      <c r="C2775" s="11"/>
      <c r="D2775" s="11"/>
      <c r="E2775" s="12"/>
      <c r="F2775" s="10"/>
      <c r="G2775" s="10"/>
    </row>
    <row r="2776" spans="1:7" ht="15" customHeight="1">
      <c r="A2776" s="11"/>
      <c r="B2776" s="11"/>
      <c r="C2776" s="11"/>
      <c r="D2776" s="11"/>
      <c r="E2776" s="12"/>
      <c r="F2776" s="10"/>
      <c r="G2776" s="10"/>
    </row>
    <row r="2777" spans="1:7" ht="15" customHeight="1">
      <c r="A2777" s="11"/>
      <c r="B2777" s="11"/>
      <c r="C2777" s="11"/>
      <c r="D2777" s="11"/>
      <c r="E2777" s="12"/>
      <c r="F2777" s="10"/>
      <c r="G2777" s="10"/>
    </row>
    <row r="2778" spans="1:7" ht="15" customHeight="1">
      <c r="A2778" s="11"/>
      <c r="B2778" s="11"/>
      <c r="C2778" s="11"/>
      <c r="D2778" s="11"/>
      <c r="E2778" s="12"/>
      <c r="F2778" s="10"/>
      <c r="G2778" s="10"/>
    </row>
    <row r="2779" spans="1:7" ht="15" customHeight="1">
      <c r="A2779" s="11"/>
      <c r="B2779" s="11"/>
      <c r="C2779" s="11"/>
      <c r="D2779" s="11"/>
      <c r="E2779" s="12"/>
      <c r="F2779" s="10"/>
      <c r="G2779" s="10"/>
    </row>
    <row r="2780" spans="1:7" ht="15" customHeight="1">
      <c r="A2780" s="11"/>
      <c r="B2780" s="11"/>
      <c r="C2780" s="11"/>
      <c r="D2780" s="11"/>
      <c r="E2780" s="12"/>
      <c r="F2780" s="10"/>
      <c r="G2780" s="10"/>
    </row>
    <row r="2781" spans="1:7" ht="15" customHeight="1">
      <c r="A2781" s="11"/>
      <c r="B2781" s="11"/>
      <c r="C2781" s="11"/>
      <c r="D2781" s="11"/>
      <c r="E2781" s="12"/>
      <c r="F2781" s="10"/>
      <c r="G2781" s="10"/>
    </row>
    <row r="2782" spans="1:7" ht="15" customHeight="1">
      <c r="A2782" s="11"/>
      <c r="B2782" s="11"/>
      <c r="C2782" s="11"/>
      <c r="D2782" s="11"/>
      <c r="E2782" s="12"/>
      <c r="F2782" s="10"/>
      <c r="G2782" s="10"/>
    </row>
    <row r="2783" spans="1:7" ht="15" customHeight="1">
      <c r="A2783" s="11"/>
      <c r="B2783" s="11"/>
      <c r="C2783" s="11"/>
      <c r="D2783" s="11"/>
      <c r="E2783" s="12"/>
      <c r="F2783" s="10"/>
      <c r="G2783" s="10"/>
    </row>
    <row r="2784" spans="1:7" ht="15" customHeight="1">
      <c r="A2784" s="11"/>
      <c r="B2784" s="11"/>
      <c r="C2784" s="11"/>
      <c r="D2784" s="11"/>
      <c r="E2784" s="12"/>
      <c r="F2784" s="10"/>
      <c r="G2784" s="10"/>
    </row>
    <row r="2785" spans="1:7" ht="15" customHeight="1">
      <c r="A2785" s="11"/>
      <c r="B2785" s="11"/>
      <c r="C2785" s="11"/>
      <c r="D2785" s="11"/>
      <c r="E2785" s="12"/>
      <c r="F2785" s="10"/>
      <c r="G2785" s="10"/>
    </row>
    <row r="2786" spans="1:7" ht="15" customHeight="1">
      <c r="A2786" s="11"/>
      <c r="B2786" s="11"/>
      <c r="C2786" s="11"/>
      <c r="D2786" s="11"/>
      <c r="E2786" s="12"/>
      <c r="F2786" s="10"/>
      <c r="G2786" s="10"/>
    </row>
    <row r="2787" spans="1:7" ht="15" customHeight="1">
      <c r="A2787" s="11"/>
      <c r="B2787" s="11"/>
      <c r="C2787" s="11"/>
      <c r="D2787" s="11"/>
      <c r="E2787" s="12"/>
      <c r="F2787" s="10"/>
      <c r="G2787" s="10"/>
    </row>
    <row r="2788" spans="1:7" ht="15" customHeight="1">
      <c r="A2788" s="11"/>
      <c r="B2788" s="11"/>
      <c r="C2788" s="11"/>
      <c r="D2788" s="11"/>
      <c r="E2788" s="12"/>
      <c r="F2788" s="10"/>
      <c r="G2788" s="10"/>
    </row>
    <row r="2789" spans="1:7" ht="15" customHeight="1">
      <c r="A2789" s="11"/>
      <c r="B2789" s="11"/>
      <c r="C2789" s="11"/>
      <c r="D2789" s="11"/>
      <c r="E2789" s="12"/>
      <c r="F2789" s="10"/>
      <c r="G2789" s="10"/>
    </row>
    <row r="2790" spans="1:7" ht="15" customHeight="1">
      <c r="A2790" s="11"/>
      <c r="B2790" s="11"/>
      <c r="C2790" s="11"/>
      <c r="D2790" s="11"/>
      <c r="E2790" s="12"/>
      <c r="F2790" s="10"/>
      <c r="G2790" s="10"/>
    </row>
    <row r="2791" spans="1:7" ht="15" customHeight="1">
      <c r="A2791" s="11"/>
      <c r="B2791" s="11"/>
      <c r="C2791" s="11"/>
      <c r="D2791" s="11"/>
      <c r="E2791" s="12"/>
      <c r="F2791" s="10"/>
      <c r="G2791" s="10"/>
    </row>
    <row r="2792" spans="1:7" ht="15" customHeight="1">
      <c r="A2792" s="11"/>
      <c r="B2792" s="11"/>
      <c r="C2792" s="11"/>
      <c r="D2792" s="11"/>
      <c r="E2792" s="12"/>
      <c r="F2792" s="10"/>
      <c r="G2792" s="10"/>
    </row>
    <row r="2793" spans="1:7" ht="15" customHeight="1">
      <c r="A2793" s="11"/>
      <c r="B2793" s="11"/>
      <c r="C2793" s="11"/>
      <c r="D2793" s="11"/>
      <c r="E2793" s="12"/>
      <c r="F2793" s="10"/>
      <c r="G2793" s="10"/>
    </row>
    <row r="2794" spans="1:7" ht="15" customHeight="1">
      <c r="A2794" s="11"/>
      <c r="B2794" s="11"/>
      <c r="C2794" s="11"/>
      <c r="D2794" s="11"/>
      <c r="E2794" s="12"/>
      <c r="F2794" s="10"/>
      <c r="G2794" s="10"/>
    </row>
    <row r="2795" spans="1:7" ht="15" customHeight="1">
      <c r="A2795" s="11"/>
      <c r="B2795" s="11"/>
      <c r="C2795" s="11"/>
      <c r="D2795" s="11"/>
      <c r="E2795" s="12"/>
      <c r="F2795" s="10"/>
      <c r="G2795" s="10"/>
    </row>
    <row r="2796" spans="1:7" ht="15" customHeight="1">
      <c r="A2796" s="11"/>
      <c r="B2796" s="11"/>
      <c r="C2796" s="11"/>
      <c r="D2796" s="11"/>
      <c r="E2796" s="12"/>
      <c r="F2796" s="10"/>
      <c r="G2796" s="10"/>
    </row>
    <row r="2797" spans="1:7" ht="15" customHeight="1">
      <c r="A2797" s="11"/>
      <c r="B2797" s="11"/>
      <c r="C2797" s="11"/>
      <c r="D2797" s="11"/>
      <c r="E2797" s="12"/>
      <c r="F2797" s="10"/>
      <c r="G2797" s="10"/>
    </row>
    <row r="2798" spans="1:7" ht="15" customHeight="1">
      <c r="A2798" s="11"/>
      <c r="B2798" s="11"/>
      <c r="C2798" s="11"/>
      <c r="D2798" s="11"/>
      <c r="E2798" s="12"/>
      <c r="F2798" s="10"/>
      <c r="G2798" s="10"/>
    </row>
    <row r="2799" spans="1:7" ht="15" customHeight="1">
      <c r="A2799" s="11"/>
      <c r="B2799" s="11"/>
      <c r="C2799" s="11"/>
      <c r="D2799" s="11"/>
      <c r="E2799" s="12"/>
      <c r="F2799" s="10"/>
      <c r="G2799" s="10"/>
    </row>
    <row r="2800" spans="1:7" ht="15" customHeight="1">
      <c r="A2800" s="11"/>
      <c r="B2800" s="11"/>
      <c r="C2800" s="11"/>
      <c r="D2800" s="11"/>
      <c r="E2800" s="12"/>
      <c r="F2800" s="10"/>
      <c r="G2800" s="10"/>
    </row>
    <row r="2801" spans="1:7" ht="15" customHeight="1">
      <c r="A2801" s="11"/>
      <c r="B2801" s="11"/>
      <c r="C2801" s="11"/>
      <c r="D2801" s="11"/>
      <c r="E2801" s="12"/>
      <c r="F2801" s="10"/>
      <c r="G2801" s="10"/>
    </row>
    <row r="2802" spans="1:7" ht="15" customHeight="1">
      <c r="A2802" s="11"/>
      <c r="B2802" s="11"/>
      <c r="C2802" s="11"/>
      <c r="D2802" s="11"/>
      <c r="E2802" s="12"/>
      <c r="F2802" s="10"/>
      <c r="G2802" s="10"/>
    </row>
    <row r="2803" spans="1:7" ht="15" customHeight="1">
      <c r="A2803" s="11"/>
      <c r="B2803" s="11"/>
      <c r="C2803" s="11"/>
      <c r="D2803" s="11"/>
      <c r="E2803" s="12"/>
      <c r="F2803" s="10"/>
      <c r="G2803" s="10"/>
    </row>
    <row r="2804" spans="1:7" ht="15" customHeight="1">
      <c r="A2804" s="11"/>
      <c r="B2804" s="11"/>
      <c r="C2804" s="11"/>
      <c r="D2804" s="11"/>
      <c r="E2804" s="12"/>
      <c r="F2804" s="10"/>
      <c r="G2804" s="10"/>
    </row>
    <row r="2805" spans="1:7" ht="15" customHeight="1">
      <c r="A2805" s="11"/>
      <c r="B2805" s="11"/>
      <c r="C2805" s="11"/>
      <c r="D2805" s="11"/>
      <c r="E2805" s="12"/>
      <c r="F2805" s="10"/>
      <c r="G2805" s="10"/>
    </row>
    <row r="2806" spans="1:7" ht="15" customHeight="1">
      <c r="A2806" s="11"/>
      <c r="B2806" s="11"/>
      <c r="C2806" s="11"/>
      <c r="D2806" s="11"/>
      <c r="E2806" s="12"/>
      <c r="F2806" s="10"/>
      <c r="G2806" s="10"/>
    </row>
    <row r="2807" spans="1:7" ht="15" customHeight="1">
      <c r="A2807" s="11"/>
      <c r="B2807" s="11"/>
      <c r="C2807" s="11"/>
      <c r="D2807" s="11"/>
      <c r="E2807" s="12"/>
      <c r="F2807" s="10"/>
      <c r="G2807" s="10"/>
    </row>
    <row r="2808" spans="1:7" ht="15" customHeight="1">
      <c r="A2808" s="11"/>
      <c r="B2808" s="11"/>
      <c r="C2808" s="11"/>
      <c r="D2808" s="11"/>
      <c r="E2808" s="12"/>
      <c r="F2808" s="10"/>
      <c r="G2808" s="10"/>
    </row>
    <row r="2809" spans="1:7" ht="15" customHeight="1">
      <c r="A2809" s="11"/>
      <c r="B2809" s="11"/>
      <c r="C2809" s="11"/>
      <c r="D2809" s="11"/>
      <c r="E2809" s="12"/>
      <c r="F2809" s="10"/>
      <c r="G2809" s="10"/>
    </row>
    <row r="2810" spans="1:7" ht="15" customHeight="1">
      <c r="A2810" s="11"/>
      <c r="B2810" s="11"/>
      <c r="C2810" s="11"/>
      <c r="D2810" s="11"/>
      <c r="E2810" s="12"/>
      <c r="F2810" s="10"/>
      <c r="G2810" s="10"/>
    </row>
    <row r="2811" spans="1:7" ht="15" customHeight="1">
      <c r="A2811" s="11"/>
      <c r="B2811" s="11"/>
      <c r="C2811" s="11"/>
      <c r="D2811" s="11"/>
      <c r="E2811" s="12"/>
      <c r="F2811" s="10"/>
      <c r="G2811" s="10"/>
    </row>
    <row r="2812" spans="1:7" ht="15" customHeight="1">
      <c r="A2812" s="11"/>
      <c r="B2812" s="11"/>
      <c r="C2812" s="11"/>
      <c r="D2812" s="11"/>
      <c r="E2812" s="12"/>
      <c r="F2812" s="10"/>
      <c r="G2812" s="10"/>
    </row>
    <row r="2813" spans="1:7" ht="15" customHeight="1">
      <c r="A2813" s="11"/>
      <c r="B2813" s="11"/>
      <c r="C2813" s="11"/>
      <c r="D2813" s="11"/>
      <c r="E2813" s="12"/>
      <c r="F2813" s="10"/>
      <c r="G2813" s="10"/>
    </row>
    <row r="2814" spans="1:7" ht="15" customHeight="1">
      <c r="A2814" s="11"/>
      <c r="B2814" s="11"/>
      <c r="C2814" s="11"/>
      <c r="D2814" s="11"/>
      <c r="E2814" s="12"/>
      <c r="F2814" s="10"/>
      <c r="G2814" s="10"/>
    </row>
    <row r="2815" spans="1:7" ht="15" customHeight="1">
      <c r="A2815" s="11"/>
      <c r="B2815" s="11"/>
      <c r="C2815" s="11"/>
      <c r="D2815" s="11"/>
      <c r="E2815" s="12"/>
      <c r="F2815" s="10"/>
      <c r="G2815" s="10"/>
    </row>
    <row r="2816" spans="1:7" ht="15" customHeight="1">
      <c r="A2816" s="11"/>
      <c r="B2816" s="11"/>
      <c r="C2816" s="11"/>
      <c r="D2816" s="11"/>
      <c r="E2816" s="12"/>
      <c r="F2816" s="10"/>
      <c r="G2816" s="10"/>
    </row>
    <row r="2817" spans="1:7" ht="15" customHeight="1">
      <c r="A2817" s="11"/>
      <c r="B2817" s="11"/>
      <c r="C2817" s="11"/>
      <c r="D2817" s="11"/>
      <c r="E2817" s="12"/>
      <c r="F2817" s="10"/>
      <c r="G2817" s="10"/>
    </row>
    <row r="2818" spans="1:7" ht="15" customHeight="1">
      <c r="A2818" s="11"/>
      <c r="B2818" s="11"/>
      <c r="C2818" s="11"/>
      <c r="D2818" s="11"/>
      <c r="E2818" s="12"/>
      <c r="F2818" s="10"/>
      <c r="G2818" s="10"/>
    </row>
    <row r="2819" spans="1:7" ht="15" customHeight="1">
      <c r="A2819" s="11"/>
      <c r="B2819" s="11"/>
      <c r="C2819" s="11"/>
      <c r="D2819" s="11"/>
      <c r="E2819" s="12"/>
      <c r="F2819" s="10"/>
      <c r="G2819" s="10"/>
    </row>
    <row r="2820" spans="1:7" ht="15" customHeight="1">
      <c r="A2820" s="11"/>
      <c r="B2820" s="11"/>
      <c r="C2820" s="11"/>
      <c r="D2820" s="11"/>
      <c r="E2820" s="12"/>
      <c r="F2820" s="10"/>
      <c r="G2820" s="10"/>
    </row>
    <row r="2821" spans="1:7" ht="15" customHeight="1">
      <c r="A2821" s="11"/>
      <c r="B2821" s="11"/>
      <c r="C2821" s="11"/>
      <c r="D2821" s="11"/>
      <c r="E2821" s="12"/>
      <c r="F2821" s="10"/>
      <c r="G2821" s="10"/>
    </row>
    <row r="2822" spans="1:7" ht="15" customHeight="1">
      <c r="A2822" s="11"/>
      <c r="B2822" s="11"/>
      <c r="C2822" s="11"/>
      <c r="D2822" s="11"/>
      <c r="E2822" s="12"/>
      <c r="F2822" s="10"/>
      <c r="G2822" s="10"/>
    </row>
    <row r="2823" spans="1:7" ht="15" customHeight="1">
      <c r="A2823" s="11"/>
      <c r="B2823" s="11"/>
      <c r="C2823" s="11"/>
      <c r="D2823" s="11"/>
      <c r="E2823" s="12"/>
      <c r="F2823" s="10"/>
      <c r="G2823" s="10"/>
    </row>
    <row r="2824" spans="1:7" ht="15" customHeight="1">
      <c r="A2824" s="11"/>
      <c r="B2824" s="11"/>
      <c r="C2824" s="11"/>
      <c r="D2824" s="11"/>
      <c r="E2824" s="12"/>
      <c r="F2824" s="10"/>
      <c r="G2824" s="10"/>
    </row>
    <row r="2825" spans="1:7" ht="15" customHeight="1">
      <c r="A2825" s="11"/>
      <c r="B2825" s="11"/>
      <c r="C2825" s="11"/>
      <c r="D2825" s="11"/>
      <c r="E2825" s="12"/>
      <c r="F2825" s="10"/>
      <c r="G2825" s="10"/>
    </row>
    <row r="2826" spans="1:7" ht="15" customHeight="1">
      <c r="A2826" s="11"/>
      <c r="B2826" s="11"/>
      <c r="C2826" s="11"/>
      <c r="D2826" s="11"/>
      <c r="E2826" s="12"/>
      <c r="F2826" s="10"/>
      <c r="G2826" s="10"/>
    </row>
    <row r="2827" spans="1:7" ht="15" customHeight="1">
      <c r="A2827" s="11"/>
      <c r="B2827" s="11"/>
      <c r="C2827" s="11"/>
      <c r="D2827" s="11"/>
      <c r="E2827" s="12"/>
      <c r="F2827" s="10"/>
      <c r="G2827" s="10"/>
    </row>
    <row r="2828" spans="1:7" ht="15" customHeight="1">
      <c r="A2828" s="11"/>
      <c r="B2828" s="11"/>
      <c r="C2828" s="11"/>
      <c r="D2828" s="11"/>
      <c r="E2828" s="12"/>
      <c r="F2828" s="10"/>
      <c r="G2828" s="10"/>
    </row>
    <row r="2829" spans="1:7" ht="15" customHeight="1">
      <c r="A2829" s="11"/>
      <c r="B2829" s="11"/>
      <c r="C2829" s="11"/>
      <c r="D2829" s="11"/>
      <c r="E2829" s="12"/>
      <c r="F2829" s="10"/>
      <c r="G2829" s="10"/>
    </row>
    <row r="2830" spans="1:7" ht="15" customHeight="1">
      <c r="A2830" s="11"/>
      <c r="B2830" s="11"/>
      <c r="C2830" s="11"/>
      <c r="D2830" s="11"/>
      <c r="E2830" s="12"/>
      <c r="F2830" s="10"/>
      <c r="G2830" s="10"/>
    </row>
    <row r="2831" spans="1:7" ht="15" customHeight="1">
      <c r="A2831" s="11"/>
      <c r="B2831" s="11"/>
      <c r="C2831" s="11"/>
      <c r="D2831" s="11"/>
      <c r="E2831" s="12"/>
      <c r="F2831" s="10"/>
      <c r="G2831" s="10"/>
    </row>
    <row r="2832" spans="1:7" ht="15" customHeight="1">
      <c r="A2832" s="11"/>
      <c r="B2832" s="11"/>
      <c r="C2832" s="11"/>
      <c r="D2832" s="11"/>
      <c r="E2832" s="12"/>
      <c r="F2832" s="10"/>
      <c r="G2832" s="10"/>
    </row>
    <row r="2833" spans="1:7" ht="15" customHeight="1">
      <c r="A2833" s="11"/>
      <c r="B2833" s="11"/>
      <c r="C2833" s="11"/>
      <c r="D2833" s="11"/>
      <c r="E2833" s="12"/>
      <c r="F2833" s="10"/>
      <c r="G2833" s="10"/>
    </row>
    <row r="2834" spans="1:7" ht="15" customHeight="1">
      <c r="A2834" s="11"/>
      <c r="B2834" s="11"/>
      <c r="C2834" s="11"/>
      <c r="D2834" s="11"/>
      <c r="E2834" s="12"/>
      <c r="F2834" s="10"/>
      <c r="G2834" s="10"/>
    </row>
    <row r="2835" spans="1:7" ht="15" customHeight="1">
      <c r="A2835" s="11"/>
      <c r="B2835" s="11"/>
      <c r="C2835" s="11"/>
      <c r="D2835" s="11"/>
      <c r="E2835" s="12"/>
      <c r="F2835" s="10"/>
      <c r="G2835" s="10"/>
    </row>
    <row r="2836" spans="1:7" ht="15" customHeight="1">
      <c r="A2836" s="11"/>
      <c r="B2836" s="11"/>
      <c r="C2836" s="11"/>
      <c r="D2836" s="11"/>
      <c r="E2836" s="12"/>
      <c r="F2836" s="10"/>
      <c r="G2836" s="10"/>
    </row>
    <row r="2837" spans="1:7" ht="15" customHeight="1">
      <c r="A2837" s="11"/>
      <c r="B2837" s="11"/>
      <c r="C2837" s="11"/>
      <c r="D2837" s="11"/>
      <c r="E2837" s="12"/>
      <c r="F2837" s="10"/>
      <c r="G2837" s="10"/>
    </row>
    <row r="2838" spans="1:7" ht="15" customHeight="1">
      <c r="A2838" s="11"/>
      <c r="B2838" s="11"/>
      <c r="C2838" s="11"/>
      <c r="D2838" s="11"/>
      <c r="E2838" s="12"/>
      <c r="F2838" s="10"/>
      <c r="G2838" s="10"/>
    </row>
    <row r="2839" spans="1:7" ht="15" customHeight="1">
      <c r="A2839" s="11"/>
      <c r="B2839" s="11"/>
      <c r="C2839" s="11"/>
      <c r="D2839" s="11"/>
      <c r="E2839" s="12"/>
      <c r="F2839" s="10"/>
      <c r="G2839" s="10"/>
    </row>
    <row r="2840" spans="1:7" ht="15" customHeight="1">
      <c r="A2840" s="11"/>
      <c r="B2840" s="11"/>
      <c r="C2840" s="11"/>
      <c r="D2840" s="11"/>
      <c r="E2840" s="12"/>
      <c r="F2840" s="10"/>
      <c r="G2840" s="10"/>
    </row>
    <row r="2841" spans="1:7" ht="15" customHeight="1">
      <c r="A2841" s="11"/>
      <c r="B2841" s="11"/>
      <c r="C2841" s="11"/>
      <c r="D2841" s="11"/>
      <c r="E2841" s="12"/>
      <c r="F2841" s="10"/>
      <c r="G2841" s="10"/>
    </row>
    <row r="2842" spans="1:7" ht="15" customHeight="1">
      <c r="A2842" s="11"/>
      <c r="B2842" s="11"/>
      <c r="C2842" s="11"/>
      <c r="D2842" s="11"/>
      <c r="E2842" s="12"/>
      <c r="F2842" s="10"/>
      <c r="G2842" s="10"/>
    </row>
    <row r="2843" spans="1:7" ht="15" customHeight="1">
      <c r="A2843" s="11"/>
      <c r="B2843" s="11"/>
      <c r="C2843" s="11"/>
      <c r="D2843" s="11"/>
      <c r="E2843" s="12"/>
      <c r="F2843" s="10"/>
      <c r="G2843" s="10"/>
    </row>
    <row r="2844" spans="1:7" ht="15" customHeight="1">
      <c r="A2844" s="11"/>
      <c r="B2844" s="11"/>
      <c r="C2844" s="11"/>
      <c r="D2844" s="11"/>
      <c r="E2844" s="12"/>
      <c r="F2844" s="10"/>
      <c r="G2844" s="10"/>
    </row>
    <row r="2845" spans="1:7" ht="15" customHeight="1">
      <c r="A2845" s="11"/>
      <c r="B2845" s="11"/>
      <c r="C2845" s="11"/>
      <c r="D2845" s="11"/>
      <c r="E2845" s="12"/>
      <c r="F2845" s="10"/>
      <c r="G2845" s="10"/>
    </row>
    <row r="2846" spans="1:7" ht="15" customHeight="1">
      <c r="A2846" s="11"/>
      <c r="B2846" s="11"/>
      <c r="C2846" s="11"/>
      <c r="D2846" s="11"/>
      <c r="E2846" s="12"/>
      <c r="F2846" s="10"/>
      <c r="G2846" s="10"/>
    </row>
    <row r="2847" spans="1:7" ht="15" customHeight="1">
      <c r="A2847" s="11"/>
      <c r="B2847" s="11"/>
      <c r="C2847" s="11"/>
      <c r="D2847" s="11"/>
      <c r="E2847" s="12"/>
      <c r="F2847" s="10"/>
      <c r="G2847" s="10"/>
    </row>
    <row r="2848" spans="1:7" ht="15" customHeight="1">
      <c r="A2848" s="11"/>
      <c r="B2848" s="11"/>
      <c r="C2848" s="11"/>
      <c r="D2848" s="11"/>
      <c r="E2848" s="12"/>
      <c r="F2848" s="10"/>
      <c r="G2848" s="10"/>
    </row>
    <row r="2849" spans="1:7" ht="15" customHeight="1">
      <c r="A2849" s="11"/>
      <c r="B2849" s="11"/>
      <c r="C2849" s="11"/>
      <c r="D2849" s="11"/>
      <c r="E2849" s="12"/>
      <c r="F2849" s="10"/>
      <c r="G2849" s="10"/>
    </row>
    <row r="2850" spans="1:7" ht="15" customHeight="1">
      <c r="A2850" s="11"/>
      <c r="B2850" s="11"/>
      <c r="C2850" s="11"/>
      <c r="D2850" s="11"/>
      <c r="E2850" s="12"/>
      <c r="F2850" s="10"/>
      <c r="G2850" s="10"/>
    </row>
    <row r="2851" spans="1:7" ht="15" customHeight="1">
      <c r="A2851" s="11"/>
      <c r="B2851" s="11"/>
      <c r="C2851" s="11"/>
      <c r="D2851" s="11"/>
      <c r="E2851" s="12"/>
      <c r="F2851" s="10"/>
      <c r="G2851" s="10"/>
    </row>
    <row r="2852" spans="1:7" ht="15" customHeight="1">
      <c r="A2852" s="11"/>
      <c r="B2852" s="11"/>
      <c r="C2852" s="11"/>
      <c r="D2852" s="11"/>
      <c r="E2852" s="12"/>
      <c r="F2852" s="10"/>
      <c r="G2852" s="10"/>
    </row>
    <row r="2853" spans="1:7" ht="15" customHeight="1">
      <c r="A2853" s="11"/>
      <c r="B2853" s="11"/>
      <c r="C2853" s="11"/>
      <c r="D2853" s="11"/>
      <c r="E2853" s="12"/>
      <c r="F2853" s="10"/>
      <c r="G2853" s="10"/>
    </row>
    <row r="2854" spans="1:7" ht="15" customHeight="1">
      <c r="A2854" s="11"/>
      <c r="B2854" s="11"/>
      <c r="C2854" s="11"/>
      <c r="D2854" s="11"/>
      <c r="E2854" s="12"/>
      <c r="F2854" s="10"/>
      <c r="G2854" s="10"/>
    </row>
    <row r="2855" spans="1:7" ht="15" customHeight="1">
      <c r="A2855" s="11"/>
      <c r="B2855" s="11"/>
      <c r="C2855" s="11"/>
      <c r="D2855" s="11"/>
      <c r="E2855" s="12"/>
      <c r="F2855" s="10"/>
      <c r="G2855" s="10"/>
    </row>
    <row r="2856" spans="1:7" ht="15" customHeight="1">
      <c r="A2856" s="11"/>
      <c r="B2856" s="11"/>
      <c r="C2856" s="11"/>
      <c r="D2856" s="11"/>
      <c r="E2856" s="12"/>
      <c r="F2856" s="10"/>
      <c r="G2856" s="10"/>
    </row>
    <row r="2857" spans="1:7" ht="15" customHeight="1">
      <c r="A2857" s="11"/>
      <c r="B2857" s="11"/>
      <c r="C2857" s="11"/>
      <c r="D2857" s="11"/>
      <c r="E2857" s="12"/>
      <c r="F2857" s="10"/>
      <c r="G2857" s="10"/>
    </row>
    <row r="2858" spans="1:7" ht="15" customHeight="1">
      <c r="A2858" s="11"/>
      <c r="B2858" s="11"/>
      <c r="C2858" s="11"/>
      <c r="D2858" s="11"/>
      <c r="E2858" s="12"/>
      <c r="F2858" s="10"/>
      <c r="G2858" s="10"/>
    </row>
    <row r="2859" spans="1:7" ht="15" customHeight="1">
      <c r="A2859" s="11"/>
      <c r="B2859" s="11"/>
      <c r="C2859" s="11"/>
      <c r="D2859" s="11"/>
      <c r="E2859" s="12"/>
      <c r="F2859" s="10"/>
      <c r="G2859" s="10"/>
    </row>
    <row r="2860" spans="1:7" ht="15" customHeight="1">
      <c r="A2860" s="11"/>
      <c r="B2860" s="11"/>
      <c r="C2860" s="11"/>
      <c r="D2860" s="11"/>
      <c r="E2860" s="12"/>
      <c r="F2860" s="10"/>
      <c r="G2860" s="10"/>
    </row>
    <row r="2861" spans="1:7" ht="15" customHeight="1">
      <c r="A2861" s="11"/>
      <c r="B2861" s="11"/>
      <c r="C2861" s="11"/>
      <c r="D2861" s="11"/>
      <c r="E2861" s="12"/>
      <c r="F2861" s="10"/>
      <c r="G2861" s="10"/>
    </row>
    <row r="2862" spans="1:7" ht="15" customHeight="1">
      <c r="A2862" s="11"/>
      <c r="B2862" s="11"/>
      <c r="C2862" s="11"/>
      <c r="D2862" s="11"/>
      <c r="E2862" s="12"/>
      <c r="F2862" s="10"/>
      <c r="G2862" s="10"/>
    </row>
    <row r="2863" spans="1:7" ht="15" customHeight="1">
      <c r="A2863" s="11"/>
      <c r="B2863" s="11"/>
      <c r="C2863" s="11"/>
      <c r="D2863" s="11"/>
      <c r="E2863" s="12"/>
      <c r="F2863" s="10"/>
      <c r="G2863" s="10"/>
    </row>
    <row r="2864" spans="1:7" ht="15" customHeight="1">
      <c r="A2864" s="11"/>
      <c r="B2864" s="11"/>
      <c r="C2864" s="11"/>
      <c r="D2864" s="11"/>
      <c r="E2864" s="12"/>
      <c r="F2864" s="10"/>
      <c r="G2864" s="10"/>
    </row>
    <row r="2865" spans="1:7" ht="15" customHeight="1">
      <c r="A2865" s="11"/>
      <c r="B2865" s="11"/>
      <c r="C2865" s="11"/>
      <c r="D2865" s="11"/>
      <c r="E2865" s="12"/>
      <c r="F2865" s="10"/>
      <c r="G2865" s="10"/>
    </row>
    <row r="2866" spans="1:7" ht="15" customHeight="1">
      <c r="A2866" s="11"/>
      <c r="B2866" s="11"/>
      <c r="C2866" s="11"/>
      <c r="D2866" s="11"/>
      <c r="E2866" s="12"/>
      <c r="F2866" s="10"/>
      <c r="G2866" s="10"/>
    </row>
    <row r="2867" spans="1:7" ht="15" customHeight="1">
      <c r="A2867" s="11"/>
      <c r="B2867" s="11"/>
      <c r="C2867" s="11"/>
      <c r="D2867" s="11"/>
      <c r="E2867" s="12"/>
      <c r="F2867" s="10"/>
      <c r="G2867" s="10"/>
    </row>
    <row r="2868" spans="1:7" ht="15" customHeight="1">
      <c r="A2868" s="11"/>
      <c r="B2868" s="11"/>
      <c r="C2868" s="11"/>
      <c r="D2868" s="11"/>
      <c r="E2868" s="12"/>
      <c r="F2868" s="10"/>
      <c r="G2868" s="10"/>
    </row>
    <row r="2869" spans="1:7" ht="15" customHeight="1">
      <c r="A2869" s="11"/>
      <c r="B2869" s="11"/>
      <c r="C2869" s="11"/>
      <c r="D2869" s="11"/>
      <c r="E2869" s="12"/>
      <c r="F2869" s="10"/>
      <c r="G2869" s="10"/>
    </row>
    <row r="2870" spans="1:7" ht="15" customHeight="1">
      <c r="A2870" s="11"/>
      <c r="B2870" s="11"/>
      <c r="C2870" s="11"/>
      <c r="D2870" s="11"/>
      <c r="E2870" s="12"/>
      <c r="F2870" s="10"/>
      <c r="G2870" s="10"/>
    </row>
    <row r="2871" spans="1:7" ht="15" customHeight="1">
      <c r="A2871" s="11"/>
      <c r="B2871" s="11"/>
      <c r="C2871" s="11"/>
      <c r="D2871" s="11"/>
      <c r="E2871" s="12"/>
      <c r="F2871" s="10"/>
      <c r="G2871" s="10"/>
    </row>
    <row r="2872" spans="1:7" ht="15" customHeight="1">
      <c r="A2872" s="11"/>
      <c r="B2872" s="11"/>
      <c r="C2872" s="11"/>
      <c r="D2872" s="11"/>
      <c r="E2872" s="12"/>
      <c r="F2872" s="10"/>
      <c r="G2872" s="10"/>
    </row>
    <row r="2873" spans="1:7" ht="15" customHeight="1">
      <c r="A2873" s="11"/>
      <c r="B2873" s="11"/>
      <c r="C2873" s="11"/>
      <c r="D2873" s="11"/>
      <c r="E2873" s="12"/>
      <c r="F2873" s="10"/>
      <c r="G2873" s="10"/>
    </row>
    <row r="2874" spans="1:7" ht="15" customHeight="1">
      <c r="A2874" s="11"/>
      <c r="B2874" s="11"/>
      <c r="C2874" s="11"/>
      <c r="D2874" s="11"/>
      <c r="E2874" s="12"/>
      <c r="F2874" s="10"/>
      <c r="G2874" s="10"/>
    </row>
    <row r="2875" spans="1:7" ht="15" customHeight="1">
      <c r="A2875" s="11"/>
      <c r="B2875" s="11"/>
      <c r="C2875" s="11"/>
      <c r="D2875" s="11"/>
      <c r="E2875" s="12"/>
      <c r="F2875" s="10"/>
      <c r="G2875" s="10"/>
    </row>
    <row r="2876" spans="1:7" ht="15" customHeight="1">
      <c r="A2876" s="11"/>
      <c r="B2876" s="11"/>
      <c r="C2876" s="11"/>
      <c r="D2876" s="11"/>
      <c r="E2876" s="12"/>
      <c r="F2876" s="10"/>
      <c r="G2876" s="10"/>
    </row>
    <row r="2877" spans="1:7" ht="15" customHeight="1">
      <c r="A2877" s="11"/>
      <c r="B2877" s="11"/>
      <c r="C2877" s="11"/>
      <c r="D2877" s="11"/>
      <c r="E2877" s="12"/>
      <c r="F2877" s="10"/>
      <c r="G2877" s="10"/>
    </row>
    <row r="2878" spans="1:7" ht="15" customHeight="1">
      <c r="A2878" s="11"/>
      <c r="B2878" s="11"/>
      <c r="C2878" s="11"/>
      <c r="D2878" s="11"/>
      <c r="E2878" s="12"/>
      <c r="F2878" s="10"/>
      <c r="G2878" s="10"/>
    </row>
    <row r="2879" spans="1:7" ht="15" customHeight="1">
      <c r="A2879" s="11"/>
      <c r="B2879" s="11"/>
      <c r="C2879" s="11"/>
      <c r="D2879" s="11"/>
      <c r="E2879" s="12"/>
      <c r="F2879" s="10"/>
      <c r="G2879" s="10"/>
    </row>
    <row r="2880" spans="1:7" ht="15" customHeight="1">
      <c r="A2880" s="11"/>
      <c r="B2880" s="11"/>
      <c r="C2880" s="11"/>
      <c r="D2880" s="11"/>
      <c r="E2880" s="12"/>
      <c r="F2880" s="10"/>
      <c r="G2880" s="10"/>
    </row>
    <row r="2881" spans="1:7" ht="15" customHeight="1">
      <c r="A2881" s="11"/>
      <c r="B2881" s="11"/>
      <c r="C2881" s="11"/>
      <c r="D2881" s="11"/>
      <c r="E2881" s="12"/>
      <c r="F2881" s="10"/>
      <c r="G2881" s="10"/>
    </row>
    <row r="2882" spans="1:7" ht="15" customHeight="1">
      <c r="A2882" s="11"/>
      <c r="B2882" s="11"/>
      <c r="C2882" s="11"/>
      <c r="D2882" s="11"/>
      <c r="E2882" s="12"/>
      <c r="F2882" s="10"/>
      <c r="G2882" s="10"/>
    </row>
    <row r="2883" spans="1:7" ht="15" customHeight="1">
      <c r="A2883" s="11"/>
      <c r="B2883" s="11"/>
      <c r="C2883" s="11"/>
      <c r="D2883" s="11"/>
      <c r="E2883" s="12"/>
      <c r="F2883" s="10"/>
      <c r="G2883" s="10"/>
    </row>
    <row r="2884" spans="1:7" ht="15" customHeight="1">
      <c r="A2884" s="11"/>
      <c r="B2884" s="11"/>
      <c r="C2884" s="11"/>
      <c r="D2884" s="11"/>
      <c r="E2884" s="12"/>
      <c r="F2884" s="10"/>
      <c r="G2884" s="10"/>
    </row>
    <row r="2885" spans="1:7" ht="15" customHeight="1">
      <c r="A2885" s="11"/>
      <c r="B2885" s="11"/>
      <c r="C2885" s="11"/>
      <c r="D2885" s="11"/>
      <c r="E2885" s="12"/>
      <c r="F2885" s="10"/>
      <c r="G2885" s="10"/>
    </row>
    <row r="2886" spans="1:7" ht="15" customHeight="1">
      <c r="A2886" s="11"/>
      <c r="B2886" s="11"/>
      <c r="C2886" s="11"/>
      <c r="D2886" s="11"/>
      <c r="E2886" s="12"/>
      <c r="F2886" s="10"/>
      <c r="G2886" s="10"/>
    </row>
    <row r="2887" spans="1:7" ht="15" customHeight="1">
      <c r="A2887" s="11"/>
      <c r="B2887" s="11"/>
      <c r="C2887" s="11"/>
      <c r="D2887" s="11"/>
      <c r="E2887" s="12"/>
      <c r="F2887" s="10"/>
      <c r="G2887" s="10"/>
    </row>
    <row r="2888" spans="1:7" ht="15" customHeight="1">
      <c r="A2888" s="11"/>
      <c r="B2888" s="11"/>
      <c r="C2888" s="11"/>
      <c r="D2888" s="11"/>
      <c r="E2888" s="12"/>
      <c r="F2888" s="10"/>
      <c r="G2888" s="10"/>
    </row>
    <row r="2889" spans="1:7" ht="15" customHeight="1">
      <c r="A2889" s="11"/>
      <c r="B2889" s="11"/>
      <c r="C2889" s="11"/>
      <c r="D2889" s="11"/>
      <c r="E2889" s="12"/>
      <c r="F2889" s="10"/>
      <c r="G2889" s="10"/>
    </row>
    <row r="2890" spans="1:7" ht="15" customHeight="1">
      <c r="A2890" s="11"/>
      <c r="B2890" s="11"/>
      <c r="C2890" s="11"/>
      <c r="D2890" s="11"/>
      <c r="E2890" s="12"/>
      <c r="F2890" s="10"/>
      <c r="G2890" s="10"/>
    </row>
    <row r="2891" spans="1:7" ht="15" customHeight="1">
      <c r="A2891" s="11"/>
      <c r="B2891" s="11"/>
      <c r="C2891" s="11"/>
      <c r="D2891" s="11"/>
      <c r="E2891" s="12"/>
      <c r="F2891" s="10"/>
      <c r="G2891" s="10"/>
    </row>
    <row r="2892" spans="1:7" ht="15" customHeight="1">
      <c r="A2892" s="11"/>
      <c r="B2892" s="11"/>
      <c r="C2892" s="11"/>
      <c r="D2892" s="11"/>
      <c r="E2892" s="12"/>
      <c r="F2892" s="10"/>
      <c r="G2892" s="10"/>
    </row>
    <row r="2893" spans="1:7" ht="15" customHeight="1">
      <c r="A2893" s="11"/>
      <c r="B2893" s="11"/>
      <c r="C2893" s="11"/>
      <c r="D2893" s="11"/>
      <c r="E2893" s="12"/>
      <c r="F2893" s="10"/>
      <c r="G2893" s="10"/>
    </row>
    <row r="2894" spans="1:7" ht="15" customHeight="1">
      <c r="A2894" s="11"/>
      <c r="B2894" s="11"/>
      <c r="C2894" s="11"/>
      <c r="D2894" s="11"/>
      <c r="E2894" s="12"/>
      <c r="F2894" s="10"/>
      <c r="G2894" s="10"/>
    </row>
    <row r="2895" spans="1:7" ht="15" customHeight="1">
      <c r="A2895" s="11"/>
      <c r="B2895" s="11"/>
      <c r="C2895" s="11"/>
      <c r="D2895" s="11"/>
      <c r="E2895" s="12"/>
      <c r="F2895" s="10"/>
      <c r="G2895" s="10"/>
    </row>
    <row r="2896" spans="1:7" ht="15" customHeight="1">
      <c r="A2896" s="11"/>
      <c r="B2896" s="11"/>
      <c r="C2896" s="11"/>
      <c r="D2896" s="11"/>
      <c r="E2896" s="12"/>
      <c r="F2896" s="10"/>
      <c r="G2896" s="10"/>
    </row>
    <row r="2897" spans="1:7" ht="15" customHeight="1">
      <c r="A2897" s="11"/>
      <c r="B2897" s="11"/>
      <c r="C2897" s="11"/>
      <c r="D2897" s="11"/>
      <c r="E2897" s="12"/>
      <c r="F2897" s="10"/>
      <c r="G2897" s="10"/>
    </row>
    <row r="2898" spans="1:7" ht="15" customHeight="1">
      <c r="A2898" s="11"/>
      <c r="B2898" s="11"/>
      <c r="C2898" s="11"/>
      <c r="D2898" s="11"/>
      <c r="E2898" s="12"/>
      <c r="F2898" s="10"/>
      <c r="G2898" s="10"/>
    </row>
    <row r="2899" spans="1:7" ht="15" customHeight="1">
      <c r="A2899" s="11"/>
      <c r="B2899" s="11"/>
      <c r="C2899" s="11"/>
      <c r="D2899" s="11"/>
      <c r="E2899" s="12"/>
      <c r="F2899" s="10"/>
      <c r="G2899" s="10"/>
    </row>
    <row r="2900" spans="1:7" ht="15" customHeight="1">
      <c r="A2900" s="11"/>
      <c r="B2900" s="11"/>
      <c r="C2900" s="11"/>
      <c r="D2900" s="11"/>
      <c r="E2900" s="12"/>
      <c r="F2900" s="10"/>
      <c r="G2900" s="10"/>
    </row>
    <row r="2901" spans="1:7" ht="15" customHeight="1">
      <c r="A2901" s="11"/>
      <c r="B2901" s="11"/>
      <c r="C2901" s="11"/>
      <c r="D2901" s="11"/>
      <c r="E2901" s="12"/>
      <c r="F2901" s="10"/>
      <c r="G2901" s="10"/>
    </row>
    <row r="2902" spans="1:7" ht="15" customHeight="1">
      <c r="A2902" s="11"/>
      <c r="B2902" s="11"/>
      <c r="C2902" s="11"/>
      <c r="D2902" s="11"/>
      <c r="E2902" s="12"/>
      <c r="F2902" s="10"/>
      <c r="G2902" s="10"/>
    </row>
    <row r="2903" spans="1:7" ht="15" customHeight="1">
      <c r="A2903" s="11"/>
      <c r="B2903" s="11"/>
      <c r="C2903" s="11"/>
      <c r="D2903" s="11"/>
      <c r="E2903" s="12"/>
      <c r="F2903" s="10"/>
      <c r="G2903" s="10"/>
    </row>
    <row r="2904" spans="1:7" ht="15" customHeight="1">
      <c r="A2904" s="11"/>
      <c r="B2904" s="11"/>
      <c r="C2904" s="11"/>
      <c r="D2904" s="11"/>
      <c r="E2904" s="12"/>
      <c r="F2904" s="10"/>
      <c r="G2904" s="10"/>
    </row>
    <row r="2905" spans="1:7" ht="15" customHeight="1">
      <c r="A2905" s="11"/>
      <c r="B2905" s="11"/>
      <c r="C2905" s="11"/>
      <c r="D2905" s="11"/>
      <c r="E2905" s="12"/>
      <c r="F2905" s="10"/>
      <c r="G2905" s="10"/>
    </row>
    <row r="2906" spans="1:7" ht="15" customHeight="1">
      <c r="A2906" s="11"/>
      <c r="B2906" s="11"/>
      <c r="C2906" s="11"/>
      <c r="D2906" s="11"/>
      <c r="E2906" s="12"/>
      <c r="F2906" s="10"/>
      <c r="G2906" s="10"/>
    </row>
    <row r="2907" spans="1:7" ht="15" customHeight="1">
      <c r="A2907" s="11"/>
      <c r="B2907" s="11"/>
      <c r="C2907" s="11"/>
      <c r="D2907" s="11"/>
      <c r="E2907" s="12"/>
      <c r="F2907" s="10"/>
      <c r="G2907" s="10"/>
    </row>
    <row r="2908" spans="1:7" ht="15" customHeight="1">
      <c r="A2908" s="11"/>
      <c r="B2908" s="11"/>
      <c r="C2908" s="11"/>
      <c r="D2908" s="11"/>
      <c r="E2908" s="12"/>
      <c r="F2908" s="10"/>
      <c r="G2908" s="10"/>
    </row>
    <row r="2909" spans="1:7" ht="15" customHeight="1">
      <c r="A2909" s="11"/>
      <c r="B2909" s="11"/>
      <c r="C2909" s="11"/>
      <c r="D2909" s="11"/>
      <c r="E2909" s="12"/>
      <c r="F2909" s="10"/>
      <c r="G2909" s="10"/>
    </row>
    <row r="2910" spans="1:7" ht="15" customHeight="1">
      <c r="A2910" s="11"/>
      <c r="B2910" s="11"/>
      <c r="C2910" s="11"/>
      <c r="D2910" s="11"/>
      <c r="E2910" s="12"/>
      <c r="F2910" s="10"/>
      <c r="G2910" s="10"/>
    </row>
    <row r="2911" spans="1:7" ht="15" customHeight="1">
      <c r="A2911" s="11"/>
      <c r="B2911" s="11"/>
      <c r="C2911" s="11"/>
      <c r="D2911" s="11"/>
      <c r="E2911" s="12"/>
      <c r="F2911" s="10"/>
      <c r="G2911" s="10"/>
    </row>
    <row r="2912" spans="1:7" ht="15" customHeight="1">
      <c r="A2912" s="11"/>
      <c r="B2912" s="11"/>
      <c r="C2912" s="11"/>
      <c r="D2912" s="11"/>
      <c r="E2912" s="12"/>
      <c r="F2912" s="10"/>
      <c r="G2912" s="10"/>
    </row>
    <row r="2913" spans="1:7" ht="15" customHeight="1">
      <c r="A2913" s="11"/>
      <c r="B2913" s="11"/>
      <c r="C2913" s="11"/>
      <c r="D2913" s="11"/>
      <c r="E2913" s="12"/>
      <c r="F2913" s="10"/>
      <c r="G2913" s="10"/>
    </row>
    <row r="2914" spans="1:7" ht="15" customHeight="1">
      <c r="A2914" s="11"/>
      <c r="B2914" s="11"/>
      <c r="C2914" s="11"/>
      <c r="D2914" s="11"/>
      <c r="E2914" s="12"/>
      <c r="F2914" s="10"/>
      <c r="G2914" s="10"/>
    </row>
    <row r="2915" spans="1:7" ht="15" customHeight="1">
      <c r="A2915" s="11"/>
      <c r="B2915" s="11"/>
      <c r="C2915" s="11"/>
      <c r="D2915" s="11"/>
      <c r="E2915" s="12"/>
      <c r="F2915" s="10"/>
      <c r="G2915" s="10"/>
    </row>
    <row r="2916" spans="1:7" ht="15" customHeight="1">
      <c r="A2916" s="11"/>
      <c r="B2916" s="11"/>
      <c r="C2916" s="11"/>
      <c r="D2916" s="11"/>
      <c r="E2916" s="12"/>
      <c r="F2916" s="10"/>
      <c r="G2916" s="10"/>
    </row>
    <row r="2917" spans="1:7" ht="15" customHeight="1">
      <c r="A2917" s="11"/>
      <c r="B2917" s="11"/>
      <c r="C2917" s="11"/>
      <c r="D2917" s="11"/>
      <c r="E2917" s="12"/>
      <c r="F2917" s="10"/>
      <c r="G2917" s="10"/>
    </row>
    <row r="2918" spans="1:7" ht="15" customHeight="1">
      <c r="A2918" s="11"/>
      <c r="B2918" s="11"/>
      <c r="C2918" s="11"/>
      <c r="D2918" s="11"/>
      <c r="E2918" s="12"/>
      <c r="F2918" s="10"/>
      <c r="G2918" s="10"/>
    </row>
    <row r="2919" spans="1:7" ht="15" customHeight="1">
      <c r="A2919" s="11"/>
      <c r="B2919" s="11"/>
      <c r="C2919" s="11"/>
      <c r="D2919" s="11"/>
      <c r="E2919" s="12"/>
      <c r="F2919" s="10"/>
      <c r="G2919" s="10"/>
    </row>
    <row r="2920" spans="1:7" ht="15" customHeight="1">
      <c r="A2920" s="11"/>
      <c r="B2920" s="11"/>
      <c r="C2920" s="11"/>
      <c r="D2920" s="11"/>
      <c r="E2920" s="12"/>
      <c r="F2920" s="10"/>
      <c r="G2920" s="10"/>
    </row>
    <row r="2921" spans="1:7" ht="15" customHeight="1">
      <c r="A2921" s="11"/>
      <c r="B2921" s="11"/>
      <c r="C2921" s="11"/>
      <c r="D2921" s="11"/>
      <c r="E2921" s="12"/>
      <c r="F2921" s="10"/>
      <c r="G2921" s="10"/>
    </row>
    <row r="2922" spans="1:7" ht="15" customHeight="1">
      <c r="A2922" s="11"/>
      <c r="B2922" s="11"/>
      <c r="C2922" s="11"/>
      <c r="D2922" s="11"/>
      <c r="E2922" s="12"/>
      <c r="F2922" s="10"/>
      <c r="G2922" s="10"/>
    </row>
    <row r="2923" spans="1:7" ht="15" customHeight="1">
      <c r="A2923" s="11"/>
      <c r="B2923" s="11"/>
      <c r="C2923" s="11"/>
      <c r="D2923" s="11"/>
      <c r="E2923" s="12"/>
      <c r="F2923" s="10"/>
      <c r="G2923" s="10"/>
    </row>
    <row r="2924" spans="1:7" ht="15" customHeight="1">
      <c r="A2924" s="11"/>
      <c r="B2924" s="11"/>
      <c r="C2924" s="11"/>
      <c r="D2924" s="11"/>
      <c r="E2924" s="12"/>
      <c r="F2924" s="10"/>
      <c r="G2924" s="10"/>
    </row>
    <row r="2925" spans="1:7" ht="15" customHeight="1">
      <c r="A2925" s="11"/>
      <c r="B2925" s="11"/>
      <c r="C2925" s="11"/>
      <c r="D2925" s="11"/>
      <c r="E2925" s="12"/>
      <c r="F2925" s="10"/>
      <c r="G2925" s="10"/>
    </row>
    <row r="2926" spans="1:7" ht="15" customHeight="1">
      <c r="A2926" s="11"/>
      <c r="B2926" s="11"/>
      <c r="C2926" s="11"/>
      <c r="D2926" s="11"/>
      <c r="E2926" s="12"/>
      <c r="F2926" s="10"/>
      <c r="G2926" s="10"/>
    </row>
    <row r="2927" spans="1:7" ht="15" customHeight="1">
      <c r="A2927" s="11"/>
      <c r="B2927" s="11"/>
      <c r="C2927" s="11"/>
      <c r="D2927" s="11"/>
      <c r="E2927" s="12"/>
      <c r="F2927" s="10"/>
      <c r="G2927" s="10"/>
    </row>
    <row r="2928" spans="1:7" ht="15" customHeight="1">
      <c r="A2928" s="11"/>
      <c r="B2928" s="11"/>
      <c r="C2928" s="11"/>
      <c r="D2928" s="11"/>
      <c r="E2928" s="12"/>
      <c r="F2928" s="10"/>
      <c r="G2928" s="10"/>
    </row>
    <row r="2929" spans="1:7" ht="15" customHeight="1">
      <c r="A2929" s="11"/>
      <c r="B2929" s="11"/>
      <c r="C2929" s="11"/>
      <c r="D2929" s="11"/>
      <c r="E2929" s="12"/>
      <c r="F2929" s="10"/>
      <c r="G2929" s="10"/>
    </row>
    <row r="2930" spans="1:7" ht="15" customHeight="1">
      <c r="A2930" s="11"/>
      <c r="B2930" s="11"/>
      <c r="C2930" s="11"/>
      <c r="D2930" s="11"/>
      <c r="E2930" s="12"/>
      <c r="F2930" s="10"/>
      <c r="G2930" s="10"/>
    </row>
    <row r="2931" spans="1:7" ht="15" customHeight="1">
      <c r="A2931" s="11"/>
      <c r="B2931" s="11"/>
      <c r="C2931" s="11"/>
      <c r="D2931" s="11"/>
      <c r="E2931" s="12"/>
      <c r="F2931" s="10"/>
      <c r="G2931" s="10"/>
    </row>
    <row r="2932" spans="1:7" ht="15" customHeight="1">
      <c r="A2932" s="11"/>
      <c r="B2932" s="11"/>
      <c r="C2932" s="11"/>
      <c r="D2932" s="11"/>
      <c r="E2932" s="12"/>
      <c r="F2932" s="10"/>
      <c r="G2932" s="10"/>
    </row>
    <row r="2933" spans="1:7" ht="15" customHeight="1">
      <c r="A2933" s="11"/>
      <c r="B2933" s="11"/>
      <c r="C2933" s="11"/>
      <c r="D2933" s="11"/>
      <c r="E2933" s="12"/>
      <c r="F2933" s="10"/>
      <c r="G2933" s="10"/>
    </row>
    <row r="2934" spans="1:7" ht="15" customHeight="1">
      <c r="A2934" s="11"/>
      <c r="B2934" s="11"/>
      <c r="C2934" s="11"/>
      <c r="D2934" s="11"/>
      <c r="E2934" s="12"/>
      <c r="F2934" s="10"/>
      <c r="G2934" s="10"/>
    </row>
    <row r="2935" spans="1:7" ht="15" customHeight="1">
      <c r="A2935" s="11"/>
      <c r="B2935" s="11"/>
      <c r="C2935" s="11"/>
      <c r="D2935" s="11"/>
      <c r="E2935" s="12"/>
      <c r="F2935" s="10"/>
      <c r="G2935" s="10"/>
    </row>
    <row r="2936" spans="1:7" ht="15" customHeight="1">
      <c r="A2936" s="11"/>
      <c r="B2936" s="11"/>
      <c r="C2936" s="11"/>
      <c r="D2936" s="11"/>
      <c r="E2936" s="12"/>
      <c r="F2936" s="10"/>
      <c r="G2936" s="10"/>
    </row>
    <row r="2937" spans="1:7" ht="15" customHeight="1">
      <c r="A2937" s="11"/>
      <c r="B2937" s="11"/>
      <c r="C2937" s="11"/>
      <c r="D2937" s="11"/>
      <c r="E2937" s="12"/>
      <c r="F2937" s="10"/>
      <c r="G2937" s="10"/>
    </row>
    <row r="2938" spans="1:7" ht="15" customHeight="1">
      <c r="A2938" s="11"/>
      <c r="B2938" s="11"/>
      <c r="C2938" s="11"/>
      <c r="D2938" s="11"/>
      <c r="E2938" s="12"/>
      <c r="F2938" s="10"/>
      <c r="G2938" s="10"/>
    </row>
    <row r="2939" spans="1:7" ht="15" customHeight="1">
      <c r="A2939" s="11"/>
      <c r="B2939" s="11"/>
      <c r="C2939" s="11"/>
      <c r="D2939" s="11"/>
      <c r="E2939" s="12"/>
      <c r="F2939" s="10"/>
      <c r="G2939" s="10"/>
    </row>
    <row r="2940" spans="1:7" ht="15" customHeight="1">
      <c r="A2940" s="11"/>
      <c r="B2940" s="11"/>
      <c r="C2940" s="11"/>
      <c r="D2940" s="11"/>
      <c r="E2940" s="12"/>
      <c r="F2940" s="10"/>
      <c r="G2940" s="10"/>
    </row>
    <row r="2941" spans="1:7" ht="15" customHeight="1">
      <c r="A2941" s="11"/>
      <c r="B2941" s="11"/>
      <c r="C2941" s="11"/>
      <c r="D2941" s="11"/>
      <c r="E2941" s="12"/>
      <c r="F2941" s="10"/>
      <c r="G2941" s="10"/>
    </row>
    <row r="2942" spans="1:7" ht="15" customHeight="1">
      <c r="A2942" s="11"/>
      <c r="B2942" s="11"/>
      <c r="C2942" s="11"/>
      <c r="D2942" s="11"/>
      <c r="E2942" s="12"/>
      <c r="F2942" s="10"/>
      <c r="G2942" s="10"/>
    </row>
    <row r="2943" spans="1:7" ht="15" customHeight="1">
      <c r="A2943" s="11"/>
      <c r="B2943" s="11"/>
      <c r="C2943" s="11"/>
      <c r="D2943" s="11"/>
      <c r="E2943" s="12"/>
      <c r="F2943" s="10"/>
      <c r="G2943" s="10"/>
    </row>
    <row r="2944" spans="1:7" ht="15" customHeight="1">
      <c r="A2944" s="11"/>
      <c r="B2944" s="11"/>
      <c r="C2944" s="11"/>
      <c r="D2944" s="11"/>
      <c r="E2944" s="12"/>
      <c r="F2944" s="10"/>
      <c r="G2944" s="10"/>
    </row>
    <row r="2945" spans="1:7" ht="15" customHeight="1">
      <c r="A2945" s="11"/>
      <c r="B2945" s="11"/>
      <c r="C2945" s="11"/>
      <c r="D2945" s="11"/>
      <c r="E2945" s="12"/>
      <c r="F2945" s="10"/>
      <c r="G2945" s="10"/>
    </row>
    <row r="2946" spans="1:7" ht="15" customHeight="1">
      <c r="A2946" s="11"/>
      <c r="B2946" s="11"/>
      <c r="C2946" s="11"/>
      <c r="D2946" s="11"/>
      <c r="E2946" s="12"/>
      <c r="F2946" s="10"/>
      <c r="G2946" s="10"/>
    </row>
    <row r="2947" spans="1:7" ht="15" customHeight="1">
      <c r="A2947" s="11"/>
      <c r="B2947" s="11"/>
      <c r="C2947" s="11"/>
      <c r="D2947" s="11"/>
      <c r="E2947" s="12"/>
      <c r="F2947" s="10"/>
      <c r="G2947" s="10"/>
    </row>
    <row r="2948" spans="1:7" ht="15" customHeight="1">
      <c r="A2948" s="11"/>
      <c r="B2948" s="11"/>
      <c r="C2948" s="11"/>
      <c r="D2948" s="11"/>
      <c r="E2948" s="12"/>
      <c r="F2948" s="10"/>
      <c r="G2948" s="10"/>
    </row>
    <row r="2949" spans="1:7" ht="15" customHeight="1">
      <c r="A2949" s="11"/>
      <c r="B2949" s="11"/>
      <c r="C2949" s="11"/>
      <c r="D2949" s="11"/>
      <c r="E2949" s="12"/>
      <c r="F2949" s="10"/>
      <c r="G2949" s="10"/>
    </row>
    <row r="2950" spans="1:7" ht="15" customHeight="1">
      <c r="A2950" s="11"/>
      <c r="B2950" s="11"/>
      <c r="C2950" s="11"/>
      <c r="D2950" s="11"/>
      <c r="E2950" s="12"/>
      <c r="F2950" s="10"/>
      <c r="G2950" s="10"/>
    </row>
    <row r="2951" spans="1:7" ht="15" customHeight="1">
      <c r="A2951" s="11"/>
      <c r="B2951" s="11"/>
      <c r="C2951" s="11"/>
      <c r="D2951" s="11"/>
      <c r="E2951" s="12"/>
      <c r="F2951" s="10"/>
      <c r="G2951" s="10"/>
    </row>
    <row r="2952" spans="1:7" ht="15" customHeight="1">
      <c r="A2952" s="11"/>
      <c r="B2952" s="11"/>
      <c r="C2952" s="11"/>
      <c r="D2952" s="11"/>
      <c r="E2952" s="12"/>
      <c r="F2952" s="10"/>
      <c r="G2952" s="10"/>
    </row>
    <row r="2953" spans="1:7" ht="15" customHeight="1">
      <c r="A2953" s="11"/>
      <c r="B2953" s="11"/>
      <c r="C2953" s="11"/>
      <c r="D2953" s="11"/>
      <c r="E2953" s="12"/>
      <c r="F2953" s="10"/>
      <c r="G2953" s="10"/>
    </row>
    <row r="2954" spans="1:7" ht="15" customHeight="1">
      <c r="A2954" s="11"/>
      <c r="B2954" s="11"/>
      <c r="C2954" s="11"/>
      <c r="D2954" s="11"/>
      <c r="E2954" s="12"/>
      <c r="F2954" s="10"/>
      <c r="G2954" s="10"/>
    </row>
    <row r="2955" spans="1:7" ht="15" customHeight="1">
      <c r="A2955" s="11"/>
      <c r="B2955" s="11"/>
      <c r="C2955" s="11"/>
      <c r="D2955" s="11"/>
      <c r="E2955" s="12"/>
      <c r="F2955" s="10"/>
      <c r="G2955" s="10"/>
    </row>
    <row r="2956" spans="1:7" ht="15" customHeight="1">
      <c r="A2956" s="11"/>
      <c r="B2956" s="11"/>
      <c r="C2956" s="11"/>
      <c r="D2956" s="11"/>
      <c r="E2956" s="12"/>
      <c r="F2956" s="10"/>
      <c r="G2956" s="10"/>
    </row>
    <row r="2957" spans="1:7" ht="15" customHeight="1">
      <c r="A2957" s="11"/>
      <c r="B2957" s="11"/>
      <c r="C2957" s="11"/>
      <c r="D2957" s="11"/>
      <c r="E2957" s="12"/>
      <c r="F2957" s="10"/>
      <c r="G2957" s="10"/>
    </row>
    <row r="2958" spans="1:7" ht="15" customHeight="1">
      <c r="A2958" s="11"/>
      <c r="B2958" s="11"/>
      <c r="C2958" s="11"/>
      <c r="D2958" s="11"/>
      <c r="E2958" s="12"/>
      <c r="F2958" s="10"/>
      <c r="G2958" s="10"/>
    </row>
    <row r="2959" spans="1:7" ht="15" customHeight="1">
      <c r="A2959" s="11"/>
      <c r="B2959" s="11"/>
      <c r="C2959" s="11"/>
      <c r="D2959" s="11"/>
      <c r="E2959" s="12"/>
      <c r="F2959" s="10"/>
      <c r="G2959" s="10"/>
    </row>
    <row r="2960" spans="1:7" ht="15" customHeight="1">
      <c r="A2960" s="11"/>
      <c r="B2960" s="11"/>
      <c r="C2960" s="11"/>
      <c r="D2960" s="11"/>
      <c r="E2960" s="12"/>
      <c r="F2960" s="10"/>
      <c r="G2960" s="10"/>
    </row>
    <row r="2961" spans="1:7" ht="15" customHeight="1">
      <c r="A2961" s="11"/>
      <c r="B2961" s="11"/>
      <c r="C2961" s="11"/>
      <c r="D2961" s="11"/>
      <c r="E2961" s="12"/>
      <c r="F2961" s="10"/>
      <c r="G2961" s="10"/>
    </row>
    <row r="2962" spans="1:7" ht="15" customHeight="1">
      <c r="A2962" s="11"/>
      <c r="B2962" s="11"/>
      <c r="C2962" s="11"/>
      <c r="D2962" s="11"/>
      <c r="E2962" s="12"/>
      <c r="F2962" s="10"/>
      <c r="G2962" s="10"/>
    </row>
    <row r="2963" spans="1:7" ht="15" customHeight="1">
      <c r="A2963" s="11"/>
      <c r="B2963" s="11"/>
      <c r="C2963" s="11"/>
      <c r="D2963" s="11"/>
      <c r="E2963" s="12"/>
      <c r="F2963" s="10"/>
      <c r="G2963" s="10"/>
    </row>
    <row r="2964" spans="1:7" ht="15" customHeight="1">
      <c r="A2964" s="11"/>
      <c r="B2964" s="11"/>
      <c r="C2964" s="11"/>
      <c r="D2964" s="11"/>
      <c r="E2964" s="12"/>
      <c r="F2964" s="10"/>
      <c r="G2964" s="10"/>
    </row>
    <row r="2965" spans="1:7" ht="15" customHeight="1">
      <c r="A2965" s="11"/>
      <c r="B2965" s="11"/>
      <c r="C2965" s="11"/>
      <c r="D2965" s="11"/>
      <c r="E2965" s="12"/>
      <c r="F2965" s="10"/>
      <c r="G2965" s="10"/>
    </row>
    <row r="2966" spans="1:7" ht="15" customHeight="1">
      <c r="A2966" s="11"/>
      <c r="B2966" s="11"/>
      <c r="C2966" s="11"/>
      <c r="D2966" s="11"/>
      <c r="E2966" s="12"/>
      <c r="F2966" s="10"/>
      <c r="G2966" s="10"/>
    </row>
    <row r="2967" spans="1:7" ht="15" customHeight="1">
      <c r="A2967" s="11"/>
      <c r="B2967" s="11"/>
      <c r="C2967" s="11"/>
      <c r="D2967" s="11"/>
      <c r="E2967" s="12"/>
      <c r="F2967" s="10"/>
      <c r="G2967" s="10"/>
    </row>
    <row r="2968" spans="1:7" ht="15" customHeight="1">
      <c r="A2968" s="11"/>
      <c r="B2968" s="11"/>
      <c r="C2968" s="11"/>
      <c r="D2968" s="11"/>
      <c r="E2968" s="12"/>
      <c r="F2968" s="10"/>
      <c r="G2968" s="10"/>
    </row>
    <row r="2969" spans="1:7" ht="15" customHeight="1">
      <c r="A2969" s="11"/>
      <c r="B2969" s="11"/>
      <c r="C2969" s="11"/>
      <c r="D2969" s="11"/>
      <c r="E2969" s="12"/>
      <c r="F2969" s="10"/>
      <c r="G2969" s="10"/>
    </row>
    <row r="2970" spans="1:7" ht="15" customHeight="1">
      <c r="A2970" s="11"/>
      <c r="B2970" s="11"/>
      <c r="C2970" s="11"/>
      <c r="D2970" s="11"/>
      <c r="E2970" s="12"/>
      <c r="F2970" s="10"/>
      <c r="G2970" s="10"/>
    </row>
    <row r="2971" spans="1:7" ht="15" customHeight="1">
      <c r="A2971" s="11"/>
      <c r="B2971" s="11"/>
      <c r="C2971" s="11"/>
      <c r="D2971" s="11"/>
      <c r="E2971" s="12"/>
      <c r="F2971" s="10"/>
      <c r="G2971" s="10"/>
    </row>
    <row r="2972" spans="1:7" ht="15" customHeight="1">
      <c r="A2972" s="11"/>
      <c r="B2972" s="11"/>
      <c r="C2972" s="11"/>
      <c r="D2972" s="11"/>
      <c r="E2972" s="12"/>
      <c r="F2972" s="10"/>
      <c r="G2972" s="10"/>
    </row>
    <row r="2973" spans="1:7" ht="15" customHeight="1">
      <c r="A2973" s="11"/>
      <c r="B2973" s="11"/>
      <c r="C2973" s="11"/>
      <c r="D2973" s="11"/>
      <c r="E2973" s="12"/>
      <c r="F2973" s="10"/>
      <c r="G2973" s="10"/>
    </row>
    <row r="2974" spans="1:7" ht="15" customHeight="1">
      <c r="A2974" s="11"/>
      <c r="B2974" s="11"/>
      <c r="C2974" s="11"/>
      <c r="D2974" s="11"/>
      <c r="E2974" s="12"/>
      <c r="F2974" s="10"/>
      <c r="G2974" s="10"/>
    </row>
    <row r="2975" spans="1:7" ht="15" customHeight="1">
      <c r="A2975" s="11"/>
      <c r="B2975" s="11"/>
      <c r="C2975" s="11"/>
      <c r="D2975" s="11"/>
      <c r="E2975" s="12"/>
      <c r="F2975" s="10"/>
      <c r="G2975" s="10"/>
    </row>
    <row r="2976" spans="1:7" ht="15" customHeight="1">
      <c r="A2976" s="11"/>
      <c r="B2976" s="11"/>
      <c r="C2976" s="11"/>
      <c r="D2976" s="11"/>
      <c r="E2976" s="12"/>
      <c r="F2976" s="10"/>
      <c r="G2976" s="10"/>
    </row>
    <row r="2977" spans="1:7" ht="15" customHeight="1">
      <c r="A2977" s="11"/>
      <c r="B2977" s="11"/>
      <c r="C2977" s="11"/>
      <c r="D2977" s="11"/>
      <c r="E2977" s="12"/>
      <c r="F2977" s="10"/>
      <c r="G2977" s="10"/>
    </row>
    <row r="2978" spans="1:7" ht="15" customHeight="1">
      <c r="A2978" s="11"/>
      <c r="B2978" s="11"/>
      <c r="C2978" s="11"/>
      <c r="D2978" s="11"/>
      <c r="E2978" s="12"/>
      <c r="F2978" s="10"/>
      <c r="G2978" s="10"/>
    </row>
    <row r="2979" spans="1:7" ht="15" customHeight="1">
      <c r="A2979" s="11"/>
      <c r="B2979" s="11"/>
      <c r="C2979" s="11"/>
      <c r="D2979" s="11"/>
      <c r="E2979" s="12"/>
      <c r="F2979" s="10"/>
      <c r="G2979" s="10"/>
    </row>
    <row r="2980" spans="1:7" ht="15" customHeight="1">
      <c r="A2980" s="11"/>
      <c r="B2980" s="11"/>
      <c r="C2980" s="11"/>
      <c r="D2980" s="11"/>
      <c r="E2980" s="12"/>
      <c r="F2980" s="10"/>
      <c r="G2980" s="10"/>
    </row>
    <row r="2981" spans="1:7" ht="15" customHeight="1">
      <c r="A2981" s="11"/>
      <c r="B2981" s="11"/>
      <c r="C2981" s="11"/>
      <c r="D2981" s="11"/>
      <c r="E2981" s="12"/>
      <c r="F2981" s="10"/>
      <c r="G2981" s="10"/>
    </row>
    <row r="2982" spans="1:7" ht="15" customHeight="1">
      <c r="A2982" s="11"/>
      <c r="B2982" s="11"/>
      <c r="C2982" s="11"/>
      <c r="D2982" s="11"/>
      <c r="E2982" s="12"/>
      <c r="F2982" s="10"/>
      <c r="G2982" s="10"/>
    </row>
    <row r="2983" spans="1:7" ht="15" customHeight="1">
      <c r="A2983" s="11"/>
      <c r="B2983" s="11"/>
      <c r="C2983" s="11"/>
      <c r="D2983" s="11"/>
      <c r="E2983" s="12"/>
      <c r="F2983" s="10"/>
      <c r="G2983" s="10"/>
    </row>
    <row r="2984" spans="1:7" ht="15" customHeight="1">
      <c r="A2984" s="11"/>
      <c r="B2984" s="11"/>
      <c r="C2984" s="11"/>
      <c r="D2984" s="11"/>
      <c r="E2984" s="12"/>
      <c r="F2984" s="10"/>
      <c r="G2984" s="10"/>
    </row>
    <row r="2985" spans="1:7" ht="15" customHeight="1">
      <c r="A2985" s="11"/>
      <c r="B2985" s="11"/>
      <c r="C2985" s="11"/>
      <c r="D2985" s="11"/>
      <c r="E2985" s="12"/>
      <c r="F2985" s="10"/>
      <c r="G2985" s="10"/>
    </row>
    <row r="2986" spans="1:7" ht="15" customHeight="1">
      <c r="A2986" s="11"/>
      <c r="B2986" s="11"/>
      <c r="C2986" s="11"/>
      <c r="D2986" s="11"/>
      <c r="E2986" s="12"/>
      <c r="F2986" s="10"/>
      <c r="G2986" s="10"/>
    </row>
    <row r="2987" spans="1:7" ht="15" customHeight="1">
      <c r="A2987" s="11"/>
      <c r="B2987" s="11"/>
      <c r="C2987" s="11"/>
      <c r="D2987" s="11"/>
      <c r="E2987" s="12"/>
      <c r="F2987" s="10"/>
      <c r="G2987" s="10"/>
    </row>
    <row r="2988" spans="1:7" ht="15" customHeight="1">
      <c r="A2988" s="11"/>
      <c r="B2988" s="11"/>
      <c r="C2988" s="11"/>
      <c r="D2988" s="11"/>
      <c r="E2988" s="12"/>
      <c r="F2988" s="10"/>
      <c r="G2988" s="10"/>
    </row>
    <row r="2989" spans="1:7" ht="15" customHeight="1">
      <c r="A2989" s="11"/>
      <c r="B2989" s="11"/>
      <c r="C2989" s="11"/>
      <c r="D2989" s="11"/>
      <c r="E2989" s="12"/>
      <c r="F2989" s="10"/>
      <c r="G2989" s="10"/>
    </row>
    <row r="2990" spans="1:7" ht="15" customHeight="1">
      <c r="A2990" s="11"/>
      <c r="B2990" s="11"/>
      <c r="C2990" s="11"/>
      <c r="D2990" s="11"/>
      <c r="E2990" s="12"/>
      <c r="F2990" s="10"/>
      <c r="G2990" s="10"/>
    </row>
    <row r="2991" spans="1:7" ht="15" customHeight="1">
      <c r="A2991" s="11"/>
      <c r="B2991" s="11"/>
      <c r="C2991" s="11"/>
      <c r="D2991" s="11"/>
      <c r="E2991" s="12"/>
      <c r="F2991" s="10"/>
      <c r="G2991" s="10"/>
    </row>
    <row r="2992" spans="1:7" ht="15" customHeight="1">
      <c r="A2992" s="11"/>
      <c r="B2992" s="11"/>
      <c r="C2992" s="11"/>
      <c r="D2992" s="11"/>
      <c r="E2992" s="12"/>
      <c r="F2992" s="10"/>
      <c r="G2992" s="10"/>
    </row>
    <row r="2993" spans="1:7" ht="15" customHeight="1">
      <c r="A2993" s="11"/>
      <c r="B2993" s="11"/>
      <c r="C2993" s="11"/>
      <c r="D2993" s="11"/>
      <c r="E2993" s="12"/>
      <c r="F2993" s="10"/>
      <c r="G2993" s="10"/>
    </row>
    <row r="2994" spans="1:7" ht="15" customHeight="1">
      <c r="A2994" s="11"/>
      <c r="B2994" s="11"/>
      <c r="C2994" s="11"/>
      <c r="D2994" s="11"/>
      <c r="E2994" s="12"/>
      <c r="F2994" s="10"/>
      <c r="G2994" s="10"/>
    </row>
    <row r="2995" spans="1:7" ht="15" customHeight="1">
      <c r="A2995" s="11"/>
      <c r="B2995" s="11"/>
      <c r="C2995" s="11"/>
      <c r="D2995" s="11"/>
      <c r="E2995" s="12"/>
      <c r="F2995" s="10"/>
      <c r="G2995" s="10"/>
    </row>
  </sheetData>
  <sortState ref="A2:H3008">
    <sortCondition ref="A2:A3008"/>
  </sortState>
  <pageMargins left="0.7" right="0.7" top="0.75" bottom="0.75" header="0.3" footer="0.3"/>
  <pageSetup orientation="portrait" horizontalDpi="0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H2540"/>
  <sheetViews>
    <sheetView topLeftCell="A114" workbookViewId="0">
      <selection activeCell="A126" sqref="A126:XFD126"/>
    </sheetView>
  </sheetViews>
  <sheetFormatPr defaultRowHeight="15" customHeight="1"/>
  <cols>
    <col min="1" max="1" width="11.85546875" customWidth="1"/>
    <col min="2" max="2" width="10.7109375" customWidth="1"/>
    <col min="4" max="4" width="9" customWidth="1"/>
    <col min="5" max="5" width="10.42578125" customWidth="1"/>
    <col min="6" max="6" width="14.42578125" customWidth="1"/>
    <col min="7" max="7" width="11.5703125" style="15" customWidth="1"/>
    <col min="8" max="8" width="9.140625" style="15"/>
  </cols>
  <sheetData>
    <row r="1" spans="1:8" ht="15" customHeight="1">
      <c r="A1" s="47" t="s">
        <v>22</v>
      </c>
      <c r="B1" s="47" t="s">
        <v>23</v>
      </c>
      <c r="C1" s="47" t="s">
        <v>887</v>
      </c>
      <c r="D1" s="47" t="s">
        <v>0</v>
      </c>
      <c r="E1" s="47" t="s">
        <v>2031</v>
      </c>
      <c r="F1" s="47" t="s">
        <v>2032</v>
      </c>
      <c r="G1" s="13" t="s">
        <v>1065</v>
      </c>
      <c r="H1" s="13" t="s">
        <v>1064</v>
      </c>
    </row>
    <row r="2" spans="1:8" ht="15" customHeight="1">
      <c r="A2" s="48" t="s">
        <v>684</v>
      </c>
      <c r="B2" s="48" t="s">
        <v>685</v>
      </c>
      <c r="C2" s="48" t="s">
        <v>996</v>
      </c>
      <c r="D2" s="48" t="s">
        <v>874</v>
      </c>
      <c r="E2" s="49">
        <v>149.61610159863875</v>
      </c>
      <c r="F2" s="49">
        <v>37.404025399659687</v>
      </c>
      <c r="G2" s="15">
        <f t="shared" ref="G2:G65" si="0">ROUNDDOWN(F2,0)</f>
        <v>37</v>
      </c>
      <c r="H2" s="15">
        <f t="shared" ref="H2:H65" si="1">IF(G2&lt;1,1,G2)</f>
        <v>37</v>
      </c>
    </row>
    <row r="3" spans="1:8" ht="15" customHeight="1">
      <c r="A3" s="48" t="s">
        <v>604</v>
      </c>
      <c r="B3" s="48" t="s">
        <v>165</v>
      </c>
      <c r="C3" s="48" t="s">
        <v>996</v>
      </c>
      <c r="D3" s="48" t="s">
        <v>864</v>
      </c>
      <c r="E3" s="49">
        <v>106.87956040859959</v>
      </c>
      <c r="F3" s="49">
        <v>26.719890102149897</v>
      </c>
      <c r="G3" s="15">
        <f t="shared" si="0"/>
        <v>26</v>
      </c>
      <c r="H3" s="15">
        <f t="shared" si="1"/>
        <v>26</v>
      </c>
    </row>
    <row r="4" spans="1:8" ht="15" customHeight="1">
      <c r="A4" s="48" t="s">
        <v>1161</v>
      </c>
      <c r="B4" s="48" t="s">
        <v>256</v>
      </c>
      <c r="C4" s="48" t="s">
        <v>996</v>
      </c>
      <c r="D4" s="48" t="s">
        <v>883</v>
      </c>
      <c r="E4" s="49">
        <v>109.83329950087298</v>
      </c>
      <c r="F4" s="49">
        <v>27.458324875218246</v>
      </c>
      <c r="G4" s="15">
        <f t="shared" si="0"/>
        <v>27</v>
      </c>
      <c r="H4" s="15">
        <f t="shared" si="1"/>
        <v>27</v>
      </c>
    </row>
    <row r="5" spans="1:8" ht="15" customHeight="1">
      <c r="A5" s="48" t="s">
        <v>261</v>
      </c>
      <c r="B5" s="48" t="s">
        <v>403</v>
      </c>
      <c r="C5" s="48" t="s">
        <v>996</v>
      </c>
      <c r="D5" s="48" t="s">
        <v>861</v>
      </c>
      <c r="E5" s="49">
        <v>124.91311102419917</v>
      </c>
      <c r="F5" s="49">
        <v>31.228277756049792</v>
      </c>
      <c r="G5" s="15">
        <f t="shared" si="0"/>
        <v>31</v>
      </c>
      <c r="H5" s="15">
        <f t="shared" si="1"/>
        <v>31</v>
      </c>
    </row>
    <row r="6" spans="1:8" ht="15" customHeight="1">
      <c r="A6" s="48" t="s">
        <v>776</v>
      </c>
      <c r="B6" s="48" t="s">
        <v>172</v>
      </c>
      <c r="C6" s="48" t="s">
        <v>996</v>
      </c>
      <c r="D6" s="48" t="s">
        <v>872</v>
      </c>
      <c r="E6" s="49">
        <v>118.17033885595666</v>
      </c>
      <c r="F6" s="49">
        <v>29.542584713989164</v>
      </c>
      <c r="G6" s="15">
        <f t="shared" si="0"/>
        <v>29</v>
      </c>
      <c r="H6" s="15">
        <f t="shared" si="1"/>
        <v>29</v>
      </c>
    </row>
    <row r="7" spans="1:8" ht="15" customHeight="1">
      <c r="A7" s="48" t="s">
        <v>803</v>
      </c>
      <c r="B7" s="48" t="s">
        <v>804</v>
      </c>
      <c r="C7" s="48" t="s">
        <v>996</v>
      </c>
      <c r="D7" s="48" t="s">
        <v>893</v>
      </c>
      <c r="E7" s="49">
        <v>126.43409558096243</v>
      </c>
      <c r="F7" s="49">
        <v>31.608523895240609</v>
      </c>
      <c r="G7" s="15">
        <f t="shared" si="0"/>
        <v>31</v>
      </c>
      <c r="H7" s="15">
        <f t="shared" si="1"/>
        <v>31</v>
      </c>
    </row>
    <row r="8" spans="1:8" ht="15" customHeight="1">
      <c r="A8" s="48" t="s">
        <v>839</v>
      </c>
      <c r="B8" s="48" t="s">
        <v>193</v>
      </c>
      <c r="C8" s="48" t="s">
        <v>996</v>
      </c>
      <c r="D8" s="48" t="s">
        <v>866</v>
      </c>
      <c r="E8" s="49">
        <v>101.5236346070177</v>
      </c>
      <c r="F8" s="49">
        <v>25.380908651754424</v>
      </c>
      <c r="G8" s="15">
        <f t="shared" si="0"/>
        <v>25</v>
      </c>
      <c r="H8" s="15">
        <f t="shared" si="1"/>
        <v>25</v>
      </c>
    </row>
    <row r="9" spans="1:8" ht="15" customHeight="1">
      <c r="A9" s="48" t="s">
        <v>573</v>
      </c>
      <c r="B9" s="48" t="s">
        <v>574</v>
      </c>
      <c r="C9" s="48" t="s">
        <v>996</v>
      </c>
      <c r="D9" s="48" t="s">
        <v>858</v>
      </c>
      <c r="E9" s="49">
        <v>105.07549156916374</v>
      </c>
      <c r="F9" s="49">
        <v>26.268872892290936</v>
      </c>
      <c r="G9" s="15">
        <f t="shared" si="0"/>
        <v>26</v>
      </c>
      <c r="H9" s="15">
        <f t="shared" si="1"/>
        <v>26</v>
      </c>
    </row>
    <row r="10" spans="1:8" ht="15" customHeight="1">
      <c r="A10" s="48" t="s">
        <v>668</v>
      </c>
      <c r="B10" s="48" t="s">
        <v>899</v>
      </c>
      <c r="C10" s="48" t="s">
        <v>997</v>
      </c>
      <c r="D10" s="48" t="s">
        <v>871</v>
      </c>
      <c r="E10" s="49">
        <v>117.89414770123666</v>
      </c>
      <c r="F10" s="49">
        <v>29.473536925309165</v>
      </c>
      <c r="G10" s="15">
        <f t="shared" si="0"/>
        <v>29</v>
      </c>
      <c r="H10" s="15">
        <f t="shared" si="1"/>
        <v>29</v>
      </c>
    </row>
    <row r="11" spans="1:8" ht="15" customHeight="1">
      <c r="A11" s="48" t="s">
        <v>686</v>
      </c>
      <c r="B11" s="48" t="s">
        <v>149</v>
      </c>
      <c r="C11" s="48" t="s">
        <v>997</v>
      </c>
      <c r="D11" s="48" t="s">
        <v>885</v>
      </c>
      <c r="E11" s="49">
        <v>121.35749542939439</v>
      </c>
      <c r="F11" s="49">
        <v>30.339373857348598</v>
      </c>
      <c r="G11" s="15">
        <f t="shared" si="0"/>
        <v>30</v>
      </c>
      <c r="H11" s="15">
        <f t="shared" si="1"/>
        <v>30</v>
      </c>
    </row>
    <row r="12" spans="1:8" ht="15" customHeight="1">
      <c r="A12" s="48" t="s">
        <v>436</v>
      </c>
      <c r="B12" s="48" t="s">
        <v>139</v>
      </c>
      <c r="C12" s="48" t="s">
        <v>997</v>
      </c>
      <c r="D12" s="48" t="s">
        <v>881</v>
      </c>
      <c r="E12" s="49">
        <v>79.751408154927461</v>
      </c>
      <c r="F12" s="49">
        <v>19.937852038731865</v>
      </c>
      <c r="G12" s="15">
        <f t="shared" si="0"/>
        <v>19</v>
      </c>
      <c r="H12" s="15">
        <f t="shared" si="1"/>
        <v>19</v>
      </c>
    </row>
    <row r="13" spans="1:8" ht="15" customHeight="1">
      <c r="A13" s="48" t="s">
        <v>672</v>
      </c>
      <c r="B13" s="48" t="s">
        <v>673</v>
      </c>
      <c r="C13" s="48" t="s">
        <v>997</v>
      </c>
      <c r="D13" s="48" t="s">
        <v>874</v>
      </c>
      <c r="E13" s="49">
        <v>96.442525437145065</v>
      </c>
      <c r="F13" s="49">
        <v>24.110631359286266</v>
      </c>
      <c r="G13" s="15">
        <f t="shared" si="0"/>
        <v>24</v>
      </c>
      <c r="H13" s="15">
        <f t="shared" si="1"/>
        <v>24</v>
      </c>
    </row>
    <row r="14" spans="1:8" ht="15" customHeight="1">
      <c r="A14" s="48" t="s">
        <v>699</v>
      </c>
      <c r="B14" s="48" t="s">
        <v>263</v>
      </c>
      <c r="C14" s="48" t="s">
        <v>996</v>
      </c>
      <c r="D14" s="48" t="s">
        <v>873</v>
      </c>
      <c r="E14" s="49">
        <v>92.366161159973572</v>
      </c>
      <c r="F14" s="49">
        <v>23.091540289993393</v>
      </c>
      <c r="G14" s="15">
        <f t="shared" si="0"/>
        <v>23</v>
      </c>
      <c r="H14" s="15">
        <f t="shared" si="1"/>
        <v>23</v>
      </c>
    </row>
    <row r="15" spans="1:8" ht="15" customHeight="1">
      <c r="A15" s="48" t="s">
        <v>784</v>
      </c>
      <c r="B15" s="48" t="s">
        <v>535</v>
      </c>
      <c r="C15" s="48" t="s">
        <v>997</v>
      </c>
      <c r="D15" s="48" t="s">
        <v>861</v>
      </c>
      <c r="E15" s="49">
        <v>88.17759387463056</v>
      </c>
      <c r="F15" s="49">
        <v>22.04439846865764</v>
      </c>
      <c r="G15" s="15">
        <f t="shared" si="0"/>
        <v>22</v>
      </c>
      <c r="H15" s="15">
        <f t="shared" si="1"/>
        <v>22</v>
      </c>
    </row>
    <row r="16" spans="1:8" ht="15" customHeight="1">
      <c r="A16" s="48" t="s">
        <v>732</v>
      </c>
      <c r="B16" s="48" t="s">
        <v>174</v>
      </c>
      <c r="C16" s="48" t="s">
        <v>997</v>
      </c>
      <c r="D16" s="48" t="s">
        <v>865</v>
      </c>
      <c r="E16" s="49">
        <v>96.161303305484594</v>
      </c>
      <c r="F16" s="49">
        <v>24.040325826371159</v>
      </c>
      <c r="G16" s="15">
        <f t="shared" si="0"/>
        <v>24</v>
      </c>
      <c r="H16" s="15">
        <f t="shared" si="1"/>
        <v>24</v>
      </c>
    </row>
    <row r="17" spans="1:8" ht="15" customHeight="1">
      <c r="A17" s="48" t="s">
        <v>783</v>
      </c>
      <c r="B17" s="48" t="s">
        <v>172</v>
      </c>
      <c r="C17" s="48" t="s">
        <v>997</v>
      </c>
      <c r="D17" s="48" t="s">
        <v>890</v>
      </c>
      <c r="E17" s="49">
        <v>102.07087233593455</v>
      </c>
      <c r="F17" s="49">
        <v>25.517718083983638</v>
      </c>
      <c r="G17" s="15">
        <f t="shared" si="0"/>
        <v>25</v>
      </c>
      <c r="H17" s="15">
        <f t="shared" si="1"/>
        <v>25</v>
      </c>
    </row>
    <row r="18" spans="1:8" ht="15" customHeight="1">
      <c r="A18" s="48" t="s">
        <v>567</v>
      </c>
      <c r="B18" s="48" t="s">
        <v>152</v>
      </c>
      <c r="C18" s="48" t="s">
        <v>997</v>
      </c>
      <c r="D18" s="48" t="s">
        <v>868</v>
      </c>
      <c r="E18" s="49">
        <v>86.690834428151149</v>
      </c>
      <c r="F18" s="49">
        <v>21.672708607037787</v>
      </c>
      <c r="G18" s="15">
        <f t="shared" si="0"/>
        <v>21</v>
      </c>
      <c r="H18" s="15">
        <f t="shared" si="1"/>
        <v>21</v>
      </c>
    </row>
    <row r="19" spans="1:8" ht="15" customHeight="1">
      <c r="A19" s="48" t="s">
        <v>1647</v>
      </c>
      <c r="B19" s="48" t="s">
        <v>158</v>
      </c>
      <c r="C19" s="48" t="s">
        <v>997</v>
      </c>
      <c r="D19" s="48" t="s">
        <v>866</v>
      </c>
      <c r="E19" s="49">
        <v>93.036608976684477</v>
      </c>
      <c r="F19" s="49">
        <v>23.259152244171119</v>
      </c>
      <c r="G19" s="15">
        <f t="shared" si="0"/>
        <v>23</v>
      </c>
      <c r="H19" s="15">
        <f t="shared" si="1"/>
        <v>23</v>
      </c>
    </row>
    <row r="20" spans="1:8" ht="15" customHeight="1">
      <c r="A20" s="48" t="s">
        <v>648</v>
      </c>
      <c r="B20" s="48" t="s">
        <v>649</v>
      </c>
      <c r="C20" s="48" t="s">
        <v>996</v>
      </c>
      <c r="D20" s="48" t="s">
        <v>874</v>
      </c>
      <c r="E20" s="49">
        <v>86.553800674096863</v>
      </c>
      <c r="F20" s="49">
        <v>21.638450168524216</v>
      </c>
      <c r="G20" s="15">
        <f t="shared" si="0"/>
        <v>21</v>
      </c>
      <c r="H20" s="15">
        <f t="shared" si="1"/>
        <v>21</v>
      </c>
    </row>
    <row r="21" spans="1:8" ht="15" customHeight="1">
      <c r="A21" s="48" t="s">
        <v>816</v>
      </c>
      <c r="B21" s="48" t="s">
        <v>188</v>
      </c>
      <c r="C21" s="48" t="s">
        <v>996</v>
      </c>
      <c r="D21" s="48" t="s">
        <v>893</v>
      </c>
      <c r="E21" s="49">
        <v>98.963556279490589</v>
      </c>
      <c r="F21" s="49">
        <v>24.740889069872647</v>
      </c>
      <c r="G21" s="15">
        <f t="shared" si="0"/>
        <v>24</v>
      </c>
      <c r="H21" s="15">
        <f t="shared" si="1"/>
        <v>24</v>
      </c>
    </row>
    <row r="22" spans="1:8" ht="15" customHeight="1">
      <c r="A22" s="48" t="s">
        <v>1039</v>
      </c>
      <c r="B22" s="48" t="s">
        <v>904</v>
      </c>
      <c r="C22" s="48" t="s">
        <v>997</v>
      </c>
      <c r="D22" s="48" t="s">
        <v>1068</v>
      </c>
      <c r="E22" s="49">
        <v>87.580047821839031</v>
      </c>
      <c r="F22" s="49">
        <v>21.895011955459758</v>
      </c>
      <c r="G22" s="15">
        <f t="shared" si="0"/>
        <v>21</v>
      </c>
      <c r="H22" s="15">
        <f t="shared" si="1"/>
        <v>21</v>
      </c>
    </row>
    <row r="23" spans="1:8" ht="15" customHeight="1">
      <c r="A23" s="48" t="s">
        <v>797</v>
      </c>
      <c r="B23" s="48" t="s">
        <v>128</v>
      </c>
      <c r="C23" s="48" t="s">
        <v>996</v>
      </c>
      <c r="D23" s="48" t="s">
        <v>890</v>
      </c>
      <c r="E23" s="49">
        <v>109.42224893412035</v>
      </c>
      <c r="F23" s="49">
        <v>27.355562233530087</v>
      </c>
      <c r="G23" s="15">
        <f t="shared" si="0"/>
        <v>27</v>
      </c>
      <c r="H23" s="15">
        <f t="shared" si="1"/>
        <v>27</v>
      </c>
    </row>
    <row r="24" spans="1:8" ht="15" customHeight="1">
      <c r="A24" s="48" t="s">
        <v>817</v>
      </c>
      <c r="B24" s="48" t="s">
        <v>818</v>
      </c>
      <c r="C24" s="48" t="s">
        <v>997</v>
      </c>
      <c r="D24" s="48" t="s">
        <v>859</v>
      </c>
      <c r="E24" s="49">
        <v>82.586845180633958</v>
      </c>
      <c r="F24" s="49">
        <v>20.646711295158489</v>
      </c>
      <c r="G24" s="15">
        <f t="shared" si="0"/>
        <v>20</v>
      </c>
      <c r="H24" s="15">
        <f t="shared" si="1"/>
        <v>20</v>
      </c>
    </row>
    <row r="25" spans="1:8" ht="15" customHeight="1">
      <c r="A25" s="48" t="s">
        <v>855</v>
      </c>
      <c r="B25" s="48" t="s">
        <v>714</v>
      </c>
      <c r="C25" s="48" t="s">
        <v>996</v>
      </c>
      <c r="D25" s="48" t="s">
        <v>893</v>
      </c>
      <c r="E25" s="49">
        <v>93.141110253392938</v>
      </c>
      <c r="F25" s="49">
        <v>23.285277563348235</v>
      </c>
      <c r="G25" s="15">
        <f t="shared" si="0"/>
        <v>23</v>
      </c>
      <c r="H25" s="15">
        <f t="shared" si="1"/>
        <v>23</v>
      </c>
    </row>
    <row r="26" spans="1:8" ht="15" customHeight="1">
      <c r="A26" s="48" t="s">
        <v>166</v>
      </c>
      <c r="B26" s="48" t="s">
        <v>607</v>
      </c>
      <c r="C26" s="48" t="s">
        <v>997</v>
      </c>
      <c r="D26" s="48" t="s">
        <v>871</v>
      </c>
      <c r="E26" s="49">
        <v>53.795826268532458</v>
      </c>
      <c r="F26" s="49">
        <v>13.448956567133115</v>
      </c>
      <c r="G26" s="15">
        <f t="shared" si="0"/>
        <v>13</v>
      </c>
      <c r="H26" s="15">
        <f t="shared" si="1"/>
        <v>13</v>
      </c>
    </row>
    <row r="27" spans="1:8" ht="15" customHeight="1">
      <c r="A27" s="48" t="s">
        <v>671</v>
      </c>
      <c r="B27" s="48" t="s">
        <v>597</v>
      </c>
      <c r="C27" s="48" t="s">
        <v>996</v>
      </c>
      <c r="D27" s="48" t="s">
        <v>884</v>
      </c>
      <c r="E27" s="49">
        <v>75.668537322500981</v>
      </c>
      <c r="F27" s="49">
        <v>18.917134330625245</v>
      </c>
      <c r="G27" s="15">
        <f t="shared" si="0"/>
        <v>18</v>
      </c>
      <c r="H27" s="15">
        <f t="shared" si="1"/>
        <v>18</v>
      </c>
    </row>
    <row r="28" spans="1:8" ht="15" customHeight="1">
      <c r="A28" s="48" t="s">
        <v>767</v>
      </c>
      <c r="B28" s="48" t="s">
        <v>329</v>
      </c>
      <c r="C28" s="48" t="s">
        <v>997</v>
      </c>
      <c r="D28" s="48" t="s">
        <v>882</v>
      </c>
      <c r="E28" s="49">
        <v>81.012757361660292</v>
      </c>
      <c r="F28" s="49">
        <v>20.253189340415073</v>
      </c>
      <c r="G28" s="15">
        <f t="shared" si="0"/>
        <v>20</v>
      </c>
      <c r="H28" s="15">
        <f t="shared" si="1"/>
        <v>20</v>
      </c>
    </row>
    <row r="29" spans="1:8" ht="15" customHeight="1">
      <c r="A29" s="48" t="s">
        <v>590</v>
      </c>
      <c r="B29" s="48" t="s">
        <v>591</v>
      </c>
      <c r="C29" s="48" t="s">
        <v>997</v>
      </c>
      <c r="D29" s="48" t="s">
        <v>864</v>
      </c>
      <c r="E29" s="49">
        <v>111.26626337228993</v>
      </c>
      <c r="F29" s="49">
        <v>27.816565843072482</v>
      </c>
      <c r="G29" s="15">
        <f t="shared" si="0"/>
        <v>27</v>
      </c>
      <c r="H29" s="15">
        <f t="shared" si="1"/>
        <v>27</v>
      </c>
    </row>
    <row r="30" spans="1:8" ht="15" customHeight="1">
      <c r="A30" s="48" t="s">
        <v>1191</v>
      </c>
      <c r="B30" s="48" t="s">
        <v>87</v>
      </c>
      <c r="C30" s="48" t="s">
        <v>996</v>
      </c>
      <c r="D30" s="48" t="s">
        <v>885</v>
      </c>
      <c r="E30" s="49">
        <v>75.249306998333495</v>
      </c>
      <c r="F30" s="49">
        <v>18.812326749583374</v>
      </c>
      <c r="G30" s="15">
        <f t="shared" si="0"/>
        <v>18</v>
      </c>
      <c r="H30" s="15">
        <f t="shared" si="1"/>
        <v>18</v>
      </c>
    </row>
    <row r="31" spans="1:8" ht="15" customHeight="1">
      <c r="A31" s="48" t="s">
        <v>32</v>
      </c>
      <c r="B31" s="48" t="s">
        <v>442</v>
      </c>
      <c r="C31" s="48" t="s">
        <v>997</v>
      </c>
      <c r="D31" s="48" t="s">
        <v>883</v>
      </c>
      <c r="E31" s="49">
        <v>83.3034941959462</v>
      </c>
      <c r="F31" s="49">
        <v>20.82587354898655</v>
      </c>
      <c r="G31" s="15">
        <f t="shared" si="0"/>
        <v>20</v>
      </c>
      <c r="H31" s="15">
        <f t="shared" si="1"/>
        <v>20</v>
      </c>
    </row>
    <row r="32" spans="1:8" ht="15" customHeight="1">
      <c r="A32" s="48" t="s">
        <v>728</v>
      </c>
      <c r="B32" s="48" t="s">
        <v>220</v>
      </c>
      <c r="C32" s="48" t="s">
        <v>997</v>
      </c>
      <c r="D32" s="48" t="s">
        <v>856</v>
      </c>
      <c r="E32" s="49">
        <v>59.283289052770215</v>
      </c>
      <c r="F32" s="49">
        <v>14.820822263192554</v>
      </c>
      <c r="G32" s="15">
        <f t="shared" si="0"/>
        <v>14</v>
      </c>
      <c r="H32" s="15">
        <f t="shared" si="1"/>
        <v>14</v>
      </c>
    </row>
    <row r="33" spans="1:8" ht="15" customHeight="1">
      <c r="A33" s="48" t="s">
        <v>843</v>
      </c>
      <c r="B33" s="48" t="s">
        <v>844</v>
      </c>
      <c r="C33" s="48" t="s">
        <v>996</v>
      </c>
      <c r="D33" s="48" t="s">
        <v>859</v>
      </c>
      <c r="E33" s="49">
        <v>63.544802757297965</v>
      </c>
      <c r="F33" s="49">
        <v>15.886200689324491</v>
      </c>
      <c r="G33" s="15">
        <f t="shared" si="0"/>
        <v>15</v>
      </c>
      <c r="H33" s="15">
        <f t="shared" si="1"/>
        <v>15</v>
      </c>
    </row>
    <row r="34" spans="1:8" ht="15" customHeight="1">
      <c r="A34" s="48" t="s">
        <v>947</v>
      </c>
      <c r="B34" s="48" t="s">
        <v>29</v>
      </c>
      <c r="C34" s="48" t="s">
        <v>997</v>
      </c>
      <c r="D34" s="48" t="s">
        <v>865</v>
      </c>
      <c r="E34" s="49">
        <v>45.082383778302443</v>
      </c>
      <c r="F34" s="49">
        <v>11.270595944575611</v>
      </c>
      <c r="G34" s="15">
        <f t="shared" si="0"/>
        <v>11</v>
      </c>
      <c r="H34" s="15">
        <f t="shared" si="1"/>
        <v>11</v>
      </c>
    </row>
    <row r="35" spans="1:8" ht="15" customHeight="1">
      <c r="A35" s="48" t="s">
        <v>806</v>
      </c>
      <c r="B35" s="48" t="s">
        <v>321</v>
      </c>
      <c r="C35" s="48" t="s">
        <v>996</v>
      </c>
      <c r="D35" s="48" t="s">
        <v>871</v>
      </c>
      <c r="E35" s="49">
        <v>71.191674062309346</v>
      </c>
      <c r="F35" s="49">
        <v>17.797918515577337</v>
      </c>
      <c r="G35" s="15">
        <f t="shared" si="0"/>
        <v>17</v>
      </c>
      <c r="H35" s="15">
        <f t="shared" si="1"/>
        <v>17</v>
      </c>
    </row>
    <row r="36" spans="1:8" ht="15" customHeight="1">
      <c r="A36" s="48" t="s">
        <v>465</v>
      </c>
      <c r="B36" s="48" t="s">
        <v>340</v>
      </c>
      <c r="C36" s="48" t="s">
        <v>997</v>
      </c>
      <c r="D36" s="48" t="s">
        <v>859</v>
      </c>
      <c r="E36" s="49">
        <v>45.760722779916193</v>
      </c>
      <c r="F36" s="49">
        <v>11.440180694979048</v>
      </c>
      <c r="G36" s="15">
        <f t="shared" si="0"/>
        <v>11</v>
      </c>
      <c r="H36" s="15">
        <f t="shared" si="1"/>
        <v>11</v>
      </c>
    </row>
    <row r="37" spans="1:8" ht="15" customHeight="1">
      <c r="A37" s="48" t="s">
        <v>1029</v>
      </c>
      <c r="B37" s="48" t="s">
        <v>1000</v>
      </c>
      <c r="C37" s="48" t="s">
        <v>997</v>
      </c>
      <c r="D37" s="48" t="s">
        <v>884</v>
      </c>
      <c r="E37" s="49">
        <v>80.207373832543311</v>
      </c>
      <c r="F37" s="49">
        <v>20.051843458135828</v>
      </c>
      <c r="G37" s="15">
        <f t="shared" si="0"/>
        <v>20</v>
      </c>
      <c r="H37" s="15">
        <f t="shared" si="1"/>
        <v>20</v>
      </c>
    </row>
    <row r="38" spans="1:8" ht="15" customHeight="1">
      <c r="A38" s="48" t="s">
        <v>827</v>
      </c>
      <c r="B38" s="48" t="s">
        <v>828</v>
      </c>
      <c r="C38" s="48" t="s">
        <v>997</v>
      </c>
      <c r="D38" s="48" t="s">
        <v>867</v>
      </c>
      <c r="E38" s="49">
        <v>83.226049217916866</v>
      </c>
      <c r="F38" s="49">
        <v>20.806512304479217</v>
      </c>
      <c r="G38" s="15">
        <f t="shared" si="0"/>
        <v>20</v>
      </c>
      <c r="H38" s="15">
        <f t="shared" si="1"/>
        <v>20</v>
      </c>
    </row>
    <row r="39" spans="1:8" ht="15" customHeight="1">
      <c r="A39" s="48" t="s">
        <v>731</v>
      </c>
      <c r="B39" s="48" t="s">
        <v>1301</v>
      </c>
      <c r="C39" s="48" t="s">
        <v>997</v>
      </c>
      <c r="D39" s="48" t="s">
        <v>878</v>
      </c>
      <c r="E39" s="49">
        <v>59.36041658205739</v>
      </c>
      <c r="F39" s="49">
        <v>14.840104145514347</v>
      </c>
      <c r="G39" s="15">
        <f t="shared" si="0"/>
        <v>14</v>
      </c>
      <c r="H39" s="15">
        <f t="shared" si="1"/>
        <v>14</v>
      </c>
    </row>
    <row r="40" spans="1:8" ht="15" customHeight="1">
      <c r="A40" s="48" t="s">
        <v>1165</v>
      </c>
      <c r="B40" s="48" t="s">
        <v>68</v>
      </c>
      <c r="C40" s="48" t="s">
        <v>996</v>
      </c>
      <c r="D40" s="48" t="s">
        <v>866</v>
      </c>
      <c r="E40" s="49">
        <v>71.289007517395476</v>
      </c>
      <c r="F40" s="49">
        <v>17.822251879348869</v>
      </c>
      <c r="G40" s="15">
        <f t="shared" si="0"/>
        <v>17</v>
      </c>
      <c r="H40" s="15">
        <f t="shared" si="1"/>
        <v>17</v>
      </c>
    </row>
    <row r="41" spans="1:8" ht="15" customHeight="1">
      <c r="A41" s="48" t="s">
        <v>1178</v>
      </c>
      <c r="B41" s="48" t="s">
        <v>297</v>
      </c>
      <c r="C41" s="48" t="s">
        <v>996</v>
      </c>
      <c r="D41" s="48" t="s">
        <v>859</v>
      </c>
      <c r="E41" s="49">
        <v>53.005608024590323</v>
      </c>
      <c r="F41" s="49">
        <v>13.251402006147581</v>
      </c>
      <c r="G41" s="15">
        <f t="shared" si="0"/>
        <v>13</v>
      </c>
      <c r="H41" s="15">
        <f t="shared" si="1"/>
        <v>13</v>
      </c>
    </row>
    <row r="42" spans="1:8" ht="15" customHeight="1">
      <c r="A42" s="48" t="s">
        <v>971</v>
      </c>
      <c r="B42" s="48" t="s">
        <v>1780</v>
      </c>
      <c r="C42" s="48" t="s">
        <v>996</v>
      </c>
      <c r="D42" s="48" t="s">
        <v>877</v>
      </c>
      <c r="E42" s="49">
        <v>64.27797416820539</v>
      </c>
      <c r="F42" s="49">
        <v>16.069493542051347</v>
      </c>
      <c r="G42" s="15">
        <f t="shared" si="0"/>
        <v>16</v>
      </c>
      <c r="H42" s="15">
        <f t="shared" si="1"/>
        <v>16</v>
      </c>
    </row>
    <row r="43" spans="1:8" ht="15" customHeight="1">
      <c r="A43" s="48" t="s">
        <v>1267</v>
      </c>
      <c r="B43" s="48" t="s">
        <v>1268</v>
      </c>
      <c r="C43" s="48" t="s">
        <v>996</v>
      </c>
      <c r="D43" s="48" t="s">
        <v>861</v>
      </c>
      <c r="E43" s="49">
        <v>70.478535955660661</v>
      </c>
      <c r="F43" s="49">
        <v>17.619633988915165</v>
      </c>
      <c r="G43" s="15">
        <f t="shared" si="0"/>
        <v>17</v>
      </c>
      <c r="H43" s="15">
        <f t="shared" si="1"/>
        <v>17</v>
      </c>
    </row>
    <row r="44" spans="1:8" ht="15" customHeight="1">
      <c r="A44" s="48" t="s">
        <v>790</v>
      </c>
      <c r="B44" s="48" t="s">
        <v>737</v>
      </c>
      <c r="C44" s="48" t="s">
        <v>997</v>
      </c>
      <c r="D44" s="48" t="s">
        <v>858</v>
      </c>
      <c r="E44" s="49">
        <v>38.527944095534451</v>
      </c>
      <c r="F44" s="49">
        <v>9.6319860238836128</v>
      </c>
      <c r="G44" s="15">
        <f t="shared" si="0"/>
        <v>9</v>
      </c>
      <c r="H44" s="15">
        <f t="shared" si="1"/>
        <v>9</v>
      </c>
    </row>
    <row r="45" spans="1:8" ht="15" customHeight="1">
      <c r="A45" s="48" t="s">
        <v>682</v>
      </c>
      <c r="B45" s="48" t="s">
        <v>151</v>
      </c>
      <c r="C45" s="48" t="s">
        <v>996</v>
      </c>
      <c r="D45" s="48" t="s">
        <v>877</v>
      </c>
      <c r="E45" s="49">
        <v>58.781452142772892</v>
      </c>
      <c r="F45" s="49">
        <v>14.695363035693223</v>
      </c>
      <c r="G45" s="15">
        <f t="shared" si="0"/>
        <v>14</v>
      </c>
      <c r="H45" s="15">
        <f t="shared" si="1"/>
        <v>14</v>
      </c>
    </row>
    <row r="46" spans="1:8" ht="15" customHeight="1">
      <c r="A46" s="48" t="s">
        <v>470</v>
      </c>
      <c r="B46" s="48" t="s">
        <v>228</v>
      </c>
      <c r="C46" s="48" t="s">
        <v>997</v>
      </c>
      <c r="D46" s="48" t="s">
        <v>893</v>
      </c>
      <c r="E46" s="49">
        <v>41.856621232191586</v>
      </c>
      <c r="F46" s="49">
        <v>10.464155308047896</v>
      </c>
      <c r="G46" s="15">
        <f t="shared" si="0"/>
        <v>10</v>
      </c>
      <c r="H46" s="15">
        <f t="shared" si="1"/>
        <v>10</v>
      </c>
    </row>
    <row r="47" spans="1:8" ht="15" customHeight="1">
      <c r="A47" s="48" t="s">
        <v>595</v>
      </c>
      <c r="B47" s="48" t="s">
        <v>145</v>
      </c>
      <c r="C47" s="48" t="s">
        <v>997</v>
      </c>
      <c r="D47" s="48" t="s">
        <v>877</v>
      </c>
      <c r="E47" s="49">
        <v>54.463976030667766</v>
      </c>
      <c r="F47" s="49">
        <v>13.615994007666941</v>
      </c>
      <c r="G47" s="15">
        <f t="shared" si="0"/>
        <v>13</v>
      </c>
      <c r="H47" s="15">
        <f t="shared" si="1"/>
        <v>13</v>
      </c>
    </row>
    <row r="48" spans="1:8" ht="15" customHeight="1">
      <c r="A48" s="48" t="s">
        <v>1133</v>
      </c>
      <c r="B48" s="48" t="s">
        <v>1352</v>
      </c>
      <c r="C48" s="48" t="s">
        <v>997</v>
      </c>
      <c r="D48" s="48" t="s">
        <v>880</v>
      </c>
      <c r="E48" s="49">
        <v>91.716035062830059</v>
      </c>
      <c r="F48" s="49">
        <v>22.929008765707515</v>
      </c>
      <c r="G48" s="15">
        <f t="shared" si="0"/>
        <v>22</v>
      </c>
      <c r="H48" s="15">
        <f t="shared" si="1"/>
        <v>22</v>
      </c>
    </row>
    <row r="49" spans="1:8" ht="15" customHeight="1">
      <c r="A49" s="48" t="s">
        <v>747</v>
      </c>
      <c r="B49" s="48" t="s">
        <v>340</v>
      </c>
      <c r="C49" s="48" t="s">
        <v>997</v>
      </c>
      <c r="D49" s="48" t="s">
        <v>872</v>
      </c>
      <c r="E49" s="49">
        <v>61.206114315735064</v>
      </c>
      <c r="F49" s="49">
        <v>15.301528578933766</v>
      </c>
      <c r="G49" s="15">
        <f t="shared" si="0"/>
        <v>15</v>
      </c>
      <c r="H49" s="15">
        <f t="shared" si="1"/>
        <v>15</v>
      </c>
    </row>
    <row r="50" spans="1:8" ht="15" customHeight="1">
      <c r="A50" s="48" t="s">
        <v>1631</v>
      </c>
      <c r="B50" s="48" t="s">
        <v>1823</v>
      </c>
      <c r="C50" s="48" t="s">
        <v>996</v>
      </c>
      <c r="D50" s="48" t="s">
        <v>880</v>
      </c>
      <c r="E50" s="49">
        <v>73.418066709850535</v>
      </c>
      <c r="F50" s="49">
        <v>18.354516677462634</v>
      </c>
      <c r="G50" s="15">
        <f t="shared" si="0"/>
        <v>18</v>
      </c>
      <c r="H50" s="15">
        <f t="shared" si="1"/>
        <v>18</v>
      </c>
    </row>
    <row r="51" spans="1:8" ht="15" customHeight="1">
      <c r="A51" s="48" t="s">
        <v>1634</v>
      </c>
      <c r="B51" s="48" t="s">
        <v>908</v>
      </c>
      <c r="C51" s="48" t="s">
        <v>997</v>
      </c>
      <c r="D51" s="48" t="s">
        <v>873</v>
      </c>
      <c r="E51" s="49">
        <v>70.900220976690747</v>
      </c>
      <c r="F51" s="49">
        <v>17.725055244172687</v>
      </c>
      <c r="G51" s="15">
        <f t="shared" si="0"/>
        <v>17</v>
      </c>
      <c r="H51" s="15">
        <f t="shared" si="1"/>
        <v>17</v>
      </c>
    </row>
    <row r="52" spans="1:8" ht="15" customHeight="1">
      <c r="A52" s="48" t="s">
        <v>236</v>
      </c>
      <c r="B52" s="48" t="s">
        <v>912</v>
      </c>
      <c r="C52" s="48" t="s">
        <v>996</v>
      </c>
      <c r="D52" s="48" t="s">
        <v>876</v>
      </c>
      <c r="E52" s="49">
        <v>62.312460628734456</v>
      </c>
      <c r="F52" s="49">
        <v>15.578115157183614</v>
      </c>
      <c r="G52" s="15">
        <f t="shared" si="0"/>
        <v>15</v>
      </c>
      <c r="H52" s="15">
        <f t="shared" si="1"/>
        <v>15</v>
      </c>
    </row>
    <row r="53" spans="1:8" ht="15" customHeight="1">
      <c r="A53" s="48" t="s">
        <v>1727</v>
      </c>
      <c r="B53" s="48" t="s">
        <v>1629</v>
      </c>
      <c r="C53" s="48" t="s">
        <v>996</v>
      </c>
      <c r="D53" s="48" t="s">
        <v>893</v>
      </c>
      <c r="E53" s="49">
        <v>48.258971192321162</v>
      </c>
      <c r="F53" s="49">
        <v>12.064742798080291</v>
      </c>
      <c r="G53" s="15">
        <f t="shared" si="0"/>
        <v>12</v>
      </c>
      <c r="H53" s="15">
        <f t="shared" si="1"/>
        <v>12</v>
      </c>
    </row>
    <row r="54" spans="1:8" ht="15" customHeight="1">
      <c r="A54" s="48" t="s">
        <v>1476</v>
      </c>
      <c r="B54" s="48" t="s">
        <v>181</v>
      </c>
      <c r="C54" s="48" t="s">
        <v>996</v>
      </c>
      <c r="D54" s="48" t="s">
        <v>859</v>
      </c>
      <c r="E54" s="49">
        <v>56.333602179932022</v>
      </c>
      <c r="F54" s="49">
        <v>14.083400544983006</v>
      </c>
      <c r="G54" s="15">
        <f t="shared" si="0"/>
        <v>14</v>
      </c>
      <c r="H54" s="15">
        <f t="shared" si="1"/>
        <v>14</v>
      </c>
    </row>
    <row r="55" spans="1:8" ht="15" customHeight="1">
      <c r="A55" s="48" t="s">
        <v>592</v>
      </c>
      <c r="B55" s="48" t="s">
        <v>1265</v>
      </c>
      <c r="C55" s="48" t="s">
        <v>996</v>
      </c>
      <c r="D55" s="48" t="s">
        <v>868</v>
      </c>
      <c r="E55" s="49">
        <v>48.836881940798747</v>
      </c>
      <c r="F55" s="49">
        <v>12.209220485199687</v>
      </c>
      <c r="G55" s="15">
        <f t="shared" si="0"/>
        <v>12</v>
      </c>
      <c r="H55" s="15">
        <f t="shared" si="1"/>
        <v>12</v>
      </c>
    </row>
    <row r="56" spans="1:8" ht="15" customHeight="1">
      <c r="A56" s="48" t="s">
        <v>1042</v>
      </c>
      <c r="B56" s="48" t="s">
        <v>106</v>
      </c>
      <c r="C56" s="48" t="s">
        <v>997</v>
      </c>
      <c r="D56" s="48" t="s">
        <v>875</v>
      </c>
      <c r="E56" s="49">
        <v>38.656633061108025</v>
      </c>
      <c r="F56" s="49">
        <v>9.6641582652770062</v>
      </c>
      <c r="G56" s="15">
        <f t="shared" si="0"/>
        <v>9</v>
      </c>
      <c r="H56" s="15">
        <f t="shared" si="1"/>
        <v>9</v>
      </c>
    </row>
    <row r="57" spans="1:8" ht="15" customHeight="1">
      <c r="A57" s="48" t="s">
        <v>303</v>
      </c>
      <c r="B57" s="48" t="s">
        <v>178</v>
      </c>
      <c r="C57" s="48" t="s">
        <v>996</v>
      </c>
      <c r="D57" s="48" t="s">
        <v>876</v>
      </c>
      <c r="E57" s="49">
        <v>58.655961540621377</v>
      </c>
      <c r="F57" s="49">
        <v>14.663990385155344</v>
      </c>
      <c r="G57" s="15">
        <f t="shared" si="0"/>
        <v>14</v>
      </c>
      <c r="H57" s="15">
        <f t="shared" si="1"/>
        <v>14</v>
      </c>
    </row>
    <row r="58" spans="1:8" ht="15" customHeight="1">
      <c r="A58" s="48" t="s">
        <v>540</v>
      </c>
      <c r="B58" s="48" t="s">
        <v>220</v>
      </c>
      <c r="C58" s="48" t="s">
        <v>996</v>
      </c>
      <c r="D58" s="48" t="s">
        <v>873</v>
      </c>
      <c r="E58" s="49">
        <v>63.007681290803731</v>
      </c>
      <c r="F58" s="49">
        <v>15.751920322700933</v>
      </c>
      <c r="G58" s="15">
        <f t="shared" si="0"/>
        <v>15</v>
      </c>
      <c r="H58" s="15">
        <f t="shared" si="1"/>
        <v>15</v>
      </c>
    </row>
    <row r="59" spans="1:8" ht="15" customHeight="1">
      <c r="A59" s="48" t="s">
        <v>398</v>
      </c>
      <c r="B59" s="48" t="s">
        <v>1356</v>
      </c>
      <c r="C59" s="48" t="s">
        <v>996</v>
      </c>
      <c r="D59" s="48" t="s">
        <v>881</v>
      </c>
      <c r="E59" s="49">
        <v>49.166511143047714</v>
      </c>
      <c r="F59" s="49">
        <v>12.291627785761928</v>
      </c>
      <c r="G59" s="15">
        <f t="shared" si="0"/>
        <v>12</v>
      </c>
      <c r="H59" s="15">
        <f t="shared" si="1"/>
        <v>12</v>
      </c>
    </row>
    <row r="60" spans="1:8" ht="15" customHeight="1">
      <c r="A60" s="48" t="s">
        <v>652</v>
      </c>
      <c r="B60" s="48" t="s">
        <v>234</v>
      </c>
      <c r="C60" s="48" t="s">
        <v>996</v>
      </c>
      <c r="D60" s="48" t="s">
        <v>882</v>
      </c>
      <c r="E60" s="49">
        <v>75.338985133859325</v>
      </c>
      <c r="F60" s="49">
        <v>18.834746283464831</v>
      </c>
      <c r="G60" s="15">
        <f t="shared" si="0"/>
        <v>18</v>
      </c>
      <c r="H60" s="15">
        <f t="shared" si="1"/>
        <v>18</v>
      </c>
    </row>
    <row r="61" spans="1:8" ht="15" customHeight="1">
      <c r="A61" s="48" t="s">
        <v>1661</v>
      </c>
      <c r="B61" s="48" t="s">
        <v>565</v>
      </c>
      <c r="C61" s="48" t="s">
        <v>996</v>
      </c>
      <c r="D61" s="48" t="s">
        <v>875</v>
      </c>
      <c r="E61" s="49">
        <v>54.851410210591752</v>
      </c>
      <c r="F61" s="49">
        <v>13.712852552647938</v>
      </c>
      <c r="G61" s="15">
        <f t="shared" si="0"/>
        <v>13</v>
      </c>
      <c r="H61" s="15">
        <f t="shared" si="1"/>
        <v>13</v>
      </c>
    </row>
    <row r="62" spans="1:8" ht="15" customHeight="1">
      <c r="A62" s="48" t="s">
        <v>1656</v>
      </c>
      <c r="B62" s="48" t="s">
        <v>437</v>
      </c>
      <c r="C62" s="48" t="s">
        <v>997</v>
      </c>
      <c r="D62" s="48" t="s">
        <v>877</v>
      </c>
      <c r="E62" s="49">
        <v>52.163286828726299</v>
      </c>
      <c r="F62" s="49">
        <v>13.040821707181575</v>
      </c>
      <c r="G62" s="15">
        <f t="shared" si="0"/>
        <v>13</v>
      </c>
      <c r="H62" s="15">
        <f t="shared" si="1"/>
        <v>13</v>
      </c>
    </row>
    <row r="63" spans="1:8" ht="15" customHeight="1">
      <c r="A63" s="48" t="s">
        <v>798</v>
      </c>
      <c r="B63" s="48" t="s">
        <v>48</v>
      </c>
      <c r="C63" s="48" t="s">
        <v>996</v>
      </c>
      <c r="D63" s="48" t="s">
        <v>890</v>
      </c>
      <c r="E63" s="49">
        <v>74.995985144875675</v>
      </c>
      <c r="F63" s="49">
        <v>18.748996286218919</v>
      </c>
      <c r="G63" s="15">
        <f t="shared" si="0"/>
        <v>18</v>
      </c>
      <c r="H63" s="15">
        <f t="shared" si="1"/>
        <v>18</v>
      </c>
    </row>
    <row r="64" spans="1:8" ht="15" customHeight="1">
      <c r="A64" s="48" t="s">
        <v>626</v>
      </c>
      <c r="B64" s="48" t="s">
        <v>627</v>
      </c>
      <c r="C64" s="48" t="s">
        <v>996</v>
      </c>
      <c r="D64" s="48" t="s">
        <v>893</v>
      </c>
      <c r="E64" s="49">
        <v>51.756729175048633</v>
      </c>
      <c r="F64" s="49">
        <v>12.939182293762158</v>
      </c>
      <c r="G64" s="15">
        <f t="shared" si="0"/>
        <v>12</v>
      </c>
      <c r="H64" s="15">
        <f t="shared" si="1"/>
        <v>12</v>
      </c>
    </row>
    <row r="65" spans="1:8" ht="15" customHeight="1">
      <c r="A65" s="48" t="s">
        <v>692</v>
      </c>
      <c r="B65" s="48" t="s">
        <v>93</v>
      </c>
      <c r="C65" s="48" t="s">
        <v>996</v>
      </c>
      <c r="D65" s="48" t="s">
        <v>866</v>
      </c>
      <c r="E65" s="49">
        <v>51.881468202958317</v>
      </c>
      <c r="F65" s="49">
        <v>12.970367050739579</v>
      </c>
      <c r="G65" s="15">
        <f t="shared" si="0"/>
        <v>12</v>
      </c>
      <c r="H65" s="15">
        <f t="shared" si="1"/>
        <v>12</v>
      </c>
    </row>
    <row r="66" spans="1:8" ht="15" customHeight="1">
      <c r="A66" s="48" t="s">
        <v>523</v>
      </c>
      <c r="B66" s="48" t="s">
        <v>42</v>
      </c>
      <c r="C66" s="48" t="s">
        <v>996</v>
      </c>
      <c r="D66" s="48" t="s">
        <v>885</v>
      </c>
      <c r="E66" s="49">
        <v>58.64971942116857</v>
      </c>
      <c r="F66" s="49">
        <v>14.662429855292142</v>
      </c>
      <c r="G66" s="15">
        <f t="shared" ref="G66:G127" si="2">ROUNDDOWN(F66,0)</f>
        <v>14</v>
      </c>
      <c r="H66" s="15">
        <f t="shared" ref="H66:H127" si="3">IF(G66&lt;1,1,G66)</f>
        <v>14</v>
      </c>
    </row>
    <row r="67" spans="1:8" ht="15" customHeight="1">
      <c r="A67" s="48" t="s">
        <v>453</v>
      </c>
      <c r="B67" s="48" t="s">
        <v>801</v>
      </c>
      <c r="C67" s="48" t="s">
        <v>996</v>
      </c>
      <c r="D67" s="48" t="s">
        <v>884</v>
      </c>
      <c r="E67" s="49">
        <v>49.687344635075696</v>
      </c>
      <c r="F67" s="49">
        <v>12.421836158768924</v>
      </c>
      <c r="G67" s="15">
        <f t="shared" si="2"/>
        <v>12</v>
      </c>
      <c r="H67" s="15">
        <f t="shared" si="3"/>
        <v>12</v>
      </c>
    </row>
    <row r="68" spans="1:8" ht="15" customHeight="1">
      <c r="A68" s="48" t="s">
        <v>613</v>
      </c>
      <c r="B68" s="48" t="s">
        <v>614</v>
      </c>
      <c r="C68" s="48" t="s">
        <v>996</v>
      </c>
      <c r="D68" s="48" t="s">
        <v>870</v>
      </c>
      <c r="E68" s="49">
        <v>56.110756088635242</v>
      </c>
      <c r="F68" s="49">
        <v>14.02768902215881</v>
      </c>
      <c r="G68" s="15">
        <f t="shared" si="2"/>
        <v>14</v>
      </c>
      <c r="H68" s="15">
        <f t="shared" si="3"/>
        <v>14</v>
      </c>
    </row>
    <row r="69" spans="1:8" ht="15" customHeight="1">
      <c r="A69" s="48" t="s">
        <v>966</v>
      </c>
      <c r="B69" s="48" t="s">
        <v>1006</v>
      </c>
      <c r="C69" s="48" t="s">
        <v>996</v>
      </c>
      <c r="D69" s="48" t="s">
        <v>878</v>
      </c>
      <c r="E69" s="49">
        <v>41.585661537829552</v>
      </c>
      <c r="F69" s="49">
        <v>10.396415384457388</v>
      </c>
      <c r="G69" s="15">
        <f t="shared" si="2"/>
        <v>10</v>
      </c>
      <c r="H69" s="15">
        <f t="shared" si="3"/>
        <v>10</v>
      </c>
    </row>
    <row r="70" spans="1:8" ht="15" customHeight="1">
      <c r="A70" s="48" t="s">
        <v>707</v>
      </c>
      <c r="B70" s="48" t="s">
        <v>78</v>
      </c>
      <c r="C70" s="48" t="s">
        <v>996</v>
      </c>
      <c r="D70" s="48" t="s">
        <v>881</v>
      </c>
      <c r="E70" s="49">
        <v>47.659907961162894</v>
      </c>
      <c r="F70" s="49">
        <v>11.914976990290723</v>
      </c>
      <c r="G70" s="15">
        <f t="shared" si="2"/>
        <v>11</v>
      </c>
      <c r="H70" s="15">
        <f t="shared" si="3"/>
        <v>11</v>
      </c>
    </row>
    <row r="71" spans="1:8" ht="15" customHeight="1">
      <c r="A71" s="48" t="s">
        <v>1639</v>
      </c>
      <c r="B71" s="48" t="s">
        <v>1640</v>
      </c>
      <c r="C71" s="48" t="s">
        <v>996</v>
      </c>
      <c r="D71" s="48" t="s">
        <v>874</v>
      </c>
      <c r="E71" s="49">
        <v>57.336239501679749</v>
      </c>
      <c r="F71" s="49">
        <v>14.334059875419937</v>
      </c>
      <c r="G71" s="15">
        <f t="shared" si="2"/>
        <v>14</v>
      </c>
      <c r="H71" s="15">
        <f t="shared" si="3"/>
        <v>14</v>
      </c>
    </row>
    <row r="72" spans="1:8" ht="15" customHeight="1">
      <c r="A72" s="48" t="s">
        <v>825</v>
      </c>
      <c r="B72" s="48" t="s">
        <v>128</v>
      </c>
      <c r="C72" s="48" t="s">
        <v>996</v>
      </c>
      <c r="D72" s="48" t="s">
        <v>868</v>
      </c>
      <c r="E72" s="49">
        <v>51.642137101934182</v>
      </c>
      <c r="F72" s="49">
        <v>12.910534275483545</v>
      </c>
      <c r="G72" s="15">
        <f t="shared" si="2"/>
        <v>12</v>
      </c>
      <c r="H72" s="15">
        <f t="shared" si="3"/>
        <v>12</v>
      </c>
    </row>
    <row r="73" spans="1:8" ht="15" customHeight="1">
      <c r="A73" s="48" t="s">
        <v>1145</v>
      </c>
      <c r="B73" s="48" t="s">
        <v>1264</v>
      </c>
      <c r="C73" s="48" t="s">
        <v>996</v>
      </c>
      <c r="D73" s="48" t="s">
        <v>869</v>
      </c>
      <c r="E73" s="49">
        <v>79.780440273350777</v>
      </c>
      <c r="F73" s="49">
        <v>19.945110068337694</v>
      </c>
      <c r="G73" s="15">
        <f t="shared" si="2"/>
        <v>19</v>
      </c>
      <c r="H73" s="15">
        <f t="shared" si="3"/>
        <v>19</v>
      </c>
    </row>
    <row r="74" spans="1:8" ht="15" customHeight="1">
      <c r="A74" s="48" t="s">
        <v>775</v>
      </c>
      <c r="B74" s="48" t="s">
        <v>38</v>
      </c>
      <c r="C74" s="48" t="s">
        <v>996</v>
      </c>
      <c r="D74" s="48" t="s">
        <v>867</v>
      </c>
      <c r="E74" s="49">
        <v>48.815082672479093</v>
      </c>
      <c r="F74" s="49">
        <v>12.203770668119773</v>
      </c>
      <c r="G74" s="15">
        <f t="shared" si="2"/>
        <v>12</v>
      </c>
      <c r="H74" s="15">
        <f t="shared" si="3"/>
        <v>12</v>
      </c>
    </row>
    <row r="75" spans="1:8" ht="15" customHeight="1">
      <c r="A75" s="48" t="s">
        <v>293</v>
      </c>
      <c r="B75" s="48" t="s">
        <v>1228</v>
      </c>
      <c r="C75" s="48" t="s">
        <v>997</v>
      </c>
      <c r="D75" s="48" t="s">
        <v>860</v>
      </c>
      <c r="E75" s="49">
        <v>62.945866174464555</v>
      </c>
      <c r="F75" s="49">
        <v>15.736466543616139</v>
      </c>
      <c r="G75" s="15">
        <f t="shared" si="2"/>
        <v>15</v>
      </c>
      <c r="H75" s="15">
        <f t="shared" si="3"/>
        <v>15</v>
      </c>
    </row>
    <row r="76" spans="1:8" ht="15" customHeight="1">
      <c r="A76" s="48" t="s">
        <v>1797</v>
      </c>
      <c r="B76" s="48" t="s">
        <v>915</v>
      </c>
      <c r="C76" s="48" t="s">
        <v>996</v>
      </c>
      <c r="D76" s="48" t="s">
        <v>875</v>
      </c>
      <c r="E76" s="49">
        <v>52.254655021758772</v>
      </c>
      <c r="F76" s="49">
        <v>13.063663755439693</v>
      </c>
      <c r="G76" s="15">
        <f t="shared" si="2"/>
        <v>13</v>
      </c>
      <c r="H76" s="15">
        <f t="shared" si="3"/>
        <v>13</v>
      </c>
    </row>
    <row r="77" spans="1:8" ht="15" customHeight="1">
      <c r="A77" s="48" t="s">
        <v>754</v>
      </c>
      <c r="B77" s="48" t="s">
        <v>755</v>
      </c>
      <c r="C77" s="48" t="s">
        <v>996</v>
      </c>
      <c r="D77" s="48" t="s">
        <v>868</v>
      </c>
      <c r="E77" s="49">
        <v>40.639066734649646</v>
      </c>
      <c r="F77" s="49">
        <v>10.159766683662411</v>
      </c>
      <c r="G77" s="15">
        <f t="shared" si="2"/>
        <v>10</v>
      </c>
      <c r="H77" s="15">
        <f t="shared" si="3"/>
        <v>10</v>
      </c>
    </row>
    <row r="78" spans="1:8" ht="15" customHeight="1">
      <c r="A78" s="48" t="s">
        <v>1572</v>
      </c>
      <c r="B78" s="48" t="s">
        <v>1712</v>
      </c>
      <c r="C78" s="48" t="s">
        <v>996</v>
      </c>
      <c r="D78" s="48" t="s">
        <v>871</v>
      </c>
      <c r="E78" s="49">
        <v>49.490599919515873</v>
      </c>
      <c r="F78" s="49">
        <v>12.372649979878968</v>
      </c>
      <c r="G78" s="15">
        <f t="shared" si="2"/>
        <v>12</v>
      </c>
      <c r="H78" s="15">
        <f t="shared" si="3"/>
        <v>12</v>
      </c>
    </row>
    <row r="79" spans="1:8" ht="15" customHeight="1">
      <c r="A79" s="48" t="s">
        <v>836</v>
      </c>
      <c r="B79" s="48" t="s">
        <v>837</v>
      </c>
      <c r="C79" s="48" t="s">
        <v>996</v>
      </c>
      <c r="D79" s="48" t="s">
        <v>871</v>
      </c>
      <c r="E79" s="49">
        <v>38.72153588563954</v>
      </c>
      <c r="F79" s="49">
        <v>9.6803839714098849</v>
      </c>
      <c r="G79" s="15">
        <f t="shared" si="2"/>
        <v>9</v>
      </c>
      <c r="H79" s="15">
        <f t="shared" si="3"/>
        <v>9</v>
      </c>
    </row>
    <row r="80" spans="1:8" ht="15" customHeight="1">
      <c r="A80" s="48" t="s">
        <v>807</v>
      </c>
      <c r="B80" s="48" t="s">
        <v>808</v>
      </c>
      <c r="C80" s="48" t="s">
        <v>996</v>
      </c>
      <c r="D80" s="48" t="s">
        <v>872</v>
      </c>
      <c r="E80" s="49">
        <v>29.292926636764363</v>
      </c>
      <c r="F80" s="49">
        <v>7.3232316591910909</v>
      </c>
      <c r="G80" s="15">
        <f t="shared" si="2"/>
        <v>7</v>
      </c>
      <c r="H80" s="15">
        <f t="shared" si="3"/>
        <v>7</v>
      </c>
    </row>
    <row r="81" spans="1:8" ht="15" customHeight="1">
      <c r="A81" s="48" t="s">
        <v>758</v>
      </c>
      <c r="B81" s="48" t="s">
        <v>759</v>
      </c>
      <c r="C81" s="48" t="s">
        <v>997</v>
      </c>
      <c r="D81" s="48" t="s">
        <v>868</v>
      </c>
      <c r="E81" s="49">
        <v>37.626915034445979</v>
      </c>
      <c r="F81" s="49">
        <v>9.4067287586114947</v>
      </c>
      <c r="G81" s="15">
        <f t="shared" si="2"/>
        <v>9</v>
      </c>
      <c r="H81" s="15">
        <f t="shared" si="3"/>
        <v>9</v>
      </c>
    </row>
    <row r="82" spans="1:8" ht="15" customHeight="1">
      <c r="A82" s="48" t="s">
        <v>661</v>
      </c>
      <c r="B82" s="48" t="s">
        <v>295</v>
      </c>
      <c r="C82" s="48" t="s">
        <v>996</v>
      </c>
      <c r="D82" s="48" t="s">
        <v>1068</v>
      </c>
      <c r="E82" s="49">
        <v>40.712042940675353</v>
      </c>
      <c r="F82" s="49">
        <v>10.178010735168838</v>
      </c>
      <c r="G82" s="15">
        <f t="shared" si="2"/>
        <v>10</v>
      </c>
      <c r="H82" s="15">
        <f t="shared" si="3"/>
        <v>10</v>
      </c>
    </row>
    <row r="83" spans="1:8" ht="15" customHeight="1">
      <c r="A83" s="48" t="s">
        <v>561</v>
      </c>
      <c r="B83" s="48" t="s">
        <v>562</v>
      </c>
      <c r="C83" s="48" t="s">
        <v>997</v>
      </c>
      <c r="D83" s="48" t="s">
        <v>876</v>
      </c>
      <c r="E83" s="49">
        <v>64.903635300247856</v>
      </c>
      <c r="F83" s="49">
        <v>16.225908825061964</v>
      </c>
      <c r="G83" s="15">
        <f t="shared" si="2"/>
        <v>16</v>
      </c>
      <c r="H83" s="15">
        <f t="shared" si="3"/>
        <v>16</v>
      </c>
    </row>
    <row r="84" spans="1:8" ht="15" customHeight="1">
      <c r="A84" s="48" t="s">
        <v>690</v>
      </c>
      <c r="B84" s="48" t="s">
        <v>691</v>
      </c>
      <c r="C84" s="48" t="s">
        <v>996</v>
      </c>
      <c r="D84" s="48" t="s">
        <v>880</v>
      </c>
      <c r="E84" s="49">
        <v>25.3657212932034</v>
      </c>
      <c r="F84" s="49">
        <v>6.34143032330085</v>
      </c>
      <c r="G84" s="15">
        <f t="shared" si="2"/>
        <v>6</v>
      </c>
      <c r="H84" s="15">
        <f t="shared" si="3"/>
        <v>6</v>
      </c>
    </row>
    <row r="85" spans="1:8" ht="15" customHeight="1">
      <c r="A85" s="48" t="s">
        <v>847</v>
      </c>
      <c r="B85" s="48" t="s">
        <v>649</v>
      </c>
      <c r="C85" s="48" t="s">
        <v>996</v>
      </c>
      <c r="D85" s="48" t="s">
        <v>878</v>
      </c>
      <c r="E85" s="49">
        <v>55.758296448712535</v>
      </c>
      <c r="F85" s="49">
        <v>13.939574112178134</v>
      </c>
      <c r="G85" s="15">
        <f t="shared" si="2"/>
        <v>13</v>
      </c>
      <c r="H85" s="15">
        <f t="shared" si="3"/>
        <v>13</v>
      </c>
    </row>
    <row r="86" spans="1:8" ht="15" customHeight="1">
      <c r="A86" s="48" t="s">
        <v>734</v>
      </c>
      <c r="B86" s="48" t="s">
        <v>349</v>
      </c>
      <c r="C86" s="48" t="s">
        <v>997</v>
      </c>
      <c r="D86" s="48" t="s">
        <v>880</v>
      </c>
      <c r="E86" s="49">
        <v>38.143817552173886</v>
      </c>
      <c r="F86" s="49">
        <v>9.5359543880434714</v>
      </c>
      <c r="G86" s="15">
        <f t="shared" si="2"/>
        <v>9</v>
      </c>
      <c r="H86" s="15">
        <f t="shared" si="3"/>
        <v>9</v>
      </c>
    </row>
    <row r="87" spans="1:8" ht="15" customHeight="1">
      <c r="A87" s="48" t="s">
        <v>34</v>
      </c>
      <c r="B87" s="48" t="s">
        <v>1223</v>
      </c>
      <c r="C87" s="48" t="s">
        <v>996</v>
      </c>
      <c r="D87" s="48" t="s">
        <v>1068</v>
      </c>
      <c r="E87" s="49">
        <v>41.459336898158597</v>
      </c>
      <c r="F87" s="49">
        <v>10.364834224539649</v>
      </c>
      <c r="G87" s="15">
        <f t="shared" si="2"/>
        <v>10</v>
      </c>
      <c r="H87" s="15">
        <f t="shared" si="3"/>
        <v>10</v>
      </c>
    </row>
    <row r="88" spans="1:8" ht="15" customHeight="1">
      <c r="A88" s="48" t="s">
        <v>1654</v>
      </c>
      <c r="B88" s="48" t="s">
        <v>187</v>
      </c>
      <c r="C88" s="48" t="s">
        <v>996</v>
      </c>
      <c r="D88" s="48" t="s">
        <v>870</v>
      </c>
      <c r="E88" s="49">
        <v>50.302056864067225</v>
      </c>
      <c r="F88" s="49">
        <v>12.575514216016806</v>
      </c>
      <c r="G88" s="15">
        <f t="shared" si="2"/>
        <v>12</v>
      </c>
      <c r="H88" s="15">
        <f t="shared" si="3"/>
        <v>12</v>
      </c>
    </row>
    <row r="89" spans="1:8" ht="15" customHeight="1">
      <c r="A89" s="48" t="s">
        <v>129</v>
      </c>
      <c r="B89" s="48" t="s">
        <v>454</v>
      </c>
      <c r="C89" s="48" t="s">
        <v>997</v>
      </c>
      <c r="D89" s="48" t="s">
        <v>858</v>
      </c>
      <c r="E89" s="49">
        <v>51.398444500692904</v>
      </c>
      <c r="F89" s="49">
        <v>12.849611125173226</v>
      </c>
      <c r="G89" s="15">
        <f t="shared" si="2"/>
        <v>12</v>
      </c>
      <c r="H89" s="15">
        <f t="shared" si="3"/>
        <v>12</v>
      </c>
    </row>
    <row r="90" spans="1:8" ht="15" customHeight="1">
      <c r="A90" s="48" t="s">
        <v>835</v>
      </c>
      <c r="B90" s="48" t="s">
        <v>344</v>
      </c>
      <c r="C90" s="48" t="s">
        <v>996</v>
      </c>
      <c r="D90" s="48" t="s">
        <v>872</v>
      </c>
      <c r="E90" s="49">
        <v>62.194938124182158</v>
      </c>
      <c r="F90" s="49">
        <v>15.54873453104554</v>
      </c>
      <c r="G90" s="15">
        <f t="shared" si="2"/>
        <v>15</v>
      </c>
      <c r="H90" s="15">
        <f t="shared" si="3"/>
        <v>15</v>
      </c>
    </row>
    <row r="91" spans="1:8" ht="15" customHeight="1">
      <c r="A91" s="48" t="s">
        <v>1489</v>
      </c>
      <c r="B91" s="48" t="s">
        <v>58</v>
      </c>
      <c r="C91" s="48" t="s">
        <v>996</v>
      </c>
      <c r="D91" s="48" t="s">
        <v>890</v>
      </c>
      <c r="E91" s="49">
        <v>53.444365644615672</v>
      </c>
      <c r="F91" s="49">
        <v>13.361091411153918</v>
      </c>
      <c r="G91" s="15">
        <f t="shared" si="2"/>
        <v>13</v>
      </c>
      <c r="H91" s="15">
        <f t="shared" si="3"/>
        <v>13</v>
      </c>
    </row>
    <row r="92" spans="1:8" ht="15" customHeight="1">
      <c r="A92" s="48" t="s">
        <v>1353</v>
      </c>
      <c r="B92" s="48" t="s">
        <v>198</v>
      </c>
      <c r="C92" s="48" t="s">
        <v>997</v>
      </c>
      <c r="D92" s="48" t="s">
        <v>856</v>
      </c>
      <c r="E92" s="49">
        <v>42.308111220879368</v>
      </c>
      <c r="F92" s="49">
        <v>10.577027805219842</v>
      </c>
      <c r="G92" s="15">
        <f t="shared" si="2"/>
        <v>10</v>
      </c>
      <c r="H92" s="15">
        <f t="shared" si="3"/>
        <v>10</v>
      </c>
    </row>
    <row r="93" spans="1:8" ht="15" customHeight="1">
      <c r="A93" s="48" t="s">
        <v>696</v>
      </c>
      <c r="B93" s="48" t="s">
        <v>44</v>
      </c>
      <c r="C93" s="48" t="s">
        <v>996</v>
      </c>
      <c r="D93" s="48" t="s">
        <v>864</v>
      </c>
      <c r="E93" s="49">
        <v>44.612481497623172</v>
      </c>
      <c r="F93" s="49">
        <v>11.153120374405793</v>
      </c>
      <c r="G93" s="15">
        <f t="shared" si="2"/>
        <v>11</v>
      </c>
      <c r="H93" s="15">
        <f t="shared" si="3"/>
        <v>11</v>
      </c>
    </row>
    <row r="94" spans="1:8" ht="15" customHeight="1">
      <c r="A94" s="48" t="s">
        <v>653</v>
      </c>
      <c r="B94" s="48" t="s">
        <v>54</v>
      </c>
      <c r="C94" s="48" t="s">
        <v>996</v>
      </c>
      <c r="D94" s="48" t="s">
        <v>873</v>
      </c>
      <c r="E94" s="49">
        <v>44.542070099916664</v>
      </c>
      <c r="F94" s="49">
        <v>11.135517524979166</v>
      </c>
      <c r="G94" s="15">
        <f t="shared" si="2"/>
        <v>11</v>
      </c>
      <c r="H94" s="15">
        <f t="shared" si="3"/>
        <v>11</v>
      </c>
    </row>
    <row r="95" spans="1:8" ht="15" customHeight="1">
      <c r="A95" s="48" t="s">
        <v>727</v>
      </c>
      <c r="B95" s="48" t="s">
        <v>33</v>
      </c>
      <c r="C95" s="48" t="s">
        <v>996</v>
      </c>
      <c r="D95" s="48" t="s">
        <v>874</v>
      </c>
      <c r="E95" s="49">
        <v>47.025654332885829</v>
      </c>
      <c r="F95" s="49">
        <v>11.756413583221457</v>
      </c>
      <c r="G95" s="15">
        <f t="shared" si="2"/>
        <v>11</v>
      </c>
      <c r="H95" s="15">
        <f t="shared" si="3"/>
        <v>11</v>
      </c>
    </row>
    <row r="96" spans="1:8" ht="15" customHeight="1">
      <c r="A96" s="48" t="s">
        <v>582</v>
      </c>
      <c r="B96" s="48" t="s">
        <v>65</v>
      </c>
      <c r="C96" s="48" t="s">
        <v>997</v>
      </c>
      <c r="D96" s="48" t="s">
        <v>883</v>
      </c>
      <c r="E96" s="49">
        <v>56.052152973756222</v>
      </c>
      <c r="F96" s="49">
        <v>14.013038243439055</v>
      </c>
      <c r="G96" s="15">
        <f t="shared" si="2"/>
        <v>14</v>
      </c>
      <c r="H96" s="15">
        <f t="shared" si="3"/>
        <v>14</v>
      </c>
    </row>
    <row r="97" spans="1:8" ht="15" customHeight="1">
      <c r="A97" s="48" t="s">
        <v>1655</v>
      </c>
      <c r="B97" s="48" t="s">
        <v>128</v>
      </c>
      <c r="C97" s="48" t="s">
        <v>996</v>
      </c>
      <c r="D97" s="48" t="s">
        <v>856</v>
      </c>
      <c r="E97" s="49">
        <v>48.873779842919362</v>
      </c>
      <c r="F97" s="49">
        <v>12.21844496072984</v>
      </c>
      <c r="G97" s="15">
        <f t="shared" si="2"/>
        <v>12</v>
      </c>
      <c r="H97" s="15">
        <f t="shared" si="3"/>
        <v>12</v>
      </c>
    </row>
    <row r="98" spans="1:8" ht="15" customHeight="1">
      <c r="A98" s="48" t="s">
        <v>1141</v>
      </c>
      <c r="B98" s="48" t="s">
        <v>42</v>
      </c>
      <c r="C98" s="48" t="s">
        <v>996</v>
      </c>
      <c r="D98" s="48" t="s">
        <v>856</v>
      </c>
      <c r="E98" s="49">
        <v>59.116287044800451</v>
      </c>
      <c r="F98" s="49">
        <v>14.779071761200113</v>
      </c>
      <c r="G98" s="15">
        <f t="shared" si="2"/>
        <v>14</v>
      </c>
      <c r="H98" s="15">
        <f t="shared" si="3"/>
        <v>14</v>
      </c>
    </row>
    <row r="99" spans="1:8" ht="15" customHeight="1">
      <c r="A99" s="48" t="s">
        <v>234</v>
      </c>
      <c r="B99" s="48" t="s">
        <v>1653</v>
      </c>
      <c r="C99" s="48" t="s">
        <v>996</v>
      </c>
      <c r="D99" s="48" t="s">
        <v>865</v>
      </c>
      <c r="E99" s="49">
        <v>57.576337135086078</v>
      </c>
      <c r="F99" s="49">
        <v>14.394084283771519</v>
      </c>
      <c r="G99" s="15">
        <f t="shared" si="2"/>
        <v>14</v>
      </c>
      <c r="H99" s="15">
        <f t="shared" si="3"/>
        <v>14</v>
      </c>
    </row>
    <row r="100" spans="1:8" ht="15" customHeight="1">
      <c r="A100" s="48" t="s">
        <v>192</v>
      </c>
      <c r="B100" s="48" t="s">
        <v>44</v>
      </c>
      <c r="C100" s="48" t="s">
        <v>997</v>
      </c>
      <c r="D100" s="48" t="s">
        <v>1068</v>
      </c>
      <c r="E100" s="49">
        <v>26.277412823266285</v>
      </c>
      <c r="F100" s="49">
        <v>6.5693532058165713</v>
      </c>
      <c r="G100" s="15">
        <f t="shared" si="2"/>
        <v>6</v>
      </c>
      <c r="H100" s="15">
        <f t="shared" si="3"/>
        <v>6</v>
      </c>
    </row>
    <row r="101" spans="1:8" ht="15" customHeight="1">
      <c r="A101" s="48" t="s">
        <v>1659</v>
      </c>
      <c r="B101" s="48" t="s">
        <v>220</v>
      </c>
      <c r="C101" s="48" t="s">
        <v>996</v>
      </c>
      <c r="D101" s="48" t="s">
        <v>856</v>
      </c>
      <c r="E101" s="49">
        <v>47.04729687255076</v>
      </c>
      <c r="F101" s="49">
        <v>11.76182421813769</v>
      </c>
      <c r="G101" s="15">
        <f t="shared" si="2"/>
        <v>11</v>
      </c>
      <c r="H101" s="15">
        <f t="shared" si="3"/>
        <v>11</v>
      </c>
    </row>
    <row r="102" spans="1:8" ht="15" customHeight="1">
      <c r="A102" s="48" t="s">
        <v>240</v>
      </c>
      <c r="B102" s="48" t="s">
        <v>643</v>
      </c>
      <c r="C102" s="48" t="s">
        <v>996</v>
      </c>
      <c r="D102" s="48" t="s">
        <v>893</v>
      </c>
      <c r="E102" s="49">
        <v>54.656593869855506</v>
      </c>
      <c r="F102" s="49">
        <v>13.664148467463876</v>
      </c>
      <c r="G102" s="15">
        <f t="shared" si="2"/>
        <v>13</v>
      </c>
      <c r="H102" s="15">
        <f t="shared" si="3"/>
        <v>13</v>
      </c>
    </row>
    <row r="103" spans="1:8" ht="15" customHeight="1">
      <c r="A103" s="48" t="s">
        <v>1143</v>
      </c>
      <c r="B103" s="48" t="s">
        <v>62</v>
      </c>
      <c r="C103" s="48" t="s">
        <v>996</v>
      </c>
      <c r="D103" s="48" t="s">
        <v>860</v>
      </c>
      <c r="E103" s="49">
        <v>35.118913466907031</v>
      </c>
      <c r="F103" s="49">
        <v>8.7797283667267578</v>
      </c>
      <c r="G103" s="15">
        <f t="shared" si="2"/>
        <v>8</v>
      </c>
      <c r="H103" s="15">
        <f t="shared" si="3"/>
        <v>8</v>
      </c>
    </row>
    <row r="104" spans="1:8" ht="15" customHeight="1">
      <c r="A104" s="48" t="s">
        <v>1877</v>
      </c>
      <c r="B104" s="48" t="s">
        <v>1269</v>
      </c>
      <c r="C104" s="48" t="s">
        <v>996</v>
      </c>
      <c r="D104" s="48" t="s">
        <v>878</v>
      </c>
      <c r="E104" s="49">
        <v>58.577708950558979</v>
      </c>
      <c r="F104" s="49">
        <v>14.644427237639745</v>
      </c>
      <c r="G104" s="15">
        <f t="shared" si="2"/>
        <v>14</v>
      </c>
      <c r="H104" s="15">
        <f t="shared" si="3"/>
        <v>14</v>
      </c>
    </row>
    <row r="105" spans="1:8" ht="15" customHeight="1">
      <c r="A105" s="48" t="s">
        <v>815</v>
      </c>
      <c r="B105" s="48" t="s">
        <v>187</v>
      </c>
      <c r="C105" s="48" t="s">
        <v>997</v>
      </c>
      <c r="D105" s="48" t="s">
        <v>893</v>
      </c>
      <c r="E105" s="49">
        <v>72.452866653886161</v>
      </c>
      <c r="F105" s="49">
        <v>18.11321666347154</v>
      </c>
      <c r="G105" s="15">
        <f t="shared" si="2"/>
        <v>18</v>
      </c>
      <c r="H105" s="15">
        <f t="shared" si="3"/>
        <v>18</v>
      </c>
    </row>
    <row r="106" spans="1:8" ht="15" customHeight="1">
      <c r="A106" s="48" t="s">
        <v>659</v>
      </c>
      <c r="B106" s="48" t="s">
        <v>163</v>
      </c>
      <c r="C106" s="48" t="s">
        <v>996</v>
      </c>
      <c r="D106" s="48" t="s">
        <v>882</v>
      </c>
      <c r="E106" s="49">
        <v>29.049734777290212</v>
      </c>
      <c r="F106" s="49">
        <v>7.2624336943225529</v>
      </c>
      <c r="G106" s="15">
        <f t="shared" si="2"/>
        <v>7</v>
      </c>
      <c r="H106" s="15">
        <f t="shared" si="3"/>
        <v>7</v>
      </c>
    </row>
    <row r="107" spans="1:8" ht="15" customHeight="1">
      <c r="A107" s="48" t="s">
        <v>1752</v>
      </c>
      <c r="B107" s="48" t="s">
        <v>488</v>
      </c>
      <c r="C107" s="48" t="s">
        <v>996</v>
      </c>
      <c r="D107" s="48" t="s">
        <v>870</v>
      </c>
      <c r="E107" s="49">
        <v>52.853799190398554</v>
      </c>
      <c r="F107" s="49">
        <v>13.213449797599639</v>
      </c>
      <c r="G107" s="15">
        <f t="shared" si="2"/>
        <v>13</v>
      </c>
      <c r="H107" s="15">
        <f t="shared" si="3"/>
        <v>13</v>
      </c>
    </row>
    <row r="108" spans="1:8" ht="15" customHeight="1">
      <c r="A108" s="48" t="s">
        <v>1027</v>
      </c>
      <c r="B108" s="48" t="s">
        <v>998</v>
      </c>
      <c r="C108" s="48" t="s">
        <v>997</v>
      </c>
      <c r="D108" s="48" t="s">
        <v>863</v>
      </c>
      <c r="E108" s="49">
        <v>43.182672288382527</v>
      </c>
      <c r="F108" s="49">
        <v>10.795668072095632</v>
      </c>
      <c r="G108" s="15">
        <f t="shared" si="2"/>
        <v>10</v>
      </c>
      <c r="H108" s="15">
        <f t="shared" si="3"/>
        <v>10</v>
      </c>
    </row>
    <row r="109" spans="1:8" ht="15" customHeight="1">
      <c r="A109" s="48" t="s">
        <v>651</v>
      </c>
      <c r="B109" s="48" t="s">
        <v>536</v>
      </c>
      <c r="C109" s="48" t="s">
        <v>996</v>
      </c>
      <c r="D109" s="48" t="s">
        <v>871</v>
      </c>
      <c r="E109" s="49">
        <v>32.655264501324119</v>
      </c>
      <c r="F109" s="49">
        <v>8.1638161253310297</v>
      </c>
      <c r="G109" s="15">
        <f t="shared" si="2"/>
        <v>8</v>
      </c>
      <c r="H109" s="15">
        <f t="shared" si="3"/>
        <v>8</v>
      </c>
    </row>
    <row r="110" spans="1:8" ht="15" customHeight="1">
      <c r="A110" s="48" t="s">
        <v>572</v>
      </c>
      <c r="B110" s="48" t="s">
        <v>174</v>
      </c>
      <c r="C110" s="48" t="s">
        <v>996</v>
      </c>
      <c r="D110" s="48" t="s">
        <v>870</v>
      </c>
      <c r="E110" s="49">
        <v>40.665609227992682</v>
      </c>
      <c r="F110" s="49">
        <v>10.166402306998171</v>
      </c>
      <c r="G110" s="15">
        <f t="shared" si="2"/>
        <v>10</v>
      </c>
      <c r="H110" s="15">
        <f t="shared" si="3"/>
        <v>10</v>
      </c>
    </row>
    <row r="111" spans="1:8" ht="15" customHeight="1">
      <c r="A111" s="48" t="s">
        <v>830</v>
      </c>
      <c r="B111" s="48" t="s">
        <v>54</v>
      </c>
      <c r="C111" s="48" t="s">
        <v>996</v>
      </c>
      <c r="D111" s="48" t="s">
        <v>871</v>
      </c>
      <c r="E111" s="49">
        <v>38.973663412954494</v>
      </c>
      <c r="F111" s="49">
        <v>9.7434158532386235</v>
      </c>
      <c r="G111" s="15">
        <f t="shared" si="2"/>
        <v>9</v>
      </c>
      <c r="H111" s="15">
        <f t="shared" si="3"/>
        <v>9</v>
      </c>
    </row>
    <row r="112" spans="1:8" ht="15" customHeight="1">
      <c r="A112" s="48" t="s">
        <v>674</v>
      </c>
      <c r="B112" s="48" t="s">
        <v>74</v>
      </c>
      <c r="C112" s="48" t="s">
        <v>997</v>
      </c>
      <c r="D112" s="48" t="s">
        <v>893</v>
      </c>
      <c r="E112" s="49">
        <v>26.849101329892349</v>
      </c>
      <c r="F112" s="49">
        <v>6.7122753324730873</v>
      </c>
      <c r="G112" s="15">
        <f t="shared" si="2"/>
        <v>6</v>
      </c>
      <c r="H112" s="15">
        <f t="shared" si="3"/>
        <v>6</v>
      </c>
    </row>
    <row r="113" spans="1:8" ht="15" customHeight="1">
      <c r="A113" s="48" t="s">
        <v>72</v>
      </c>
      <c r="B113" s="48" t="s">
        <v>848</v>
      </c>
      <c r="C113" s="48" t="s">
        <v>996</v>
      </c>
      <c r="D113" s="48" t="s">
        <v>859</v>
      </c>
      <c r="E113" s="49">
        <v>41.172079581634208</v>
      </c>
      <c r="F113" s="49">
        <v>10.293019895408552</v>
      </c>
      <c r="G113" s="15">
        <f t="shared" si="2"/>
        <v>10</v>
      </c>
      <c r="H113" s="15">
        <f t="shared" si="3"/>
        <v>10</v>
      </c>
    </row>
    <row r="114" spans="1:8" ht="15" customHeight="1">
      <c r="A114" s="48" t="s">
        <v>1643</v>
      </c>
      <c r="B114" s="48" t="s">
        <v>187</v>
      </c>
      <c r="C114" s="48" t="s">
        <v>996</v>
      </c>
      <c r="D114" s="48" t="s">
        <v>856</v>
      </c>
      <c r="E114" s="49">
        <v>47.929030109496317</v>
      </c>
      <c r="F114" s="49">
        <v>11.982257527374079</v>
      </c>
      <c r="G114" s="15">
        <f t="shared" si="2"/>
        <v>11</v>
      </c>
      <c r="H114" s="15">
        <f t="shared" si="3"/>
        <v>11</v>
      </c>
    </row>
    <row r="115" spans="1:8" ht="15" customHeight="1">
      <c r="A115" s="48" t="s">
        <v>568</v>
      </c>
      <c r="B115" s="48" t="s">
        <v>329</v>
      </c>
      <c r="C115" s="48" t="s">
        <v>997</v>
      </c>
      <c r="D115" s="48" t="s">
        <v>881</v>
      </c>
      <c r="E115" s="49">
        <v>37.301236922943687</v>
      </c>
      <c r="F115" s="49">
        <v>9.3253092307359218</v>
      </c>
      <c r="G115" s="15">
        <f t="shared" si="2"/>
        <v>9</v>
      </c>
      <c r="H115" s="15">
        <f t="shared" si="3"/>
        <v>9</v>
      </c>
    </row>
    <row r="116" spans="1:8" ht="15" customHeight="1">
      <c r="A116" s="48" t="s">
        <v>422</v>
      </c>
      <c r="B116" s="48" t="s">
        <v>195</v>
      </c>
      <c r="C116" s="48" t="s">
        <v>997</v>
      </c>
      <c r="D116" s="48" t="s">
        <v>1068</v>
      </c>
      <c r="E116" s="49">
        <v>23.691579829096195</v>
      </c>
      <c r="F116" s="49">
        <v>5.9228949572740488</v>
      </c>
      <c r="G116" s="15">
        <f t="shared" si="2"/>
        <v>5</v>
      </c>
      <c r="H116" s="15">
        <f t="shared" si="3"/>
        <v>5</v>
      </c>
    </row>
    <row r="117" spans="1:8" ht="15" customHeight="1">
      <c r="A117" s="48" t="s">
        <v>1687</v>
      </c>
      <c r="B117" s="48" t="s">
        <v>645</v>
      </c>
      <c r="C117" s="48" t="s">
        <v>996</v>
      </c>
      <c r="D117" s="48" t="s">
        <v>1068</v>
      </c>
      <c r="E117" s="49">
        <v>28.520264930877694</v>
      </c>
      <c r="F117" s="49">
        <v>7.1300662327194235</v>
      </c>
      <c r="G117" s="15">
        <f t="shared" si="2"/>
        <v>7</v>
      </c>
      <c r="H117" s="15">
        <f t="shared" si="3"/>
        <v>7</v>
      </c>
    </row>
    <row r="118" spans="1:8" ht="15" customHeight="1">
      <c r="A118" s="48" t="s">
        <v>700</v>
      </c>
      <c r="B118" s="48" t="s">
        <v>670</v>
      </c>
      <c r="C118" s="48" t="s">
        <v>996</v>
      </c>
      <c r="D118" s="48" t="s">
        <v>858</v>
      </c>
      <c r="E118" s="49">
        <v>31.490912969332811</v>
      </c>
      <c r="F118" s="49">
        <v>7.8727282423332028</v>
      </c>
      <c r="G118" s="15">
        <f t="shared" si="2"/>
        <v>7</v>
      </c>
      <c r="H118" s="15">
        <f t="shared" si="3"/>
        <v>7</v>
      </c>
    </row>
    <row r="119" spans="1:8" ht="15" customHeight="1">
      <c r="A119" s="48" t="s">
        <v>493</v>
      </c>
      <c r="B119" s="48" t="s">
        <v>65</v>
      </c>
      <c r="C119" s="48" t="s">
        <v>997</v>
      </c>
      <c r="D119" s="48" t="s">
        <v>878</v>
      </c>
      <c r="E119" s="49">
        <v>22.143775623981529</v>
      </c>
      <c r="F119" s="49">
        <v>5.5359439059953823</v>
      </c>
      <c r="G119" s="15">
        <f t="shared" si="2"/>
        <v>5</v>
      </c>
      <c r="H119" s="15">
        <f t="shared" si="3"/>
        <v>5</v>
      </c>
    </row>
    <row r="120" spans="1:8" ht="15" customHeight="1">
      <c r="A120" s="48" t="s">
        <v>1699</v>
      </c>
      <c r="B120" s="48" t="s">
        <v>1376</v>
      </c>
      <c r="C120" s="48" t="s">
        <v>997</v>
      </c>
      <c r="D120" s="48" t="s">
        <v>858</v>
      </c>
      <c r="E120" s="49">
        <v>22.103144889595832</v>
      </c>
      <c r="F120" s="49">
        <v>5.525786222398958</v>
      </c>
      <c r="G120" s="15">
        <f t="shared" si="2"/>
        <v>5</v>
      </c>
      <c r="H120" s="15">
        <f t="shared" si="3"/>
        <v>5</v>
      </c>
    </row>
    <row r="121" spans="1:8" ht="15" customHeight="1">
      <c r="A121" s="48" t="s">
        <v>585</v>
      </c>
      <c r="B121" s="48" t="s">
        <v>232</v>
      </c>
      <c r="C121" s="48" t="s">
        <v>997</v>
      </c>
      <c r="D121" s="48" t="s">
        <v>870</v>
      </c>
      <c r="E121" s="49">
        <v>48.063487625931657</v>
      </c>
      <c r="F121" s="49">
        <v>12.015871906482914</v>
      </c>
      <c r="G121" s="15">
        <f t="shared" si="2"/>
        <v>12</v>
      </c>
      <c r="H121" s="15">
        <f t="shared" si="3"/>
        <v>12</v>
      </c>
    </row>
    <row r="122" spans="1:8" ht="15" customHeight="1">
      <c r="A122" s="48" t="s">
        <v>581</v>
      </c>
      <c r="B122" s="48" t="s">
        <v>172</v>
      </c>
      <c r="C122" s="48" t="s">
        <v>997</v>
      </c>
      <c r="D122" s="48" t="s">
        <v>880</v>
      </c>
      <c r="E122" s="49">
        <v>21.982569370546624</v>
      </c>
      <c r="F122" s="49">
        <v>5.4956423426366561</v>
      </c>
      <c r="G122" s="15">
        <f t="shared" si="2"/>
        <v>5</v>
      </c>
      <c r="H122" s="15">
        <f t="shared" si="3"/>
        <v>5</v>
      </c>
    </row>
    <row r="123" spans="1:8" ht="15" customHeight="1">
      <c r="A123" s="48" t="s">
        <v>1184</v>
      </c>
      <c r="B123" s="48" t="s">
        <v>401</v>
      </c>
      <c r="C123" s="48" t="s">
        <v>997</v>
      </c>
      <c r="D123" s="48" t="s">
        <v>883</v>
      </c>
      <c r="E123" s="49">
        <v>25.632029108546941</v>
      </c>
      <c r="F123" s="49">
        <v>6.4080072771367353</v>
      </c>
      <c r="G123" s="15">
        <f t="shared" si="2"/>
        <v>6</v>
      </c>
      <c r="H123" s="15">
        <f t="shared" si="3"/>
        <v>6</v>
      </c>
    </row>
    <row r="124" spans="1:8" ht="15" customHeight="1">
      <c r="A124" s="48" t="s">
        <v>548</v>
      </c>
      <c r="B124" s="48" t="s">
        <v>549</v>
      </c>
      <c r="C124" s="48" t="s">
        <v>996</v>
      </c>
      <c r="D124" s="48" t="s">
        <v>864</v>
      </c>
      <c r="E124" s="49">
        <v>46.645504572689894</v>
      </c>
      <c r="F124" s="49">
        <v>11.661376143172474</v>
      </c>
      <c r="G124" s="15">
        <f t="shared" si="2"/>
        <v>11</v>
      </c>
      <c r="H124" s="15">
        <f t="shared" si="3"/>
        <v>11</v>
      </c>
    </row>
    <row r="125" spans="1:8" ht="15" customHeight="1">
      <c r="A125" s="48" t="s">
        <v>647</v>
      </c>
      <c r="B125" s="48" t="s">
        <v>459</v>
      </c>
      <c r="C125" s="48" t="s">
        <v>997</v>
      </c>
      <c r="D125" s="48" t="s">
        <v>875</v>
      </c>
      <c r="E125" s="49">
        <v>43.002805862929435</v>
      </c>
      <c r="F125" s="49">
        <v>10.750701465732359</v>
      </c>
      <c r="G125" s="15">
        <f t="shared" si="2"/>
        <v>10</v>
      </c>
      <c r="H125" s="15">
        <f t="shared" si="3"/>
        <v>10</v>
      </c>
    </row>
    <row r="126" spans="1:8" ht="15" customHeight="1">
      <c r="A126" s="48" t="s">
        <v>1452</v>
      </c>
      <c r="B126" s="48" t="s">
        <v>193</v>
      </c>
      <c r="C126" s="48" t="s">
        <v>997</v>
      </c>
      <c r="D126" s="48" t="s">
        <v>880</v>
      </c>
      <c r="E126" s="49">
        <v>20.576799871302317</v>
      </c>
      <c r="F126" s="49">
        <v>5.1441999678255792</v>
      </c>
      <c r="G126" s="15">
        <f t="shared" si="2"/>
        <v>5</v>
      </c>
      <c r="H126" s="15">
        <f t="shared" si="3"/>
        <v>5</v>
      </c>
    </row>
    <row r="127" spans="1:8" ht="15" customHeight="1">
      <c r="A127" s="48" t="s">
        <v>854</v>
      </c>
      <c r="B127" s="48" t="s">
        <v>198</v>
      </c>
      <c r="C127" s="48" t="s">
        <v>997</v>
      </c>
      <c r="D127" s="48" t="s">
        <v>860</v>
      </c>
      <c r="E127" s="49">
        <v>28.416966886826959</v>
      </c>
      <c r="F127" s="49">
        <v>7.1042417217067397</v>
      </c>
      <c r="G127" s="15">
        <f t="shared" si="2"/>
        <v>7</v>
      </c>
      <c r="H127" s="15">
        <f t="shared" si="3"/>
        <v>7</v>
      </c>
    </row>
    <row r="128" spans="1:8" ht="15" customHeight="1">
      <c r="A128" s="48" t="s">
        <v>1168</v>
      </c>
      <c r="B128" s="48" t="s">
        <v>607</v>
      </c>
      <c r="C128" s="48" t="s">
        <v>996</v>
      </c>
      <c r="D128" s="48" t="s">
        <v>867</v>
      </c>
      <c r="E128" s="49">
        <v>41.136549937165036</v>
      </c>
      <c r="F128" s="49">
        <v>10.284137484291259</v>
      </c>
      <c r="G128" s="15">
        <f t="shared" ref="G128:G191" si="4">ROUNDDOWN(F128,0)</f>
        <v>10</v>
      </c>
      <c r="H128" s="15">
        <f t="shared" ref="H128:H191" si="5">IF(G128&lt;1,1,G128)</f>
        <v>10</v>
      </c>
    </row>
    <row r="129" spans="1:8" ht="15" customHeight="1">
      <c r="A129" s="48" t="s">
        <v>1696</v>
      </c>
      <c r="B129" s="48" t="s">
        <v>1697</v>
      </c>
      <c r="C129" s="48" t="s">
        <v>997</v>
      </c>
      <c r="D129" s="48" t="s">
        <v>878</v>
      </c>
      <c r="E129" s="49">
        <v>28.453900249256002</v>
      </c>
      <c r="F129" s="49">
        <v>7.1134750623140004</v>
      </c>
      <c r="G129" s="15">
        <f t="shared" si="4"/>
        <v>7</v>
      </c>
      <c r="H129" s="15">
        <f t="shared" si="5"/>
        <v>7</v>
      </c>
    </row>
    <row r="130" spans="1:8" ht="15" customHeight="1">
      <c r="A130" s="48" t="s">
        <v>1882</v>
      </c>
      <c r="B130" s="48" t="s">
        <v>1883</v>
      </c>
      <c r="C130" s="48" t="s">
        <v>996</v>
      </c>
      <c r="D130" s="48" t="s">
        <v>861</v>
      </c>
      <c r="E130" s="49">
        <v>32.527949778172548</v>
      </c>
      <c r="F130" s="49">
        <v>8.131987444543137</v>
      </c>
      <c r="G130" s="15">
        <f t="shared" si="4"/>
        <v>8</v>
      </c>
      <c r="H130" s="15">
        <f t="shared" si="5"/>
        <v>8</v>
      </c>
    </row>
    <row r="131" spans="1:8" ht="15" customHeight="1">
      <c r="A131" s="48" t="s">
        <v>525</v>
      </c>
      <c r="B131" s="48" t="s">
        <v>128</v>
      </c>
      <c r="C131" s="48" t="s">
        <v>996</v>
      </c>
      <c r="D131" s="48" t="s">
        <v>861</v>
      </c>
      <c r="E131" s="49">
        <v>24.00568694569456</v>
      </c>
      <c r="F131" s="49">
        <v>6.00142173642364</v>
      </c>
      <c r="G131" s="15">
        <f t="shared" si="4"/>
        <v>6</v>
      </c>
      <c r="H131" s="15">
        <f t="shared" si="5"/>
        <v>6</v>
      </c>
    </row>
    <row r="132" spans="1:8" ht="15" customHeight="1">
      <c r="A132" s="48" t="s">
        <v>703</v>
      </c>
      <c r="B132" s="48" t="s">
        <v>139</v>
      </c>
      <c r="C132" s="48" t="s">
        <v>996</v>
      </c>
      <c r="D132" s="48" t="s">
        <v>865</v>
      </c>
      <c r="E132" s="49">
        <v>44.165962721693326</v>
      </c>
      <c r="F132" s="49">
        <v>11.041490680423331</v>
      </c>
      <c r="G132" s="15">
        <f t="shared" si="4"/>
        <v>11</v>
      </c>
      <c r="H132" s="15">
        <f t="shared" si="5"/>
        <v>11</v>
      </c>
    </row>
    <row r="133" spans="1:8" ht="15" customHeight="1">
      <c r="A133" s="48" t="s">
        <v>1177</v>
      </c>
      <c r="B133" s="48" t="s">
        <v>152</v>
      </c>
      <c r="C133" s="48" t="s">
        <v>997</v>
      </c>
      <c r="D133" s="48" t="s">
        <v>890</v>
      </c>
      <c r="E133" s="49">
        <v>19.389241453100333</v>
      </c>
      <c r="F133" s="49">
        <v>4.8473103632750831</v>
      </c>
      <c r="G133" s="15">
        <f t="shared" si="4"/>
        <v>4</v>
      </c>
      <c r="H133" s="15">
        <f t="shared" si="5"/>
        <v>4</v>
      </c>
    </row>
    <row r="134" spans="1:8" ht="15" customHeight="1">
      <c r="A134" s="48" t="s">
        <v>657</v>
      </c>
      <c r="B134" s="48" t="s">
        <v>658</v>
      </c>
      <c r="C134" s="48" t="s">
        <v>996</v>
      </c>
      <c r="D134" s="48" t="s">
        <v>861</v>
      </c>
      <c r="E134" s="49">
        <v>33.332639792197703</v>
      </c>
      <c r="F134" s="49">
        <v>8.3331599480494258</v>
      </c>
      <c r="G134" s="15">
        <f t="shared" si="4"/>
        <v>8</v>
      </c>
      <c r="H134" s="15">
        <f t="shared" si="5"/>
        <v>8</v>
      </c>
    </row>
    <row r="135" spans="1:8" ht="15" customHeight="1">
      <c r="A135" s="48" t="s">
        <v>734</v>
      </c>
      <c r="B135" s="48" t="s">
        <v>1355</v>
      </c>
      <c r="C135" s="48" t="s">
        <v>996</v>
      </c>
      <c r="D135" s="48" t="s">
        <v>885</v>
      </c>
      <c r="E135" s="49">
        <v>38.557611850265431</v>
      </c>
      <c r="F135" s="49">
        <v>9.6394029625663578</v>
      </c>
      <c r="G135" s="15">
        <f t="shared" si="4"/>
        <v>9</v>
      </c>
      <c r="H135" s="15">
        <f t="shared" si="5"/>
        <v>9</v>
      </c>
    </row>
    <row r="136" spans="1:8" ht="15" customHeight="1">
      <c r="A136" s="48" t="s">
        <v>637</v>
      </c>
      <c r="B136" s="48" t="s">
        <v>638</v>
      </c>
      <c r="C136" s="48" t="s">
        <v>996</v>
      </c>
      <c r="D136" s="48" t="s">
        <v>869</v>
      </c>
      <c r="E136" s="49">
        <v>38.711858036786623</v>
      </c>
      <c r="F136" s="49">
        <v>9.6779645091966557</v>
      </c>
      <c r="G136" s="15">
        <f t="shared" si="4"/>
        <v>9</v>
      </c>
      <c r="H136" s="15">
        <f t="shared" si="5"/>
        <v>9</v>
      </c>
    </row>
    <row r="137" spans="1:8" ht="15" customHeight="1">
      <c r="A137" s="48" t="s">
        <v>1728</v>
      </c>
      <c r="B137" s="48" t="s">
        <v>1561</v>
      </c>
      <c r="C137" s="48" t="s">
        <v>996</v>
      </c>
      <c r="D137" s="48" t="s">
        <v>1068</v>
      </c>
      <c r="E137" s="49">
        <v>28.749126807565464</v>
      </c>
      <c r="F137" s="49">
        <v>7.1872817018913659</v>
      </c>
      <c r="G137" s="15">
        <f t="shared" si="4"/>
        <v>7</v>
      </c>
      <c r="H137" s="15">
        <f t="shared" si="5"/>
        <v>7</v>
      </c>
    </row>
    <row r="138" spans="1:8" ht="15" customHeight="1">
      <c r="A138" s="48" t="s">
        <v>641</v>
      </c>
      <c r="B138" s="48" t="s">
        <v>181</v>
      </c>
      <c r="C138" s="48" t="s">
        <v>996</v>
      </c>
      <c r="D138" s="48" t="s">
        <v>881</v>
      </c>
      <c r="E138" s="49">
        <v>30.519861847757383</v>
      </c>
      <c r="F138" s="49">
        <v>7.6299654619393458</v>
      </c>
      <c r="G138" s="15">
        <f t="shared" si="4"/>
        <v>7</v>
      </c>
      <c r="H138" s="15">
        <f t="shared" si="5"/>
        <v>7</v>
      </c>
    </row>
    <row r="139" spans="1:8" ht="15" customHeight="1">
      <c r="A139" s="48" t="s">
        <v>1262</v>
      </c>
      <c r="B139" s="48" t="s">
        <v>1290</v>
      </c>
      <c r="C139" s="48" t="s">
        <v>997</v>
      </c>
      <c r="D139" s="48" t="s">
        <v>858</v>
      </c>
      <c r="E139" s="49">
        <v>30.360458296002712</v>
      </c>
      <c r="F139" s="49">
        <v>7.5901145740006779</v>
      </c>
      <c r="G139" s="15">
        <f t="shared" si="4"/>
        <v>7</v>
      </c>
      <c r="H139" s="15">
        <f t="shared" si="5"/>
        <v>7</v>
      </c>
    </row>
    <row r="140" spans="1:8" ht="15" customHeight="1">
      <c r="A140" s="48" t="s">
        <v>270</v>
      </c>
      <c r="B140" s="48" t="s">
        <v>670</v>
      </c>
      <c r="C140" s="48" t="s">
        <v>996</v>
      </c>
      <c r="D140" s="48" t="s">
        <v>858</v>
      </c>
      <c r="E140" s="49">
        <v>33.515555487574161</v>
      </c>
      <c r="F140" s="49">
        <v>8.3788888718935404</v>
      </c>
      <c r="G140" s="15">
        <f t="shared" si="4"/>
        <v>8</v>
      </c>
      <c r="H140" s="15">
        <f t="shared" si="5"/>
        <v>8</v>
      </c>
    </row>
    <row r="141" spans="1:8" ht="15" customHeight="1">
      <c r="A141" s="48" t="s">
        <v>465</v>
      </c>
      <c r="B141" s="48" t="s">
        <v>432</v>
      </c>
      <c r="C141" s="48" t="s">
        <v>997</v>
      </c>
      <c r="D141" s="48" t="s">
        <v>881</v>
      </c>
      <c r="E141" s="49">
        <v>19.130700496585291</v>
      </c>
      <c r="F141" s="49">
        <v>4.7826751241463228</v>
      </c>
      <c r="G141" s="15">
        <f t="shared" si="4"/>
        <v>4</v>
      </c>
      <c r="H141" s="15">
        <f t="shared" si="5"/>
        <v>4</v>
      </c>
    </row>
    <row r="142" spans="1:8" ht="15" customHeight="1">
      <c r="A142" s="48" t="s">
        <v>1192</v>
      </c>
      <c r="B142" s="48" t="s">
        <v>98</v>
      </c>
      <c r="C142" s="48" t="s">
        <v>996</v>
      </c>
      <c r="D142" s="48" t="s">
        <v>858</v>
      </c>
      <c r="E142" s="49">
        <v>25.42026600249352</v>
      </c>
      <c r="F142" s="49">
        <v>6.35506650062338</v>
      </c>
      <c r="G142" s="15">
        <f t="shared" si="4"/>
        <v>6</v>
      </c>
      <c r="H142" s="15">
        <f t="shared" si="5"/>
        <v>6</v>
      </c>
    </row>
    <row r="143" spans="1:8" ht="15" customHeight="1">
      <c r="A143" s="48" t="s">
        <v>812</v>
      </c>
      <c r="B143" s="48" t="s">
        <v>813</v>
      </c>
      <c r="C143" s="48" t="s">
        <v>997</v>
      </c>
      <c r="D143" s="48" t="s">
        <v>872</v>
      </c>
      <c r="E143" s="49">
        <v>27.398285252512316</v>
      </c>
      <c r="F143" s="49">
        <v>6.8495713131280791</v>
      </c>
      <c r="G143" s="15">
        <f t="shared" si="4"/>
        <v>6</v>
      </c>
      <c r="H143" s="15">
        <f t="shared" si="5"/>
        <v>6</v>
      </c>
    </row>
    <row r="144" spans="1:8" ht="15" customHeight="1">
      <c r="A144" s="48" t="s">
        <v>1307</v>
      </c>
      <c r="B144" s="48" t="s">
        <v>74</v>
      </c>
      <c r="C144" s="48" t="s">
        <v>997</v>
      </c>
      <c r="D144" s="48" t="s">
        <v>884</v>
      </c>
      <c r="E144" s="49">
        <v>22.331944487071777</v>
      </c>
      <c r="F144" s="49">
        <v>5.5829861217679442</v>
      </c>
      <c r="G144" s="15">
        <f t="shared" si="4"/>
        <v>5</v>
      </c>
      <c r="H144" s="15">
        <f t="shared" si="5"/>
        <v>5</v>
      </c>
    </row>
    <row r="145" spans="1:8" ht="15" customHeight="1">
      <c r="A145" s="48" t="s">
        <v>273</v>
      </c>
      <c r="B145" s="48" t="s">
        <v>333</v>
      </c>
      <c r="C145" s="48" t="s">
        <v>997</v>
      </c>
      <c r="D145" s="48" t="s">
        <v>868</v>
      </c>
      <c r="E145" s="49">
        <v>21.495478500230536</v>
      </c>
      <c r="F145" s="49">
        <v>5.3738696250576341</v>
      </c>
      <c r="G145" s="15">
        <f t="shared" si="4"/>
        <v>5</v>
      </c>
      <c r="H145" s="15">
        <f t="shared" si="5"/>
        <v>5</v>
      </c>
    </row>
    <row r="146" spans="1:8" ht="15" customHeight="1">
      <c r="A146" s="48" t="s">
        <v>240</v>
      </c>
      <c r="B146" s="48" t="s">
        <v>112</v>
      </c>
      <c r="C146" s="48" t="s">
        <v>996</v>
      </c>
      <c r="D146" s="48" t="s">
        <v>868</v>
      </c>
      <c r="E146" s="49">
        <v>33.504170263075736</v>
      </c>
      <c r="F146" s="49">
        <v>8.3760425657689339</v>
      </c>
      <c r="G146" s="15">
        <f t="shared" si="4"/>
        <v>8</v>
      </c>
      <c r="H146" s="15">
        <f t="shared" si="5"/>
        <v>8</v>
      </c>
    </row>
    <row r="147" spans="1:8" ht="15" customHeight="1">
      <c r="A147" s="48" t="s">
        <v>937</v>
      </c>
      <c r="B147" s="48" t="s">
        <v>603</v>
      </c>
      <c r="C147" s="48" t="s">
        <v>996</v>
      </c>
      <c r="D147" s="48" t="s">
        <v>877</v>
      </c>
      <c r="E147" s="49">
        <v>21.987702354999044</v>
      </c>
      <c r="F147" s="49">
        <v>5.496925588749761</v>
      </c>
      <c r="G147" s="15">
        <f t="shared" si="4"/>
        <v>5</v>
      </c>
      <c r="H147" s="15">
        <f t="shared" si="5"/>
        <v>5</v>
      </c>
    </row>
    <row r="148" spans="1:8" ht="15" customHeight="1">
      <c r="A148" s="48" t="s">
        <v>968</v>
      </c>
      <c r="B148" s="48" t="s">
        <v>205</v>
      </c>
      <c r="C148" s="48" t="s">
        <v>996</v>
      </c>
      <c r="D148" s="48" t="s">
        <v>871</v>
      </c>
      <c r="E148" s="49">
        <v>34.629240045600731</v>
      </c>
      <c r="F148" s="49">
        <v>8.6573100114001829</v>
      </c>
      <c r="G148" s="15">
        <f t="shared" si="4"/>
        <v>8</v>
      </c>
      <c r="H148" s="15">
        <f t="shared" si="5"/>
        <v>8</v>
      </c>
    </row>
    <row r="149" spans="1:8" ht="15" customHeight="1">
      <c r="A149" s="48" t="s">
        <v>1578</v>
      </c>
      <c r="B149" s="48" t="s">
        <v>78</v>
      </c>
      <c r="C149" s="48" t="s">
        <v>996</v>
      </c>
      <c r="D149" s="48" t="s">
        <v>884</v>
      </c>
      <c r="E149" s="49">
        <v>32.116451178980633</v>
      </c>
      <c r="F149" s="49">
        <v>8.0291127947451582</v>
      </c>
      <c r="G149" s="15">
        <f t="shared" si="4"/>
        <v>8</v>
      </c>
      <c r="H149" s="15">
        <f t="shared" si="5"/>
        <v>8</v>
      </c>
    </row>
    <row r="150" spans="1:8" ht="15" customHeight="1">
      <c r="A150" s="48" t="s">
        <v>770</v>
      </c>
      <c r="B150" s="48" t="s">
        <v>220</v>
      </c>
      <c r="C150" s="48" t="s">
        <v>996</v>
      </c>
      <c r="D150" s="48" t="s">
        <v>858</v>
      </c>
      <c r="E150" s="49">
        <v>39.046219922661464</v>
      </c>
      <c r="F150" s="49">
        <v>9.7615549806653661</v>
      </c>
      <c r="G150" s="15">
        <f t="shared" si="4"/>
        <v>9</v>
      </c>
      <c r="H150" s="15">
        <f t="shared" si="5"/>
        <v>9</v>
      </c>
    </row>
    <row r="151" spans="1:8" ht="15" customHeight="1">
      <c r="A151" s="48" t="s">
        <v>1695</v>
      </c>
      <c r="B151" s="48" t="s">
        <v>295</v>
      </c>
      <c r="C151" s="48" t="s">
        <v>997</v>
      </c>
      <c r="D151" s="48" t="s">
        <v>877</v>
      </c>
      <c r="E151" s="49">
        <v>19.776832655407187</v>
      </c>
      <c r="F151" s="49">
        <v>4.9442081638517967</v>
      </c>
      <c r="G151" s="15">
        <f t="shared" si="4"/>
        <v>4</v>
      </c>
      <c r="H151" s="15">
        <f t="shared" si="5"/>
        <v>4</v>
      </c>
    </row>
    <row r="152" spans="1:8" ht="15" customHeight="1">
      <c r="A152" s="48" t="s">
        <v>1665</v>
      </c>
      <c r="B152" s="48" t="s">
        <v>220</v>
      </c>
      <c r="C152" s="48" t="s">
        <v>997</v>
      </c>
      <c r="D152" s="48" t="s">
        <v>882</v>
      </c>
      <c r="E152" s="49">
        <v>18.300541054399659</v>
      </c>
      <c r="F152" s="49">
        <v>4.5751352635999147</v>
      </c>
      <c r="G152" s="15">
        <f t="shared" si="4"/>
        <v>4</v>
      </c>
      <c r="H152" s="15">
        <f t="shared" si="5"/>
        <v>4</v>
      </c>
    </row>
    <row r="153" spans="1:8" ht="15" customHeight="1">
      <c r="A153" s="48" t="s">
        <v>543</v>
      </c>
      <c r="B153" s="48" t="s">
        <v>151</v>
      </c>
      <c r="C153" s="48" t="s">
        <v>997</v>
      </c>
      <c r="D153" s="48" t="s">
        <v>883</v>
      </c>
      <c r="E153" s="49">
        <v>17.193096674203105</v>
      </c>
      <c r="F153" s="49">
        <v>4.2982741685507762</v>
      </c>
      <c r="G153" s="15">
        <f t="shared" si="4"/>
        <v>4</v>
      </c>
      <c r="H153" s="15">
        <f t="shared" si="5"/>
        <v>4</v>
      </c>
    </row>
    <row r="154" spans="1:8" ht="15" customHeight="1">
      <c r="A154" s="48" t="s">
        <v>1482</v>
      </c>
      <c r="B154" s="48" t="s">
        <v>401</v>
      </c>
      <c r="C154" s="48" t="s">
        <v>997</v>
      </c>
      <c r="D154" s="48" t="s">
        <v>1068</v>
      </c>
      <c r="E154" s="49">
        <v>12.57424998720715</v>
      </c>
      <c r="F154" s="49">
        <v>3.1435624968017875</v>
      </c>
      <c r="G154" s="15">
        <f t="shared" si="4"/>
        <v>3</v>
      </c>
      <c r="H154" s="15">
        <f t="shared" si="5"/>
        <v>3</v>
      </c>
    </row>
    <row r="155" spans="1:8" ht="15" customHeight="1">
      <c r="A155" s="48" t="s">
        <v>1775</v>
      </c>
      <c r="B155" s="48" t="s">
        <v>466</v>
      </c>
      <c r="C155" s="48" t="s">
        <v>997</v>
      </c>
      <c r="D155" s="48" t="s">
        <v>866</v>
      </c>
      <c r="E155" s="49">
        <v>21.214494121626423</v>
      </c>
      <c r="F155" s="49">
        <v>5.3036235304066057</v>
      </c>
      <c r="G155" s="15">
        <f t="shared" si="4"/>
        <v>5</v>
      </c>
      <c r="H155" s="15">
        <f t="shared" si="5"/>
        <v>5</v>
      </c>
    </row>
    <row r="156" spans="1:8" ht="15" customHeight="1">
      <c r="A156" s="48" t="s">
        <v>448</v>
      </c>
      <c r="B156" s="48" t="s">
        <v>800</v>
      </c>
      <c r="C156" s="48" t="s">
        <v>996</v>
      </c>
      <c r="D156" s="48" t="s">
        <v>872</v>
      </c>
      <c r="E156" s="49">
        <v>50.090697916107075</v>
      </c>
      <c r="F156" s="49">
        <v>12.522674479026769</v>
      </c>
      <c r="G156" s="15">
        <f t="shared" si="4"/>
        <v>12</v>
      </c>
      <c r="H156" s="15">
        <f t="shared" si="5"/>
        <v>12</v>
      </c>
    </row>
    <row r="157" spans="1:8" ht="15" customHeight="1">
      <c r="A157" s="48" t="s">
        <v>588</v>
      </c>
      <c r="B157" s="48" t="s">
        <v>589</v>
      </c>
      <c r="C157" s="48" t="s">
        <v>997</v>
      </c>
      <c r="D157" s="48" t="s">
        <v>872</v>
      </c>
      <c r="E157" s="49">
        <v>16.567528726660171</v>
      </c>
      <c r="F157" s="49">
        <v>4.1418821816650429</v>
      </c>
      <c r="G157" s="15">
        <f t="shared" si="4"/>
        <v>4</v>
      </c>
      <c r="H157" s="15">
        <f t="shared" si="5"/>
        <v>4</v>
      </c>
    </row>
    <row r="158" spans="1:8" ht="15" customHeight="1">
      <c r="A158" s="48" t="s">
        <v>575</v>
      </c>
      <c r="B158" s="48" t="s">
        <v>195</v>
      </c>
      <c r="C158" s="48" t="s">
        <v>996</v>
      </c>
      <c r="D158" s="48" t="s">
        <v>865</v>
      </c>
      <c r="E158" s="49">
        <v>40.442160302051079</v>
      </c>
      <c r="F158" s="49">
        <v>10.11054007551277</v>
      </c>
      <c r="G158" s="15">
        <f t="shared" si="4"/>
        <v>10</v>
      </c>
      <c r="H158" s="15">
        <f t="shared" si="5"/>
        <v>10</v>
      </c>
    </row>
    <row r="159" spans="1:8" ht="15" customHeight="1">
      <c r="A159" s="48" t="s">
        <v>969</v>
      </c>
      <c r="B159" s="48" t="s">
        <v>461</v>
      </c>
      <c r="C159" s="48" t="s">
        <v>997</v>
      </c>
      <c r="D159" s="48" t="s">
        <v>870</v>
      </c>
      <c r="E159" s="49">
        <v>21.851557705192242</v>
      </c>
      <c r="F159" s="49">
        <v>5.4628894262980605</v>
      </c>
      <c r="G159" s="15">
        <f t="shared" si="4"/>
        <v>5</v>
      </c>
      <c r="H159" s="15">
        <f t="shared" si="5"/>
        <v>5</v>
      </c>
    </row>
    <row r="160" spans="1:8" ht="15" customHeight="1">
      <c r="A160" s="48" t="s">
        <v>262</v>
      </c>
      <c r="B160" s="48" t="s">
        <v>1231</v>
      </c>
      <c r="C160" s="48" t="s">
        <v>997</v>
      </c>
      <c r="D160" s="48" t="s">
        <v>871</v>
      </c>
      <c r="E160" s="49">
        <v>23.309232988955372</v>
      </c>
      <c r="F160" s="49">
        <v>5.8273082472388431</v>
      </c>
      <c r="G160" s="15">
        <f t="shared" si="4"/>
        <v>5</v>
      </c>
      <c r="H160" s="15">
        <f t="shared" si="5"/>
        <v>5</v>
      </c>
    </row>
    <row r="161" spans="1:8" ht="15" customHeight="1">
      <c r="A161" s="48" t="s">
        <v>669</v>
      </c>
      <c r="B161" s="48" t="s">
        <v>40</v>
      </c>
      <c r="C161" s="48" t="s">
        <v>997</v>
      </c>
      <c r="D161" s="48" t="s">
        <v>874</v>
      </c>
      <c r="E161" s="49">
        <v>18.327407539357374</v>
      </c>
      <c r="F161" s="49">
        <v>4.5818518848393435</v>
      </c>
      <c r="G161" s="15">
        <f t="shared" si="4"/>
        <v>4</v>
      </c>
      <c r="H161" s="15">
        <f t="shared" si="5"/>
        <v>4</v>
      </c>
    </row>
    <row r="162" spans="1:8" ht="15" customHeight="1">
      <c r="A162" s="48" t="s">
        <v>1044</v>
      </c>
      <c r="B162" s="48" t="s">
        <v>35</v>
      </c>
      <c r="C162" s="48" t="s">
        <v>997</v>
      </c>
      <c r="D162" s="48" t="s">
        <v>873</v>
      </c>
      <c r="E162" s="49">
        <v>21.740037042108749</v>
      </c>
      <c r="F162" s="49">
        <v>5.4350092605271874</v>
      </c>
      <c r="G162" s="15">
        <f t="shared" si="4"/>
        <v>5</v>
      </c>
      <c r="H162" s="15">
        <f t="shared" si="5"/>
        <v>5</v>
      </c>
    </row>
    <row r="163" spans="1:8" ht="15" customHeight="1">
      <c r="A163" s="48" t="s">
        <v>1731</v>
      </c>
      <c r="B163" s="48" t="s">
        <v>1769</v>
      </c>
      <c r="C163" s="48" t="s">
        <v>997</v>
      </c>
      <c r="D163" s="48" t="s">
        <v>861</v>
      </c>
      <c r="E163" s="49">
        <v>16.889975845430349</v>
      </c>
      <c r="F163" s="49">
        <v>4.2224939613575874</v>
      </c>
      <c r="G163" s="15">
        <f t="shared" si="4"/>
        <v>4</v>
      </c>
      <c r="H163" s="15">
        <f t="shared" si="5"/>
        <v>4</v>
      </c>
    </row>
    <row r="164" spans="1:8" ht="15" customHeight="1">
      <c r="A164" s="48" t="s">
        <v>676</v>
      </c>
      <c r="B164" s="48" t="s">
        <v>308</v>
      </c>
      <c r="C164" s="48" t="s">
        <v>997</v>
      </c>
      <c r="D164" s="48" t="s">
        <v>856</v>
      </c>
      <c r="E164" s="49">
        <v>19.744203516026833</v>
      </c>
      <c r="F164" s="49">
        <v>4.9360508790067081</v>
      </c>
      <c r="G164" s="15">
        <f t="shared" si="4"/>
        <v>4</v>
      </c>
      <c r="H164" s="15">
        <f t="shared" si="5"/>
        <v>4</v>
      </c>
    </row>
    <row r="165" spans="1:8" ht="15" customHeight="1">
      <c r="A165" s="48" t="s">
        <v>779</v>
      </c>
      <c r="B165" s="48" t="s">
        <v>564</v>
      </c>
      <c r="C165" s="48" t="s">
        <v>997</v>
      </c>
      <c r="D165" s="48" t="s">
        <v>875</v>
      </c>
      <c r="E165" s="49">
        <v>27.911234899860588</v>
      </c>
      <c r="F165" s="49">
        <v>6.977808724965147</v>
      </c>
      <c r="G165" s="15">
        <f t="shared" si="4"/>
        <v>6</v>
      </c>
      <c r="H165" s="15">
        <f t="shared" si="5"/>
        <v>6</v>
      </c>
    </row>
    <row r="166" spans="1:8" ht="15" customHeight="1">
      <c r="A166" s="48" t="s">
        <v>809</v>
      </c>
      <c r="B166" s="48" t="s">
        <v>29</v>
      </c>
      <c r="C166" s="48" t="s">
        <v>997</v>
      </c>
      <c r="D166" s="48" t="s">
        <v>875</v>
      </c>
      <c r="E166" s="49">
        <v>17.866738908537389</v>
      </c>
      <c r="F166" s="49">
        <v>4.4666847271343473</v>
      </c>
      <c r="G166" s="15">
        <f t="shared" si="4"/>
        <v>4</v>
      </c>
      <c r="H166" s="15">
        <f t="shared" si="5"/>
        <v>4</v>
      </c>
    </row>
    <row r="167" spans="1:8" ht="15" customHeight="1">
      <c r="A167" s="48" t="s">
        <v>1895</v>
      </c>
      <c r="B167" s="48" t="s">
        <v>1583</v>
      </c>
      <c r="C167" s="48" t="s">
        <v>997</v>
      </c>
      <c r="D167" s="48" t="s">
        <v>861</v>
      </c>
      <c r="E167" s="49">
        <v>19.339837349707185</v>
      </c>
      <c r="F167" s="49">
        <v>4.8349593374267963</v>
      </c>
      <c r="G167" s="15">
        <f t="shared" si="4"/>
        <v>4</v>
      </c>
      <c r="H167" s="15">
        <f t="shared" si="5"/>
        <v>4</v>
      </c>
    </row>
    <row r="168" spans="1:8" ht="15" customHeight="1">
      <c r="A168" s="48" t="s">
        <v>1151</v>
      </c>
      <c r="B168" s="48" t="s">
        <v>205</v>
      </c>
      <c r="C168" s="48" t="s">
        <v>997</v>
      </c>
      <c r="D168" s="48" t="s">
        <v>861</v>
      </c>
      <c r="E168" s="49">
        <v>20.987493341433723</v>
      </c>
      <c r="F168" s="49">
        <v>5.2468733353584307</v>
      </c>
      <c r="G168" s="15">
        <f t="shared" si="4"/>
        <v>5</v>
      </c>
      <c r="H168" s="15">
        <f t="shared" si="5"/>
        <v>5</v>
      </c>
    </row>
    <row r="169" spans="1:8" ht="15" customHeight="1">
      <c r="A169" s="48" t="s">
        <v>606</v>
      </c>
      <c r="B169" s="48" t="s">
        <v>93</v>
      </c>
      <c r="C169" s="48" t="s">
        <v>996</v>
      </c>
      <c r="D169" s="48" t="s">
        <v>890</v>
      </c>
      <c r="E169" s="49">
        <v>22.021749756730692</v>
      </c>
      <c r="F169" s="49">
        <v>5.505437439182673</v>
      </c>
      <c r="G169" s="15">
        <f t="shared" si="4"/>
        <v>5</v>
      </c>
      <c r="H169" s="15">
        <f t="shared" si="5"/>
        <v>5</v>
      </c>
    </row>
    <row r="170" spans="1:8" ht="15" customHeight="1">
      <c r="A170" s="48" t="s">
        <v>1725</v>
      </c>
      <c r="B170" s="48" t="s">
        <v>220</v>
      </c>
      <c r="C170" s="48" t="s">
        <v>997</v>
      </c>
      <c r="D170" s="48" t="s">
        <v>890</v>
      </c>
      <c r="E170" s="49">
        <v>13.078625289433827</v>
      </c>
      <c r="F170" s="49">
        <v>3.2696563223584567</v>
      </c>
      <c r="G170" s="15">
        <f t="shared" si="4"/>
        <v>3</v>
      </c>
      <c r="H170" s="15">
        <f t="shared" si="5"/>
        <v>3</v>
      </c>
    </row>
    <row r="171" spans="1:8" ht="15" customHeight="1">
      <c r="A171" s="48" t="s">
        <v>1127</v>
      </c>
      <c r="B171" s="48" t="s">
        <v>1218</v>
      </c>
      <c r="C171" s="48" t="s">
        <v>997</v>
      </c>
      <c r="D171" s="48" t="s">
        <v>872</v>
      </c>
      <c r="E171" s="49">
        <v>17.149931692833338</v>
      </c>
      <c r="F171" s="49">
        <v>4.2874829232083345</v>
      </c>
      <c r="G171" s="15">
        <f t="shared" si="4"/>
        <v>4</v>
      </c>
      <c r="H171" s="15">
        <f t="shared" si="5"/>
        <v>4</v>
      </c>
    </row>
    <row r="172" spans="1:8" ht="15" customHeight="1">
      <c r="A172" s="48" t="s">
        <v>618</v>
      </c>
      <c r="B172" s="48" t="s">
        <v>152</v>
      </c>
      <c r="C172" s="48" t="s">
        <v>997</v>
      </c>
      <c r="D172" s="48" t="s">
        <v>890</v>
      </c>
      <c r="E172" s="49">
        <v>17.4827335972521</v>
      </c>
      <c r="F172" s="49">
        <v>4.370683399313025</v>
      </c>
      <c r="G172" s="15">
        <f t="shared" si="4"/>
        <v>4</v>
      </c>
      <c r="H172" s="15">
        <f t="shared" si="5"/>
        <v>4</v>
      </c>
    </row>
    <row r="173" spans="1:8" ht="15" customHeight="1">
      <c r="A173" s="48" t="s">
        <v>1049</v>
      </c>
      <c r="B173" s="48" t="s">
        <v>54</v>
      </c>
      <c r="C173" s="48" t="s">
        <v>997</v>
      </c>
      <c r="D173" s="48" t="s">
        <v>885</v>
      </c>
      <c r="E173" s="49">
        <v>19.351969923224576</v>
      </c>
      <c r="F173" s="49">
        <v>4.8379924808061441</v>
      </c>
      <c r="G173" s="15">
        <f t="shared" si="4"/>
        <v>4</v>
      </c>
      <c r="H173" s="15">
        <f t="shared" si="5"/>
        <v>4</v>
      </c>
    </row>
    <row r="174" spans="1:8" ht="15" customHeight="1">
      <c r="A174" s="48" t="s">
        <v>1466</v>
      </c>
      <c r="B174" s="48" t="s">
        <v>1886</v>
      </c>
      <c r="C174" s="48" t="s">
        <v>997</v>
      </c>
      <c r="D174" s="48" t="s">
        <v>882</v>
      </c>
      <c r="E174" s="49">
        <v>34.907174306760503</v>
      </c>
      <c r="F174" s="49">
        <v>8.7267935766901257</v>
      </c>
      <c r="G174" s="15">
        <f t="shared" si="4"/>
        <v>8</v>
      </c>
      <c r="H174" s="15">
        <f t="shared" si="5"/>
        <v>8</v>
      </c>
    </row>
    <row r="175" spans="1:8" ht="15" customHeight="1">
      <c r="A175" s="48" t="s">
        <v>316</v>
      </c>
      <c r="B175" s="48" t="s">
        <v>424</v>
      </c>
      <c r="C175" s="48" t="s">
        <v>996</v>
      </c>
      <c r="D175" s="48" t="s">
        <v>869</v>
      </c>
      <c r="E175" s="49">
        <v>29.538376805339936</v>
      </c>
      <c r="F175" s="49">
        <v>7.3845942013349841</v>
      </c>
      <c r="G175" s="15">
        <f t="shared" si="4"/>
        <v>7</v>
      </c>
      <c r="H175" s="15">
        <f t="shared" si="5"/>
        <v>7</v>
      </c>
    </row>
    <row r="176" spans="1:8" ht="15" customHeight="1">
      <c r="A176" s="48" t="s">
        <v>417</v>
      </c>
      <c r="B176" s="48" t="s">
        <v>513</v>
      </c>
      <c r="C176" s="48" t="s">
        <v>997</v>
      </c>
      <c r="D176" s="48" t="s">
        <v>873</v>
      </c>
      <c r="E176" s="49">
        <v>15.594012494592342</v>
      </c>
      <c r="F176" s="49">
        <v>3.8985031236480854</v>
      </c>
      <c r="G176" s="15">
        <f t="shared" si="4"/>
        <v>3</v>
      </c>
      <c r="H176" s="15">
        <f t="shared" si="5"/>
        <v>3</v>
      </c>
    </row>
    <row r="177" spans="1:8" ht="15" customHeight="1">
      <c r="A177" s="48" t="s">
        <v>850</v>
      </c>
      <c r="B177" s="48" t="s">
        <v>851</v>
      </c>
      <c r="C177" s="48" t="s">
        <v>996</v>
      </c>
      <c r="D177" s="48" t="s">
        <v>865</v>
      </c>
      <c r="E177" s="49">
        <v>28.333872396276703</v>
      </c>
      <c r="F177" s="49">
        <v>7.0834680990691758</v>
      </c>
      <c r="G177" s="15">
        <f t="shared" si="4"/>
        <v>7</v>
      </c>
      <c r="H177" s="15">
        <f t="shared" si="5"/>
        <v>7</v>
      </c>
    </row>
    <row r="178" spans="1:8" ht="15" customHeight="1">
      <c r="A178" s="48" t="s">
        <v>302</v>
      </c>
      <c r="B178" s="48" t="s">
        <v>78</v>
      </c>
      <c r="C178" s="48" t="s">
        <v>996</v>
      </c>
      <c r="D178" s="48" t="s">
        <v>863</v>
      </c>
      <c r="E178" s="49">
        <v>22.172919972171954</v>
      </c>
      <c r="F178" s="49">
        <v>5.5432299930429885</v>
      </c>
      <c r="G178" s="15">
        <f t="shared" si="4"/>
        <v>5</v>
      </c>
      <c r="H178" s="15">
        <f t="shared" si="5"/>
        <v>5</v>
      </c>
    </row>
    <row r="179" spans="1:8" ht="15" customHeight="1">
      <c r="A179" s="48" t="s">
        <v>550</v>
      </c>
      <c r="B179" s="48" t="s">
        <v>551</v>
      </c>
      <c r="C179" s="48" t="s">
        <v>997</v>
      </c>
      <c r="D179" s="48" t="s">
        <v>856</v>
      </c>
      <c r="E179" s="49">
        <v>16.451326451831154</v>
      </c>
      <c r="F179" s="49">
        <v>4.1128316129577884</v>
      </c>
      <c r="G179" s="15">
        <f t="shared" si="4"/>
        <v>4</v>
      </c>
      <c r="H179" s="15">
        <f t="shared" si="5"/>
        <v>4</v>
      </c>
    </row>
    <row r="180" spans="1:8" ht="15" customHeight="1">
      <c r="A180" s="48" t="s">
        <v>1902</v>
      </c>
      <c r="B180" s="48" t="s">
        <v>308</v>
      </c>
      <c r="C180" s="48" t="s">
        <v>997</v>
      </c>
      <c r="D180" s="48" t="s">
        <v>876</v>
      </c>
      <c r="E180" s="49">
        <v>26.783273080777221</v>
      </c>
      <c r="F180" s="49">
        <v>6.6958182701943052</v>
      </c>
      <c r="G180" s="15">
        <f t="shared" si="4"/>
        <v>6</v>
      </c>
      <c r="H180" s="15">
        <f t="shared" si="5"/>
        <v>6</v>
      </c>
    </row>
    <row r="181" spans="1:8" ht="15" customHeight="1">
      <c r="A181" s="48" t="s">
        <v>539</v>
      </c>
      <c r="B181" s="48" t="s">
        <v>258</v>
      </c>
      <c r="C181" s="48" t="s">
        <v>996</v>
      </c>
      <c r="D181" s="48" t="s">
        <v>860</v>
      </c>
      <c r="E181" s="49">
        <v>27.095613939701501</v>
      </c>
      <c r="F181" s="49">
        <v>6.7739034849253752</v>
      </c>
      <c r="G181" s="15">
        <f t="shared" si="4"/>
        <v>6</v>
      </c>
      <c r="H181" s="15">
        <f t="shared" si="5"/>
        <v>6</v>
      </c>
    </row>
    <row r="182" spans="1:8" ht="15" customHeight="1">
      <c r="A182" s="48" t="s">
        <v>556</v>
      </c>
      <c r="B182" s="48" t="s">
        <v>62</v>
      </c>
      <c r="C182" s="48" t="s">
        <v>996</v>
      </c>
      <c r="D182" s="48" t="s">
        <v>874</v>
      </c>
      <c r="E182" s="49">
        <v>8.8371555555555545</v>
      </c>
      <c r="F182" s="49">
        <v>2.2092888888888886</v>
      </c>
      <c r="G182" s="15">
        <f t="shared" si="4"/>
        <v>2</v>
      </c>
      <c r="H182" s="15">
        <f t="shared" si="5"/>
        <v>2</v>
      </c>
    </row>
    <row r="183" spans="1:8" ht="15" customHeight="1">
      <c r="A183" s="48" t="s">
        <v>569</v>
      </c>
      <c r="B183" s="48" t="s">
        <v>570</v>
      </c>
      <c r="C183" s="48" t="s">
        <v>996</v>
      </c>
      <c r="D183" s="48" t="s">
        <v>867</v>
      </c>
      <c r="E183" s="49">
        <v>37.227247983783556</v>
      </c>
      <c r="F183" s="49">
        <v>9.306811995945889</v>
      </c>
      <c r="G183" s="15">
        <f t="shared" si="4"/>
        <v>9</v>
      </c>
      <c r="H183" s="15">
        <f t="shared" si="5"/>
        <v>9</v>
      </c>
    </row>
    <row r="184" spans="1:8" ht="15" customHeight="1">
      <c r="A184" s="48" t="s">
        <v>398</v>
      </c>
      <c r="B184" s="48" t="s">
        <v>655</v>
      </c>
      <c r="C184" s="48" t="s">
        <v>997</v>
      </c>
      <c r="D184" s="48" t="s">
        <v>874</v>
      </c>
      <c r="E184" s="49">
        <v>26.905859108534194</v>
      </c>
      <c r="F184" s="49">
        <v>6.7264647771335486</v>
      </c>
      <c r="G184" s="15">
        <f t="shared" si="4"/>
        <v>6</v>
      </c>
      <c r="H184" s="15">
        <f t="shared" si="5"/>
        <v>6</v>
      </c>
    </row>
    <row r="185" spans="1:8" ht="15" customHeight="1">
      <c r="A185" s="48" t="s">
        <v>624</v>
      </c>
      <c r="B185" s="48" t="s">
        <v>151</v>
      </c>
      <c r="C185" s="48" t="s">
        <v>996</v>
      </c>
      <c r="D185" s="48" t="s">
        <v>875</v>
      </c>
      <c r="E185" s="49">
        <v>25.453086351167507</v>
      </c>
      <c r="F185" s="49">
        <v>6.3632715877918766</v>
      </c>
      <c r="G185" s="15">
        <f t="shared" si="4"/>
        <v>6</v>
      </c>
      <c r="H185" s="15">
        <f t="shared" si="5"/>
        <v>6</v>
      </c>
    </row>
    <row r="186" spans="1:8" ht="15" customHeight="1">
      <c r="A186" s="48" t="s">
        <v>1664</v>
      </c>
      <c r="B186" s="48" t="s">
        <v>163</v>
      </c>
      <c r="C186" s="48" t="s">
        <v>997</v>
      </c>
      <c r="D186" s="48" t="s">
        <v>870</v>
      </c>
      <c r="E186" s="49">
        <v>18.681768898328595</v>
      </c>
      <c r="F186" s="49">
        <v>4.6704422245821489</v>
      </c>
      <c r="G186" s="15">
        <f t="shared" si="4"/>
        <v>4</v>
      </c>
      <c r="H186" s="15">
        <f t="shared" si="5"/>
        <v>4</v>
      </c>
    </row>
    <row r="187" spans="1:8" ht="15" customHeight="1">
      <c r="A187" s="48" t="s">
        <v>1149</v>
      </c>
      <c r="B187" s="48" t="s">
        <v>747</v>
      </c>
      <c r="C187" s="48" t="s">
        <v>996</v>
      </c>
      <c r="D187" s="48" t="s">
        <v>880</v>
      </c>
      <c r="E187" s="49">
        <v>29.980911620889319</v>
      </c>
      <c r="F187" s="49">
        <v>7.4952279052223298</v>
      </c>
      <c r="G187" s="15">
        <f t="shared" si="4"/>
        <v>7</v>
      </c>
      <c r="H187" s="15">
        <f t="shared" si="5"/>
        <v>7</v>
      </c>
    </row>
    <row r="188" spans="1:8" ht="15" customHeight="1">
      <c r="A188" s="48" t="s">
        <v>1056</v>
      </c>
      <c r="B188" s="48" t="s">
        <v>1008</v>
      </c>
      <c r="C188" s="48" t="s">
        <v>997</v>
      </c>
      <c r="D188" s="48" t="s">
        <v>867</v>
      </c>
      <c r="E188" s="49">
        <v>20.698312906012838</v>
      </c>
      <c r="F188" s="49">
        <v>5.1745782265032094</v>
      </c>
      <c r="G188" s="15">
        <f t="shared" si="4"/>
        <v>5</v>
      </c>
      <c r="H188" s="15">
        <f t="shared" si="5"/>
        <v>5</v>
      </c>
    </row>
    <row r="189" spans="1:8" ht="15" customHeight="1">
      <c r="A189" s="48" t="s">
        <v>720</v>
      </c>
      <c r="B189" s="48" t="s">
        <v>323</v>
      </c>
      <c r="C189" s="48" t="s">
        <v>997</v>
      </c>
      <c r="D189" s="48" t="s">
        <v>860</v>
      </c>
      <c r="E189" s="49">
        <v>17.798403515288442</v>
      </c>
      <c r="F189" s="49">
        <v>4.4496008788221104</v>
      </c>
      <c r="G189" s="15">
        <f t="shared" si="4"/>
        <v>4</v>
      </c>
      <c r="H189" s="15">
        <f t="shared" si="5"/>
        <v>4</v>
      </c>
    </row>
    <row r="190" spans="1:8" ht="15" customHeight="1">
      <c r="A190" s="48" t="s">
        <v>1135</v>
      </c>
      <c r="B190" s="48" t="s">
        <v>198</v>
      </c>
      <c r="C190" s="48" t="s">
        <v>997</v>
      </c>
      <c r="D190" s="48" t="s">
        <v>868</v>
      </c>
      <c r="E190" s="49">
        <v>16.039045091584423</v>
      </c>
      <c r="F190" s="49">
        <v>4.0097612728961058</v>
      </c>
      <c r="G190" s="15">
        <f t="shared" si="4"/>
        <v>4</v>
      </c>
      <c r="H190" s="15">
        <f t="shared" si="5"/>
        <v>4</v>
      </c>
    </row>
    <row r="191" spans="1:8" ht="15" customHeight="1">
      <c r="A191" s="48" t="s">
        <v>1684</v>
      </c>
      <c r="B191" s="48" t="s">
        <v>344</v>
      </c>
      <c r="C191" s="48" t="s">
        <v>997</v>
      </c>
      <c r="D191" s="48" t="s">
        <v>873</v>
      </c>
      <c r="E191" s="49">
        <v>11.135855898490746</v>
      </c>
      <c r="F191" s="49">
        <v>2.7839639746226865</v>
      </c>
      <c r="G191" s="15">
        <f t="shared" si="4"/>
        <v>2</v>
      </c>
      <c r="H191" s="15">
        <f t="shared" si="5"/>
        <v>2</v>
      </c>
    </row>
    <row r="192" spans="1:8" ht="15" customHeight="1">
      <c r="A192" s="48" t="s">
        <v>584</v>
      </c>
      <c r="B192" s="48" t="s">
        <v>349</v>
      </c>
      <c r="C192" s="48" t="s">
        <v>996</v>
      </c>
      <c r="D192" s="48" t="s">
        <v>876</v>
      </c>
      <c r="E192" s="49">
        <v>38.921136430684399</v>
      </c>
      <c r="F192" s="49">
        <v>9.7302841076710997</v>
      </c>
      <c r="G192" s="15">
        <f t="shared" ref="G192:G255" si="6">ROUNDDOWN(F192,0)</f>
        <v>9</v>
      </c>
      <c r="H192" s="15">
        <f t="shared" ref="H192:H255" si="7">IF(G192&lt;1,1,G192)</f>
        <v>9</v>
      </c>
    </row>
    <row r="193" spans="1:8" ht="15" customHeight="1">
      <c r="A193" s="48" t="s">
        <v>796</v>
      </c>
      <c r="B193" s="48" t="s">
        <v>535</v>
      </c>
      <c r="C193" s="48" t="s">
        <v>997</v>
      </c>
      <c r="D193" s="48" t="s">
        <v>859</v>
      </c>
      <c r="E193" s="49">
        <v>14.118723611434023</v>
      </c>
      <c r="F193" s="49">
        <v>3.5296809028585057</v>
      </c>
      <c r="G193" s="15">
        <f t="shared" si="6"/>
        <v>3</v>
      </c>
      <c r="H193" s="15">
        <f t="shared" si="7"/>
        <v>3</v>
      </c>
    </row>
    <row r="194" spans="1:8" ht="15" customHeight="1">
      <c r="A194" s="48" t="s">
        <v>1431</v>
      </c>
      <c r="B194" s="48" t="s">
        <v>209</v>
      </c>
      <c r="C194" s="48" t="s">
        <v>997</v>
      </c>
      <c r="D194" s="48" t="s">
        <v>876</v>
      </c>
      <c r="E194" s="49">
        <v>16.90708587776577</v>
      </c>
      <c r="F194" s="49">
        <v>4.2267714694414424</v>
      </c>
      <c r="G194" s="15">
        <f t="shared" si="6"/>
        <v>4</v>
      </c>
      <c r="H194" s="15">
        <f t="shared" si="7"/>
        <v>4</v>
      </c>
    </row>
    <row r="195" spans="1:8" ht="15" customHeight="1">
      <c r="A195" s="48" t="s">
        <v>1171</v>
      </c>
      <c r="B195" s="48" t="s">
        <v>908</v>
      </c>
      <c r="C195" s="48" t="s">
        <v>996</v>
      </c>
      <c r="D195" s="48" t="s">
        <v>890</v>
      </c>
      <c r="E195" s="49">
        <v>21.144076168495069</v>
      </c>
      <c r="F195" s="49">
        <v>5.2860190421237672</v>
      </c>
      <c r="G195" s="15">
        <f t="shared" si="6"/>
        <v>5</v>
      </c>
      <c r="H195" s="15">
        <f t="shared" si="7"/>
        <v>5</v>
      </c>
    </row>
    <row r="196" spans="1:8" ht="15" customHeight="1">
      <c r="A196" s="48" t="s">
        <v>772</v>
      </c>
      <c r="B196" s="48" t="s">
        <v>764</v>
      </c>
      <c r="C196" s="48" t="s">
        <v>997</v>
      </c>
      <c r="D196" s="48" t="s">
        <v>860</v>
      </c>
      <c r="E196" s="49">
        <v>16.092377341023369</v>
      </c>
      <c r="F196" s="49">
        <v>4.0230943352558421</v>
      </c>
      <c r="G196" s="15">
        <f t="shared" si="6"/>
        <v>4</v>
      </c>
      <c r="H196" s="15">
        <f t="shared" si="7"/>
        <v>4</v>
      </c>
    </row>
    <row r="197" spans="1:8" ht="15" customHeight="1">
      <c r="A197" s="48" t="s">
        <v>671</v>
      </c>
      <c r="B197" s="48" t="s">
        <v>917</v>
      </c>
      <c r="C197" s="48" t="s">
        <v>997</v>
      </c>
      <c r="D197" s="48" t="s">
        <v>865</v>
      </c>
      <c r="E197" s="49">
        <v>16.574184839662511</v>
      </c>
      <c r="F197" s="49">
        <v>4.1435462099156277</v>
      </c>
      <c r="G197" s="15">
        <f t="shared" si="6"/>
        <v>4</v>
      </c>
      <c r="H197" s="15">
        <f t="shared" si="7"/>
        <v>4</v>
      </c>
    </row>
    <row r="198" spans="1:8" ht="15" customHeight="1">
      <c r="A198" s="48" t="s">
        <v>538</v>
      </c>
      <c r="B198" s="48" t="s">
        <v>536</v>
      </c>
      <c r="C198" s="48" t="s">
        <v>997</v>
      </c>
      <c r="D198" s="48" t="s">
        <v>858</v>
      </c>
      <c r="E198" s="49">
        <v>15.117234874983449</v>
      </c>
      <c r="F198" s="49">
        <v>3.7793087187458623</v>
      </c>
      <c r="G198" s="15">
        <f t="shared" si="6"/>
        <v>3</v>
      </c>
      <c r="H198" s="15">
        <f t="shared" si="7"/>
        <v>3</v>
      </c>
    </row>
    <row r="199" spans="1:8" ht="15" customHeight="1">
      <c r="A199" s="48" t="s">
        <v>1063</v>
      </c>
      <c r="B199" s="48" t="s">
        <v>193</v>
      </c>
      <c r="C199" s="48" t="s">
        <v>997</v>
      </c>
      <c r="D199" s="48" t="s">
        <v>863</v>
      </c>
      <c r="E199" s="49">
        <v>19.376313107260518</v>
      </c>
      <c r="F199" s="49">
        <v>4.8440782768151296</v>
      </c>
      <c r="G199" s="15">
        <f t="shared" si="6"/>
        <v>4</v>
      </c>
      <c r="H199" s="15">
        <f t="shared" si="7"/>
        <v>4</v>
      </c>
    </row>
    <row r="200" spans="1:8" ht="15" customHeight="1">
      <c r="A200" s="48" t="s">
        <v>840</v>
      </c>
      <c r="B200" s="48" t="s">
        <v>714</v>
      </c>
      <c r="C200" s="48" t="s">
        <v>997</v>
      </c>
      <c r="D200" s="48" t="s">
        <v>866</v>
      </c>
      <c r="E200" s="49">
        <v>17.573864618901375</v>
      </c>
      <c r="F200" s="49">
        <v>4.3934661547253437</v>
      </c>
      <c r="G200" s="15">
        <f t="shared" si="6"/>
        <v>4</v>
      </c>
      <c r="H200" s="15">
        <f t="shared" si="7"/>
        <v>4</v>
      </c>
    </row>
    <row r="201" spans="1:8" ht="15" customHeight="1">
      <c r="A201" s="48" t="s">
        <v>1238</v>
      </c>
      <c r="B201" s="48" t="s">
        <v>205</v>
      </c>
      <c r="C201" s="48" t="s">
        <v>996</v>
      </c>
      <c r="D201" s="48" t="s">
        <v>883</v>
      </c>
      <c r="E201" s="49">
        <v>40.520436696484268</v>
      </c>
      <c r="F201" s="49">
        <v>10.130109174121067</v>
      </c>
      <c r="G201" s="15">
        <f t="shared" si="6"/>
        <v>10</v>
      </c>
      <c r="H201" s="15">
        <f t="shared" si="7"/>
        <v>10</v>
      </c>
    </row>
    <row r="202" spans="1:8" ht="15" customHeight="1">
      <c r="A202" s="48" t="s">
        <v>1060</v>
      </c>
      <c r="B202" s="48" t="s">
        <v>1303</v>
      </c>
      <c r="C202" s="48" t="s">
        <v>997</v>
      </c>
      <c r="D202" s="48" t="s">
        <v>876</v>
      </c>
      <c r="E202" s="49">
        <v>17.959773889438605</v>
      </c>
      <c r="F202" s="49">
        <v>4.4899434723596512</v>
      </c>
      <c r="G202" s="15">
        <f t="shared" si="6"/>
        <v>4</v>
      </c>
      <c r="H202" s="15">
        <f t="shared" si="7"/>
        <v>4</v>
      </c>
    </row>
    <row r="203" spans="1:8" ht="15" customHeight="1">
      <c r="A203" s="48" t="s">
        <v>1270</v>
      </c>
      <c r="B203" s="48" t="s">
        <v>158</v>
      </c>
      <c r="C203" s="48" t="s">
        <v>996</v>
      </c>
      <c r="D203" s="48" t="s">
        <v>883</v>
      </c>
      <c r="E203" s="49">
        <v>30.898559776925801</v>
      </c>
      <c r="F203" s="49">
        <v>7.7246399442314502</v>
      </c>
      <c r="G203" s="15">
        <f t="shared" si="6"/>
        <v>7</v>
      </c>
      <c r="H203" s="15">
        <f t="shared" si="7"/>
        <v>7</v>
      </c>
    </row>
    <row r="204" spans="1:8" ht="15" customHeight="1">
      <c r="A204" s="48" t="s">
        <v>553</v>
      </c>
      <c r="B204" s="48" t="s">
        <v>554</v>
      </c>
      <c r="C204" s="48" t="s">
        <v>997</v>
      </c>
      <c r="D204" s="48" t="s">
        <v>865</v>
      </c>
      <c r="E204" s="49">
        <v>17.716186978893081</v>
      </c>
      <c r="F204" s="49">
        <v>4.4290467447232702</v>
      </c>
      <c r="G204" s="15">
        <f t="shared" si="6"/>
        <v>4</v>
      </c>
      <c r="H204" s="15">
        <f t="shared" si="7"/>
        <v>4</v>
      </c>
    </row>
    <row r="205" spans="1:8" ht="15" customHeight="1">
      <c r="A205" s="48" t="s">
        <v>1271</v>
      </c>
      <c r="B205" s="48" t="s">
        <v>1272</v>
      </c>
      <c r="C205" s="48" t="s">
        <v>997</v>
      </c>
      <c r="D205" s="48" t="s">
        <v>856</v>
      </c>
      <c r="E205" s="49">
        <v>15.174178971719257</v>
      </c>
      <c r="F205" s="49">
        <v>3.7935447429298144</v>
      </c>
      <c r="G205" s="15">
        <f t="shared" si="6"/>
        <v>3</v>
      </c>
      <c r="H205" s="15">
        <f t="shared" si="7"/>
        <v>3</v>
      </c>
    </row>
    <row r="206" spans="1:8" ht="15" customHeight="1">
      <c r="A206" s="48" t="s">
        <v>739</v>
      </c>
      <c r="B206" s="48" t="s">
        <v>740</v>
      </c>
      <c r="C206" s="48" t="s">
        <v>996</v>
      </c>
      <c r="D206" s="48" t="s">
        <v>865</v>
      </c>
      <c r="E206" s="49">
        <v>25.633804840828613</v>
      </c>
      <c r="F206" s="49">
        <v>6.4084512102071534</v>
      </c>
      <c r="G206" s="15">
        <f t="shared" si="6"/>
        <v>6</v>
      </c>
      <c r="H206" s="15">
        <f t="shared" si="7"/>
        <v>6</v>
      </c>
    </row>
    <row r="207" spans="1:8" ht="15" customHeight="1">
      <c r="A207" s="48" t="s">
        <v>1144</v>
      </c>
      <c r="B207" s="48" t="s">
        <v>163</v>
      </c>
      <c r="C207" s="48" t="s">
        <v>997</v>
      </c>
      <c r="D207" s="48" t="s">
        <v>1068</v>
      </c>
      <c r="E207" s="49">
        <v>17.704333377049071</v>
      </c>
      <c r="F207" s="49">
        <v>4.4260833442622678</v>
      </c>
      <c r="G207" s="15">
        <f t="shared" si="6"/>
        <v>4</v>
      </c>
      <c r="H207" s="15">
        <f t="shared" si="7"/>
        <v>4</v>
      </c>
    </row>
    <row r="208" spans="1:8" ht="15" customHeight="1">
      <c r="A208" s="48" t="s">
        <v>338</v>
      </c>
      <c r="B208" s="48" t="s">
        <v>65</v>
      </c>
      <c r="C208" s="48" t="s">
        <v>997</v>
      </c>
      <c r="D208" s="48" t="s">
        <v>866</v>
      </c>
      <c r="E208" s="49">
        <v>27.71949916137763</v>
      </c>
      <c r="F208" s="49">
        <v>6.9298747903444076</v>
      </c>
      <c r="G208" s="15">
        <f t="shared" si="6"/>
        <v>6</v>
      </c>
      <c r="H208" s="15">
        <f t="shared" si="7"/>
        <v>6</v>
      </c>
    </row>
    <row r="209" spans="1:8" ht="15" customHeight="1">
      <c r="A209" s="48" t="s">
        <v>683</v>
      </c>
      <c r="B209" s="48" t="s">
        <v>578</v>
      </c>
      <c r="C209" s="48" t="s">
        <v>997</v>
      </c>
      <c r="D209" s="48" t="s">
        <v>876</v>
      </c>
      <c r="E209" s="49">
        <v>16.140365269599158</v>
      </c>
      <c r="F209" s="49">
        <v>4.0350913173997895</v>
      </c>
      <c r="G209" s="15">
        <f t="shared" si="6"/>
        <v>4</v>
      </c>
      <c r="H209" s="15">
        <f t="shared" si="7"/>
        <v>4</v>
      </c>
    </row>
    <row r="210" spans="1:8" ht="15" customHeight="1">
      <c r="A210" s="48" t="s">
        <v>1152</v>
      </c>
      <c r="B210" s="48" t="s">
        <v>44</v>
      </c>
      <c r="C210" s="48" t="s">
        <v>996</v>
      </c>
      <c r="D210" s="48" t="s">
        <v>881</v>
      </c>
      <c r="E210" s="49">
        <v>48.367874345042843</v>
      </c>
      <c r="F210" s="49">
        <v>12.091968586260711</v>
      </c>
      <c r="G210" s="15">
        <f t="shared" si="6"/>
        <v>12</v>
      </c>
      <c r="H210" s="15">
        <f t="shared" si="7"/>
        <v>12</v>
      </c>
    </row>
    <row r="211" spans="1:8" ht="15" customHeight="1">
      <c r="A211" s="48" t="s">
        <v>1242</v>
      </c>
      <c r="B211" s="48" t="s">
        <v>62</v>
      </c>
      <c r="C211" s="48" t="s">
        <v>997</v>
      </c>
      <c r="D211" s="48" t="s">
        <v>875</v>
      </c>
      <c r="E211" s="49">
        <v>19.081130817396939</v>
      </c>
      <c r="F211" s="49">
        <v>4.7702827043492348</v>
      </c>
      <c r="G211" s="15">
        <f t="shared" si="6"/>
        <v>4</v>
      </c>
      <c r="H211" s="15">
        <f t="shared" si="7"/>
        <v>4</v>
      </c>
    </row>
    <row r="212" spans="1:8" ht="15" customHeight="1">
      <c r="A212" s="48" t="s">
        <v>523</v>
      </c>
      <c r="B212" s="48" t="s">
        <v>247</v>
      </c>
      <c r="C212" s="48" t="s">
        <v>996</v>
      </c>
      <c r="D212" s="48" t="s">
        <v>873</v>
      </c>
      <c r="E212" s="49">
        <v>23.750699124672085</v>
      </c>
      <c r="F212" s="49">
        <v>5.9376747811680213</v>
      </c>
      <c r="G212" s="15">
        <f t="shared" si="6"/>
        <v>5</v>
      </c>
      <c r="H212" s="15">
        <f t="shared" si="7"/>
        <v>5</v>
      </c>
    </row>
    <row r="213" spans="1:8" ht="15" customHeight="1">
      <c r="A213" s="48" t="s">
        <v>1114</v>
      </c>
      <c r="B213" s="48" t="s">
        <v>172</v>
      </c>
      <c r="C213" s="48" t="s">
        <v>996</v>
      </c>
      <c r="D213" s="48" t="s">
        <v>1068</v>
      </c>
      <c r="E213" s="49">
        <v>17.35136459384146</v>
      </c>
      <c r="F213" s="49">
        <v>4.3378411484603649</v>
      </c>
      <c r="G213" s="15">
        <f t="shared" si="6"/>
        <v>4</v>
      </c>
      <c r="H213" s="15">
        <f t="shared" si="7"/>
        <v>4</v>
      </c>
    </row>
    <row r="214" spans="1:8" ht="15" customHeight="1">
      <c r="A214" s="48" t="s">
        <v>1195</v>
      </c>
      <c r="B214" s="48" t="s">
        <v>645</v>
      </c>
      <c r="C214" s="48" t="s">
        <v>997</v>
      </c>
      <c r="D214" s="48" t="s">
        <v>861</v>
      </c>
      <c r="E214" s="49">
        <v>14.82923869976346</v>
      </c>
      <c r="F214" s="49">
        <v>3.7073096749408649</v>
      </c>
      <c r="G214" s="15">
        <f t="shared" si="6"/>
        <v>3</v>
      </c>
      <c r="H214" s="15">
        <f t="shared" si="7"/>
        <v>3</v>
      </c>
    </row>
    <row r="215" spans="1:8" ht="15" customHeight="1">
      <c r="A215" s="48" t="s">
        <v>1163</v>
      </c>
      <c r="B215" s="48" t="s">
        <v>48</v>
      </c>
      <c r="C215" s="48" t="s">
        <v>996</v>
      </c>
      <c r="D215" s="48" t="s">
        <v>865</v>
      </c>
      <c r="E215" s="49">
        <v>27.183928196297202</v>
      </c>
      <c r="F215" s="49">
        <v>6.7959820490743006</v>
      </c>
      <c r="G215" s="15">
        <f t="shared" si="6"/>
        <v>6</v>
      </c>
      <c r="H215" s="15">
        <f t="shared" si="7"/>
        <v>6</v>
      </c>
    </row>
    <row r="216" spans="1:8" ht="15" customHeight="1">
      <c r="A216" s="48" t="s">
        <v>1024</v>
      </c>
      <c r="B216" s="48" t="s">
        <v>967</v>
      </c>
      <c r="C216" s="48" t="s">
        <v>996</v>
      </c>
      <c r="D216" s="48" t="s">
        <v>878</v>
      </c>
      <c r="E216" s="49">
        <v>26.958934225805262</v>
      </c>
      <c r="F216" s="49">
        <v>6.7397335564513154</v>
      </c>
      <c r="G216" s="15">
        <f t="shared" si="6"/>
        <v>6</v>
      </c>
      <c r="H216" s="15">
        <f t="shared" si="7"/>
        <v>6</v>
      </c>
    </row>
    <row r="217" spans="1:8" ht="15" customHeight="1">
      <c r="A217" s="48" t="s">
        <v>1677</v>
      </c>
      <c r="B217" s="48" t="s">
        <v>308</v>
      </c>
      <c r="C217" s="48" t="s">
        <v>996</v>
      </c>
      <c r="D217" s="48" t="s">
        <v>868</v>
      </c>
      <c r="E217" s="49">
        <v>34.846316859074832</v>
      </c>
      <c r="F217" s="49">
        <v>8.7115792147687081</v>
      </c>
      <c r="G217" s="15">
        <f t="shared" si="6"/>
        <v>8</v>
      </c>
      <c r="H217" s="15">
        <f t="shared" si="7"/>
        <v>8</v>
      </c>
    </row>
    <row r="218" spans="1:8" ht="15" customHeight="1">
      <c r="A218" s="48" t="s">
        <v>1048</v>
      </c>
      <c r="B218" s="48" t="s">
        <v>740</v>
      </c>
      <c r="C218" s="48" t="s">
        <v>997</v>
      </c>
      <c r="D218" s="48" t="s">
        <v>861</v>
      </c>
      <c r="E218" s="49">
        <v>17.287329553518283</v>
      </c>
      <c r="F218" s="49">
        <v>4.3218323883795708</v>
      </c>
      <c r="G218" s="15">
        <f t="shared" si="6"/>
        <v>4</v>
      </c>
      <c r="H218" s="15">
        <f t="shared" si="7"/>
        <v>4</v>
      </c>
    </row>
    <row r="219" spans="1:8" ht="15" customHeight="1">
      <c r="A219" s="48" t="s">
        <v>713</v>
      </c>
      <c r="B219" s="48" t="s">
        <v>714</v>
      </c>
      <c r="C219" s="48" t="s">
        <v>996</v>
      </c>
      <c r="D219" s="48" t="s">
        <v>863</v>
      </c>
      <c r="E219" s="49">
        <v>22.065857479671688</v>
      </c>
      <c r="F219" s="49">
        <v>5.5164643699179221</v>
      </c>
      <c r="G219" s="15">
        <f t="shared" si="6"/>
        <v>5</v>
      </c>
      <c r="H219" s="15">
        <f t="shared" si="7"/>
        <v>5</v>
      </c>
    </row>
    <row r="220" spans="1:8" ht="15" customHeight="1">
      <c r="A220" s="48" t="s">
        <v>826</v>
      </c>
      <c r="B220" s="48" t="s">
        <v>62</v>
      </c>
      <c r="C220" s="48" t="s">
        <v>996</v>
      </c>
      <c r="D220" s="48" t="s">
        <v>883</v>
      </c>
      <c r="E220" s="49">
        <v>9.9868198905118817</v>
      </c>
      <c r="F220" s="49">
        <v>2.4967049726279704</v>
      </c>
      <c r="G220" s="15">
        <f t="shared" si="6"/>
        <v>2</v>
      </c>
      <c r="H220" s="15">
        <f t="shared" si="7"/>
        <v>2</v>
      </c>
    </row>
    <row r="221" spans="1:8" ht="15" customHeight="1">
      <c r="A221" s="48" t="s">
        <v>210</v>
      </c>
      <c r="B221" s="48" t="s">
        <v>625</v>
      </c>
      <c r="C221" s="48" t="s">
        <v>997</v>
      </c>
      <c r="D221" s="48" t="s">
        <v>869</v>
      </c>
      <c r="E221" s="49">
        <v>49.049123934775992</v>
      </c>
      <c r="F221" s="49">
        <v>12.262280983693998</v>
      </c>
      <c r="G221" s="15">
        <f t="shared" si="6"/>
        <v>12</v>
      </c>
      <c r="H221" s="15">
        <f t="shared" si="7"/>
        <v>12</v>
      </c>
    </row>
    <row r="222" spans="1:8" ht="15" customHeight="1">
      <c r="A222" s="48" t="s">
        <v>1768</v>
      </c>
      <c r="B222" s="48" t="s">
        <v>92</v>
      </c>
      <c r="C222" s="48" t="s">
        <v>996</v>
      </c>
      <c r="D222" s="48" t="s">
        <v>866</v>
      </c>
      <c r="E222" s="49">
        <v>45.869921246298873</v>
      </c>
      <c r="F222" s="49">
        <v>11.467480311574718</v>
      </c>
      <c r="G222" s="15">
        <f t="shared" si="6"/>
        <v>11</v>
      </c>
      <c r="H222" s="15">
        <f t="shared" si="7"/>
        <v>11</v>
      </c>
    </row>
    <row r="223" spans="1:8" ht="15" customHeight="1">
      <c r="A223" s="48" t="s">
        <v>454</v>
      </c>
      <c r="B223" s="48" t="s">
        <v>908</v>
      </c>
      <c r="C223" s="48" t="s">
        <v>996</v>
      </c>
      <c r="D223" s="48" t="s">
        <v>859</v>
      </c>
      <c r="E223" s="49">
        <v>18.524193319889896</v>
      </c>
      <c r="F223" s="49">
        <v>4.6310483299724741</v>
      </c>
      <c r="G223" s="15">
        <f t="shared" si="6"/>
        <v>4</v>
      </c>
      <c r="H223" s="15">
        <f t="shared" si="7"/>
        <v>4</v>
      </c>
    </row>
    <row r="224" spans="1:8" ht="15" customHeight="1">
      <c r="A224" s="48" t="s">
        <v>1062</v>
      </c>
      <c r="B224" s="48" t="s">
        <v>810</v>
      </c>
      <c r="C224" s="48" t="s">
        <v>997</v>
      </c>
      <c r="D224" s="48" t="s">
        <v>867</v>
      </c>
      <c r="E224" s="49">
        <v>11.33344759899428</v>
      </c>
      <c r="F224" s="49">
        <v>2.8333618997485699</v>
      </c>
      <c r="G224" s="15">
        <f t="shared" si="6"/>
        <v>2</v>
      </c>
      <c r="H224" s="15">
        <f t="shared" si="7"/>
        <v>2</v>
      </c>
    </row>
    <row r="225" spans="1:8" ht="15" customHeight="1">
      <c r="A225" s="48" t="s">
        <v>72</v>
      </c>
      <c r="B225" s="48" t="s">
        <v>347</v>
      </c>
      <c r="C225" s="48" t="s">
        <v>997</v>
      </c>
      <c r="D225" s="48" t="s">
        <v>874</v>
      </c>
      <c r="E225" s="49">
        <v>8.9375783810220621</v>
      </c>
      <c r="F225" s="49">
        <v>2.2343945952555155</v>
      </c>
      <c r="G225" s="15">
        <f t="shared" si="6"/>
        <v>2</v>
      </c>
      <c r="H225" s="15">
        <f t="shared" si="7"/>
        <v>2</v>
      </c>
    </row>
    <row r="226" spans="1:8" ht="15" customHeight="1">
      <c r="A226" s="48" t="s">
        <v>1051</v>
      </c>
      <c r="B226" s="48" t="s">
        <v>31</v>
      </c>
      <c r="C226" s="48" t="s">
        <v>997</v>
      </c>
      <c r="D226" s="48" t="s">
        <v>870</v>
      </c>
      <c r="E226" s="49">
        <v>9.1760531513634973</v>
      </c>
      <c r="F226" s="49">
        <v>2.2940132878408743</v>
      </c>
      <c r="G226" s="15">
        <f t="shared" si="6"/>
        <v>2</v>
      </c>
      <c r="H226" s="15">
        <f t="shared" si="7"/>
        <v>2</v>
      </c>
    </row>
    <row r="227" spans="1:8" ht="15" customHeight="1">
      <c r="A227" s="48" t="s">
        <v>1054</v>
      </c>
      <c r="B227" s="48" t="s">
        <v>267</v>
      </c>
      <c r="C227" s="48" t="s">
        <v>996</v>
      </c>
      <c r="D227" s="48" t="s">
        <v>885</v>
      </c>
      <c r="E227" s="49">
        <v>15.745001231986221</v>
      </c>
      <c r="F227" s="49">
        <v>3.9362503079965552</v>
      </c>
      <c r="G227" s="15">
        <f t="shared" si="6"/>
        <v>3</v>
      </c>
      <c r="H227" s="15">
        <f t="shared" si="7"/>
        <v>3</v>
      </c>
    </row>
    <row r="228" spans="1:8" ht="15" customHeight="1">
      <c r="A228" s="48" t="s">
        <v>1035</v>
      </c>
      <c r="B228" s="48" t="s">
        <v>917</v>
      </c>
      <c r="C228" s="48" t="s">
        <v>997</v>
      </c>
      <c r="D228" s="48" t="s">
        <v>884</v>
      </c>
      <c r="E228" s="49">
        <v>17.113145311647251</v>
      </c>
      <c r="F228" s="49">
        <v>4.2782863279118128</v>
      </c>
      <c r="G228" s="15">
        <f t="shared" si="6"/>
        <v>4</v>
      </c>
      <c r="H228" s="15">
        <f t="shared" si="7"/>
        <v>4</v>
      </c>
    </row>
    <row r="229" spans="1:8" ht="15" customHeight="1">
      <c r="A229" s="48" t="s">
        <v>1891</v>
      </c>
      <c r="B229" s="48" t="s">
        <v>78</v>
      </c>
      <c r="C229" s="48" t="s">
        <v>996</v>
      </c>
      <c r="D229" s="48" t="s">
        <v>873</v>
      </c>
      <c r="E229" s="49">
        <v>35.324591136752495</v>
      </c>
      <c r="F229" s="49">
        <v>8.8311477841881239</v>
      </c>
      <c r="G229" s="15">
        <f t="shared" si="6"/>
        <v>8</v>
      </c>
      <c r="H229" s="15">
        <f t="shared" si="7"/>
        <v>8</v>
      </c>
    </row>
    <row r="230" spans="1:8" ht="15" customHeight="1">
      <c r="A230" s="48" t="s">
        <v>1253</v>
      </c>
      <c r="B230" s="48" t="s">
        <v>578</v>
      </c>
      <c r="C230" s="48" t="s">
        <v>997</v>
      </c>
      <c r="D230" s="48" t="s">
        <v>869</v>
      </c>
      <c r="E230" s="49">
        <v>14.097895487599724</v>
      </c>
      <c r="F230" s="49">
        <v>3.5244738718999309</v>
      </c>
      <c r="G230" s="15">
        <f t="shared" si="6"/>
        <v>3</v>
      </c>
      <c r="H230" s="15">
        <f t="shared" si="7"/>
        <v>3</v>
      </c>
    </row>
    <row r="231" spans="1:8" ht="15" customHeight="1">
      <c r="A231" s="48" t="s">
        <v>72</v>
      </c>
      <c r="B231" s="48" t="s">
        <v>344</v>
      </c>
      <c r="C231" s="48" t="s">
        <v>997</v>
      </c>
      <c r="D231" s="48" t="s">
        <v>880</v>
      </c>
      <c r="E231" s="49">
        <v>11.454359380044069</v>
      </c>
      <c r="F231" s="49">
        <v>2.8635898450110173</v>
      </c>
      <c r="G231" s="15">
        <f t="shared" si="6"/>
        <v>2</v>
      </c>
      <c r="H231" s="15">
        <f t="shared" si="7"/>
        <v>2</v>
      </c>
    </row>
    <row r="232" spans="1:8" ht="15" customHeight="1">
      <c r="A232" s="48" t="s">
        <v>1890</v>
      </c>
      <c r="B232" s="48" t="s">
        <v>603</v>
      </c>
      <c r="C232" s="48" t="s">
        <v>996</v>
      </c>
      <c r="D232" s="48" t="s">
        <v>877</v>
      </c>
      <c r="E232" s="49">
        <v>22.338545337707366</v>
      </c>
      <c r="F232" s="49">
        <v>5.5846363344268415</v>
      </c>
      <c r="G232" s="15">
        <f t="shared" si="6"/>
        <v>5</v>
      </c>
      <c r="H232" s="15">
        <f t="shared" si="7"/>
        <v>5</v>
      </c>
    </row>
    <row r="233" spans="1:8" ht="15" customHeight="1">
      <c r="A233" s="48" t="s">
        <v>544</v>
      </c>
      <c r="B233" s="48" t="s">
        <v>93</v>
      </c>
      <c r="C233" s="48" t="s">
        <v>997</v>
      </c>
      <c r="D233" s="48" t="s">
        <v>865</v>
      </c>
      <c r="E233" s="49">
        <v>15.437009824559574</v>
      </c>
      <c r="F233" s="49">
        <v>3.8592524561398935</v>
      </c>
      <c r="G233" s="15">
        <f t="shared" si="6"/>
        <v>3</v>
      </c>
      <c r="H233" s="15">
        <f t="shared" si="7"/>
        <v>3</v>
      </c>
    </row>
    <row r="234" spans="1:8" ht="15" customHeight="1">
      <c r="A234" s="48" t="s">
        <v>774</v>
      </c>
      <c r="B234" s="48" t="s">
        <v>92</v>
      </c>
      <c r="C234" s="48" t="s">
        <v>996</v>
      </c>
      <c r="D234" s="48" t="s">
        <v>880</v>
      </c>
      <c r="E234" s="49">
        <v>37.963912355061588</v>
      </c>
      <c r="F234" s="49">
        <v>9.4909780887653969</v>
      </c>
      <c r="G234" s="15">
        <f t="shared" si="6"/>
        <v>9</v>
      </c>
      <c r="H234" s="15">
        <f t="shared" si="7"/>
        <v>9</v>
      </c>
    </row>
    <row r="235" spans="1:8" ht="15" customHeight="1">
      <c r="A235" s="48" t="s">
        <v>1309</v>
      </c>
      <c r="B235" s="48" t="s">
        <v>1310</v>
      </c>
      <c r="C235" s="48" t="s">
        <v>997</v>
      </c>
      <c r="D235" s="48" t="s">
        <v>881</v>
      </c>
      <c r="E235" s="49">
        <v>17.843135878633944</v>
      </c>
      <c r="F235" s="49">
        <v>4.4607839696584861</v>
      </c>
      <c r="G235" s="15">
        <f t="shared" si="6"/>
        <v>4</v>
      </c>
      <c r="H235" s="15">
        <f t="shared" si="7"/>
        <v>4</v>
      </c>
    </row>
    <row r="236" spans="1:8" ht="15" customHeight="1">
      <c r="A236" s="48" t="s">
        <v>261</v>
      </c>
      <c r="B236" s="48" t="s">
        <v>1478</v>
      </c>
      <c r="C236" s="48" t="s">
        <v>996</v>
      </c>
      <c r="D236" s="48" t="s">
        <v>874</v>
      </c>
      <c r="E236" s="49">
        <v>15.271040656973625</v>
      </c>
      <c r="F236" s="49">
        <v>3.8177601642434063</v>
      </c>
      <c r="G236" s="15">
        <f t="shared" si="6"/>
        <v>3</v>
      </c>
      <c r="H236" s="15">
        <f t="shared" si="7"/>
        <v>3</v>
      </c>
    </row>
    <row r="237" spans="1:8" ht="15" customHeight="1">
      <c r="A237" s="48" t="s">
        <v>1447</v>
      </c>
      <c r="B237" s="48" t="s">
        <v>1603</v>
      </c>
      <c r="C237" s="48" t="s">
        <v>996</v>
      </c>
      <c r="D237" s="48" t="s">
        <v>883</v>
      </c>
      <c r="E237" s="49">
        <v>20.898008366731933</v>
      </c>
      <c r="F237" s="49">
        <v>5.2245020916829832</v>
      </c>
      <c r="G237" s="15">
        <f t="shared" si="6"/>
        <v>5</v>
      </c>
      <c r="H237" s="15">
        <f t="shared" si="7"/>
        <v>5</v>
      </c>
    </row>
    <row r="238" spans="1:8" ht="15" customHeight="1">
      <c r="A238" s="48" t="s">
        <v>736</v>
      </c>
      <c r="B238" s="48" t="s">
        <v>44</v>
      </c>
      <c r="C238" s="48" t="s">
        <v>996</v>
      </c>
      <c r="D238" s="48" t="s">
        <v>885</v>
      </c>
      <c r="E238" s="49">
        <v>44.019335458012826</v>
      </c>
      <c r="F238" s="49">
        <v>11.004833864503206</v>
      </c>
      <c r="G238" s="15">
        <f t="shared" si="6"/>
        <v>11</v>
      </c>
      <c r="H238" s="15">
        <f t="shared" si="7"/>
        <v>11</v>
      </c>
    </row>
    <row r="239" spans="1:8" ht="15" customHeight="1">
      <c r="A239" s="48" t="s">
        <v>1185</v>
      </c>
      <c r="B239" s="48" t="s">
        <v>145</v>
      </c>
      <c r="C239" s="48" t="s">
        <v>996</v>
      </c>
      <c r="D239" s="48" t="s">
        <v>859</v>
      </c>
      <c r="E239" s="49">
        <v>8.4729398693603706</v>
      </c>
      <c r="F239" s="49">
        <v>2.1182349673400926</v>
      </c>
      <c r="G239" s="15">
        <f t="shared" si="6"/>
        <v>2</v>
      </c>
      <c r="H239" s="15">
        <f t="shared" si="7"/>
        <v>2</v>
      </c>
    </row>
    <row r="240" spans="1:8" ht="15" customHeight="1">
      <c r="A240" s="48" t="s">
        <v>631</v>
      </c>
      <c r="B240" s="48" t="s">
        <v>54</v>
      </c>
      <c r="C240" s="48" t="s">
        <v>997</v>
      </c>
      <c r="D240" s="48" t="s">
        <v>871</v>
      </c>
      <c r="E240" s="49">
        <v>14.023286494546616</v>
      </c>
      <c r="F240" s="49">
        <v>3.5058216236366539</v>
      </c>
      <c r="G240" s="15">
        <f t="shared" si="6"/>
        <v>3</v>
      </c>
      <c r="H240" s="15">
        <f t="shared" si="7"/>
        <v>3</v>
      </c>
    </row>
    <row r="241" spans="1:8" ht="15" customHeight="1">
      <c r="A241" s="48" t="s">
        <v>1010</v>
      </c>
      <c r="B241" s="48" t="s">
        <v>65</v>
      </c>
      <c r="C241" s="48" t="s">
        <v>997</v>
      </c>
      <c r="D241" s="48" t="s">
        <v>866</v>
      </c>
      <c r="E241" s="49">
        <v>14.515691100669656</v>
      </c>
      <c r="F241" s="49">
        <v>3.628922775167414</v>
      </c>
      <c r="G241" s="15">
        <f t="shared" si="6"/>
        <v>3</v>
      </c>
      <c r="H241" s="15">
        <f t="shared" si="7"/>
        <v>3</v>
      </c>
    </row>
    <row r="242" spans="1:8" ht="15" customHeight="1">
      <c r="A242" s="48" t="s">
        <v>694</v>
      </c>
      <c r="B242" s="48" t="s">
        <v>230</v>
      </c>
      <c r="C242" s="48" t="s">
        <v>996</v>
      </c>
      <c r="D242" s="48" t="s">
        <v>1068</v>
      </c>
      <c r="E242" s="49">
        <v>47.086205594675981</v>
      </c>
      <c r="F242" s="49">
        <v>11.771551398668995</v>
      </c>
      <c r="G242" s="15">
        <f t="shared" si="6"/>
        <v>11</v>
      </c>
      <c r="H242" s="15">
        <f t="shared" si="7"/>
        <v>11</v>
      </c>
    </row>
    <row r="243" spans="1:8" ht="15" customHeight="1">
      <c r="A243" s="48" t="s">
        <v>1900</v>
      </c>
      <c r="B243" s="48" t="s">
        <v>44</v>
      </c>
      <c r="C243" s="48" t="s">
        <v>997</v>
      </c>
      <c r="D243" s="48" t="s">
        <v>859</v>
      </c>
      <c r="E243" s="49">
        <v>15.3873772087437</v>
      </c>
      <c r="F243" s="49">
        <v>3.84</v>
      </c>
      <c r="G243" s="15">
        <f t="shared" si="6"/>
        <v>3</v>
      </c>
      <c r="H243" s="15">
        <f t="shared" si="7"/>
        <v>3</v>
      </c>
    </row>
    <row r="244" spans="1:8" ht="15" customHeight="1">
      <c r="A244" s="48" t="s">
        <v>1460</v>
      </c>
      <c r="B244" s="48" t="s">
        <v>58</v>
      </c>
      <c r="C244" s="48" t="s">
        <v>996</v>
      </c>
      <c r="D244" s="48" t="s">
        <v>1068</v>
      </c>
      <c r="E244" s="49">
        <v>23.145889801104111</v>
      </c>
      <c r="F244" s="49">
        <v>5.7864724502760279</v>
      </c>
      <c r="G244" s="15">
        <f t="shared" si="6"/>
        <v>5</v>
      </c>
      <c r="H244" s="15">
        <f t="shared" si="7"/>
        <v>5</v>
      </c>
    </row>
    <row r="245" spans="1:8" ht="15" customHeight="1">
      <c r="A245" s="48" t="s">
        <v>814</v>
      </c>
      <c r="B245" s="48" t="s">
        <v>670</v>
      </c>
      <c r="C245" s="48" t="s">
        <v>997</v>
      </c>
      <c r="D245" s="48" t="s">
        <v>884</v>
      </c>
      <c r="E245" s="49">
        <v>9.681291373787607</v>
      </c>
      <c r="F245" s="49">
        <v>2.4203228434469017</v>
      </c>
      <c r="G245" s="15">
        <f t="shared" si="6"/>
        <v>2</v>
      </c>
      <c r="H245" s="15">
        <f t="shared" si="7"/>
        <v>2</v>
      </c>
    </row>
    <row r="246" spans="1:8" ht="15" customHeight="1">
      <c r="A246" s="48" t="s">
        <v>632</v>
      </c>
      <c r="B246" s="48" t="s">
        <v>633</v>
      </c>
      <c r="C246" s="48" t="s">
        <v>997</v>
      </c>
      <c r="D246" s="48" t="s">
        <v>856</v>
      </c>
      <c r="E246" s="49">
        <v>15.705189243862367</v>
      </c>
      <c r="F246" s="49">
        <v>3.9262973109655919</v>
      </c>
      <c r="G246" s="15">
        <f t="shared" si="6"/>
        <v>3</v>
      </c>
      <c r="H246" s="15">
        <f t="shared" si="7"/>
        <v>3</v>
      </c>
    </row>
    <row r="247" spans="1:8" ht="15" customHeight="1">
      <c r="A247" s="48" t="s">
        <v>751</v>
      </c>
      <c r="B247" s="48" t="s">
        <v>752</v>
      </c>
      <c r="C247" s="48" t="s">
        <v>996</v>
      </c>
      <c r="D247" s="48" t="s">
        <v>884</v>
      </c>
      <c r="E247" s="49">
        <v>26.313815650578775</v>
      </c>
      <c r="F247" s="49">
        <v>6.5784539126446937</v>
      </c>
      <c r="G247" s="15">
        <f t="shared" si="6"/>
        <v>6</v>
      </c>
      <c r="H247" s="15">
        <f t="shared" si="7"/>
        <v>6</v>
      </c>
    </row>
    <row r="248" spans="1:8" ht="15" customHeight="1">
      <c r="A248" s="48" t="s">
        <v>743</v>
      </c>
      <c r="B248" s="48" t="s">
        <v>744</v>
      </c>
      <c r="C248" s="48" t="s">
        <v>997</v>
      </c>
      <c r="D248" s="48" t="s">
        <v>867</v>
      </c>
      <c r="E248" s="49">
        <v>18.541863287011086</v>
      </c>
      <c r="F248" s="49">
        <v>4.6354658217527716</v>
      </c>
      <c r="G248" s="15">
        <f t="shared" si="6"/>
        <v>4</v>
      </c>
      <c r="H248" s="15">
        <f t="shared" si="7"/>
        <v>4</v>
      </c>
    </row>
    <row r="249" spans="1:8" ht="15" customHeight="1">
      <c r="A249" s="48" t="s">
        <v>725</v>
      </c>
      <c r="B249" s="48" t="s">
        <v>347</v>
      </c>
      <c r="C249" s="48" t="s">
        <v>997</v>
      </c>
      <c r="D249" s="48" t="s">
        <v>868</v>
      </c>
      <c r="E249" s="49">
        <v>15.138724564195083</v>
      </c>
      <c r="F249" s="49">
        <v>3.7846811410487708</v>
      </c>
      <c r="G249" s="15">
        <f t="shared" si="6"/>
        <v>3</v>
      </c>
      <c r="H249" s="15">
        <f t="shared" si="7"/>
        <v>3</v>
      </c>
    </row>
    <row r="250" spans="1:8" ht="15" customHeight="1">
      <c r="A250" s="48" t="s">
        <v>1014</v>
      </c>
      <c r="B250" s="48" t="s">
        <v>149</v>
      </c>
      <c r="C250" s="48" t="s">
        <v>997</v>
      </c>
      <c r="D250" s="48" t="s">
        <v>893</v>
      </c>
      <c r="E250" s="49">
        <v>17.26851095798839</v>
      </c>
      <c r="F250" s="49">
        <v>4.3171277394970975</v>
      </c>
      <c r="G250" s="15">
        <f t="shared" si="6"/>
        <v>4</v>
      </c>
      <c r="H250" s="15">
        <f t="shared" si="7"/>
        <v>4</v>
      </c>
    </row>
    <row r="251" spans="1:8" ht="15" customHeight="1">
      <c r="A251" s="48" t="s">
        <v>1169</v>
      </c>
      <c r="B251" s="48" t="s">
        <v>333</v>
      </c>
      <c r="C251" s="48" t="s">
        <v>996</v>
      </c>
      <c r="D251" s="48" t="s">
        <v>884</v>
      </c>
      <c r="E251" s="49">
        <v>21.0916115183968</v>
      </c>
      <c r="F251" s="49">
        <v>5.2729028795991999</v>
      </c>
      <c r="G251" s="15">
        <f t="shared" si="6"/>
        <v>5</v>
      </c>
      <c r="H251" s="15">
        <f t="shared" si="7"/>
        <v>5</v>
      </c>
    </row>
    <row r="252" spans="1:8" ht="15" customHeight="1">
      <c r="A252" s="48" t="s">
        <v>243</v>
      </c>
      <c r="B252" s="48" t="s">
        <v>509</v>
      </c>
      <c r="C252" s="48" t="s">
        <v>996</v>
      </c>
      <c r="D252" s="48" t="s">
        <v>872</v>
      </c>
      <c r="E252" s="49">
        <v>32.953167709934391</v>
      </c>
      <c r="F252" s="49">
        <v>8.2382919274835977</v>
      </c>
      <c r="G252" s="15">
        <f t="shared" si="6"/>
        <v>8</v>
      </c>
      <c r="H252" s="15">
        <f t="shared" si="7"/>
        <v>8</v>
      </c>
    </row>
    <row r="253" spans="1:8" ht="15" customHeight="1">
      <c r="A253" s="48" t="s">
        <v>541</v>
      </c>
      <c r="B253" s="48" t="s">
        <v>542</v>
      </c>
      <c r="C253" s="48" t="s">
        <v>996</v>
      </c>
      <c r="D253" s="48" t="s">
        <v>860</v>
      </c>
      <c r="E253" s="49">
        <v>10.439421995579695</v>
      </c>
      <c r="F253" s="49">
        <v>2.6098554988949236</v>
      </c>
      <c r="G253" s="15">
        <f t="shared" si="6"/>
        <v>2</v>
      </c>
      <c r="H253" s="15">
        <f t="shared" si="7"/>
        <v>2</v>
      </c>
    </row>
    <row r="254" spans="1:8" ht="15" customHeight="1">
      <c r="A254" s="48" t="s">
        <v>534</v>
      </c>
      <c r="B254" s="48" t="s">
        <v>535</v>
      </c>
      <c r="C254" s="48" t="s">
        <v>997</v>
      </c>
      <c r="D254" s="48" t="s">
        <v>877</v>
      </c>
      <c r="E254" s="49">
        <v>9.4761386678005497</v>
      </c>
      <c r="F254" s="49">
        <v>2.3690346669501374</v>
      </c>
      <c r="G254" s="15">
        <f t="shared" si="6"/>
        <v>2</v>
      </c>
      <c r="H254" s="15">
        <f t="shared" si="7"/>
        <v>2</v>
      </c>
    </row>
    <row r="255" spans="1:8" ht="15" customHeight="1">
      <c r="A255" s="48" t="s">
        <v>677</v>
      </c>
      <c r="B255" s="48" t="s">
        <v>678</v>
      </c>
      <c r="C255" s="48" t="s">
        <v>996</v>
      </c>
      <c r="D255" s="48" t="s">
        <v>868</v>
      </c>
      <c r="E255" s="49">
        <v>18.146621068587329</v>
      </c>
      <c r="F255" s="49">
        <v>4.5366552671468323</v>
      </c>
      <c r="G255" s="15">
        <f t="shared" si="6"/>
        <v>4</v>
      </c>
      <c r="H255" s="15">
        <f t="shared" si="7"/>
        <v>4</v>
      </c>
    </row>
    <row r="256" spans="1:8" ht="15" customHeight="1">
      <c r="A256" s="48" t="s">
        <v>1176</v>
      </c>
      <c r="B256" s="48" t="s">
        <v>187</v>
      </c>
      <c r="C256" s="48" t="s">
        <v>996</v>
      </c>
      <c r="D256" s="48" t="s">
        <v>877</v>
      </c>
      <c r="E256" s="49">
        <v>26.69264761593454</v>
      </c>
      <c r="F256" s="49">
        <v>6.673161903983635</v>
      </c>
      <c r="G256" s="15">
        <f t="shared" ref="G256:G319" si="8">ROUNDDOWN(F256,0)</f>
        <v>6</v>
      </c>
      <c r="H256" s="15">
        <f t="shared" ref="H256:H319" si="9">IF(G256&lt;1,1,G256)</f>
        <v>6</v>
      </c>
    </row>
    <row r="257" spans="1:8" ht="15" customHeight="1">
      <c r="A257" s="48" t="s">
        <v>1897</v>
      </c>
      <c r="B257" s="48" t="s">
        <v>145</v>
      </c>
      <c r="C257" s="48" t="s">
        <v>996</v>
      </c>
      <c r="D257" s="48" t="s">
        <v>863</v>
      </c>
      <c r="E257" s="49">
        <v>24.777364903249563</v>
      </c>
      <c r="F257" s="49">
        <v>6.1943412258123907</v>
      </c>
      <c r="G257" s="15">
        <f t="shared" si="8"/>
        <v>6</v>
      </c>
      <c r="H257" s="15">
        <f t="shared" si="9"/>
        <v>6</v>
      </c>
    </row>
    <row r="258" spans="1:8" ht="15" customHeight="1">
      <c r="A258" s="48" t="s">
        <v>1648</v>
      </c>
      <c r="B258" s="48" t="s">
        <v>321</v>
      </c>
      <c r="C258" s="48" t="s">
        <v>996</v>
      </c>
      <c r="D258" s="48" t="s">
        <v>861</v>
      </c>
      <c r="E258" s="49">
        <v>27.371257094079454</v>
      </c>
      <c r="F258" s="49">
        <v>6.8428142735198634</v>
      </c>
      <c r="G258" s="15">
        <f t="shared" si="8"/>
        <v>6</v>
      </c>
      <c r="H258" s="15">
        <f t="shared" si="9"/>
        <v>6</v>
      </c>
    </row>
    <row r="259" spans="1:8" ht="15" customHeight="1">
      <c r="A259" s="48" t="s">
        <v>1260</v>
      </c>
      <c r="B259" s="48" t="s">
        <v>163</v>
      </c>
      <c r="C259" s="48" t="s">
        <v>997</v>
      </c>
      <c r="D259" s="48" t="s">
        <v>893</v>
      </c>
      <c r="E259" s="49">
        <v>13.89078768672907</v>
      </c>
      <c r="F259" s="49">
        <v>3.4726969216822674</v>
      </c>
      <c r="G259" s="15">
        <f t="shared" si="8"/>
        <v>3</v>
      </c>
      <c r="H259" s="15">
        <f t="shared" si="9"/>
        <v>3</v>
      </c>
    </row>
    <row r="260" spans="1:8" ht="15" customHeight="1">
      <c r="A260" s="48" t="s">
        <v>1719</v>
      </c>
      <c r="B260" s="48" t="s">
        <v>1539</v>
      </c>
      <c r="C260" s="48" t="s">
        <v>996</v>
      </c>
      <c r="D260" s="48" t="s">
        <v>860</v>
      </c>
      <c r="E260" s="49">
        <v>15.122203541880509</v>
      </c>
      <c r="F260" s="49">
        <v>3.7805508854701273</v>
      </c>
      <c r="G260" s="15">
        <f t="shared" si="8"/>
        <v>3</v>
      </c>
      <c r="H260" s="15">
        <f t="shared" si="9"/>
        <v>3</v>
      </c>
    </row>
    <row r="261" spans="1:8" ht="15" customHeight="1">
      <c r="A261" s="48" t="s">
        <v>990</v>
      </c>
      <c r="B261" s="48" t="s">
        <v>1222</v>
      </c>
      <c r="C261" s="48" t="s">
        <v>997</v>
      </c>
      <c r="D261" s="48" t="s">
        <v>882</v>
      </c>
      <c r="E261" s="49">
        <v>17.840943443304646</v>
      </c>
      <c r="F261" s="49">
        <v>4.4602358608261614</v>
      </c>
      <c r="G261" s="15">
        <f t="shared" si="8"/>
        <v>4</v>
      </c>
      <c r="H261" s="15">
        <f t="shared" si="9"/>
        <v>4</v>
      </c>
    </row>
    <row r="262" spans="1:8" ht="15" customHeight="1">
      <c r="A262" s="48" t="s">
        <v>923</v>
      </c>
      <c r="B262" s="48" t="s">
        <v>1227</v>
      </c>
      <c r="C262" s="48" t="s">
        <v>997</v>
      </c>
      <c r="D262" s="48" t="s">
        <v>860</v>
      </c>
      <c r="E262" s="49">
        <v>11.966196218363685</v>
      </c>
      <c r="F262" s="49">
        <v>2.9915490545909211</v>
      </c>
      <c r="G262" s="15">
        <f t="shared" si="8"/>
        <v>2</v>
      </c>
      <c r="H262" s="15">
        <f t="shared" si="9"/>
        <v>2</v>
      </c>
    </row>
    <row r="263" spans="1:8" ht="15" customHeight="1">
      <c r="A263" s="48" t="s">
        <v>1843</v>
      </c>
      <c r="B263" s="48" t="s">
        <v>172</v>
      </c>
      <c r="C263" s="48" t="s">
        <v>996</v>
      </c>
      <c r="D263" s="48" t="s">
        <v>882</v>
      </c>
      <c r="E263" s="49">
        <v>18.908975823443374</v>
      </c>
      <c r="F263" s="49">
        <v>4.7272439558608434</v>
      </c>
      <c r="G263" s="15">
        <f t="shared" si="8"/>
        <v>4</v>
      </c>
      <c r="H263" s="15">
        <f t="shared" si="9"/>
        <v>4</v>
      </c>
    </row>
    <row r="264" spans="1:8" ht="15" customHeight="1">
      <c r="A264" s="48" t="s">
        <v>1011</v>
      </c>
      <c r="B264" s="48" t="s">
        <v>249</v>
      </c>
      <c r="C264" s="48" t="s">
        <v>997</v>
      </c>
      <c r="D264" s="48" t="s">
        <v>893</v>
      </c>
      <c r="E264" s="49">
        <v>11.941493361224525</v>
      </c>
      <c r="F264" s="49">
        <v>2.9853733403061313</v>
      </c>
      <c r="G264" s="15">
        <f t="shared" si="8"/>
        <v>2</v>
      </c>
      <c r="H264" s="15">
        <f t="shared" si="9"/>
        <v>2</v>
      </c>
    </row>
    <row r="265" spans="1:8" ht="15" customHeight="1">
      <c r="A265" s="48" t="s">
        <v>524</v>
      </c>
      <c r="B265" s="48" t="s">
        <v>126</v>
      </c>
      <c r="C265" s="48" t="s">
        <v>997</v>
      </c>
      <c r="D265" s="48" t="s">
        <v>874</v>
      </c>
      <c r="E265" s="49">
        <v>10.737837583284067</v>
      </c>
      <c r="F265" s="49">
        <v>2.6844593958210168</v>
      </c>
      <c r="G265" s="15">
        <f t="shared" si="8"/>
        <v>2</v>
      </c>
      <c r="H265" s="15">
        <f t="shared" si="9"/>
        <v>2</v>
      </c>
    </row>
    <row r="266" spans="1:8" ht="15" customHeight="1">
      <c r="A266" s="48" t="s">
        <v>722</v>
      </c>
      <c r="B266" s="48" t="s">
        <v>344</v>
      </c>
      <c r="C266" s="48" t="s">
        <v>996</v>
      </c>
      <c r="D266" s="48" t="s">
        <v>867</v>
      </c>
      <c r="E266" s="49">
        <v>27.339360320307922</v>
      </c>
      <c r="F266" s="49">
        <v>6.8348400800769804</v>
      </c>
      <c r="G266" s="15">
        <f t="shared" si="8"/>
        <v>6</v>
      </c>
      <c r="H266" s="15">
        <f t="shared" si="9"/>
        <v>6</v>
      </c>
    </row>
    <row r="267" spans="1:8" ht="15" customHeight="1">
      <c r="A267" s="48" t="s">
        <v>580</v>
      </c>
      <c r="B267" s="48" t="s">
        <v>128</v>
      </c>
      <c r="C267" s="48" t="s">
        <v>997</v>
      </c>
      <c r="D267" s="48" t="s">
        <v>880</v>
      </c>
      <c r="E267" s="49">
        <v>17.729798353109977</v>
      </c>
      <c r="F267" s="49">
        <v>4.4324495882774944</v>
      </c>
      <c r="G267" s="15">
        <f t="shared" si="8"/>
        <v>4</v>
      </c>
      <c r="H267" s="15">
        <f t="shared" si="9"/>
        <v>4</v>
      </c>
    </row>
    <row r="268" spans="1:8" ht="15" customHeight="1">
      <c r="A268" s="48" t="s">
        <v>448</v>
      </c>
      <c r="B268" s="48" t="s">
        <v>163</v>
      </c>
      <c r="C268" s="48" t="s">
        <v>997</v>
      </c>
      <c r="D268" s="48" t="s">
        <v>870</v>
      </c>
      <c r="E268" s="49">
        <v>33.674537191934206</v>
      </c>
      <c r="F268" s="49">
        <v>8.4186342979835516</v>
      </c>
      <c r="G268" s="15">
        <f t="shared" si="8"/>
        <v>8</v>
      </c>
      <c r="H268" s="15">
        <f t="shared" si="9"/>
        <v>8</v>
      </c>
    </row>
    <row r="269" spans="1:8" ht="15" customHeight="1">
      <c r="A269" s="48" t="s">
        <v>315</v>
      </c>
      <c r="B269" s="48" t="s">
        <v>397</v>
      </c>
      <c r="C269" s="48" t="s">
        <v>996</v>
      </c>
      <c r="D269" s="48" t="s">
        <v>882</v>
      </c>
      <c r="E269" s="49">
        <v>51.144728897694485</v>
      </c>
      <c r="F269" s="49">
        <v>12.786182224423621</v>
      </c>
      <c r="G269" s="15">
        <f t="shared" si="8"/>
        <v>12</v>
      </c>
      <c r="H269" s="15">
        <f t="shared" si="9"/>
        <v>12</v>
      </c>
    </row>
    <row r="270" spans="1:8" ht="15" customHeight="1">
      <c r="A270" s="48" t="s">
        <v>1946</v>
      </c>
      <c r="B270" s="48" t="s">
        <v>333</v>
      </c>
      <c r="C270" s="48" t="s">
        <v>997</v>
      </c>
      <c r="D270" s="48" t="s">
        <v>863</v>
      </c>
      <c r="E270" s="49">
        <v>10.293490160004602</v>
      </c>
      <c r="F270" s="49">
        <v>2.5733725400011505</v>
      </c>
      <c r="G270" s="15">
        <f t="shared" si="8"/>
        <v>2</v>
      </c>
      <c r="H270" s="15">
        <f t="shared" si="9"/>
        <v>2</v>
      </c>
    </row>
    <row r="271" spans="1:8" ht="15" customHeight="1">
      <c r="A271" s="48" t="s">
        <v>845</v>
      </c>
      <c r="B271" s="48" t="s">
        <v>98</v>
      </c>
      <c r="C271" s="48" t="s">
        <v>997</v>
      </c>
      <c r="D271" s="48" t="s">
        <v>868</v>
      </c>
      <c r="E271" s="49">
        <v>9.2428594711883729</v>
      </c>
      <c r="F271" s="49">
        <v>2.3107148677970932</v>
      </c>
      <c r="G271" s="15">
        <f t="shared" si="8"/>
        <v>2</v>
      </c>
      <c r="H271" s="15">
        <f t="shared" si="9"/>
        <v>2</v>
      </c>
    </row>
    <row r="272" spans="1:8" ht="15" customHeight="1">
      <c r="A272" s="48" t="s">
        <v>2007</v>
      </c>
      <c r="B272" s="48" t="s">
        <v>344</v>
      </c>
      <c r="C272" s="48" t="s">
        <v>997</v>
      </c>
      <c r="D272" s="48" t="s">
        <v>882</v>
      </c>
      <c r="E272" s="49">
        <v>7.8066370370370368</v>
      </c>
      <c r="F272" s="49">
        <v>1.9516592592592592</v>
      </c>
      <c r="G272" s="15">
        <f t="shared" si="8"/>
        <v>1</v>
      </c>
      <c r="H272" s="15">
        <f t="shared" si="9"/>
        <v>1</v>
      </c>
    </row>
    <row r="273" spans="1:8" ht="15" customHeight="1">
      <c r="A273" s="48" t="s">
        <v>294</v>
      </c>
      <c r="B273" s="48" t="s">
        <v>340</v>
      </c>
      <c r="C273" s="48" t="s">
        <v>996</v>
      </c>
      <c r="D273" s="48" t="s">
        <v>867</v>
      </c>
      <c r="E273" s="49">
        <v>21.150648992855352</v>
      </c>
      <c r="F273" s="49">
        <v>5.287662248213838</v>
      </c>
      <c r="G273" s="15">
        <f t="shared" si="8"/>
        <v>5</v>
      </c>
      <c r="H273" s="15">
        <f t="shared" si="9"/>
        <v>5</v>
      </c>
    </row>
    <row r="274" spans="1:8" ht="15" customHeight="1">
      <c r="A274" s="48" t="s">
        <v>698</v>
      </c>
      <c r="B274" s="48" t="s">
        <v>610</v>
      </c>
      <c r="C274" s="48" t="s">
        <v>997</v>
      </c>
      <c r="D274" s="48" t="s">
        <v>864</v>
      </c>
      <c r="E274" s="49">
        <v>12.123428558625726</v>
      </c>
      <c r="F274" s="49">
        <v>3.0308571396564314</v>
      </c>
      <c r="G274" s="15">
        <f t="shared" si="8"/>
        <v>3</v>
      </c>
      <c r="H274" s="15">
        <f t="shared" si="9"/>
        <v>3</v>
      </c>
    </row>
    <row r="275" spans="1:8" ht="15" customHeight="1">
      <c r="A275" s="48" t="s">
        <v>596</v>
      </c>
      <c r="B275" s="48" t="s">
        <v>597</v>
      </c>
      <c r="C275" s="48" t="s">
        <v>997</v>
      </c>
      <c r="D275" s="48" t="s">
        <v>872</v>
      </c>
      <c r="E275" s="49">
        <v>8.5786833155163702</v>
      </c>
      <c r="F275" s="49">
        <v>2.1446708288790926</v>
      </c>
      <c r="G275" s="15">
        <f t="shared" si="8"/>
        <v>2</v>
      </c>
      <c r="H275" s="15">
        <f t="shared" si="9"/>
        <v>2</v>
      </c>
    </row>
    <row r="276" spans="1:8" ht="15" customHeight="1">
      <c r="A276" s="48" t="s">
        <v>824</v>
      </c>
      <c r="B276" s="48" t="s">
        <v>181</v>
      </c>
      <c r="C276" s="48" t="s">
        <v>997</v>
      </c>
      <c r="D276" s="48" t="s">
        <v>893</v>
      </c>
      <c r="E276" s="49">
        <v>12.287051374121191</v>
      </c>
      <c r="F276" s="49">
        <v>3.0717628435302977</v>
      </c>
      <c r="G276" s="15">
        <f t="shared" si="8"/>
        <v>3</v>
      </c>
      <c r="H276" s="15">
        <f t="shared" si="9"/>
        <v>3</v>
      </c>
    </row>
    <row r="277" spans="1:8" ht="15" customHeight="1">
      <c r="A277" s="48" t="s">
        <v>1779</v>
      </c>
      <c r="B277" s="48" t="s">
        <v>232</v>
      </c>
      <c r="C277" s="48" t="s">
        <v>996</v>
      </c>
      <c r="D277" s="48" t="s">
        <v>875</v>
      </c>
      <c r="E277" s="49">
        <v>24.174257675144705</v>
      </c>
      <c r="F277" s="49">
        <v>6.0435644187861763</v>
      </c>
      <c r="G277" s="15">
        <f t="shared" si="8"/>
        <v>6</v>
      </c>
      <c r="H277" s="15">
        <f t="shared" si="9"/>
        <v>6</v>
      </c>
    </row>
    <row r="278" spans="1:8" ht="15" customHeight="1">
      <c r="A278" s="48" t="s">
        <v>723</v>
      </c>
      <c r="B278" s="48" t="s">
        <v>724</v>
      </c>
      <c r="C278" s="48" t="s">
        <v>997</v>
      </c>
      <c r="D278" s="48" t="s">
        <v>878</v>
      </c>
      <c r="E278" s="49">
        <v>6.5672888888888892</v>
      </c>
      <c r="F278" s="49">
        <v>1.6418222222222223</v>
      </c>
      <c r="G278" s="15">
        <f t="shared" si="8"/>
        <v>1</v>
      </c>
      <c r="H278" s="15">
        <f t="shared" si="9"/>
        <v>1</v>
      </c>
    </row>
    <row r="279" spans="1:8" ht="15" customHeight="1">
      <c r="A279" s="48" t="s">
        <v>834</v>
      </c>
      <c r="B279" s="48" t="s">
        <v>58</v>
      </c>
      <c r="C279" s="48" t="s">
        <v>997</v>
      </c>
      <c r="D279" s="48" t="s">
        <v>875</v>
      </c>
      <c r="E279" s="49">
        <v>14.937787502918965</v>
      </c>
      <c r="F279" s="49">
        <v>3.7344468757297413</v>
      </c>
      <c r="G279" s="15">
        <f t="shared" si="8"/>
        <v>3</v>
      </c>
      <c r="H279" s="15">
        <f t="shared" si="9"/>
        <v>3</v>
      </c>
    </row>
    <row r="280" spans="1:8" ht="15" customHeight="1">
      <c r="A280" s="48" t="s">
        <v>845</v>
      </c>
      <c r="B280" s="48" t="s">
        <v>176</v>
      </c>
      <c r="C280" s="48" t="s">
        <v>997</v>
      </c>
      <c r="D280" s="48" t="s">
        <v>890</v>
      </c>
      <c r="E280" s="49">
        <v>7.1388730630153114</v>
      </c>
      <c r="F280" s="49">
        <v>1.7847182657538279</v>
      </c>
      <c r="G280" s="15">
        <f t="shared" si="8"/>
        <v>1</v>
      </c>
      <c r="H280" s="15">
        <f t="shared" si="9"/>
        <v>1</v>
      </c>
    </row>
    <row r="281" spans="1:8" ht="15" customHeight="1">
      <c r="A281" s="48" t="s">
        <v>224</v>
      </c>
      <c r="B281" s="48" t="s">
        <v>610</v>
      </c>
      <c r="C281" s="48" t="s">
        <v>997</v>
      </c>
      <c r="D281" s="48" t="s">
        <v>866</v>
      </c>
      <c r="E281" s="49">
        <v>5.8296296296296291</v>
      </c>
      <c r="F281" s="49">
        <v>1.4574074074074073</v>
      </c>
      <c r="G281" s="15">
        <f t="shared" si="8"/>
        <v>1</v>
      </c>
      <c r="H281" s="15">
        <f t="shared" si="9"/>
        <v>1</v>
      </c>
    </row>
    <row r="282" spans="1:8" ht="15" customHeight="1">
      <c r="A282" s="48" t="s">
        <v>1175</v>
      </c>
      <c r="B282" s="48" t="s">
        <v>198</v>
      </c>
      <c r="C282" s="48" t="s">
        <v>996</v>
      </c>
      <c r="D282" s="48" t="s">
        <v>875</v>
      </c>
      <c r="E282" s="49">
        <v>11.947268851307653</v>
      </c>
      <c r="F282" s="49">
        <v>2.9868172128269133</v>
      </c>
      <c r="G282" s="15">
        <f t="shared" si="8"/>
        <v>2</v>
      </c>
      <c r="H282" s="15">
        <f t="shared" si="9"/>
        <v>2</v>
      </c>
    </row>
    <row r="283" spans="1:8" ht="15" customHeight="1">
      <c r="A283" s="48" t="s">
        <v>1947</v>
      </c>
      <c r="B283" s="48" t="s">
        <v>340</v>
      </c>
      <c r="C283" s="48" t="s">
        <v>997</v>
      </c>
      <c r="D283" s="48" t="s">
        <v>861</v>
      </c>
      <c r="E283" s="49">
        <v>7.5703703703703749</v>
      </c>
      <c r="F283" s="49">
        <v>1.8925925925925937</v>
      </c>
      <c r="G283" s="15">
        <f t="shared" si="8"/>
        <v>1</v>
      </c>
      <c r="H283" s="15">
        <f t="shared" si="9"/>
        <v>1</v>
      </c>
    </row>
    <row r="284" spans="1:8" ht="15" customHeight="1">
      <c r="A284" s="48" t="s">
        <v>792</v>
      </c>
      <c r="B284" s="48" t="s">
        <v>793</v>
      </c>
      <c r="C284" s="48" t="s">
        <v>997</v>
      </c>
      <c r="D284" s="48" t="s">
        <v>883</v>
      </c>
      <c r="E284" s="49">
        <v>8.7049065095962863</v>
      </c>
      <c r="F284" s="49">
        <v>2.1762266273990716</v>
      </c>
      <c r="G284" s="15">
        <f t="shared" si="8"/>
        <v>2</v>
      </c>
      <c r="H284" s="15">
        <f t="shared" si="9"/>
        <v>2</v>
      </c>
    </row>
    <row r="285" spans="1:8" ht="15" customHeight="1">
      <c r="A285" s="48" t="s">
        <v>1136</v>
      </c>
      <c r="B285" s="48" t="s">
        <v>1219</v>
      </c>
      <c r="C285" s="48" t="s">
        <v>997</v>
      </c>
      <c r="D285" s="48" t="s">
        <v>863</v>
      </c>
      <c r="E285" s="49">
        <v>16.393343424526684</v>
      </c>
      <c r="F285" s="49">
        <v>4.098335856131671</v>
      </c>
      <c r="G285" s="15">
        <f t="shared" si="8"/>
        <v>4</v>
      </c>
      <c r="H285" s="15">
        <f t="shared" si="9"/>
        <v>4</v>
      </c>
    </row>
    <row r="286" spans="1:8" ht="15" customHeight="1">
      <c r="A286" s="48" t="s">
        <v>545</v>
      </c>
      <c r="B286" s="48" t="s">
        <v>546</v>
      </c>
      <c r="C286" s="48" t="s">
        <v>997</v>
      </c>
      <c r="D286" s="48" t="s">
        <v>864</v>
      </c>
      <c r="E286" s="49">
        <v>8.4690603930410688</v>
      </c>
      <c r="F286" s="49">
        <v>2.1172650982602672</v>
      </c>
      <c r="G286" s="15">
        <f t="shared" si="8"/>
        <v>2</v>
      </c>
      <c r="H286" s="15">
        <f t="shared" si="9"/>
        <v>2</v>
      </c>
    </row>
    <row r="287" spans="1:8" ht="15" customHeight="1">
      <c r="A287" s="48" t="s">
        <v>423</v>
      </c>
      <c r="B287" s="48" t="s">
        <v>712</v>
      </c>
      <c r="C287" s="48" t="s">
        <v>997</v>
      </c>
      <c r="D287" s="48" t="s">
        <v>859</v>
      </c>
      <c r="E287" s="49">
        <v>8.414388410894146</v>
      </c>
      <c r="F287" s="49">
        <v>2.1035971027235365</v>
      </c>
      <c r="G287" s="15">
        <f t="shared" si="8"/>
        <v>2</v>
      </c>
      <c r="H287" s="15">
        <f t="shared" si="9"/>
        <v>2</v>
      </c>
    </row>
    <row r="288" spans="1:8" ht="15" customHeight="1">
      <c r="A288" s="48" t="s">
        <v>1876</v>
      </c>
      <c r="B288" s="48" t="s">
        <v>78</v>
      </c>
      <c r="C288" s="48" t="s">
        <v>997</v>
      </c>
      <c r="D288" s="48" t="s">
        <v>883</v>
      </c>
      <c r="E288" s="49">
        <v>11.686039554714565</v>
      </c>
      <c r="F288" s="49">
        <v>2.9215098886786413</v>
      </c>
      <c r="G288" s="15">
        <f t="shared" si="8"/>
        <v>2</v>
      </c>
      <c r="H288" s="15">
        <f t="shared" si="9"/>
        <v>2</v>
      </c>
    </row>
    <row r="289" spans="1:8" ht="15" customHeight="1">
      <c r="A289" s="48" t="s">
        <v>1170</v>
      </c>
      <c r="B289" s="48" t="s">
        <v>221</v>
      </c>
      <c r="C289" s="48" t="s">
        <v>997</v>
      </c>
      <c r="D289" s="48" t="s">
        <v>874</v>
      </c>
      <c r="E289" s="49">
        <v>12.654640170684933</v>
      </c>
      <c r="F289" s="49">
        <v>3.1636600426712334</v>
      </c>
      <c r="G289" s="15">
        <f t="shared" si="8"/>
        <v>3</v>
      </c>
      <c r="H289" s="15">
        <f t="shared" si="9"/>
        <v>3</v>
      </c>
    </row>
    <row r="290" spans="1:8" ht="15" customHeight="1">
      <c r="A290" s="48" t="s">
        <v>1729</v>
      </c>
      <c r="B290" s="48" t="s">
        <v>1603</v>
      </c>
      <c r="C290" s="48" t="s">
        <v>997</v>
      </c>
      <c r="D290" s="48" t="s">
        <v>868</v>
      </c>
      <c r="E290" s="49">
        <v>8.0470595084630698</v>
      </c>
      <c r="F290" s="49">
        <v>2.0117648771157675</v>
      </c>
      <c r="G290" s="15">
        <f t="shared" si="8"/>
        <v>2</v>
      </c>
      <c r="H290" s="15">
        <f t="shared" si="9"/>
        <v>2</v>
      </c>
    </row>
    <row r="291" spans="1:8" ht="15" customHeight="1">
      <c r="A291" s="48" t="s">
        <v>245</v>
      </c>
      <c r="B291" s="48" t="s">
        <v>221</v>
      </c>
      <c r="C291" s="48" t="s">
        <v>997</v>
      </c>
      <c r="D291" s="48" t="s">
        <v>858</v>
      </c>
      <c r="E291" s="49">
        <v>6.6370370370370395</v>
      </c>
      <c r="F291" s="49">
        <v>1.6592592592592599</v>
      </c>
      <c r="G291" s="15">
        <f t="shared" si="8"/>
        <v>1</v>
      </c>
      <c r="H291" s="15">
        <f t="shared" si="9"/>
        <v>1</v>
      </c>
    </row>
    <row r="292" spans="1:8" ht="15" customHeight="1">
      <c r="A292" s="48" t="s">
        <v>1193</v>
      </c>
      <c r="B292" s="48" t="s">
        <v>377</v>
      </c>
      <c r="C292" s="48" t="s">
        <v>996</v>
      </c>
      <c r="D292" s="48" t="s">
        <v>873</v>
      </c>
      <c r="E292" s="49">
        <v>19.344332468962147</v>
      </c>
      <c r="F292" s="49">
        <v>4.8360831172405367</v>
      </c>
      <c r="G292" s="15">
        <f t="shared" si="8"/>
        <v>4</v>
      </c>
      <c r="H292" s="15">
        <f t="shared" si="9"/>
        <v>4</v>
      </c>
    </row>
    <row r="293" spans="1:8" ht="15" customHeight="1">
      <c r="A293" s="48" t="s">
        <v>1146</v>
      </c>
      <c r="B293" s="48" t="s">
        <v>904</v>
      </c>
      <c r="C293" s="48" t="s">
        <v>997</v>
      </c>
      <c r="D293" s="48" t="s">
        <v>870</v>
      </c>
      <c r="E293" s="49">
        <v>10.044327087665565</v>
      </c>
      <c r="F293" s="49">
        <v>2.5110817719163911</v>
      </c>
      <c r="G293" s="15">
        <f t="shared" si="8"/>
        <v>2</v>
      </c>
      <c r="H293" s="15">
        <f t="shared" si="9"/>
        <v>2</v>
      </c>
    </row>
    <row r="294" spans="1:8" ht="15" customHeight="1">
      <c r="A294" s="48" t="s">
        <v>1606</v>
      </c>
      <c r="B294" s="48" t="s">
        <v>1587</v>
      </c>
      <c r="C294" s="48" t="s">
        <v>997</v>
      </c>
      <c r="D294" s="48" t="s">
        <v>878</v>
      </c>
      <c r="E294" s="49">
        <v>10.92294183995898</v>
      </c>
      <c r="F294" s="49">
        <v>2.7307354599897451</v>
      </c>
      <c r="G294" s="15">
        <f t="shared" si="8"/>
        <v>2</v>
      </c>
      <c r="H294" s="15">
        <f t="shared" si="9"/>
        <v>2</v>
      </c>
    </row>
    <row r="295" spans="1:8" ht="15" customHeight="1">
      <c r="A295" s="48" t="s">
        <v>1879</v>
      </c>
      <c r="B295" s="48" t="s">
        <v>1880</v>
      </c>
      <c r="C295" s="48" t="s">
        <v>996</v>
      </c>
      <c r="D295" s="48" t="s">
        <v>876</v>
      </c>
      <c r="E295" s="49">
        <v>15.87487356375183</v>
      </c>
      <c r="F295" s="49">
        <v>3.9687183909379575</v>
      </c>
      <c r="G295" s="15">
        <f t="shared" si="8"/>
        <v>3</v>
      </c>
      <c r="H295" s="15">
        <f t="shared" si="9"/>
        <v>3</v>
      </c>
    </row>
    <row r="296" spans="1:8" ht="15" customHeight="1">
      <c r="A296" s="48" t="s">
        <v>271</v>
      </c>
      <c r="B296" s="48" t="s">
        <v>172</v>
      </c>
      <c r="C296" s="48" t="s">
        <v>997</v>
      </c>
      <c r="D296" s="48" t="s">
        <v>874</v>
      </c>
      <c r="E296" s="49">
        <v>6.9508339236174725</v>
      </c>
      <c r="F296" s="49">
        <v>1.7377084809043681</v>
      </c>
      <c r="G296" s="15">
        <f t="shared" si="8"/>
        <v>1</v>
      </c>
      <c r="H296" s="15">
        <f t="shared" si="9"/>
        <v>1</v>
      </c>
    </row>
    <row r="297" spans="1:8" ht="15" customHeight="1">
      <c r="A297" s="48" t="s">
        <v>593</v>
      </c>
      <c r="B297" s="48" t="s">
        <v>594</v>
      </c>
      <c r="C297" s="48" t="s">
        <v>997</v>
      </c>
      <c r="D297" s="48" t="s">
        <v>866</v>
      </c>
      <c r="E297" s="49">
        <v>8.8300867715112616</v>
      </c>
      <c r="F297" s="49">
        <v>2.2075216928778154</v>
      </c>
      <c r="G297" s="15">
        <f t="shared" si="8"/>
        <v>2</v>
      </c>
      <c r="H297" s="15">
        <f t="shared" si="9"/>
        <v>2</v>
      </c>
    </row>
    <row r="298" spans="1:8" ht="15" customHeight="1">
      <c r="A298" s="48" t="s">
        <v>695</v>
      </c>
      <c r="B298" s="48" t="s">
        <v>33</v>
      </c>
      <c r="C298" s="48" t="s">
        <v>997</v>
      </c>
      <c r="D298" s="48" t="s">
        <v>874</v>
      </c>
      <c r="E298" s="49">
        <v>10.422417614670652</v>
      </c>
      <c r="F298" s="49">
        <v>2.6056044036676629</v>
      </c>
      <c r="G298" s="15">
        <f t="shared" si="8"/>
        <v>2</v>
      </c>
      <c r="H298" s="15">
        <f t="shared" si="9"/>
        <v>2</v>
      </c>
    </row>
    <row r="299" spans="1:8" ht="15" customHeight="1">
      <c r="A299" s="48" t="s">
        <v>360</v>
      </c>
      <c r="B299" s="48" t="s">
        <v>246</v>
      </c>
      <c r="C299" s="48" t="s">
        <v>996</v>
      </c>
      <c r="D299" s="48" t="s">
        <v>863</v>
      </c>
      <c r="E299" s="49">
        <v>8.4784940999161922</v>
      </c>
      <c r="F299" s="49">
        <v>2.119623524979048</v>
      </c>
      <c r="G299" s="15">
        <f t="shared" si="8"/>
        <v>2</v>
      </c>
      <c r="H299" s="15">
        <f t="shared" si="9"/>
        <v>2</v>
      </c>
    </row>
    <row r="300" spans="1:8" ht="15" customHeight="1">
      <c r="A300" s="48" t="s">
        <v>600</v>
      </c>
      <c r="B300" s="48" t="s">
        <v>98</v>
      </c>
      <c r="C300" s="48" t="s">
        <v>997</v>
      </c>
      <c r="D300" s="48" t="s">
        <v>877</v>
      </c>
      <c r="E300" s="49">
        <v>18.024275419387802</v>
      </c>
      <c r="F300" s="49">
        <v>4.5060688548469505</v>
      </c>
      <c r="G300" s="15">
        <f t="shared" si="8"/>
        <v>4</v>
      </c>
      <c r="H300" s="15">
        <f t="shared" si="9"/>
        <v>4</v>
      </c>
    </row>
    <row r="301" spans="1:8" ht="15" customHeight="1">
      <c r="A301" s="48" t="s">
        <v>386</v>
      </c>
      <c r="B301" s="48" t="s">
        <v>419</v>
      </c>
      <c r="C301" s="48" t="s">
        <v>997</v>
      </c>
      <c r="D301" s="48" t="s">
        <v>864</v>
      </c>
      <c r="E301" s="49">
        <v>7.8724871510821108</v>
      </c>
      <c r="F301" s="49">
        <v>1.9681217877705277</v>
      </c>
      <c r="G301" s="15">
        <f t="shared" si="8"/>
        <v>1</v>
      </c>
      <c r="H301" s="15">
        <f t="shared" si="9"/>
        <v>1</v>
      </c>
    </row>
    <row r="302" spans="1:8" ht="15" customHeight="1">
      <c r="A302" s="48" t="s">
        <v>284</v>
      </c>
      <c r="B302" s="48" t="s">
        <v>200</v>
      </c>
      <c r="C302" s="48" t="s">
        <v>996</v>
      </c>
      <c r="D302" s="48" t="s">
        <v>873</v>
      </c>
      <c r="E302" s="49">
        <v>13.758440349963466</v>
      </c>
      <c r="F302" s="49">
        <v>3.4396100874908666</v>
      </c>
      <c r="G302" s="15">
        <f t="shared" si="8"/>
        <v>3</v>
      </c>
      <c r="H302" s="15">
        <f t="shared" si="9"/>
        <v>3</v>
      </c>
    </row>
    <row r="303" spans="1:8" ht="15" customHeight="1">
      <c r="A303" s="48" t="s">
        <v>1167</v>
      </c>
      <c r="B303" s="48" t="s">
        <v>152</v>
      </c>
      <c r="C303" s="48" t="s">
        <v>996</v>
      </c>
      <c r="D303" s="48" t="s">
        <v>883</v>
      </c>
      <c r="E303" s="49">
        <v>10.40542562097662</v>
      </c>
      <c r="F303" s="49">
        <v>2.6013564052441551</v>
      </c>
      <c r="G303" s="15">
        <f t="shared" si="8"/>
        <v>2</v>
      </c>
      <c r="H303" s="15">
        <f t="shared" si="9"/>
        <v>2</v>
      </c>
    </row>
    <row r="304" spans="1:8" ht="15" customHeight="1">
      <c r="A304" s="48" t="s">
        <v>493</v>
      </c>
      <c r="B304" s="48" t="s">
        <v>42</v>
      </c>
      <c r="C304" s="48" t="s">
        <v>997</v>
      </c>
      <c r="D304" s="48" t="s">
        <v>876</v>
      </c>
      <c r="E304" s="49">
        <v>10.342237952846059</v>
      </c>
      <c r="F304" s="49">
        <v>2.5855594882115147</v>
      </c>
      <c r="G304" s="15">
        <f t="shared" si="8"/>
        <v>2</v>
      </c>
      <c r="H304" s="15">
        <f t="shared" si="9"/>
        <v>2</v>
      </c>
    </row>
    <row r="305" spans="1:8" ht="15" customHeight="1">
      <c r="A305" s="48" t="s">
        <v>1756</v>
      </c>
      <c r="B305" s="48" t="s">
        <v>308</v>
      </c>
      <c r="C305" s="48" t="s">
        <v>997</v>
      </c>
      <c r="D305" s="48" t="s">
        <v>866</v>
      </c>
      <c r="E305" s="49">
        <v>10.594938890574063</v>
      </c>
      <c r="F305" s="49">
        <v>2.6487347226435158</v>
      </c>
      <c r="G305" s="15">
        <f t="shared" si="8"/>
        <v>2</v>
      </c>
      <c r="H305" s="15">
        <f t="shared" si="9"/>
        <v>2</v>
      </c>
    </row>
    <row r="306" spans="1:8" ht="15" customHeight="1">
      <c r="A306" s="48" t="s">
        <v>1948</v>
      </c>
      <c r="B306" s="48" t="s">
        <v>258</v>
      </c>
      <c r="C306" s="48" t="s">
        <v>997</v>
      </c>
      <c r="D306" s="48" t="s">
        <v>880</v>
      </c>
      <c r="E306" s="49">
        <v>8.0857166521935433</v>
      </c>
      <c r="F306" s="49">
        <v>2.0214291630483858</v>
      </c>
      <c r="G306" s="15">
        <f t="shared" si="8"/>
        <v>2</v>
      </c>
      <c r="H306" s="15">
        <f t="shared" si="9"/>
        <v>2</v>
      </c>
    </row>
    <row r="307" spans="1:8" ht="15" customHeight="1">
      <c r="A307" s="48" t="s">
        <v>1043</v>
      </c>
      <c r="B307" s="48" t="s">
        <v>33</v>
      </c>
      <c r="C307" s="48" t="s">
        <v>997</v>
      </c>
      <c r="D307" s="48" t="s">
        <v>881</v>
      </c>
      <c r="E307" s="49">
        <v>11.548170960422404</v>
      </c>
      <c r="F307" s="49">
        <v>2.8870427401056009</v>
      </c>
      <c r="G307" s="15">
        <f t="shared" si="8"/>
        <v>2</v>
      </c>
      <c r="H307" s="15">
        <f t="shared" si="9"/>
        <v>2</v>
      </c>
    </row>
    <row r="308" spans="1:8" ht="15" customHeight="1">
      <c r="A308" s="48" t="s">
        <v>1657</v>
      </c>
      <c r="B308" s="48" t="s">
        <v>132</v>
      </c>
      <c r="C308" s="48" t="s">
        <v>997</v>
      </c>
      <c r="D308" s="48" t="s">
        <v>885</v>
      </c>
      <c r="E308" s="49">
        <v>9.1116415606929753</v>
      </c>
      <c r="F308" s="49">
        <v>2.2779103901732438</v>
      </c>
      <c r="G308" s="15">
        <f t="shared" si="8"/>
        <v>2</v>
      </c>
      <c r="H308" s="15">
        <f t="shared" si="9"/>
        <v>2</v>
      </c>
    </row>
    <row r="309" spans="1:8" ht="15" customHeight="1">
      <c r="A309" s="48" t="s">
        <v>1949</v>
      </c>
      <c r="B309" s="48" t="s">
        <v>347</v>
      </c>
      <c r="C309" s="48" t="s">
        <v>997</v>
      </c>
      <c r="D309" s="48" t="s">
        <v>873</v>
      </c>
      <c r="E309" s="49">
        <v>6.5825185185185191</v>
      </c>
      <c r="F309" s="49">
        <v>1.6456296296296298</v>
      </c>
      <c r="G309" s="15">
        <f t="shared" si="8"/>
        <v>1</v>
      </c>
      <c r="H309" s="15">
        <f t="shared" si="9"/>
        <v>1</v>
      </c>
    </row>
    <row r="310" spans="1:8" ht="15" customHeight="1">
      <c r="A310" s="48" t="s">
        <v>1560</v>
      </c>
      <c r="B310" s="48" t="s">
        <v>128</v>
      </c>
      <c r="C310" s="48" t="s">
        <v>997</v>
      </c>
      <c r="D310" s="48" t="s">
        <v>874</v>
      </c>
      <c r="E310" s="49">
        <v>7.2717898221172312</v>
      </c>
      <c r="F310" s="49">
        <v>1.8179474555293078</v>
      </c>
      <c r="G310" s="15">
        <f t="shared" si="8"/>
        <v>1</v>
      </c>
      <c r="H310" s="15">
        <f t="shared" si="9"/>
        <v>1</v>
      </c>
    </row>
    <row r="311" spans="1:8" ht="15" customHeight="1">
      <c r="A311" s="48" t="s">
        <v>689</v>
      </c>
      <c r="B311" s="48" t="s">
        <v>306</v>
      </c>
      <c r="C311" s="48" t="s">
        <v>997</v>
      </c>
      <c r="D311" s="48" t="s">
        <v>858</v>
      </c>
      <c r="E311" s="49">
        <v>7.5362563113366896</v>
      </c>
      <c r="F311" s="49">
        <v>1.8840640778341724</v>
      </c>
      <c r="G311" s="15">
        <f t="shared" si="8"/>
        <v>1</v>
      </c>
      <c r="H311" s="15">
        <f t="shared" si="9"/>
        <v>1</v>
      </c>
    </row>
    <row r="312" spans="1:8" ht="15" customHeight="1">
      <c r="A312" s="48" t="s">
        <v>186</v>
      </c>
      <c r="B312" s="48" t="s">
        <v>1359</v>
      </c>
      <c r="C312" s="48" t="s">
        <v>997</v>
      </c>
      <c r="D312" s="48" t="s">
        <v>875</v>
      </c>
      <c r="E312" s="49">
        <v>5.733333333333329</v>
      </c>
      <c r="F312" s="49">
        <v>1.4333333333333322</v>
      </c>
      <c r="G312" s="15">
        <f t="shared" si="8"/>
        <v>1</v>
      </c>
      <c r="H312" s="15">
        <f t="shared" si="9"/>
        <v>1</v>
      </c>
    </row>
    <row r="313" spans="1:8" ht="15" customHeight="1">
      <c r="A313" s="48" t="s">
        <v>1751</v>
      </c>
      <c r="B313" s="48" t="s">
        <v>1343</v>
      </c>
      <c r="C313" s="48" t="s">
        <v>997</v>
      </c>
      <c r="D313" s="48" t="s">
        <v>884</v>
      </c>
      <c r="E313" s="49">
        <v>10.294146948186681</v>
      </c>
      <c r="F313" s="49">
        <v>2.5735367370466702</v>
      </c>
      <c r="G313" s="15">
        <f t="shared" si="8"/>
        <v>2</v>
      </c>
      <c r="H313" s="15">
        <f t="shared" si="9"/>
        <v>2</v>
      </c>
    </row>
    <row r="314" spans="1:8" ht="15" customHeight="1">
      <c r="A314" s="48" t="s">
        <v>1037</v>
      </c>
      <c r="B314" s="48" t="s">
        <v>1003</v>
      </c>
      <c r="C314" s="48" t="s">
        <v>997</v>
      </c>
      <c r="D314" s="48" t="s">
        <v>875</v>
      </c>
      <c r="E314" s="49">
        <v>7.8826604973362748</v>
      </c>
      <c r="F314" s="49">
        <v>1.9706651243340687</v>
      </c>
      <c r="G314" s="15">
        <f t="shared" si="8"/>
        <v>1</v>
      </c>
      <c r="H314" s="15">
        <f t="shared" si="9"/>
        <v>1</v>
      </c>
    </row>
    <row r="315" spans="1:8" ht="15" customHeight="1">
      <c r="A315" s="48" t="s">
        <v>47</v>
      </c>
      <c r="B315" s="48" t="s">
        <v>151</v>
      </c>
      <c r="C315" s="48" t="s">
        <v>997</v>
      </c>
      <c r="D315" s="48" t="s">
        <v>869</v>
      </c>
      <c r="E315" s="49">
        <v>6.2499218443495792</v>
      </c>
      <c r="F315" s="49">
        <v>1.5624804610873948</v>
      </c>
      <c r="G315" s="15">
        <f t="shared" si="8"/>
        <v>1</v>
      </c>
      <c r="H315" s="15">
        <f t="shared" si="9"/>
        <v>1</v>
      </c>
    </row>
    <row r="316" spans="1:8" ht="15" customHeight="1">
      <c r="A316" s="48" t="s">
        <v>338</v>
      </c>
      <c r="B316" s="48" t="s">
        <v>209</v>
      </c>
      <c r="C316" s="48" t="s">
        <v>996</v>
      </c>
      <c r="D316" s="48" t="s">
        <v>869</v>
      </c>
      <c r="E316" s="49">
        <v>11.680934207831676</v>
      </c>
      <c r="F316" s="49">
        <v>2.920233551957919</v>
      </c>
      <c r="G316" s="15">
        <f t="shared" si="8"/>
        <v>2</v>
      </c>
      <c r="H316" s="15">
        <f t="shared" si="9"/>
        <v>2</v>
      </c>
    </row>
    <row r="317" spans="1:8" ht="15" customHeight="1">
      <c r="A317" s="48" t="s">
        <v>2006</v>
      </c>
      <c r="B317" s="48" t="s">
        <v>1221</v>
      </c>
      <c r="C317" s="48" t="s">
        <v>996</v>
      </c>
      <c r="D317" s="48" t="s">
        <v>860</v>
      </c>
      <c r="E317" s="49">
        <v>10.902814814814814</v>
      </c>
      <c r="F317" s="49">
        <v>2.7257037037037035</v>
      </c>
      <c r="G317" s="15">
        <f t="shared" si="8"/>
        <v>2</v>
      </c>
      <c r="H317" s="15">
        <f t="shared" si="9"/>
        <v>2</v>
      </c>
    </row>
    <row r="318" spans="1:8" ht="15" customHeight="1">
      <c r="A318" s="48" t="s">
        <v>639</v>
      </c>
      <c r="B318" s="48" t="s">
        <v>640</v>
      </c>
      <c r="C318" s="48" t="s">
        <v>996</v>
      </c>
      <c r="D318" s="48" t="s">
        <v>866</v>
      </c>
      <c r="E318" s="49">
        <v>10.85223075977046</v>
      </c>
      <c r="F318" s="49">
        <v>2.7130576899426151</v>
      </c>
      <c r="G318" s="15">
        <f t="shared" si="8"/>
        <v>2</v>
      </c>
      <c r="H318" s="15">
        <f t="shared" si="9"/>
        <v>2</v>
      </c>
    </row>
    <row r="319" spans="1:8" ht="15" customHeight="1">
      <c r="A319" s="48" t="s">
        <v>559</v>
      </c>
      <c r="B319" s="48" t="s">
        <v>181</v>
      </c>
      <c r="C319" s="48" t="s">
        <v>997</v>
      </c>
      <c r="D319" s="48" t="s">
        <v>866</v>
      </c>
      <c r="E319" s="49">
        <v>10.64581506959256</v>
      </c>
      <c r="F319" s="49">
        <v>2.66145376739814</v>
      </c>
      <c r="G319" s="15">
        <f t="shared" si="8"/>
        <v>2</v>
      </c>
      <c r="H319" s="15">
        <f t="shared" si="9"/>
        <v>2</v>
      </c>
    </row>
    <row r="320" spans="1:8" ht="15" customHeight="1">
      <c r="A320" s="48" t="s">
        <v>1790</v>
      </c>
      <c r="B320" s="48" t="s">
        <v>172</v>
      </c>
      <c r="C320" s="48" t="s">
        <v>997</v>
      </c>
      <c r="D320" s="48" t="s">
        <v>863</v>
      </c>
      <c r="E320" s="49">
        <v>7.7271959831511552</v>
      </c>
      <c r="F320" s="49">
        <v>1.9317989957877888</v>
      </c>
      <c r="G320" s="15">
        <f t="shared" ref="G320:G383" si="10">ROUNDDOWN(F320,0)</f>
        <v>1</v>
      </c>
      <c r="H320" s="15">
        <f t="shared" ref="H320:H383" si="11">IF(G320&lt;1,1,G320)</f>
        <v>1</v>
      </c>
    </row>
    <row r="321" spans="1:8" ht="15" customHeight="1">
      <c r="A321" s="48" t="s">
        <v>617</v>
      </c>
      <c r="B321" s="48" t="s">
        <v>347</v>
      </c>
      <c r="C321" s="48" t="s">
        <v>997</v>
      </c>
      <c r="D321" s="48" t="s">
        <v>884</v>
      </c>
      <c r="E321" s="49">
        <v>9.9286560056186524</v>
      </c>
      <c r="F321" s="49">
        <v>2.4821640014046631</v>
      </c>
      <c r="G321" s="15">
        <f t="shared" si="10"/>
        <v>2</v>
      </c>
      <c r="H321" s="15">
        <f t="shared" si="11"/>
        <v>2</v>
      </c>
    </row>
    <row r="322" spans="1:8" ht="15" customHeight="1">
      <c r="A322" s="48" t="s">
        <v>772</v>
      </c>
      <c r="B322" s="48" t="s">
        <v>337</v>
      </c>
      <c r="C322" s="48" t="s">
        <v>996</v>
      </c>
      <c r="D322" s="48" t="s">
        <v>869</v>
      </c>
      <c r="E322" s="49">
        <v>8.3176299402302565</v>
      </c>
      <c r="F322" s="49">
        <v>2.0794074850575641</v>
      </c>
      <c r="G322" s="15">
        <f t="shared" si="10"/>
        <v>2</v>
      </c>
      <c r="H322" s="15">
        <f t="shared" si="11"/>
        <v>2</v>
      </c>
    </row>
    <row r="323" spans="1:8" ht="15" customHeight="1">
      <c r="A323" s="48" t="s">
        <v>557</v>
      </c>
      <c r="B323" s="48" t="s">
        <v>558</v>
      </c>
      <c r="C323" s="48" t="s">
        <v>996</v>
      </c>
      <c r="D323" s="48" t="s">
        <v>874</v>
      </c>
      <c r="E323" s="49">
        <v>6.6072675883400764</v>
      </c>
      <c r="F323" s="49">
        <v>1.6518168970850191</v>
      </c>
      <c r="G323" s="15">
        <f t="shared" si="10"/>
        <v>1</v>
      </c>
      <c r="H323" s="15">
        <f t="shared" si="11"/>
        <v>1</v>
      </c>
    </row>
    <row r="324" spans="1:8" ht="15" customHeight="1">
      <c r="A324" s="48" t="s">
        <v>601</v>
      </c>
      <c r="B324" s="48" t="s">
        <v>308</v>
      </c>
      <c r="C324" s="48" t="s">
        <v>996</v>
      </c>
      <c r="D324" s="48" t="s">
        <v>874</v>
      </c>
      <c r="E324" s="49">
        <v>10.675251298997035</v>
      </c>
      <c r="F324" s="49">
        <v>2.6688128247492586</v>
      </c>
      <c r="G324" s="15">
        <f t="shared" si="10"/>
        <v>2</v>
      </c>
      <c r="H324" s="15">
        <f t="shared" si="11"/>
        <v>2</v>
      </c>
    </row>
    <row r="325" spans="1:8" ht="15" customHeight="1">
      <c r="A325" s="48" t="s">
        <v>324</v>
      </c>
      <c r="B325" s="48" t="s">
        <v>708</v>
      </c>
      <c r="C325" s="48" t="s">
        <v>997</v>
      </c>
      <c r="D325" s="48" t="s">
        <v>858</v>
      </c>
      <c r="E325" s="49">
        <v>10.548387124430866</v>
      </c>
      <c r="F325" s="49">
        <v>2.6370967811077164</v>
      </c>
      <c r="G325" s="15">
        <f t="shared" si="10"/>
        <v>2</v>
      </c>
      <c r="H325" s="15">
        <f t="shared" si="11"/>
        <v>2</v>
      </c>
    </row>
    <row r="326" spans="1:8" ht="15" customHeight="1">
      <c r="A326" s="48" t="s">
        <v>1370</v>
      </c>
      <c r="B326" s="48" t="s">
        <v>1856</v>
      </c>
      <c r="C326" s="48" t="s">
        <v>997</v>
      </c>
      <c r="D326" s="48" t="s">
        <v>885</v>
      </c>
      <c r="E326" s="49">
        <v>11.056771211142538</v>
      </c>
      <c r="F326" s="49">
        <v>2.7641928027856344</v>
      </c>
      <c r="G326" s="15">
        <f t="shared" si="10"/>
        <v>2</v>
      </c>
      <c r="H326" s="15">
        <f t="shared" si="11"/>
        <v>2</v>
      </c>
    </row>
    <row r="327" spans="1:8" ht="15" customHeight="1">
      <c r="A327" s="48" t="s">
        <v>962</v>
      </c>
      <c r="B327" s="48" t="s">
        <v>1269</v>
      </c>
      <c r="C327" s="48" t="s">
        <v>996</v>
      </c>
      <c r="D327" s="48" t="s">
        <v>873</v>
      </c>
      <c r="E327" s="49">
        <v>8.2999040654705087</v>
      </c>
      <c r="F327" s="49">
        <v>2.0749760163676272</v>
      </c>
      <c r="G327" s="15">
        <f t="shared" si="10"/>
        <v>2</v>
      </c>
      <c r="H327" s="15">
        <f t="shared" si="11"/>
        <v>2</v>
      </c>
    </row>
    <row r="328" spans="1:8" ht="15" customHeight="1">
      <c r="A328" s="48" t="s">
        <v>1155</v>
      </c>
      <c r="B328" s="48" t="s">
        <v>1217</v>
      </c>
      <c r="C328" s="48" t="s">
        <v>997</v>
      </c>
      <c r="D328" s="48" t="s">
        <v>890</v>
      </c>
      <c r="E328" s="49">
        <v>6.7949629629629626</v>
      </c>
      <c r="F328" s="49">
        <v>1.6987407407407407</v>
      </c>
      <c r="G328" s="15">
        <f t="shared" si="10"/>
        <v>1</v>
      </c>
      <c r="H328" s="15">
        <f t="shared" si="11"/>
        <v>1</v>
      </c>
    </row>
    <row r="329" spans="1:8" ht="15" customHeight="1">
      <c r="A329" s="48" t="s">
        <v>1157</v>
      </c>
      <c r="B329" s="48" t="s">
        <v>198</v>
      </c>
      <c r="C329" s="48" t="s">
        <v>997</v>
      </c>
      <c r="D329" s="48" t="s">
        <v>1068</v>
      </c>
      <c r="E329" s="49">
        <v>9.7174714576569041</v>
      </c>
      <c r="F329" s="49">
        <v>2.429367864414226</v>
      </c>
      <c r="G329" s="15">
        <f t="shared" si="10"/>
        <v>2</v>
      </c>
      <c r="H329" s="15">
        <f t="shared" si="11"/>
        <v>2</v>
      </c>
    </row>
    <row r="330" spans="1:8" ht="15" customHeight="1">
      <c r="A330" s="48" t="s">
        <v>292</v>
      </c>
      <c r="B330" s="48" t="s">
        <v>490</v>
      </c>
      <c r="C330" s="48" t="s">
        <v>997</v>
      </c>
      <c r="D330" s="48" t="s">
        <v>885</v>
      </c>
      <c r="E330" s="49">
        <v>8.8522974845066571</v>
      </c>
      <c r="F330" s="49">
        <v>2.2130743711266643</v>
      </c>
      <c r="G330" s="15">
        <f t="shared" si="10"/>
        <v>2</v>
      </c>
      <c r="H330" s="15">
        <f t="shared" si="11"/>
        <v>2</v>
      </c>
    </row>
    <row r="331" spans="1:8" ht="15" customHeight="1">
      <c r="A331" s="48" t="s">
        <v>96</v>
      </c>
      <c r="B331" s="48" t="s">
        <v>321</v>
      </c>
      <c r="C331" s="48" t="s">
        <v>997</v>
      </c>
      <c r="D331" s="48" t="s">
        <v>885</v>
      </c>
      <c r="E331" s="49">
        <v>10.447128602958646</v>
      </c>
      <c r="F331" s="49">
        <v>2.6117821507396615</v>
      </c>
      <c r="G331" s="15">
        <f t="shared" si="10"/>
        <v>2</v>
      </c>
      <c r="H331" s="15">
        <f t="shared" si="11"/>
        <v>2</v>
      </c>
    </row>
    <row r="332" spans="1:8" ht="15" customHeight="1">
      <c r="A332" s="48" t="s">
        <v>1652</v>
      </c>
      <c r="B332" s="48" t="s">
        <v>333</v>
      </c>
      <c r="C332" s="48" t="s">
        <v>997</v>
      </c>
      <c r="D332" s="48" t="s">
        <v>867</v>
      </c>
      <c r="E332" s="49">
        <v>5.0148148148148142</v>
      </c>
      <c r="F332" s="49">
        <v>1.2537037037037035</v>
      </c>
      <c r="G332" s="15">
        <f t="shared" si="10"/>
        <v>1</v>
      </c>
      <c r="H332" s="15">
        <f t="shared" si="11"/>
        <v>1</v>
      </c>
    </row>
    <row r="333" spans="1:8" ht="15" customHeight="1">
      <c r="A333" s="48" t="s">
        <v>1052</v>
      </c>
      <c r="B333" s="48" t="s">
        <v>62</v>
      </c>
      <c r="C333" s="48" t="s">
        <v>997</v>
      </c>
      <c r="D333" s="48" t="s">
        <v>885</v>
      </c>
      <c r="E333" s="49">
        <v>6.8114029788671475</v>
      </c>
      <c r="F333" s="49">
        <v>1.7028507447167869</v>
      </c>
      <c r="G333" s="15">
        <f t="shared" si="10"/>
        <v>1</v>
      </c>
      <c r="H333" s="15">
        <f t="shared" si="11"/>
        <v>1</v>
      </c>
    </row>
    <row r="334" spans="1:8" ht="15" customHeight="1">
      <c r="A334" s="48" t="s">
        <v>823</v>
      </c>
      <c r="B334" s="48" t="s">
        <v>340</v>
      </c>
      <c r="C334" s="48" t="s">
        <v>997</v>
      </c>
      <c r="D334" s="48" t="s">
        <v>859</v>
      </c>
      <c r="E334" s="49">
        <v>6.7555555555555582</v>
      </c>
      <c r="F334" s="49">
        <v>1.6888888888888896</v>
      </c>
      <c r="G334" s="15">
        <f t="shared" si="10"/>
        <v>1</v>
      </c>
      <c r="H334" s="15">
        <f t="shared" si="11"/>
        <v>1</v>
      </c>
    </row>
    <row r="335" spans="1:8" ht="15" customHeight="1">
      <c r="A335" s="48" t="s">
        <v>1765</v>
      </c>
      <c r="B335" s="48" t="s">
        <v>897</v>
      </c>
      <c r="C335" s="48" t="s">
        <v>997</v>
      </c>
      <c r="D335" s="48" t="s">
        <v>881</v>
      </c>
      <c r="E335" s="49">
        <v>6.261629629629633</v>
      </c>
      <c r="F335" s="49">
        <v>1.5654074074074082</v>
      </c>
      <c r="G335" s="15">
        <f t="shared" si="10"/>
        <v>1</v>
      </c>
      <c r="H335" s="15">
        <f t="shared" si="11"/>
        <v>1</v>
      </c>
    </row>
    <row r="336" spans="1:8" ht="15" customHeight="1">
      <c r="A336" s="48" t="s">
        <v>786</v>
      </c>
      <c r="B336" s="48" t="s">
        <v>787</v>
      </c>
      <c r="C336" s="48" t="s">
        <v>997</v>
      </c>
      <c r="D336" s="48" t="s">
        <v>880</v>
      </c>
      <c r="E336" s="49">
        <v>7.7941377253490627</v>
      </c>
      <c r="F336" s="49">
        <v>1.9485344313372657</v>
      </c>
      <c r="G336" s="15">
        <f t="shared" si="10"/>
        <v>1</v>
      </c>
      <c r="H336" s="15">
        <f t="shared" si="11"/>
        <v>1</v>
      </c>
    </row>
    <row r="337" spans="1:8" ht="15" customHeight="1">
      <c r="A337" s="48" t="s">
        <v>1055</v>
      </c>
      <c r="B337" s="48" t="s">
        <v>810</v>
      </c>
      <c r="C337" s="48" t="s">
        <v>997</v>
      </c>
      <c r="D337" s="48" t="s">
        <v>883</v>
      </c>
      <c r="E337" s="49">
        <v>7.3894575042528947</v>
      </c>
      <c r="F337" s="49">
        <v>1.8473643760632237</v>
      </c>
      <c r="G337" s="15">
        <f t="shared" si="10"/>
        <v>1</v>
      </c>
      <c r="H337" s="15">
        <f t="shared" si="11"/>
        <v>1</v>
      </c>
    </row>
    <row r="338" spans="1:8" ht="15" customHeight="1">
      <c r="A338" s="48" t="s">
        <v>1739</v>
      </c>
      <c r="B338" s="48" t="s">
        <v>33</v>
      </c>
      <c r="C338" s="48" t="s">
        <v>997</v>
      </c>
      <c r="D338" s="48" t="s">
        <v>876</v>
      </c>
      <c r="E338" s="49">
        <v>12.352151412834246</v>
      </c>
      <c r="F338" s="49">
        <v>3.0880378532085615</v>
      </c>
      <c r="G338" s="15">
        <f t="shared" si="10"/>
        <v>3</v>
      </c>
      <c r="H338" s="15">
        <f t="shared" si="11"/>
        <v>3</v>
      </c>
    </row>
    <row r="339" spans="1:8" ht="15" customHeight="1">
      <c r="A339" s="48" t="s">
        <v>422</v>
      </c>
      <c r="B339" s="48" t="s">
        <v>283</v>
      </c>
      <c r="C339" s="48" t="s">
        <v>997</v>
      </c>
      <c r="D339" s="48" t="s">
        <v>859</v>
      </c>
      <c r="E339" s="49">
        <v>7.745914494822383</v>
      </c>
      <c r="F339" s="49">
        <v>1.9364786237055958</v>
      </c>
      <c r="G339" s="15">
        <f t="shared" si="10"/>
        <v>1</v>
      </c>
      <c r="H339" s="15">
        <f t="shared" si="11"/>
        <v>1</v>
      </c>
    </row>
    <row r="340" spans="1:8" ht="15" customHeight="1">
      <c r="A340" s="48" t="s">
        <v>116</v>
      </c>
      <c r="B340" s="48" t="s">
        <v>181</v>
      </c>
      <c r="C340" s="48" t="s">
        <v>996</v>
      </c>
      <c r="D340" s="48" t="s">
        <v>858</v>
      </c>
      <c r="E340" s="49">
        <v>32.808465820025219</v>
      </c>
      <c r="F340" s="49">
        <v>8.2021164550063048</v>
      </c>
      <c r="G340" s="15">
        <f t="shared" si="10"/>
        <v>8</v>
      </c>
      <c r="H340" s="15">
        <f t="shared" si="11"/>
        <v>8</v>
      </c>
    </row>
    <row r="341" spans="1:8" ht="15" customHeight="1">
      <c r="A341" s="48" t="s">
        <v>1663</v>
      </c>
      <c r="B341" s="48" t="s">
        <v>62</v>
      </c>
      <c r="C341" s="48" t="s">
        <v>997</v>
      </c>
      <c r="D341" s="48" t="s">
        <v>878</v>
      </c>
      <c r="E341" s="49">
        <v>4.9505185185185185</v>
      </c>
      <c r="F341" s="49">
        <v>1.2376296296296296</v>
      </c>
      <c r="G341" s="15">
        <f t="shared" si="10"/>
        <v>1</v>
      </c>
      <c r="H341" s="15">
        <f t="shared" si="11"/>
        <v>1</v>
      </c>
    </row>
    <row r="342" spans="1:8" ht="15" customHeight="1">
      <c r="A342" s="48" t="s">
        <v>628</v>
      </c>
      <c r="B342" s="48" t="s">
        <v>629</v>
      </c>
      <c r="C342" s="48" t="s">
        <v>996</v>
      </c>
      <c r="D342" s="48" t="s">
        <v>883</v>
      </c>
      <c r="E342" s="49">
        <v>16.7157712639493</v>
      </c>
      <c r="F342" s="49">
        <v>4.178942815987325</v>
      </c>
      <c r="G342" s="15">
        <f t="shared" si="10"/>
        <v>4</v>
      </c>
      <c r="H342" s="15">
        <f t="shared" si="11"/>
        <v>4</v>
      </c>
    </row>
    <row r="343" spans="1:8" ht="15" customHeight="1">
      <c r="A343" s="48" t="s">
        <v>1354</v>
      </c>
      <c r="B343" s="48" t="s">
        <v>1288</v>
      </c>
      <c r="C343" s="48" t="s">
        <v>996</v>
      </c>
      <c r="D343" s="48" t="s">
        <v>876</v>
      </c>
      <c r="E343" s="49">
        <v>14.46211458900266</v>
      </c>
      <c r="F343" s="49">
        <v>3.6155286472506649</v>
      </c>
      <c r="G343" s="15">
        <f t="shared" si="10"/>
        <v>3</v>
      </c>
      <c r="H343" s="15">
        <f t="shared" si="11"/>
        <v>3</v>
      </c>
    </row>
    <row r="344" spans="1:8" ht="15" customHeight="1">
      <c r="A344" s="48" t="s">
        <v>1682</v>
      </c>
      <c r="B344" s="48" t="s">
        <v>145</v>
      </c>
      <c r="C344" s="48" t="s">
        <v>997</v>
      </c>
      <c r="D344" s="48" t="s">
        <v>881</v>
      </c>
      <c r="E344" s="49">
        <v>7.3672795122193477</v>
      </c>
      <c r="F344" s="49">
        <v>1.8418198780548369</v>
      </c>
      <c r="G344" s="15">
        <f t="shared" si="10"/>
        <v>1</v>
      </c>
      <c r="H344" s="15">
        <f t="shared" si="11"/>
        <v>1</v>
      </c>
    </row>
    <row r="345" spans="1:8" ht="15" customHeight="1">
      <c r="A345" s="48" t="s">
        <v>772</v>
      </c>
      <c r="B345" s="48" t="s">
        <v>128</v>
      </c>
      <c r="C345" s="48" t="s">
        <v>997</v>
      </c>
      <c r="D345" s="48" t="s">
        <v>881</v>
      </c>
      <c r="E345" s="49">
        <v>8.4432011100065942</v>
      </c>
      <c r="F345" s="49">
        <v>2.1108002775016486</v>
      </c>
      <c r="G345" s="15">
        <f t="shared" si="10"/>
        <v>2</v>
      </c>
      <c r="H345" s="15">
        <f t="shared" si="11"/>
        <v>2</v>
      </c>
    </row>
    <row r="346" spans="1:8" ht="15" customHeight="1">
      <c r="A346" s="48" t="s">
        <v>180</v>
      </c>
      <c r="B346" s="48" t="s">
        <v>1881</v>
      </c>
      <c r="C346" s="48" t="s">
        <v>997</v>
      </c>
      <c r="D346" s="48" t="s">
        <v>864</v>
      </c>
      <c r="E346" s="49">
        <v>9.6366361711729294</v>
      </c>
      <c r="F346" s="49">
        <v>2.4091590427932323</v>
      </c>
      <c r="G346" s="15">
        <f t="shared" si="10"/>
        <v>2</v>
      </c>
      <c r="H346" s="15">
        <f t="shared" si="11"/>
        <v>2</v>
      </c>
    </row>
    <row r="347" spans="1:8" ht="15" customHeight="1">
      <c r="A347" s="48" t="s">
        <v>576</v>
      </c>
      <c r="B347" s="48" t="s">
        <v>158</v>
      </c>
      <c r="C347" s="48" t="s">
        <v>996</v>
      </c>
      <c r="D347" s="48" t="s">
        <v>860</v>
      </c>
      <c r="E347" s="49">
        <v>11.223210079620078</v>
      </c>
      <c r="F347" s="49">
        <v>2.8058025199050194</v>
      </c>
      <c r="G347" s="15">
        <f t="shared" si="10"/>
        <v>2</v>
      </c>
      <c r="H347" s="15">
        <f t="shared" si="11"/>
        <v>2</v>
      </c>
    </row>
    <row r="348" spans="1:8" ht="15" customHeight="1">
      <c r="A348" s="48" t="s">
        <v>1800</v>
      </c>
      <c r="B348" s="48" t="s">
        <v>260</v>
      </c>
      <c r="C348" s="48" t="s">
        <v>997</v>
      </c>
      <c r="D348" s="48" t="s">
        <v>870</v>
      </c>
      <c r="E348" s="49">
        <v>6.6842510553129868</v>
      </c>
      <c r="F348" s="49">
        <v>1.6710627638282467</v>
      </c>
      <c r="G348" s="15">
        <f t="shared" si="10"/>
        <v>1</v>
      </c>
      <c r="H348" s="15">
        <f t="shared" si="11"/>
        <v>1</v>
      </c>
    </row>
    <row r="349" spans="1:8" ht="15" customHeight="1">
      <c r="A349" s="48" t="s">
        <v>1679</v>
      </c>
      <c r="B349" s="48" t="s">
        <v>48</v>
      </c>
      <c r="C349" s="48" t="s">
        <v>997</v>
      </c>
      <c r="D349" s="48" t="s">
        <v>856</v>
      </c>
      <c r="E349" s="49">
        <v>5.4327570381596564</v>
      </c>
      <c r="F349" s="49">
        <v>1.3581892595399141</v>
      </c>
      <c r="G349" s="15">
        <f t="shared" si="10"/>
        <v>1</v>
      </c>
      <c r="H349" s="15">
        <f t="shared" si="11"/>
        <v>1</v>
      </c>
    </row>
    <row r="350" spans="1:8" ht="15" customHeight="1">
      <c r="A350" s="48" t="s">
        <v>1526</v>
      </c>
      <c r="B350" s="48" t="s">
        <v>32</v>
      </c>
      <c r="C350" s="48" t="s">
        <v>996</v>
      </c>
      <c r="D350" s="48" t="s">
        <v>860</v>
      </c>
      <c r="E350" s="49">
        <v>17.856638754529943</v>
      </c>
      <c r="F350" s="49">
        <v>4.4641596886324857</v>
      </c>
      <c r="G350" s="15">
        <f t="shared" si="10"/>
        <v>4</v>
      </c>
      <c r="H350" s="15">
        <f t="shared" si="11"/>
        <v>4</v>
      </c>
    </row>
    <row r="351" spans="1:8" ht="15" customHeight="1">
      <c r="A351" s="48" t="s">
        <v>1189</v>
      </c>
      <c r="B351" s="48" t="s">
        <v>267</v>
      </c>
      <c r="C351" s="48" t="s">
        <v>997</v>
      </c>
      <c r="D351" s="48" t="s">
        <v>890</v>
      </c>
      <c r="E351" s="49">
        <v>4.8319999999999999</v>
      </c>
      <c r="F351" s="49">
        <v>1.208</v>
      </c>
      <c r="G351" s="15">
        <f t="shared" si="10"/>
        <v>1</v>
      </c>
      <c r="H351" s="15">
        <f t="shared" si="11"/>
        <v>1</v>
      </c>
    </row>
    <row r="352" spans="1:8" ht="15" customHeight="1">
      <c r="A352" s="48" t="s">
        <v>1512</v>
      </c>
      <c r="B352" s="48" t="s">
        <v>1289</v>
      </c>
      <c r="C352" s="48" t="s">
        <v>997</v>
      </c>
      <c r="D352" s="48" t="s">
        <v>869</v>
      </c>
      <c r="E352" s="49">
        <v>4.8074074074074069</v>
      </c>
      <c r="F352" s="49">
        <v>1.2018518518518517</v>
      </c>
      <c r="G352" s="15">
        <f t="shared" si="10"/>
        <v>1</v>
      </c>
      <c r="H352" s="15">
        <f t="shared" si="11"/>
        <v>1</v>
      </c>
    </row>
    <row r="353" spans="1:8" ht="15" customHeight="1">
      <c r="A353" s="48" t="s">
        <v>611</v>
      </c>
      <c r="B353" s="48" t="s">
        <v>236</v>
      </c>
      <c r="C353" s="48" t="s">
        <v>997</v>
      </c>
      <c r="D353" s="48" t="s">
        <v>869</v>
      </c>
      <c r="E353" s="49">
        <v>9.3293732846485877</v>
      </c>
      <c r="F353" s="49">
        <v>2.3323433211621469</v>
      </c>
      <c r="G353" s="15">
        <f t="shared" si="10"/>
        <v>2</v>
      </c>
      <c r="H353" s="15">
        <f t="shared" si="11"/>
        <v>2</v>
      </c>
    </row>
    <row r="354" spans="1:8" ht="15" customHeight="1">
      <c r="A354" s="48" t="s">
        <v>1733</v>
      </c>
      <c r="B354" s="48" t="s">
        <v>209</v>
      </c>
      <c r="C354" s="48" t="s">
        <v>996</v>
      </c>
      <c r="D354" s="48" t="s">
        <v>869</v>
      </c>
      <c r="E354" s="49">
        <v>7.8049883830076325</v>
      </c>
      <c r="F354" s="49">
        <v>1.9512470957519081</v>
      </c>
      <c r="G354" s="15">
        <f t="shared" si="10"/>
        <v>1</v>
      </c>
      <c r="H354" s="15">
        <f t="shared" si="11"/>
        <v>1</v>
      </c>
    </row>
    <row r="355" spans="1:8" ht="15" customHeight="1">
      <c r="A355" s="48" t="s">
        <v>765</v>
      </c>
      <c r="B355" s="48" t="s">
        <v>368</v>
      </c>
      <c r="C355" s="48" t="s">
        <v>997</v>
      </c>
      <c r="D355" s="48" t="s">
        <v>864</v>
      </c>
      <c r="E355" s="49">
        <v>8.2993076912424222</v>
      </c>
      <c r="F355" s="49">
        <v>2.0748269228106055</v>
      </c>
      <c r="G355" s="15">
        <f t="shared" si="10"/>
        <v>2</v>
      </c>
      <c r="H355" s="15">
        <f t="shared" si="11"/>
        <v>2</v>
      </c>
    </row>
    <row r="356" spans="1:8" ht="15" customHeight="1">
      <c r="A356" s="48" t="s">
        <v>125</v>
      </c>
      <c r="B356" s="48" t="s">
        <v>151</v>
      </c>
      <c r="C356" s="48" t="s">
        <v>996</v>
      </c>
      <c r="D356" s="48" t="s">
        <v>890</v>
      </c>
      <c r="E356" s="49">
        <v>5.5751111111111156</v>
      </c>
      <c r="F356" s="49">
        <v>1.3937777777777789</v>
      </c>
      <c r="G356" s="15">
        <f t="shared" si="10"/>
        <v>1</v>
      </c>
      <c r="H356" s="15">
        <f t="shared" si="11"/>
        <v>1</v>
      </c>
    </row>
    <row r="357" spans="1:8" ht="15" customHeight="1">
      <c r="A357" s="48" t="s">
        <v>239</v>
      </c>
      <c r="B357" s="48" t="s">
        <v>642</v>
      </c>
      <c r="C357" s="48" t="s">
        <v>997</v>
      </c>
      <c r="D357" s="48" t="s">
        <v>882</v>
      </c>
      <c r="E357" s="49">
        <v>6.5571875182939374</v>
      </c>
      <c r="F357" s="49">
        <v>1.6392968795734844</v>
      </c>
      <c r="G357" s="15">
        <f t="shared" si="10"/>
        <v>1</v>
      </c>
      <c r="H357" s="15">
        <f t="shared" si="11"/>
        <v>1</v>
      </c>
    </row>
    <row r="358" spans="1:8" ht="15" customHeight="1">
      <c r="A358" s="48" t="s">
        <v>1173</v>
      </c>
      <c r="B358" s="48" t="s">
        <v>1638</v>
      </c>
      <c r="C358" s="48" t="s">
        <v>997</v>
      </c>
      <c r="D358" s="48" t="s">
        <v>869</v>
      </c>
      <c r="E358" s="49">
        <v>4.7679999999999998</v>
      </c>
      <c r="F358" s="49">
        <v>1.1919999999999999</v>
      </c>
      <c r="G358" s="15">
        <f t="shared" si="10"/>
        <v>1</v>
      </c>
      <c r="H358" s="15">
        <f t="shared" si="11"/>
        <v>1</v>
      </c>
    </row>
    <row r="359" spans="1:8" ht="15" customHeight="1">
      <c r="A359" s="48" t="s">
        <v>936</v>
      </c>
      <c r="B359" s="48" t="s">
        <v>610</v>
      </c>
      <c r="C359" s="48" t="s">
        <v>997</v>
      </c>
      <c r="D359" s="48" t="s">
        <v>1068</v>
      </c>
      <c r="E359" s="49">
        <v>4.7629629629629626</v>
      </c>
      <c r="F359" s="49">
        <v>1.1907407407407407</v>
      </c>
      <c r="G359" s="15">
        <f t="shared" si="10"/>
        <v>1</v>
      </c>
      <c r="H359" s="15">
        <f t="shared" si="11"/>
        <v>1</v>
      </c>
    </row>
    <row r="360" spans="1:8" ht="15" customHeight="1">
      <c r="A360" s="48" t="s">
        <v>794</v>
      </c>
      <c r="B360" s="48" t="s">
        <v>795</v>
      </c>
      <c r="C360" s="48" t="s">
        <v>996</v>
      </c>
      <c r="D360" s="48" t="s">
        <v>880</v>
      </c>
      <c r="E360" s="49">
        <v>33.869858053113823</v>
      </c>
      <c r="F360" s="49">
        <v>8.4674645132784558</v>
      </c>
      <c r="G360" s="15">
        <f t="shared" si="10"/>
        <v>8</v>
      </c>
      <c r="H360" s="15">
        <f t="shared" si="11"/>
        <v>8</v>
      </c>
    </row>
    <row r="361" spans="1:8" ht="15" customHeight="1">
      <c r="A361" s="48" t="s">
        <v>1887</v>
      </c>
      <c r="B361" s="48" t="s">
        <v>461</v>
      </c>
      <c r="C361" s="48" t="s">
        <v>996</v>
      </c>
      <c r="D361" s="48" t="s">
        <v>866</v>
      </c>
      <c r="E361" s="49">
        <v>12.85230796861569</v>
      </c>
      <c r="F361" s="49">
        <v>3.2130769921539226</v>
      </c>
      <c r="G361" s="15">
        <f t="shared" si="10"/>
        <v>3</v>
      </c>
      <c r="H361" s="15">
        <f t="shared" si="11"/>
        <v>3</v>
      </c>
    </row>
    <row r="362" spans="1:8" ht="15" customHeight="1">
      <c r="A362" s="48" t="s">
        <v>1832</v>
      </c>
      <c r="B362" s="48" t="s">
        <v>178</v>
      </c>
      <c r="C362" s="48" t="s">
        <v>997</v>
      </c>
      <c r="D362" s="48" t="s">
        <v>872</v>
      </c>
      <c r="E362" s="49">
        <v>4.7383703703703706</v>
      </c>
      <c r="F362" s="49">
        <v>1.1845925925925926</v>
      </c>
      <c r="G362" s="15">
        <f t="shared" si="10"/>
        <v>1</v>
      </c>
      <c r="H362" s="15">
        <f t="shared" si="11"/>
        <v>1</v>
      </c>
    </row>
    <row r="363" spans="1:8" ht="15" customHeight="1">
      <c r="A363" s="48" t="s">
        <v>252</v>
      </c>
      <c r="B363" s="48" t="s">
        <v>1284</v>
      </c>
      <c r="C363" s="48" t="s">
        <v>997</v>
      </c>
      <c r="D363" s="48" t="s">
        <v>872</v>
      </c>
      <c r="E363" s="49">
        <v>5.4666666666666632</v>
      </c>
      <c r="F363" s="49">
        <v>1.3666666666666658</v>
      </c>
      <c r="G363" s="15">
        <f t="shared" si="10"/>
        <v>1</v>
      </c>
      <c r="H363" s="15">
        <f t="shared" si="11"/>
        <v>1</v>
      </c>
    </row>
    <row r="364" spans="1:8" ht="15" customHeight="1">
      <c r="A364" s="48" t="s">
        <v>537</v>
      </c>
      <c r="B364" s="48" t="s">
        <v>44</v>
      </c>
      <c r="C364" s="48" t="s">
        <v>997</v>
      </c>
      <c r="D364" s="48" t="s">
        <v>882</v>
      </c>
      <c r="E364" s="49">
        <v>8.1419763010755304</v>
      </c>
      <c r="F364" s="49">
        <v>2.0354940752688826</v>
      </c>
      <c r="G364" s="15">
        <f t="shared" si="10"/>
        <v>2</v>
      </c>
      <c r="H364" s="15">
        <f t="shared" si="11"/>
        <v>2</v>
      </c>
    </row>
    <row r="365" spans="1:8" ht="15" customHeight="1">
      <c r="A365" s="48" t="s">
        <v>675</v>
      </c>
      <c r="B365" s="48" t="s">
        <v>536</v>
      </c>
      <c r="C365" s="48" t="s">
        <v>997</v>
      </c>
      <c r="D365" s="48" t="s">
        <v>881</v>
      </c>
      <c r="E365" s="49">
        <v>7.9586662290654946</v>
      </c>
      <c r="F365" s="49">
        <v>1.9896665572663736</v>
      </c>
      <c r="G365" s="15">
        <f t="shared" si="10"/>
        <v>1</v>
      </c>
      <c r="H365" s="15">
        <f t="shared" si="11"/>
        <v>1</v>
      </c>
    </row>
    <row r="366" spans="1:8" ht="15" customHeight="1">
      <c r="A366" s="48" t="s">
        <v>668</v>
      </c>
      <c r="B366" s="48" t="s">
        <v>291</v>
      </c>
      <c r="C366" s="48" t="s">
        <v>996</v>
      </c>
      <c r="D366" s="48" t="s">
        <v>869</v>
      </c>
      <c r="E366" s="49">
        <v>42.330679638774285</v>
      </c>
      <c r="F366" s="49">
        <v>10.582669909693571</v>
      </c>
      <c r="G366" s="15">
        <f t="shared" si="10"/>
        <v>10</v>
      </c>
      <c r="H366" s="15">
        <f t="shared" si="11"/>
        <v>10</v>
      </c>
    </row>
    <row r="367" spans="1:8" ht="15" customHeight="1">
      <c r="A367" s="48" t="s">
        <v>524</v>
      </c>
      <c r="B367" s="48" t="s">
        <v>852</v>
      </c>
      <c r="C367" s="48" t="s">
        <v>997</v>
      </c>
      <c r="D367" s="48" t="s">
        <v>868</v>
      </c>
      <c r="E367" s="49">
        <v>7.6862222222222218</v>
      </c>
      <c r="F367" s="49">
        <v>1.9215555555555555</v>
      </c>
      <c r="G367" s="15">
        <f t="shared" si="10"/>
        <v>1</v>
      </c>
      <c r="H367" s="15">
        <f t="shared" si="11"/>
        <v>1</v>
      </c>
    </row>
    <row r="368" spans="1:8" ht="15" customHeight="1">
      <c r="A368" s="48" t="s">
        <v>1831</v>
      </c>
      <c r="B368" s="48" t="s">
        <v>33</v>
      </c>
      <c r="C368" s="48" t="s">
        <v>996</v>
      </c>
      <c r="D368" s="48" t="s">
        <v>865</v>
      </c>
      <c r="E368" s="49">
        <v>5.463216608817179</v>
      </c>
      <c r="F368" s="49">
        <v>1.3658041522042947</v>
      </c>
      <c r="G368" s="15">
        <f t="shared" si="10"/>
        <v>1</v>
      </c>
      <c r="H368" s="15">
        <f t="shared" si="11"/>
        <v>1</v>
      </c>
    </row>
    <row r="369" spans="1:8" ht="15" customHeight="1">
      <c r="A369" s="48" t="s">
        <v>237</v>
      </c>
      <c r="B369" s="48" t="s">
        <v>33</v>
      </c>
      <c r="C369" s="48" t="s">
        <v>997</v>
      </c>
      <c r="D369" s="48" t="s">
        <v>856</v>
      </c>
      <c r="E369" s="49">
        <v>4.659259259259259</v>
      </c>
      <c r="F369" s="49">
        <v>1.1648148148148147</v>
      </c>
      <c r="G369" s="15">
        <f t="shared" si="10"/>
        <v>1</v>
      </c>
      <c r="H369" s="15">
        <f t="shared" si="11"/>
        <v>1</v>
      </c>
    </row>
    <row r="370" spans="1:8" ht="15" customHeight="1">
      <c r="A370" s="48" t="s">
        <v>1950</v>
      </c>
      <c r="B370" s="48" t="s">
        <v>1005</v>
      </c>
      <c r="C370" s="48" t="s">
        <v>997</v>
      </c>
      <c r="D370" s="48" t="s">
        <v>878</v>
      </c>
      <c r="E370" s="49">
        <v>5.8038427776320693</v>
      </c>
      <c r="F370" s="49">
        <v>1.4509606944080173</v>
      </c>
      <c r="G370" s="15">
        <f t="shared" si="10"/>
        <v>1</v>
      </c>
      <c r="H370" s="15">
        <f t="shared" si="11"/>
        <v>1</v>
      </c>
    </row>
    <row r="371" spans="1:8" ht="15" customHeight="1">
      <c r="A371" s="48" t="s">
        <v>702</v>
      </c>
      <c r="B371" s="48" t="s">
        <v>181</v>
      </c>
      <c r="C371" s="48" t="s">
        <v>997</v>
      </c>
      <c r="D371" s="48" t="s">
        <v>890</v>
      </c>
      <c r="E371" s="49">
        <v>6.8192228896400993</v>
      </c>
      <c r="F371" s="49">
        <v>1.7048057224100248</v>
      </c>
      <c r="G371" s="15">
        <f t="shared" si="10"/>
        <v>1</v>
      </c>
      <c r="H371" s="15">
        <f t="shared" si="11"/>
        <v>1</v>
      </c>
    </row>
    <row r="372" spans="1:8" ht="15" customHeight="1">
      <c r="A372" s="48" t="s">
        <v>1156</v>
      </c>
      <c r="B372" s="48" t="s">
        <v>209</v>
      </c>
      <c r="C372" s="48" t="s">
        <v>997</v>
      </c>
      <c r="D372" s="48" t="s">
        <v>883</v>
      </c>
      <c r="E372" s="49">
        <v>4.5949629629629634</v>
      </c>
      <c r="F372" s="49">
        <v>1.1487407407407408</v>
      </c>
      <c r="G372" s="15">
        <f t="shared" si="10"/>
        <v>1</v>
      </c>
      <c r="H372" s="15">
        <f t="shared" si="11"/>
        <v>1</v>
      </c>
    </row>
    <row r="373" spans="1:8" ht="15" customHeight="1">
      <c r="A373" s="48" t="s">
        <v>1283</v>
      </c>
      <c r="B373" s="48" t="s">
        <v>1284</v>
      </c>
      <c r="C373" s="48" t="s">
        <v>997</v>
      </c>
      <c r="D373" s="48" t="s">
        <v>876</v>
      </c>
      <c r="E373" s="49">
        <v>5.1602962962962984</v>
      </c>
      <c r="F373" s="49">
        <v>1.2900740740740746</v>
      </c>
      <c r="G373" s="15">
        <f t="shared" si="10"/>
        <v>1</v>
      </c>
      <c r="H373" s="15">
        <f t="shared" si="11"/>
        <v>1</v>
      </c>
    </row>
    <row r="374" spans="1:8" ht="15" customHeight="1">
      <c r="A374" s="48" t="s">
        <v>615</v>
      </c>
      <c r="B374" s="48" t="s">
        <v>403</v>
      </c>
      <c r="C374" s="48" t="s">
        <v>996</v>
      </c>
      <c r="D374" s="48" t="s">
        <v>873</v>
      </c>
      <c r="E374" s="49">
        <v>11.174500827422994</v>
      </c>
      <c r="F374" s="49">
        <v>2.7936252068557486</v>
      </c>
      <c r="G374" s="15">
        <f t="shared" si="10"/>
        <v>2</v>
      </c>
      <c r="H374" s="15">
        <f t="shared" si="11"/>
        <v>2</v>
      </c>
    </row>
    <row r="375" spans="1:8" ht="15" customHeight="1">
      <c r="A375" s="48" t="s">
        <v>1952</v>
      </c>
      <c r="B375" s="48" t="s">
        <v>1951</v>
      </c>
      <c r="C375" s="48" t="s">
        <v>997</v>
      </c>
      <c r="D375" s="48" t="s">
        <v>867</v>
      </c>
      <c r="E375" s="49">
        <v>4.5505185185185182</v>
      </c>
      <c r="F375" s="49">
        <v>1.1376296296296295</v>
      </c>
      <c r="G375" s="15">
        <f t="shared" si="10"/>
        <v>1</v>
      </c>
      <c r="H375" s="15">
        <f t="shared" si="11"/>
        <v>1</v>
      </c>
    </row>
    <row r="376" spans="1:8" ht="15" customHeight="1">
      <c r="A376" s="48" t="s">
        <v>368</v>
      </c>
      <c r="B376" s="48" t="s">
        <v>706</v>
      </c>
      <c r="C376" s="48" t="s">
        <v>997</v>
      </c>
      <c r="D376" s="48" t="s">
        <v>863</v>
      </c>
      <c r="E376" s="49">
        <v>9.6493785200869411</v>
      </c>
      <c r="F376" s="49">
        <v>2.4123446300217353</v>
      </c>
      <c r="G376" s="15">
        <f t="shared" si="10"/>
        <v>2</v>
      </c>
      <c r="H376" s="15">
        <f t="shared" si="11"/>
        <v>2</v>
      </c>
    </row>
    <row r="377" spans="1:8" ht="15" customHeight="1">
      <c r="A377" s="48" t="s">
        <v>1954</v>
      </c>
      <c r="B377" s="48" t="s">
        <v>1953</v>
      </c>
      <c r="C377" s="48" t="s">
        <v>996</v>
      </c>
      <c r="D377" s="48" t="s">
        <v>871</v>
      </c>
      <c r="E377" s="49">
        <v>5.0417777777777788</v>
      </c>
      <c r="F377" s="49">
        <v>1.2604444444444447</v>
      </c>
      <c r="G377" s="15">
        <f t="shared" si="10"/>
        <v>1</v>
      </c>
      <c r="H377" s="15">
        <f t="shared" si="11"/>
        <v>1</v>
      </c>
    </row>
    <row r="378" spans="1:8" ht="15" customHeight="1">
      <c r="A378" s="48" t="s">
        <v>1955</v>
      </c>
      <c r="B378" s="48" t="s">
        <v>1535</v>
      </c>
      <c r="C378" s="48" t="s">
        <v>997</v>
      </c>
      <c r="D378" s="48" t="s">
        <v>882</v>
      </c>
      <c r="E378" s="49">
        <v>5.0222222222222213</v>
      </c>
      <c r="F378" s="49">
        <v>1.2555555555555553</v>
      </c>
      <c r="G378" s="15">
        <f t="shared" si="10"/>
        <v>1</v>
      </c>
      <c r="H378" s="15">
        <f t="shared" si="11"/>
        <v>1</v>
      </c>
    </row>
    <row r="379" spans="1:8" ht="15" customHeight="1">
      <c r="A379" s="48" t="s">
        <v>590</v>
      </c>
      <c r="B379" s="48" t="s">
        <v>308</v>
      </c>
      <c r="C379" s="48" t="s">
        <v>997</v>
      </c>
      <c r="D379" s="48" t="s">
        <v>875</v>
      </c>
      <c r="E379" s="49">
        <v>4.5060740740740739</v>
      </c>
      <c r="F379" s="49">
        <v>1.1265185185185185</v>
      </c>
      <c r="G379" s="15">
        <f t="shared" si="10"/>
        <v>1</v>
      </c>
      <c r="H379" s="15">
        <f t="shared" si="11"/>
        <v>1</v>
      </c>
    </row>
    <row r="380" spans="1:8" ht="15" customHeight="1">
      <c r="A380" s="48" t="s">
        <v>1012</v>
      </c>
      <c r="B380" s="48" t="s">
        <v>432</v>
      </c>
      <c r="C380" s="48" t="s">
        <v>997</v>
      </c>
      <c r="D380" s="48" t="s">
        <v>893</v>
      </c>
      <c r="E380" s="49">
        <v>4</v>
      </c>
      <c r="F380" s="49">
        <v>1</v>
      </c>
      <c r="G380" s="15">
        <f t="shared" si="10"/>
        <v>1</v>
      </c>
      <c r="H380" s="15">
        <f t="shared" si="11"/>
        <v>1</v>
      </c>
    </row>
    <row r="381" spans="1:8" ht="15" customHeight="1">
      <c r="A381" s="48" t="s">
        <v>153</v>
      </c>
      <c r="B381" s="48" t="s">
        <v>323</v>
      </c>
      <c r="C381" s="48" t="s">
        <v>997</v>
      </c>
      <c r="D381" s="48" t="s">
        <v>890</v>
      </c>
      <c r="E381" s="49">
        <v>4</v>
      </c>
      <c r="F381" s="49">
        <v>1</v>
      </c>
      <c r="G381" s="15">
        <f t="shared" si="10"/>
        <v>1</v>
      </c>
      <c r="H381" s="15">
        <f t="shared" si="11"/>
        <v>1</v>
      </c>
    </row>
    <row r="382" spans="1:8" ht="15" customHeight="1">
      <c r="A382" s="48" t="s">
        <v>1794</v>
      </c>
      <c r="B382" s="48" t="s">
        <v>1463</v>
      </c>
      <c r="C382" s="48" t="s">
        <v>997</v>
      </c>
      <c r="D382" s="48" t="s">
        <v>869</v>
      </c>
      <c r="E382" s="49">
        <v>4</v>
      </c>
      <c r="F382" s="49">
        <v>1</v>
      </c>
      <c r="G382" s="15">
        <f t="shared" si="10"/>
        <v>1</v>
      </c>
      <c r="H382" s="15">
        <f t="shared" si="11"/>
        <v>1</v>
      </c>
    </row>
    <row r="383" spans="1:8" ht="15" customHeight="1">
      <c r="A383" s="48" t="s">
        <v>1015</v>
      </c>
      <c r="B383" s="48" t="s">
        <v>54</v>
      </c>
      <c r="C383" s="48" t="s">
        <v>996</v>
      </c>
      <c r="D383" s="48" t="s">
        <v>858</v>
      </c>
      <c r="E383" s="49">
        <v>4</v>
      </c>
      <c r="F383" s="49">
        <v>1</v>
      </c>
      <c r="G383" s="15">
        <f t="shared" si="10"/>
        <v>1</v>
      </c>
      <c r="H383" s="15">
        <f t="shared" si="11"/>
        <v>1</v>
      </c>
    </row>
    <row r="384" spans="1:8" ht="15" customHeight="1">
      <c r="A384" s="48" t="s">
        <v>571</v>
      </c>
      <c r="B384" s="48" t="s">
        <v>349</v>
      </c>
      <c r="C384" s="48" t="s">
        <v>997</v>
      </c>
      <c r="D384" s="48" t="s">
        <v>859</v>
      </c>
      <c r="E384" s="49">
        <v>4</v>
      </c>
      <c r="F384" s="49">
        <v>1</v>
      </c>
      <c r="G384" s="15">
        <f t="shared" ref="G384:G447" si="12">ROUNDDOWN(F384,0)</f>
        <v>1</v>
      </c>
      <c r="H384" s="15">
        <f t="shared" ref="H384:H447" si="13">IF(G384&lt;1,1,G384)</f>
        <v>1</v>
      </c>
    </row>
    <row r="385" spans="1:8" ht="15" customHeight="1">
      <c r="A385" s="48" t="s">
        <v>1019</v>
      </c>
      <c r="B385" s="48" t="s">
        <v>44</v>
      </c>
      <c r="C385" s="48" t="s">
        <v>997</v>
      </c>
      <c r="D385" s="48" t="s">
        <v>863</v>
      </c>
      <c r="E385" s="49">
        <v>4</v>
      </c>
      <c r="F385" s="49">
        <v>1</v>
      </c>
      <c r="G385" s="15">
        <f t="shared" si="12"/>
        <v>1</v>
      </c>
      <c r="H385" s="15">
        <f t="shared" si="13"/>
        <v>1</v>
      </c>
    </row>
    <row r="386" spans="1:8" ht="15" customHeight="1">
      <c r="A386" s="48" t="s">
        <v>1749</v>
      </c>
      <c r="B386" s="48" t="s">
        <v>427</v>
      </c>
      <c r="C386" s="48" t="s">
        <v>997</v>
      </c>
      <c r="D386" s="48" t="s">
        <v>869</v>
      </c>
      <c r="E386" s="49">
        <v>4</v>
      </c>
      <c r="F386" s="49">
        <v>1</v>
      </c>
      <c r="G386" s="15">
        <f t="shared" si="12"/>
        <v>1</v>
      </c>
      <c r="H386" s="15">
        <f t="shared" si="13"/>
        <v>1</v>
      </c>
    </row>
    <row r="387" spans="1:8" ht="15" customHeight="1">
      <c r="A387" s="48" t="s">
        <v>1454</v>
      </c>
      <c r="B387" s="48" t="s">
        <v>74</v>
      </c>
      <c r="C387" s="48" t="s">
        <v>996</v>
      </c>
      <c r="D387" s="48" t="s">
        <v>872</v>
      </c>
      <c r="E387" s="49">
        <v>4</v>
      </c>
      <c r="F387" s="49">
        <v>1</v>
      </c>
      <c r="G387" s="15">
        <f t="shared" si="12"/>
        <v>1</v>
      </c>
      <c r="H387" s="15">
        <f t="shared" si="13"/>
        <v>1</v>
      </c>
    </row>
    <row r="388" spans="1:8" ht="15" customHeight="1">
      <c r="A388" s="48" t="s">
        <v>476</v>
      </c>
      <c r="B388" s="48" t="s">
        <v>152</v>
      </c>
      <c r="C388" s="48" t="s">
        <v>997</v>
      </c>
      <c r="D388" s="48" t="s">
        <v>885</v>
      </c>
      <c r="E388" s="49">
        <v>4</v>
      </c>
      <c r="F388" s="49">
        <v>1</v>
      </c>
      <c r="G388" s="15">
        <f t="shared" si="12"/>
        <v>1</v>
      </c>
      <c r="H388" s="15">
        <f t="shared" si="13"/>
        <v>1</v>
      </c>
    </row>
    <row r="389" spans="1:8" ht="15" customHeight="1">
      <c r="A389" s="48" t="s">
        <v>977</v>
      </c>
      <c r="B389" s="48" t="s">
        <v>906</v>
      </c>
      <c r="C389" s="48" t="s">
        <v>997</v>
      </c>
      <c r="D389" s="48" t="s">
        <v>893</v>
      </c>
      <c r="E389" s="49">
        <v>4</v>
      </c>
      <c r="F389" s="49">
        <v>1</v>
      </c>
      <c r="G389" s="15">
        <f t="shared" si="12"/>
        <v>1</v>
      </c>
      <c r="H389" s="15">
        <f t="shared" si="13"/>
        <v>1</v>
      </c>
    </row>
    <row r="390" spans="1:8" ht="15" customHeight="1">
      <c r="A390" s="48" t="s">
        <v>773</v>
      </c>
      <c r="B390" s="48" t="s">
        <v>98</v>
      </c>
      <c r="C390" s="48" t="s">
        <v>997</v>
      </c>
      <c r="D390" s="48" t="s">
        <v>893</v>
      </c>
      <c r="E390" s="49">
        <v>4</v>
      </c>
      <c r="F390" s="49">
        <v>1</v>
      </c>
      <c r="G390" s="15">
        <f t="shared" si="12"/>
        <v>1</v>
      </c>
      <c r="H390" s="15">
        <f t="shared" si="13"/>
        <v>1</v>
      </c>
    </row>
    <row r="391" spans="1:8" ht="15" customHeight="1">
      <c r="A391" s="48" t="s">
        <v>1738</v>
      </c>
      <c r="B391" s="48" t="s">
        <v>44</v>
      </c>
      <c r="C391" s="48" t="s">
        <v>997</v>
      </c>
      <c r="D391" s="48" t="s">
        <v>872</v>
      </c>
      <c r="E391" s="49">
        <v>4</v>
      </c>
      <c r="F391" s="49">
        <v>1</v>
      </c>
      <c r="G391" s="15">
        <f t="shared" si="12"/>
        <v>1</v>
      </c>
      <c r="H391" s="15">
        <f t="shared" si="13"/>
        <v>1</v>
      </c>
    </row>
    <row r="392" spans="1:8" ht="15" customHeight="1">
      <c r="A392" s="48" t="s">
        <v>1028</v>
      </c>
      <c r="B392" s="48" t="s">
        <v>93</v>
      </c>
      <c r="C392" s="48" t="s">
        <v>997</v>
      </c>
      <c r="D392" s="48" t="s">
        <v>1068</v>
      </c>
      <c r="E392" s="49">
        <v>4</v>
      </c>
      <c r="F392" s="49">
        <v>1</v>
      </c>
      <c r="G392" s="15">
        <f t="shared" si="12"/>
        <v>1</v>
      </c>
      <c r="H392" s="15">
        <f t="shared" si="13"/>
        <v>1</v>
      </c>
    </row>
    <row r="393" spans="1:8" ht="15" customHeight="1">
      <c r="A393" s="48" t="s">
        <v>1311</v>
      </c>
      <c r="B393" s="48" t="s">
        <v>128</v>
      </c>
      <c r="C393" s="48" t="s">
        <v>997</v>
      </c>
      <c r="D393" s="48" t="s">
        <v>880</v>
      </c>
      <c r="E393" s="49">
        <v>4</v>
      </c>
      <c r="F393" s="49">
        <v>1</v>
      </c>
      <c r="G393" s="15">
        <f t="shared" si="12"/>
        <v>1</v>
      </c>
      <c r="H393" s="15">
        <f t="shared" si="13"/>
        <v>1</v>
      </c>
    </row>
    <row r="394" spans="1:8" ht="15" customHeight="1">
      <c r="A394" s="48" t="s">
        <v>1544</v>
      </c>
      <c r="B394" s="48" t="s">
        <v>1799</v>
      </c>
      <c r="C394" s="48" t="s">
        <v>997</v>
      </c>
      <c r="D394" s="48" t="s">
        <v>870</v>
      </c>
      <c r="E394" s="49">
        <v>4</v>
      </c>
      <c r="F394" s="49">
        <v>1</v>
      </c>
      <c r="G394" s="15">
        <f t="shared" si="12"/>
        <v>1</v>
      </c>
      <c r="H394" s="15">
        <f t="shared" si="13"/>
        <v>1</v>
      </c>
    </row>
    <row r="395" spans="1:8" ht="15" customHeight="1">
      <c r="A395" s="48" t="s">
        <v>1179</v>
      </c>
      <c r="B395" s="48" t="s">
        <v>1225</v>
      </c>
      <c r="C395" s="48" t="s">
        <v>997</v>
      </c>
      <c r="D395" s="48" t="s">
        <v>861</v>
      </c>
      <c r="E395" s="49">
        <v>4</v>
      </c>
      <c r="F395" s="49">
        <v>1</v>
      </c>
      <c r="G395" s="15">
        <f t="shared" si="12"/>
        <v>1</v>
      </c>
      <c r="H395" s="15">
        <f t="shared" si="13"/>
        <v>1</v>
      </c>
    </row>
    <row r="396" spans="1:8" ht="15" customHeight="1">
      <c r="A396" s="48" t="s">
        <v>131</v>
      </c>
      <c r="B396" s="48" t="s">
        <v>1798</v>
      </c>
      <c r="C396" s="48" t="s">
        <v>997</v>
      </c>
      <c r="D396" s="48" t="s">
        <v>873</v>
      </c>
      <c r="E396" s="49">
        <v>4</v>
      </c>
      <c r="F396" s="49">
        <v>1</v>
      </c>
      <c r="G396" s="15">
        <f t="shared" si="12"/>
        <v>1</v>
      </c>
      <c r="H396" s="15">
        <f t="shared" si="13"/>
        <v>1</v>
      </c>
    </row>
    <row r="397" spans="1:8" ht="15" customHeight="1">
      <c r="A397" s="48" t="s">
        <v>1801</v>
      </c>
      <c r="B397" s="48" t="s">
        <v>98</v>
      </c>
      <c r="C397" s="48" t="s">
        <v>996</v>
      </c>
      <c r="D397" s="48" t="s">
        <v>877</v>
      </c>
      <c r="E397" s="49">
        <v>4</v>
      </c>
      <c r="F397" s="49">
        <v>1</v>
      </c>
      <c r="G397" s="15">
        <f t="shared" si="12"/>
        <v>1</v>
      </c>
      <c r="H397" s="15">
        <f t="shared" si="13"/>
        <v>1</v>
      </c>
    </row>
    <row r="398" spans="1:8" ht="15" customHeight="1">
      <c r="A398" s="48" t="s">
        <v>1182</v>
      </c>
      <c r="B398" s="48" t="s">
        <v>128</v>
      </c>
      <c r="C398" s="48" t="s">
        <v>996</v>
      </c>
      <c r="D398" s="48" t="s">
        <v>878</v>
      </c>
      <c r="E398" s="49">
        <v>4</v>
      </c>
      <c r="F398" s="49">
        <v>1</v>
      </c>
      <c r="G398" s="15">
        <f t="shared" si="12"/>
        <v>1</v>
      </c>
      <c r="H398" s="15">
        <f t="shared" si="13"/>
        <v>1</v>
      </c>
    </row>
    <row r="399" spans="1:8" ht="15" customHeight="1">
      <c r="A399" s="48" t="s">
        <v>635</v>
      </c>
      <c r="B399" s="48" t="s">
        <v>636</v>
      </c>
      <c r="C399" s="48" t="s">
        <v>996</v>
      </c>
      <c r="D399" s="48" t="s">
        <v>864</v>
      </c>
      <c r="E399" s="49">
        <v>4</v>
      </c>
      <c r="F399" s="49">
        <v>1</v>
      </c>
      <c r="G399" s="15">
        <f t="shared" si="12"/>
        <v>1</v>
      </c>
      <c r="H399" s="15">
        <f t="shared" si="13"/>
        <v>1</v>
      </c>
    </row>
    <row r="400" spans="1:8" ht="15" customHeight="1">
      <c r="A400" s="48" t="s">
        <v>831</v>
      </c>
      <c r="B400" s="48" t="s">
        <v>832</v>
      </c>
      <c r="C400" s="48" t="s">
        <v>996</v>
      </c>
      <c r="D400" s="48" t="s">
        <v>884</v>
      </c>
      <c r="E400" s="49">
        <v>4</v>
      </c>
      <c r="F400" s="49">
        <v>1</v>
      </c>
      <c r="G400" s="15">
        <f t="shared" si="12"/>
        <v>1</v>
      </c>
      <c r="H400" s="15">
        <f t="shared" si="13"/>
        <v>1</v>
      </c>
    </row>
    <row r="401" spans="1:8" ht="15" customHeight="1">
      <c r="A401" s="48" t="s">
        <v>1473</v>
      </c>
      <c r="B401" s="48" t="s">
        <v>152</v>
      </c>
      <c r="C401" s="48" t="s">
        <v>997</v>
      </c>
      <c r="D401" s="48" t="s">
        <v>868</v>
      </c>
      <c r="E401" s="49">
        <v>4</v>
      </c>
      <c r="F401" s="49">
        <v>1</v>
      </c>
      <c r="G401" s="15">
        <f t="shared" si="12"/>
        <v>1</v>
      </c>
      <c r="H401" s="15">
        <f t="shared" si="13"/>
        <v>1</v>
      </c>
    </row>
    <row r="402" spans="1:8" ht="15" customHeight="1">
      <c r="A402" s="48" t="s">
        <v>1901</v>
      </c>
      <c r="B402" s="48" t="s">
        <v>1713</v>
      </c>
      <c r="C402" s="48" t="s">
        <v>996</v>
      </c>
      <c r="D402" s="48" t="s">
        <v>875</v>
      </c>
      <c r="E402" s="49">
        <v>4</v>
      </c>
      <c r="F402" s="49">
        <v>1</v>
      </c>
      <c r="G402" s="15">
        <f t="shared" si="12"/>
        <v>1</v>
      </c>
      <c r="H402" s="15">
        <f t="shared" si="13"/>
        <v>1</v>
      </c>
    </row>
    <row r="403" spans="1:8" ht="15" customHeight="1">
      <c r="A403" s="48" t="s">
        <v>430</v>
      </c>
      <c r="B403" s="48" t="s">
        <v>899</v>
      </c>
      <c r="C403" s="48" t="s">
        <v>996</v>
      </c>
      <c r="D403" s="48" t="s">
        <v>864</v>
      </c>
      <c r="E403" s="49">
        <v>4</v>
      </c>
      <c r="F403" s="49">
        <v>1</v>
      </c>
      <c r="G403" s="15">
        <f t="shared" si="12"/>
        <v>1</v>
      </c>
      <c r="H403" s="15">
        <f t="shared" si="13"/>
        <v>1</v>
      </c>
    </row>
    <row r="404" spans="1:8" ht="15" customHeight="1">
      <c r="A404" s="48" t="s">
        <v>1017</v>
      </c>
      <c r="B404" s="48" t="s">
        <v>134</v>
      </c>
      <c r="C404" s="48" t="s">
        <v>997</v>
      </c>
      <c r="D404" s="48" t="s">
        <v>871</v>
      </c>
      <c r="E404" s="49">
        <v>4</v>
      </c>
      <c r="F404" s="49">
        <v>1</v>
      </c>
      <c r="G404" s="15">
        <f t="shared" si="12"/>
        <v>1</v>
      </c>
      <c r="H404" s="15">
        <f t="shared" si="13"/>
        <v>1</v>
      </c>
    </row>
    <row r="405" spans="1:8" ht="15" customHeight="1">
      <c r="A405" s="48" t="s">
        <v>1009</v>
      </c>
      <c r="B405" s="48" t="s">
        <v>922</v>
      </c>
      <c r="C405" s="48" t="s">
        <v>996</v>
      </c>
      <c r="D405" s="48" t="s">
        <v>871</v>
      </c>
      <c r="E405" s="49">
        <v>14.4574919023012</v>
      </c>
      <c r="F405" s="49">
        <v>3.6143729755753</v>
      </c>
      <c r="G405" s="15">
        <f t="shared" si="12"/>
        <v>3</v>
      </c>
      <c r="H405" s="15">
        <f t="shared" si="13"/>
        <v>3</v>
      </c>
    </row>
    <row r="406" spans="1:8" ht="15" customHeight="1">
      <c r="A406" s="48" t="s">
        <v>766</v>
      </c>
      <c r="B406" s="48" t="s">
        <v>181</v>
      </c>
      <c r="C406" s="48" t="s">
        <v>997</v>
      </c>
      <c r="D406" s="48" t="s">
        <v>861</v>
      </c>
      <c r="E406" s="49">
        <v>4</v>
      </c>
      <c r="F406" s="49">
        <v>1</v>
      </c>
      <c r="G406" s="15">
        <f t="shared" si="12"/>
        <v>1</v>
      </c>
      <c r="H406" s="15">
        <f t="shared" si="13"/>
        <v>1</v>
      </c>
    </row>
    <row r="407" spans="1:8" ht="15" customHeight="1">
      <c r="A407" s="48" t="s">
        <v>1793</v>
      </c>
      <c r="B407" s="48" t="s">
        <v>176</v>
      </c>
      <c r="C407" s="48" t="s">
        <v>997</v>
      </c>
      <c r="D407" s="48" t="s">
        <v>893</v>
      </c>
      <c r="E407" s="49">
        <v>4</v>
      </c>
      <c r="F407" s="49">
        <v>1</v>
      </c>
      <c r="G407" s="15">
        <f t="shared" si="12"/>
        <v>1</v>
      </c>
      <c r="H407" s="15">
        <f t="shared" si="13"/>
        <v>1</v>
      </c>
    </row>
    <row r="408" spans="1:8" ht="15" customHeight="1">
      <c r="A408" s="48" t="s">
        <v>1834</v>
      </c>
      <c r="B408" s="48" t="s">
        <v>1835</v>
      </c>
      <c r="C408" s="48" t="s">
        <v>997</v>
      </c>
      <c r="D408" s="48" t="s">
        <v>873</v>
      </c>
      <c r="E408" s="49">
        <v>4</v>
      </c>
      <c r="F408" s="49">
        <v>1</v>
      </c>
      <c r="G408" s="15">
        <f t="shared" si="12"/>
        <v>1</v>
      </c>
      <c r="H408" s="15">
        <f t="shared" si="13"/>
        <v>1</v>
      </c>
    </row>
    <row r="409" spans="1:8" ht="15" customHeight="1">
      <c r="A409" s="48" t="s">
        <v>639</v>
      </c>
      <c r="B409" s="48" t="s">
        <v>1734</v>
      </c>
      <c r="C409" s="48" t="s">
        <v>997</v>
      </c>
      <c r="D409" s="48" t="s">
        <v>890</v>
      </c>
      <c r="E409" s="49">
        <v>4</v>
      </c>
      <c r="F409" s="49">
        <v>1</v>
      </c>
      <c r="G409" s="15">
        <f t="shared" si="12"/>
        <v>1</v>
      </c>
      <c r="H409" s="15">
        <f t="shared" si="13"/>
        <v>1</v>
      </c>
    </row>
    <row r="410" spans="1:8" ht="15" customHeight="1">
      <c r="A410" s="48" t="s">
        <v>1138</v>
      </c>
      <c r="B410" s="48" t="s">
        <v>655</v>
      </c>
      <c r="C410" s="48" t="s">
        <v>997</v>
      </c>
      <c r="D410" s="48" t="s">
        <v>878</v>
      </c>
      <c r="E410" s="49">
        <v>4</v>
      </c>
      <c r="F410" s="49">
        <v>1</v>
      </c>
      <c r="G410" s="15">
        <f t="shared" si="12"/>
        <v>1</v>
      </c>
      <c r="H410" s="15">
        <f t="shared" si="13"/>
        <v>1</v>
      </c>
    </row>
    <row r="411" spans="1:8" ht="15" customHeight="1">
      <c r="A411" s="48" t="s">
        <v>1300</v>
      </c>
      <c r="B411" s="48" t="s">
        <v>437</v>
      </c>
      <c r="C411" s="48" t="s">
        <v>997</v>
      </c>
      <c r="D411" s="48" t="s">
        <v>878</v>
      </c>
      <c r="E411" s="49">
        <v>4</v>
      </c>
      <c r="F411" s="49">
        <v>1</v>
      </c>
      <c r="G411" s="15">
        <f t="shared" si="12"/>
        <v>1</v>
      </c>
      <c r="H411" s="15">
        <f t="shared" si="13"/>
        <v>1</v>
      </c>
    </row>
    <row r="412" spans="1:8" ht="15" customHeight="1">
      <c r="A412" s="48" t="s">
        <v>805</v>
      </c>
      <c r="B412" s="48" t="s">
        <v>176</v>
      </c>
      <c r="C412" s="48" t="s">
        <v>997</v>
      </c>
      <c r="D412" s="48" t="s">
        <v>865</v>
      </c>
      <c r="E412" s="49">
        <v>4</v>
      </c>
      <c r="F412" s="49">
        <v>1</v>
      </c>
      <c r="G412" s="15">
        <f t="shared" si="12"/>
        <v>1</v>
      </c>
      <c r="H412" s="15">
        <f t="shared" si="13"/>
        <v>1</v>
      </c>
    </row>
    <row r="413" spans="1:8" ht="15" customHeight="1">
      <c r="A413" s="48" t="s">
        <v>1706</v>
      </c>
      <c r="B413" s="48" t="s">
        <v>181</v>
      </c>
      <c r="C413" s="48" t="s">
        <v>996</v>
      </c>
      <c r="D413" s="48" t="s">
        <v>864</v>
      </c>
      <c r="E413" s="49">
        <v>4</v>
      </c>
      <c r="F413" s="49">
        <v>1</v>
      </c>
      <c r="G413" s="15">
        <f t="shared" si="12"/>
        <v>1</v>
      </c>
      <c r="H413" s="15">
        <f t="shared" si="13"/>
        <v>1</v>
      </c>
    </row>
    <row r="414" spans="1:8" ht="15" customHeight="1">
      <c r="A414" s="48" t="s">
        <v>1148</v>
      </c>
      <c r="B414" s="48" t="s">
        <v>904</v>
      </c>
      <c r="C414" s="48" t="s">
        <v>997</v>
      </c>
      <c r="D414" s="48" t="s">
        <v>874</v>
      </c>
      <c r="E414" s="49">
        <v>4</v>
      </c>
      <c r="F414" s="49">
        <v>1</v>
      </c>
      <c r="G414" s="15">
        <f t="shared" si="12"/>
        <v>1</v>
      </c>
      <c r="H414" s="15">
        <f t="shared" si="13"/>
        <v>1</v>
      </c>
    </row>
    <row r="415" spans="1:8" ht="15" customHeight="1">
      <c r="A415" s="48" t="s">
        <v>612</v>
      </c>
      <c r="B415" s="48" t="s">
        <v>344</v>
      </c>
      <c r="C415" s="48" t="s">
        <v>997</v>
      </c>
      <c r="D415" s="48" t="s">
        <v>859</v>
      </c>
      <c r="E415" s="49">
        <v>4</v>
      </c>
      <c r="F415" s="49">
        <v>1</v>
      </c>
      <c r="G415" s="15">
        <f t="shared" si="12"/>
        <v>1</v>
      </c>
      <c r="H415" s="15">
        <f t="shared" si="13"/>
        <v>1</v>
      </c>
    </row>
    <row r="416" spans="1:8" ht="15" customHeight="1">
      <c r="A416" s="48" t="s">
        <v>746</v>
      </c>
      <c r="B416" s="48" t="s">
        <v>128</v>
      </c>
      <c r="C416" s="48" t="s">
        <v>997</v>
      </c>
      <c r="D416" s="48" t="s">
        <v>1068</v>
      </c>
      <c r="E416" s="49">
        <v>4</v>
      </c>
      <c r="F416" s="49">
        <v>1</v>
      </c>
      <c r="G416" s="15">
        <f t="shared" si="12"/>
        <v>1</v>
      </c>
      <c r="H416" s="15">
        <f t="shared" si="13"/>
        <v>1</v>
      </c>
    </row>
    <row r="417" spans="1:8" ht="15" customHeight="1">
      <c r="A417" s="48" t="s">
        <v>1634</v>
      </c>
      <c r="B417" s="48" t="s">
        <v>123</v>
      </c>
      <c r="C417" s="48" t="s">
        <v>997</v>
      </c>
      <c r="D417" s="48" t="s">
        <v>863</v>
      </c>
      <c r="E417" s="49">
        <v>4</v>
      </c>
      <c r="F417" s="49">
        <v>1</v>
      </c>
      <c r="G417" s="15">
        <f t="shared" si="12"/>
        <v>1</v>
      </c>
      <c r="H417" s="15">
        <f t="shared" si="13"/>
        <v>1</v>
      </c>
    </row>
    <row r="418" spans="1:8" ht="15" customHeight="1">
      <c r="A418" s="48" t="s">
        <v>1702</v>
      </c>
      <c r="B418" s="48" t="s">
        <v>912</v>
      </c>
      <c r="C418" s="48" t="s">
        <v>997</v>
      </c>
      <c r="D418" s="48" t="s">
        <v>870</v>
      </c>
      <c r="E418" s="49">
        <v>4</v>
      </c>
      <c r="F418" s="49">
        <v>1</v>
      </c>
      <c r="G418" s="15">
        <f t="shared" si="12"/>
        <v>1</v>
      </c>
      <c r="H418" s="15">
        <f t="shared" si="13"/>
        <v>1</v>
      </c>
    </row>
    <row r="419" spans="1:8" ht="15" customHeight="1">
      <c r="A419" s="48" t="s">
        <v>1690</v>
      </c>
      <c r="B419" s="48" t="s">
        <v>344</v>
      </c>
      <c r="C419" s="48" t="s">
        <v>997</v>
      </c>
      <c r="D419" s="48" t="s">
        <v>878</v>
      </c>
      <c r="E419" s="49">
        <v>4</v>
      </c>
      <c r="F419" s="49">
        <v>1</v>
      </c>
      <c r="G419" s="15">
        <f t="shared" si="12"/>
        <v>1</v>
      </c>
      <c r="H419" s="15">
        <f t="shared" si="13"/>
        <v>1</v>
      </c>
    </row>
    <row r="420" spans="1:8" ht="15" customHeight="1">
      <c r="A420" s="48" t="s">
        <v>1131</v>
      </c>
      <c r="B420" s="48" t="s">
        <v>564</v>
      </c>
      <c r="C420" s="48" t="s">
        <v>997</v>
      </c>
      <c r="D420" s="48" t="s">
        <v>870</v>
      </c>
      <c r="E420" s="49">
        <v>4</v>
      </c>
      <c r="F420" s="49">
        <v>1</v>
      </c>
      <c r="G420" s="15">
        <f t="shared" si="12"/>
        <v>1</v>
      </c>
      <c r="H420" s="15">
        <f t="shared" si="13"/>
        <v>1</v>
      </c>
    </row>
    <row r="421" spans="1:8" ht="15" customHeight="1">
      <c r="A421" s="48" t="s">
        <v>1041</v>
      </c>
      <c r="B421" s="48" t="s">
        <v>1362</v>
      </c>
      <c r="C421" s="48" t="s">
        <v>997</v>
      </c>
      <c r="D421" s="48" t="s">
        <v>856</v>
      </c>
      <c r="E421" s="49">
        <v>4</v>
      </c>
      <c r="F421" s="49">
        <v>1</v>
      </c>
      <c r="G421" s="15">
        <f t="shared" si="12"/>
        <v>1</v>
      </c>
      <c r="H421" s="15">
        <f t="shared" si="13"/>
        <v>1</v>
      </c>
    </row>
    <row r="422" spans="1:8" ht="15" customHeight="1">
      <c r="A422" s="48" t="s">
        <v>417</v>
      </c>
      <c r="B422" s="48" t="s">
        <v>1700</v>
      </c>
      <c r="C422" s="48" t="s">
        <v>997</v>
      </c>
      <c r="D422" s="48" t="s">
        <v>865</v>
      </c>
      <c r="E422" s="49">
        <v>4</v>
      </c>
      <c r="F422" s="49">
        <v>1</v>
      </c>
      <c r="G422" s="15">
        <f t="shared" si="12"/>
        <v>1</v>
      </c>
      <c r="H422" s="15">
        <f t="shared" si="13"/>
        <v>1</v>
      </c>
    </row>
    <row r="423" spans="1:8" ht="15" customHeight="1">
      <c r="A423" s="48" t="s">
        <v>1053</v>
      </c>
      <c r="B423" s="48" t="s">
        <v>151</v>
      </c>
      <c r="C423" s="48" t="s">
        <v>997</v>
      </c>
      <c r="D423" s="48" t="s">
        <v>869</v>
      </c>
      <c r="E423" s="49">
        <v>4</v>
      </c>
      <c r="F423" s="49">
        <v>1</v>
      </c>
      <c r="G423" s="15">
        <f t="shared" si="12"/>
        <v>1</v>
      </c>
      <c r="H423" s="15">
        <f t="shared" si="13"/>
        <v>1</v>
      </c>
    </row>
    <row r="424" spans="1:8" ht="15" customHeight="1">
      <c r="A424" s="48" t="s">
        <v>1705</v>
      </c>
      <c r="B424" s="48" t="s">
        <v>1292</v>
      </c>
      <c r="C424" s="48" t="s">
        <v>997</v>
      </c>
      <c r="D424" s="48" t="s">
        <v>1068</v>
      </c>
      <c r="E424" s="49">
        <v>4</v>
      </c>
      <c r="F424" s="49">
        <v>1</v>
      </c>
      <c r="G424" s="15">
        <f t="shared" si="12"/>
        <v>1</v>
      </c>
      <c r="H424" s="15">
        <f t="shared" si="13"/>
        <v>1</v>
      </c>
    </row>
    <row r="425" spans="1:8" ht="15" customHeight="1">
      <c r="A425" s="48" t="s">
        <v>1295</v>
      </c>
      <c r="B425" s="48" t="s">
        <v>132</v>
      </c>
      <c r="C425" s="48" t="s">
        <v>997</v>
      </c>
      <c r="D425" s="48" t="s">
        <v>884</v>
      </c>
      <c r="E425" s="49">
        <v>4</v>
      </c>
      <c r="F425" s="49">
        <v>1</v>
      </c>
      <c r="G425" s="15">
        <f t="shared" si="12"/>
        <v>1</v>
      </c>
      <c r="H425" s="15">
        <f t="shared" si="13"/>
        <v>1</v>
      </c>
    </row>
    <row r="426" spans="1:8" ht="15" customHeight="1">
      <c r="A426" s="48" t="s">
        <v>1692</v>
      </c>
      <c r="B426" s="48" t="s">
        <v>148</v>
      </c>
      <c r="C426" s="48" t="s">
        <v>997</v>
      </c>
      <c r="D426" s="48" t="s">
        <v>859</v>
      </c>
      <c r="E426" s="49">
        <v>4</v>
      </c>
      <c r="F426" s="49">
        <v>1</v>
      </c>
      <c r="G426" s="15">
        <f t="shared" si="12"/>
        <v>1</v>
      </c>
      <c r="H426" s="15">
        <f t="shared" si="13"/>
        <v>1</v>
      </c>
    </row>
    <row r="427" spans="1:8" ht="15" customHeight="1">
      <c r="A427" s="48" t="s">
        <v>772</v>
      </c>
      <c r="B427" s="48" t="s">
        <v>228</v>
      </c>
      <c r="C427" s="48" t="s">
        <v>997</v>
      </c>
      <c r="D427" s="48" t="s">
        <v>861</v>
      </c>
      <c r="E427" s="49">
        <v>4</v>
      </c>
      <c r="F427" s="49">
        <v>1</v>
      </c>
      <c r="G427" s="15">
        <f t="shared" si="12"/>
        <v>1</v>
      </c>
      <c r="H427" s="15">
        <f t="shared" si="13"/>
        <v>1</v>
      </c>
    </row>
    <row r="428" spans="1:8" ht="15" customHeight="1">
      <c r="A428" s="48" t="s">
        <v>1186</v>
      </c>
      <c r="B428" s="48" t="s">
        <v>62</v>
      </c>
      <c r="C428" s="48" t="s">
        <v>997</v>
      </c>
      <c r="D428" s="48" t="s">
        <v>1068</v>
      </c>
      <c r="E428" s="49">
        <v>4</v>
      </c>
      <c r="F428" s="49">
        <v>1</v>
      </c>
      <c r="G428" s="15">
        <f t="shared" si="12"/>
        <v>1</v>
      </c>
      <c r="H428" s="15">
        <f t="shared" si="13"/>
        <v>1</v>
      </c>
    </row>
    <row r="429" spans="1:8" ht="15" customHeight="1">
      <c r="A429" s="48" t="s">
        <v>1658</v>
      </c>
      <c r="B429" s="48" t="s">
        <v>28</v>
      </c>
      <c r="C429" s="48" t="s">
        <v>997</v>
      </c>
      <c r="D429" s="48" t="s">
        <v>1808</v>
      </c>
      <c r="E429" s="49">
        <v>4</v>
      </c>
      <c r="F429" s="49">
        <v>1</v>
      </c>
      <c r="G429" s="15">
        <f t="shared" si="12"/>
        <v>1</v>
      </c>
      <c r="H429" s="15">
        <f t="shared" si="13"/>
        <v>1</v>
      </c>
    </row>
    <row r="430" spans="1:8" ht="15" customHeight="1">
      <c r="A430" s="48" t="s">
        <v>1137</v>
      </c>
      <c r="B430" s="48" t="s">
        <v>349</v>
      </c>
      <c r="C430" s="48" t="s">
        <v>997</v>
      </c>
      <c r="D430" s="48" t="s">
        <v>877</v>
      </c>
      <c r="E430" s="49">
        <v>4</v>
      </c>
      <c r="F430" s="49">
        <v>1</v>
      </c>
      <c r="G430" s="15">
        <f t="shared" si="12"/>
        <v>1</v>
      </c>
      <c r="H430" s="15">
        <f t="shared" si="13"/>
        <v>1</v>
      </c>
    </row>
    <row r="431" spans="1:8" ht="15" customHeight="1">
      <c r="A431" s="48" t="s">
        <v>788</v>
      </c>
      <c r="B431" s="48" t="s">
        <v>1788</v>
      </c>
      <c r="C431" s="48" t="s">
        <v>996</v>
      </c>
      <c r="D431" s="48" t="s">
        <v>856</v>
      </c>
      <c r="E431" s="49">
        <v>4</v>
      </c>
      <c r="F431" s="49">
        <v>1</v>
      </c>
      <c r="G431" s="15">
        <f t="shared" si="12"/>
        <v>1</v>
      </c>
      <c r="H431" s="15">
        <f t="shared" si="13"/>
        <v>1</v>
      </c>
    </row>
    <row r="432" spans="1:8" ht="15" customHeight="1">
      <c r="A432" s="48" t="s">
        <v>1770</v>
      </c>
      <c r="B432" s="48" t="s">
        <v>437</v>
      </c>
      <c r="C432" s="48" t="s">
        <v>997</v>
      </c>
      <c r="D432" s="48" t="s">
        <v>877</v>
      </c>
      <c r="E432" s="49">
        <v>5.4148148148148199</v>
      </c>
      <c r="F432" s="49">
        <v>1.353703703703705</v>
      </c>
      <c r="G432" s="15">
        <f t="shared" si="12"/>
        <v>1</v>
      </c>
      <c r="H432" s="15">
        <f t="shared" si="13"/>
        <v>1</v>
      </c>
    </row>
    <row r="433" spans="1:8" ht="15" customHeight="1">
      <c r="A433" s="48" t="s">
        <v>338</v>
      </c>
      <c r="B433" s="48" t="s">
        <v>340</v>
      </c>
      <c r="C433" s="48" t="s">
        <v>997</v>
      </c>
      <c r="D433" s="48" t="s">
        <v>883</v>
      </c>
      <c r="E433" s="49">
        <v>4</v>
      </c>
      <c r="F433" s="49">
        <v>1</v>
      </c>
      <c r="G433" s="15">
        <f t="shared" si="12"/>
        <v>1</v>
      </c>
      <c r="H433" s="15">
        <f t="shared" si="13"/>
        <v>1</v>
      </c>
    </row>
    <row r="434" spans="1:8" ht="15" customHeight="1">
      <c r="A434" s="48" t="s">
        <v>224</v>
      </c>
      <c r="B434" s="48" t="s">
        <v>344</v>
      </c>
      <c r="C434" s="48" t="s">
        <v>997</v>
      </c>
      <c r="D434" s="48" t="s">
        <v>864</v>
      </c>
      <c r="E434" s="49">
        <v>4</v>
      </c>
      <c r="F434" s="49">
        <v>1</v>
      </c>
      <c r="G434" s="15">
        <f t="shared" si="12"/>
        <v>1</v>
      </c>
      <c r="H434" s="15">
        <f t="shared" si="13"/>
        <v>1</v>
      </c>
    </row>
    <row r="435" spans="1:8" ht="15" customHeight="1">
      <c r="A435" s="48" t="s">
        <v>609</v>
      </c>
      <c r="B435" s="48" t="s">
        <v>610</v>
      </c>
      <c r="C435" s="48" t="s">
        <v>997</v>
      </c>
      <c r="D435" s="48" t="s">
        <v>874</v>
      </c>
      <c r="E435" s="49">
        <v>4</v>
      </c>
      <c r="F435" s="49">
        <v>1</v>
      </c>
      <c r="G435" s="15">
        <f t="shared" si="12"/>
        <v>1</v>
      </c>
      <c r="H435" s="15">
        <f t="shared" si="13"/>
        <v>1</v>
      </c>
    </row>
    <row r="436" spans="1:8" ht="15" customHeight="1">
      <c r="A436" s="48" t="s">
        <v>2016</v>
      </c>
      <c r="B436" s="48" t="s">
        <v>1004</v>
      </c>
      <c r="C436" s="48" t="s">
        <v>997</v>
      </c>
      <c r="D436" s="48" t="s">
        <v>875</v>
      </c>
      <c r="E436" s="49">
        <v>4</v>
      </c>
      <c r="F436" s="49">
        <v>1</v>
      </c>
      <c r="G436" s="15">
        <f t="shared" si="12"/>
        <v>1</v>
      </c>
      <c r="H436" s="15">
        <f t="shared" si="13"/>
        <v>1</v>
      </c>
    </row>
    <row r="437" spans="1:8" ht="15" customHeight="1">
      <c r="A437" s="48" t="s">
        <v>1755</v>
      </c>
      <c r="B437" s="48" t="s">
        <v>1785</v>
      </c>
      <c r="C437" s="48" t="s">
        <v>996</v>
      </c>
      <c r="D437" s="48" t="s">
        <v>881</v>
      </c>
      <c r="E437" s="49">
        <v>4</v>
      </c>
      <c r="F437" s="49">
        <v>1</v>
      </c>
      <c r="G437" s="15">
        <f t="shared" si="12"/>
        <v>1</v>
      </c>
      <c r="H437" s="15">
        <f t="shared" si="13"/>
        <v>1</v>
      </c>
    </row>
    <row r="438" spans="1:8" ht="15" customHeight="1">
      <c r="A438" s="48" t="s">
        <v>1753</v>
      </c>
      <c r="B438" s="48" t="s">
        <v>1503</v>
      </c>
      <c r="C438" s="48" t="s">
        <v>997</v>
      </c>
      <c r="D438" s="48" t="s">
        <v>870</v>
      </c>
      <c r="E438" s="49">
        <v>4</v>
      </c>
      <c r="F438" s="49">
        <v>1</v>
      </c>
      <c r="G438" s="15">
        <f t="shared" si="12"/>
        <v>1</v>
      </c>
      <c r="H438" s="15">
        <f t="shared" si="13"/>
        <v>1</v>
      </c>
    </row>
    <row r="439" spans="1:8" ht="15" customHeight="1">
      <c r="A439" s="48" t="s">
        <v>332</v>
      </c>
      <c r="B439" s="48" t="s">
        <v>583</v>
      </c>
      <c r="C439" s="48" t="s">
        <v>997</v>
      </c>
      <c r="D439" s="48" t="s">
        <v>861</v>
      </c>
      <c r="E439" s="49">
        <v>4</v>
      </c>
      <c r="F439" s="49">
        <v>1</v>
      </c>
      <c r="G439" s="15">
        <f t="shared" si="12"/>
        <v>1</v>
      </c>
      <c r="H439" s="15">
        <f t="shared" si="13"/>
        <v>1</v>
      </c>
    </row>
    <row r="440" spans="1:8" ht="15" customHeight="1">
      <c r="A440" s="48" t="s">
        <v>1658</v>
      </c>
      <c r="B440" s="48" t="s">
        <v>1226</v>
      </c>
      <c r="C440" s="48" t="s">
        <v>997</v>
      </c>
      <c r="D440" s="48" t="s">
        <v>868</v>
      </c>
      <c r="E440" s="49">
        <v>4</v>
      </c>
      <c r="F440" s="49">
        <v>1</v>
      </c>
      <c r="G440" s="15">
        <f t="shared" si="12"/>
        <v>1</v>
      </c>
      <c r="H440" s="15">
        <f t="shared" si="13"/>
        <v>1</v>
      </c>
    </row>
    <row r="441" spans="1:8" ht="15" customHeight="1">
      <c r="A441" s="48" t="s">
        <v>1298</v>
      </c>
      <c r="B441" s="48" t="s">
        <v>509</v>
      </c>
      <c r="C441" s="48" t="s">
        <v>997</v>
      </c>
      <c r="D441" s="48" t="s">
        <v>858</v>
      </c>
      <c r="E441" s="49">
        <v>4</v>
      </c>
      <c r="F441" s="49">
        <v>1</v>
      </c>
      <c r="G441" s="15">
        <f t="shared" si="12"/>
        <v>1</v>
      </c>
      <c r="H441" s="15">
        <f t="shared" si="13"/>
        <v>1</v>
      </c>
    </row>
    <row r="442" spans="1:8" ht="15" customHeight="1">
      <c r="A442" s="48" t="s">
        <v>1740</v>
      </c>
      <c r="B442" s="48" t="s">
        <v>618</v>
      </c>
      <c r="C442" s="48" t="s">
        <v>997</v>
      </c>
      <c r="D442" s="48" t="s">
        <v>865</v>
      </c>
      <c r="E442" s="49">
        <v>4</v>
      </c>
      <c r="F442" s="49">
        <v>1</v>
      </c>
      <c r="G442" s="15">
        <f t="shared" si="12"/>
        <v>1</v>
      </c>
      <c r="H442" s="15">
        <f t="shared" si="13"/>
        <v>1</v>
      </c>
    </row>
    <row r="443" spans="1:8" ht="15" customHeight="1">
      <c r="A443" s="48" t="s">
        <v>1708</v>
      </c>
      <c r="B443" s="48" t="s">
        <v>368</v>
      </c>
      <c r="C443" s="48" t="s">
        <v>997</v>
      </c>
      <c r="D443" s="48" t="s">
        <v>890</v>
      </c>
      <c r="E443" s="49">
        <v>4</v>
      </c>
      <c r="F443" s="49">
        <v>1</v>
      </c>
      <c r="G443" s="15">
        <f t="shared" si="12"/>
        <v>1</v>
      </c>
      <c r="H443" s="15">
        <f t="shared" si="13"/>
        <v>1</v>
      </c>
    </row>
    <row r="444" spans="1:8" ht="15" customHeight="1">
      <c r="A444" s="48" t="s">
        <v>1160</v>
      </c>
      <c r="B444" s="48" t="s">
        <v>333</v>
      </c>
      <c r="C444" s="48" t="s">
        <v>997</v>
      </c>
      <c r="D444" s="48" t="s">
        <v>873</v>
      </c>
      <c r="E444" s="49">
        <v>4</v>
      </c>
      <c r="F444" s="49">
        <v>1</v>
      </c>
      <c r="G444" s="15">
        <f t="shared" si="12"/>
        <v>1</v>
      </c>
      <c r="H444" s="15">
        <f t="shared" si="13"/>
        <v>1</v>
      </c>
    </row>
    <row r="445" spans="1:8" ht="15" customHeight="1">
      <c r="A445" s="48" t="s">
        <v>1285</v>
      </c>
      <c r="B445" s="48" t="s">
        <v>329</v>
      </c>
      <c r="C445" s="48" t="s">
        <v>997</v>
      </c>
      <c r="D445" s="48" t="s">
        <v>1068</v>
      </c>
      <c r="E445" s="49">
        <v>4</v>
      </c>
      <c r="F445" s="49">
        <v>1</v>
      </c>
      <c r="G445" s="15">
        <f t="shared" si="12"/>
        <v>1</v>
      </c>
      <c r="H445" s="15">
        <f t="shared" si="13"/>
        <v>1</v>
      </c>
    </row>
    <row r="446" spans="1:8" ht="15" customHeight="1">
      <c r="A446" s="48" t="s">
        <v>986</v>
      </c>
      <c r="B446" s="48" t="s">
        <v>660</v>
      </c>
      <c r="C446" s="48" t="s">
        <v>997</v>
      </c>
      <c r="D446" s="48" t="s">
        <v>870</v>
      </c>
      <c r="E446" s="49">
        <v>4</v>
      </c>
      <c r="F446" s="49">
        <v>1</v>
      </c>
      <c r="G446" s="15">
        <f t="shared" si="12"/>
        <v>1</v>
      </c>
      <c r="H446" s="15">
        <f t="shared" si="13"/>
        <v>1</v>
      </c>
    </row>
    <row r="447" spans="1:8" ht="15" customHeight="1">
      <c r="A447" s="48" t="s">
        <v>966</v>
      </c>
      <c r="B447" s="48" t="s">
        <v>1289</v>
      </c>
      <c r="C447" s="48" t="s">
        <v>997</v>
      </c>
      <c r="D447" s="48" t="s">
        <v>885</v>
      </c>
      <c r="E447" s="49">
        <v>4</v>
      </c>
      <c r="F447" s="49">
        <v>1</v>
      </c>
      <c r="G447" s="15">
        <f t="shared" si="12"/>
        <v>1</v>
      </c>
      <c r="H447" s="15">
        <f t="shared" si="13"/>
        <v>1</v>
      </c>
    </row>
    <row r="448" spans="1:8" ht="15" customHeight="1">
      <c r="A448" s="48" t="s">
        <v>402</v>
      </c>
      <c r="B448" s="48" t="s">
        <v>152</v>
      </c>
      <c r="C448" s="48" t="s">
        <v>997</v>
      </c>
      <c r="D448" s="48" t="s">
        <v>890</v>
      </c>
      <c r="E448" s="49">
        <v>4</v>
      </c>
      <c r="F448" s="49">
        <v>1</v>
      </c>
      <c r="G448" s="15">
        <f t="shared" ref="G448:G511" si="14">ROUNDDOWN(F448,0)</f>
        <v>1</v>
      </c>
      <c r="H448" s="15">
        <f t="shared" ref="H448:H511" si="15">IF(G448&lt;1,1,G448)</f>
        <v>1</v>
      </c>
    </row>
    <row r="449" spans="1:8" ht="15" customHeight="1">
      <c r="A449" s="48" t="s">
        <v>1652</v>
      </c>
      <c r="B449" s="48" t="s">
        <v>645</v>
      </c>
      <c r="C449" s="48" t="s">
        <v>997</v>
      </c>
      <c r="D449" s="48" t="s">
        <v>1322</v>
      </c>
      <c r="E449" s="49">
        <v>6.68</v>
      </c>
      <c r="F449" s="49">
        <v>1.67</v>
      </c>
      <c r="G449" s="15">
        <f t="shared" si="14"/>
        <v>1</v>
      </c>
      <c r="H449" s="15">
        <f t="shared" si="15"/>
        <v>1</v>
      </c>
    </row>
    <row r="450" spans="1:8" ht="15" customHeight="1">
      <c r="A450" s="48" t="s">
        <v>1893</v>
      </c>
      <c r="B450" s="48" t="s">
        <v>571</v>
      </c>
      <c r="C450" s="48" t="s">
        <v>997</v>
      </c>
      <c r="D450" s="48" t="s">
        <v>1325</v>
      </c>
      <c r="E450" s="49">
        <v>4</v>
      </c>
      <c r="F450" s="49">
        <v>1</v>
      </c>
      <c r="G450" s="15">
        <f t="shared" si="14"/>
        <v>1</v>
      </c>
      <c r="H450" s="15">
        <f t="shared" si="15"/>
        <v>1</v>
      </c>
    </row>
    <row r="451" spans="1:8" ht="15" customHeight="1">
      <c r="A451" s="48" t="s">
        <v>1787</v>
      </c>
      <c r="B451" s="48" t="s">
        <v>44</v>
      </c>
      <c r="C451" s="48" t="s">
        <v>997</v>
      </c>
      <c r="D451" s="48" t="s">
        <v>861</v>
      </c>
      <c r="E451" s="49">
        <v>4</v>
      </c>
      <c r="F451" s="49">
        <v>1</v>
      </c>
      <c r="G451" s="15">
        <f t="shared" si="14"/>
        <v>1</v>
      </c>
      <c r="H451" s="15">
        <f t="shared" si="15"/>
        <v>1</v>
      </c>
    </row>
    <row r="452" spans="1:8" ht="15" customHeight="1">
      <c r="A452" s="48" t="s">
        <v>940</v>
      </c>
      <c r="B452" s="48" t="s">
        <v>106</v>
      </c>
      <c r="C452" s="48" t="s">
        <v>997</v>
      </c>
      <c r="D452" s="48" t="s">
        <v>868</v>
      </c>
      <c r="E452" s="49">
        <v>4</v>
      </c>
      <c r="F452" s="49">
        <v>1</v>
      </c>
      <c r="G452" s="15">
        <f t="shared" si="14"/>
        <v>1</v>
      </c>
      <c r="H452" s="15">
        <f t="shared" si="15"/>
        <v>1</v>
      </c>
    </row>
    <row r="453" spans="1:8" ht="15" customHeight="1">
      <c r="A453" s="48" t="s">
        <v>1837</v>
      </c>
      <c r="B453" s="48" t="s">
        <v>123</v>
      </c>
      <c r="C453" s="48" t="s">
        <v>997</v>
      </c>
      <c r="D453" s="48" t="s">
        <v>873</v>
      </c>
      <c r="E453" s="49">
        <v>4</v>
      </c>
      <c r="F453" s="49">
        <v>1</v>
      </c>
      <c r="G453" s="15">
        <f t="shared" si="14"/>
        <v>1</v>
      </c>
      <c r="H453" s="15">
        <f t="shared" si="15"/>
        <v>1</v>
      </c>
    </row>
    <row r="454" spans="1:8" ht="15" customHeight="1">
      <c r="A454" s="48" t="s">
        <v>2004</v>
      </c>
      <c r="B454" s="48" t="s">
        <v>610</v>
      </c>
      <c r="C454" s="48" t="s">
        <v>997</v>
      </c>
      <c r="D454" s="48" t="s">
        <v>866</v>
      </c>
      <c r="E454" s="49">
        <v>4</v>
      </c>
      <c r="F454" s="49">
        <v>1</v>
      </c>
      <c r="G454" s="15">
        <f t="shared" si="14"/>
        <v>1</v>
      </c>
      <c r="H454" s="15">
        <f t="shared" si="15"/>
        <v>1</v>
      </c>
    </row>
    <row r="455" spans="1:8" ht="15" customHeight="1">
      <c r="A455" s="48" t="s">
        <v>986</v>
      </c>
      <c r="B455" s="48" t="s">
        <v>163</v>
      </c>
      <c r="C455" s="48" t="s">
        <v>997</v>
      </c>
      <c r="D455" s="48" t="s">
        <v>884</v>
      </c>
      <c r="E455" s="49">
        <v>4</v>
      </c>
      <c r="F455" s="49">
        <v>1</v>
      </c>
      <c r="G455" s="15">
        <f t="shared" si="14"/>
        <v>1</v>
      </c>
      <c r="H455" s="15">
        <f t="shared" si="15"/>
        <v>1</v>
      </c>
    </row>
    <row r="456" spans="1:8" ht="15" customHeight="1">
      <c r="A456" s="48" t="s">
        <v>1861</v>
      </c>
      <c r="B456" s="48" t="s">
        <v>93</v>
      </c>
      <c r="C456" s="48" t="s">
        <v>997</v>
      </c>
      <c r="D456" s="48" t="s">
        <v>871</v>
      </c>
      <c r="E456" s="49">
        <v>4</v>
      </c>
      <c r="F456" s="49">
        <v>1</v>
      </c>
      <c r="G456" s="15">
        <f t="shared" si="14"/>
        <v>1</v>
      </c>
      <c r="H456" s="15">
        <f t="shared" si="15"/>
        <v>1</v>
      </c>
    </row>
    <row r="457" spans="1:8" ht="15" customHeight="1">
      <c r="A457" s="48" t="s">
        <v>1725</v>
      </c>
      <c r="B457" s="48" t="s">
        <v>1269</v>
      </c>
      <c r="C457" s="48" t="s">
        <v>997</v>
      </c>
      <c r="D457" s="48" t="s">
        <v>1806</v>
      </c>
      <c r="E457" s="49">
        <v>6.7688888888888901</v>
      </c>
      <c r="F457" s="49">
        <v>1.6922222222222225</v>
      </c>
      <c r="G457" s="15">
        <f t="shared" si="14"/>
        <v>1</v>
      </c>
      <c r="H457" s="15">
        <f t="shared" si="15"/>
        <v>1</v>
      </c>
    </row>
    <row r="458" spans="1:8" ht="15" customHeight="1">
      <c r="A458" s="48" t="s">
        <v>1973</v>
      </c>
      <c r="B458" s="48" t="s">
        <v>42</v>
      </c>
      <c r="C458" s="48" t="s">
        <v>997</v>
      </c>
      <c r="D458" s="48" t="s">
        <v>869</v>
      </c>
      <c r="E458" s="49">
        <v>4</v>
      </c>
      <c r="F458" s="49">
        <v>1</v>
      </c>
      <c r="G458" s="15">
        <f t="shared" si="14"/>
        <v>1</v>
      </c>
      <c r="H458" s="15">
        <f t="shared" si="15"/>
        <v>1</v>
      </c>
    </row>
    <row r="459" spans="1:8" ht="15" customHeight="1">
      <c r="A459" s="48" t="s">
        <v>1896</v>
      </c>
      <c r="B459" s="48" t="s">
        <v>222</v>
      </c>
      <c r="C459" s="48" t="s">
        <v>997</v>
      </c>
      <c r="D459" s="48" t="s">
        <v>1810</v>
      </c>
      <c r="E459" s="49">
        <v>5.5777777777777802</v>
      </c>
      <c r="F459" s="49">
        <v>1.394444444444445</v>
      </c>
      <c r="G459" s="15">
        <f t="shared" si="14"/>
        <v>1</v>
      </c>
      <c r="H459" s="15">
        <f t="shared" si="15"/>
        <v>1</v>
      </c>
    </row>
    <row r="460" spans="1:8" ht="15" customHeight="1">
      <c r="A460" s="48" t="s">
        <v>234</v>
      </c>
      <c r="B460" s="48" t="s">
        <v>195</v>
      </c>
      <c r="C460" s="48" t="s">
        <v>997</v>
      </c>
      <c r="D460" s="48" t="s">
        <v>1807</v>
      </c>
      <c r="E460" s="49">
        <v>5.4148148148148199</v>
      </c>
      <c r="F460" s="49">
        <v>1.353703703703705</v>
      </c>
      <c r="G460" s="15">
        <f t="shared" si="14"/>
        <v>1</v>
      </c>
      <c r="H460" s="15">
        <f t="shared" si="15"/>
        <v>1</v>
      </c>
    </row>
    <row r="461" spans="1:8" ht="15" customHeight="1">
      <c r="A461" s="48" t="s">
        <v>1033</v>
      </c>
      <c r="B461" s="48" t="s">
        <v>1002</v>
      </c>
      <c r="C461" s="48" t="s">
        <v>997</v>
      </c>
      <c r="D461" s="48" t="s">
        <v>1325</v>
      </c>
      <c r="E461" s="49">
        <v>4</v>
      </c>
      <c r="F461" s="49">
        <v>1</v>
      </c>
      <c r="G461" s="15">
        <f t="shared" si="14"/>
        <v>1</v>
      </c>
      <c r="H461" s="15">
        <f t="shared" si="15"/>
        <v>1</v>
      </c>
    </row>
    <row r="462" spans="1:8" ht="15" customHeight="1">
      <c r="A462" s="48" t="s">
        <v>1762</v>
      </c>
      <c r="B462" s="48" t="s">
        <v>1894</v>
      </c>
      <c r="C462" s="48" t="s">
        <v>997</v>
      </c>
      <c r="D462" s="48" t="s">
        <v>2035</v>
      </c>
      <c r="E462" s="49">
        <v>4</v>
      </c>
      <c r="F462" s="49">
        <v>1</v>
      </c>
      <c r="G462" s="15">
        <f t="shared" si="14"/>
        <v>1</v>
      </c>
      <c r="H462" s="15">
        <f t="shared" si="15"/>
        <v>1</v>
      </c>
    </row>
    <row r="463" spans="1:8" ht="15" customHeight="1">
      <c r="A463" s="48" t="s">
        <v>94</v>
      </c>
      <c r="B463" s="48" t="s">
        <v>1522</v>
      </c>
      <c r="C463" s="48" t="s">
        <v>997</v>
      </c>
      <c r="D463" s="48" t="s">
        <v>860</v>
      </c>
      <c r="E463" s="49">
        <v>5.4262381326920703</v>
      </c>
      <c r="F463" s="49">
        <v>1.3565595331730176</v>
      </c>
      <c r="G463" s="15">
        <f t="shared" si="14"/>
        <v>1</v>
      </c>
      <c r="H463" s="15">
        <f t="shared" si="15"/>
        <v>1</v>
      </c>
    </row>
    <row r="464" spans="1:8" ht="15" customHeight="1">
      <c r="A464" s="48" t="s">
        <v>1872</v>
      </c>
      <c r="B464" s="48" t="s">
        <v>419</v>
      </c>
      <c r="C464" s="48" t="s">
        <v>997</v>
      </c>
      <c r="D464" s="48" t="s">
        <v>1334</v>
      </c>
      <c r="E464" s="49">
        <v>4</v>
      </c>
      <c r="F464" s="49">
        <v>1</v>
      </c>
      <c r="G464" s="15">
        <f t="shared" si="14"/>
        <v>1</v>
      </c>
      <c r="H464" s="15">
        <f t="shared" si="15"/>
        <v>1</v>
      </c>
    </row>
    <row r="465" spans="1:8" ht="15" customHeight="1">
      <c r="A465" s="48" t="s">
        <v>1900</v>
      </c>
      <c r="B465" s="48" t="s">
        <v>92</v>
      </c>
      <c r="C465" s="48" t="s">
        <v>997</v>
      </c>
      <c r="D465" s="48" t="s">
        <v>1805</v>
      </c>
      <c r="E465" s="49">
        <v>7.6044444444444403</v>
      </c>
      <c r="F465" s="49">
        <v>1.9011111111111101</v>
      </c>
      <c r="G465" s="15">
        <f t="shared" si="14"/>
        <v>1</v>
      </c>
      <c r="H465" s="15">
        <f t="shared" si="15"/>
        <v>1</v>
      </c>
    </row>
    <row r="466" spans="1:8" ht="15" customHeight="1">
      <c r="A466" s="48" t="s">
        <v>240</v>
      </c>
      <c r="B466" s="48" t="s">
        <v>2028</v>
      </c>
      <c r="C466" s="48" t="s">
        <v>997</v>
      </c>
      <c r="D466" s="48" t="s">
        <v>882</v>
      </c>
      <c r="E466" s="49">
        <v>4.52146342906586</v>
      </c>
      <c r="F466" s="49">
        <v>1.130365857266465</v>
      </c>
      <c r="G466" s="15">
        <f t="shared" si="14"/>
        <v>1</v>
      </c>
      <c r="H466" s="15">
        <f t="shared" si="15"/>
        <v>1</v>
      </c>
    </row>
    <row r="467" spans="1:8" ht="15" customHeight="1">
      <c r="A467" s="48" t="s">
        <v>2018</v>
      </c>
      <c r="B467" s="48" t="s">
        <v>1288</v>
      </c>
      <c r="C467" s="48" t="s">
        <v>997</v>
      </c>
      <c r="D467" s="48" t="s">
        <v>867</v>
      </c>
      <c r="E467" s="49">
        <v>5.0069236438347495</v>
      </c>
      <c r="F467" s="49">
        <v>1.2517309109586874</v>
      </c>
      <c r="G467" s="15">
        <f t="shared" si="14"/>
        <v>1</v>
      </c>
      <c r="H467" s="15">
        <f t="shared" si="15"/>
        <v>1</v>
      </c>
    </row>
    <row r="468" spans="1:8" ht="15" customHeight="1">
      <c r="A468" s="48" t="s">
        <v>1784</v>
      </c>
      <c r="B468" s="48" t="s">
        <v>354</v>
      </c>
      <c r="C468" s="48" t="s">
        <v>997</v>
      </c>
      <c r="D468" s="48" t="s">
        <v>856</v>
      </c>
      <c r="E468" s="49">
        <v>5.31171433604875</v>
      </c>
      <c r="F468" s="49">
        <v>1.3279285840121875</v>
      </c>
      <c r="G468" s="15">
        <f t="shared" si="14"/>
        <v>1</v>
      </c>
      <c r="H468" s="15">
        <f t="shared" si="15"/>
        <v>1</v>
      </c>
    </row>
    <row r="469" spans="1:8" ht="15" customHeight="1">
      <c r="A469" s="48" t="s">
        <v>608</v>
      </c>
      <c r="B469" s="48" t="s">
        <v>1221</v>
      </c>
      <c r="C469" s="48" t="s">
        <v>997</v>
      </c>
      <c r="D469" s="48" t="s">
        <v>860</v>
      </c>
      <c r="E469" s="49">
        <v>15.8717965989087</v>
      </c>
      <c r="F469" s="49">
        <v>3.96</v>
      </c>
      <c r="G469" s="15">
        <f t="shared" si="14"/>
        <v>3</v>
      </c>
      <c r="H469" s="15">
        <f t="shared" si="15"/>
        <v>3</v>
      </c>
    </row>
    <row r="470" spans="1:8" ht="15" customHeight="1">
      <c r="A470" s="48" t="s">
        <v>782</v>
      </c>
      <c r="B470" s="48" t="s">
        <v>685</v>
      </c>
      <c r="C470" s="48" t="s">
        <v>996</v>
      </c>
      <c r="D470" s="48" t="s">
        <v>865</v>
      </c>
      <c r="E470" s="49">
        <v>5.17274074074074</v>
      </c>
      <c r="F470" s="49">
        <v>1.293185185185185</v>
      </c>
      <c r="G470" s="15">
        <f t="shared" si="14"/>
        <v>1</v>
      </c>
      <c r="H470" s="15">
        <f t="shared" si="15"/>
        <v>1</v>
      </c>
    </row>
    <row r="471" spans="1:8" ht="15" customHeight="1">
      <c r="A471" s="48" t="s">
        <v>1836</v>
      </c>
      <c r="B471" s="48" t="s">
        <v>344</v>
      </c>
      <c r="C471" s="48" t="s">
        <v>997</v>
      </c>
      <c r="D471" s="48" t="s">
        <v>882</v>
      </c>
      <c r="E471" s="49">
        <v>6.2243237449126099</v>
      </c>
      <c r="F471" s="49">
        <v>1.5560809362281525</v>
      </c>
      <c r="G471" s="15">
        <f t="shared" si="14"/>
        <v>1</v>
      </c>
      <c r="H471" s="15">
        <f t="shared" si="15"/>
        <v>1</v>
      </c>
    </row>
    <row r="472" spans="1:8" ht="15" customHeight="1">
      <c r="A472" s="48" t="s">
        <v>1533</v>
      </c>
      <c r="B472" s="48" t="s">
        <v>1542</v>
      </c>
      <c r="C472" s="48" t="s">
        <v>997</v>
      </c>
      <c r="D472" s="48" t="s">
        <v>883</v>
      </c>
      <c r="E472" s="49">
        <v>4</v>
      </c>
      <c r="F472" s="49">
        <v>1</v>
      </c>
      <c r="G472" s="15">
        <f t="shared" si="14"/>
        <v>1</v>
      </c>
      <c r="H472" s="15">
        <f t="shared" si="15"/>
        <v>1</v>
      </c>
    </row>
    <row r="473" spans="1:8" ht="15" customHeight="1">
      <c r="A473" s="48" t="s">
        <v>436</v>
      </c>
      <c r="B473" s="48" t="s">
        <v>901</v>
      </c>
      <c r="C473" s="48" t="s">
        <v>997</v>
      </c>
      <c r="D473" s="48" t="s">
        <v>867</v>
      </c>
      <c r="E473" s="49">
        <v>4</v>
      </c>
      <c r="F473" s="49">
        <v>1</v>
      </c>
      <c r="G473" s="15">
        <f t="shared" si="14"/>
        <v>1</v>
      </c>
      <c r="H473" s="15">
        <f t="shared" si="15"/>
        <v>1</v>
      </c>
    </row>
    <row r="474" spans="1:8" ht="15" customHeight="1">
      <c r="A474" s="48" t="s">
        <v>1273</v>
      </c>
      <c r="B474" s="48" t="s">
        <v>205</v>
      </c>
      <c r="C474" s="48" t="s">
        <v>997</v>
      </c>
      <c r="D474" s="48" t="s">
        <v>861</v>
      </c>
      <c r="E474" s="49">
        <v>5.8214051106420399</v>
      </c>
      <c r="F474" s="49">
        <v>1.45535127766051</v>
      </c>
      <c r="G474" s="15">
        <f t="shared" si="14"/>
        <v>1</v>
      </c>
      <c r="H474" s="15">
        <f t="shared" si="15"/>
        <v>1</v>
      </c>
    </row>
    <row r="475" spans="1:8" ht="15" customHeight="1">
      <c r="A475" s="48" t="s">
        <v>1840</v>
      </c>
      <c r="B475" s="48" t="s">
        <v>163</v>
      </c>
      <c r="C475" s="48" t="s">
        <v>997</v>
      </c>
      <c r="D475" s="48" t="s">
        <v>1810</v>
      </c>
      <c r="E475" s="49">
        <v>4</v>
      </c>
      <c r="F475" s="49">
        <v>1</v>
      </c>
      <c r="G475" s="15">
        <f t="shared" si="14"/>
        <v>1</v>
      </c>
      <c r="H475" s="15">
        <f t="shared" si="15"/>
        <v>1</v>
      </c>
    </row>
    <row r="476" spans="1:8" ht="15" customHeight="1">
      <c r="A476" s="48" t="s">
        <v>2017</v>
      </c>
      <c r="B476" s="48" t="s">
        <v>209</v>
      </c>
      <c r="C476" s="48" t="s">
        <v>997</v>
      </c>
      <c r="D476" s="48" t="s">
        <v>865</v>
      </c>
      <c r="E476" s="49">
        <v>4</v>
      </c>
      <c r="F476" s="49">
        <v>1</v>
      </c>
      <c r="G476" s="15">
        <f t="shared" si="14"/>
        <v>1</v>
      </c>
      <c r="H476" s="15">
        <f t="shared" si="15"/>
        <v>1</v>
      </c>
    </row>
    <row r="477" spans="1:8" ht="15" customHeight="1">
      <c r="A477" s="48" t="s">
        <v>1173</v>
      </c>
      <c r="B477" s="48" t="s">
        <v>2029</v>
      </c>
      <c r="C477" s="48" t="s">
        <v>997</v>
      </c>
      <c r="D477" s="48" t="s">
        <v>869</v>
      </c>
      <c r="E477" s="49">
        <v>4</v>
      </c>
      <c r="F477" s="49">
        <v>1</v>
      </c>
      <c r="G477" s="15">
        <f t="shared" si="14"/>
        <v>1</v>
      </c>
      <c r="H477" s="15">
        <f t="shared" si="15"/>
        <v>1</v>
      </c>
    </row>
    <row r="478" spans="1:8" ht="15" customHeight="1">
      <c r="A478" s="48" t="s">
        <v>608</v>
      </c>
      <c r="B478" s="48" t="s">
        <v>905</v>
      </c>
      <c r="C478" s="48" t="s">
        <v>997</v>
      </c>
      <c r="D478" s="48" t="s">
        <v>868</v>
      </c>
      <c r="E478" s="49">
        <v>4</v>
      </c>
      <c r="F478" s="49">
        <v>1</v>
      </c>
      <c r="G478" s="15">
        <f t="shared" si="14"/>
        <v>1</v>
      </c>
      <c r="H478" s="15">
        <f t="shared" si="15"/>
        <v>1</v>
      </c>
    </row>
    <row r="479" spans="1:8" ht="15" customHeight="1">
      <c r="A479" s="48" t="s">
        <v>608</v>
      </c>
      <c r="B479" s="48" t="s">
        <v>1416</v>
      </c>
      <c r="C479" s="48" t="s">
        <v>997</v>
      </c>
      <c r="D479" s="48" t="s">
        <v>877</v>
      </c>
      <c r="E479" s="49">
        <v>4</v>
      </c>
      <c r="F479" s="49">
        <v>1</v>
      </c>
      <c r="G479" s="15">
        <f t="shared" si="14"/>
        <v>1</v>
      </c>
      <c r="H479" s="15">
        <f t="shared" si="15"/>
        <v>1</v>
      </c>
    </row>
    <row r="480" spans="1:8" ht="15" customHeight="1">
      <c r="A480" s="48" t="s">
        <v>315</v>
      </c>
      <c r="B480" s="48" t="s">
        <v>2030</v>
      </c>
      <c r="C480" s="48" t="s">
        <v>997</v>
      </c>
      <c r="D480" s="48" t="s">
        <v>883</v>
      </c>
      <c r="E480" s="49">
        <v>4</v>
      </c>
      <c r="F480" s="49">
        <v>1</v>
      </c>
      <c r="G480" s="15">
        <f t="shared" si="14"/>
        <v>1</v>
      </c>
      <c r="H480" s="15">
        <f t="shared" si="15"/>
        <v>1</v>
      </c>
    </row>
    <row r="481" spans="1:8" ht="15" customHeight="1">
      <c r="A481" s="48" t="s">
        <v>1796</v>
      </c>
      <c r="B481" s="48" t="s">
        <v>904</v>
      </c>
      <c r="C481" s="48" t="s">
        <v>997</v>
      </c>
      <c r="D481" s="48" t="s">
        <v>856</v>
      </c>
      <c r="E481" s="49">
        <v>4</v>
      </c>
      <c r="F481" s="49">
        <v>1</v>
      </c>
      <c r="G481" s="15">
        <f t="shared" si="14"/>
        <v>1</v>
      </c>
      <c r="H481" s="15">
        <f t="shared" si="15"/>
        <v>1</v>
      </c>
    </row>
    <row r="482" spans="1:8" ht="15" customHeight="1">
      <c r="A482" s="48" t="s">
        <v>1773</v>
      </c>
      <c r="B482" s="48" t="s">
        <v>1592</v>
      </c>
      <c r="C482" s="48" t="s">
        <v>997</v>
      </c>
      <c r="D482" s="48" t="s">
        <v>878</v>
      </c>
      <c r="E482" s="49">
        <v>5.8099375983815804</v>
      </c>
      <c r="F482" s="49">
        <v>1.4524843995953951</v>
      </c>
      <c r="G482" s="15">
        <f t="shared" si="14"/>
        <v>1</v>
      </c>
      <c r="H482" s="15">
        <f t="shared" si="15"/>
        <v>1</v>
      </c>
    </row>
    <row r="483" spans="1:8" ht="15" customHeight="1">
      <c r="A483" s="48" t="s">
        <v>1732</v>
      </c>
      <c r="B483" s="48" t="s">
        <v>165</v>
      </c>
      <c r="C483" s="48" t="s">
        <v>996</v>
      </c>
      <c r="D483" s="48" t="s">
        <v>881</v>
      </c>
      <c r="E483" s="49">
        <v>4</v>
      </c>
      <c r="F483" s="49">
        <v>1</v>
      </c>
      <c r="G483" s="15">
        <f t="shared" si="14"/>
        <v>1</v>
      </c>
      <c r="H483" s="15">
        <f t="shared" si="15"/>
        <v>1</v>
      </c>
    </row>
    <row r="484" spans="1:8" ht="15" customHeight="1">
      <c r="A484" s="48" t="s">
        <v>1683</v>
      </c>
      <c r="B484" s="48" t="s">
        <v>62</v>
      </c>
      <c r="C484" s="48" t="s">
        <v>997</v>
      </c>
      <c r="D484" s="48" t="s">
        <v>865</v>
      </c>
      <c r="E484" s="49">
        <v>4</v>
      </c>
      <c r="F484" s="49">
        <v>1</v>
      </c>
      <c r="G484" s="15">
        <f t="shared" si="14"/>
        <v>1</v>
      </c>
      <c r="H484" s="15">
        <f t="shared" si="15"/>
        <v>1</v>
      </c>
    </row>
    <row r="485" spans="1:8" ht="15" customHeight="1">
      <c r="A485" s="48" t="s">
        <v>1429</v>
      </c>
      <c r="B485" s="48" t="s">
        <v>58</v>
      </c>
      <c r="C485" s="48" t="s">
        <v>997</v>
      </c>
      <c r="D485" s="48" t="s">
        <v>872</v>
      </c>
      <c r="E485" s="49">
        <v>4</v>
      </c>
      <c r="F485" s="49">
        <v>1</v>
      </c>
      <c r="G485" s="15">
        <f t="shared" si="14"/>
        <v>1</v>
      </c>
      <c r="H485" s="15">
        <f t="shared" si="15"/>
        <v>1</v>
      </c>
    </row>
    <row r="486" spans="1:8" ht="15" customHeight="1">
      <c r="A486" s="48" t="s">
        <v>61</v>
      </c>
      <c r="B486" s="48" t="s">
        <v>158</v>
      </c>
      <c r="C486" s="48" t="s">
        <v>997</v>
      </c>
      <c r="D486" s="48" t="s">
        <v>864</v>
      </c>
      <c r="E486" s="49">
        <v>4</v>
      </c>
      <c r="F486" s="49">
        <v>1</v>
      </c>
      <c r="G486" s="15">
        <f t="shared" si="14"/>
        <v>1</v>
      </c>
      <c r="H486" s="15">
        <f t="shared" si="15"/>
        <v>1</v>
      </c>
    </row>
    <row r="487" spans="1:8" ht="15" customHeight="1">
      <c r="A487" s="48" t="s">
        <v>1030</v>
      </c>
      <c r="B487" s="48" t="s">
        <v>128</v>
      </c>
      <c r="C487" s="48" t="s">
        <v>997</v>
      </c>
      <c r="D487" s="48" t="s">
        <v>880</v>
      </c>
      <c r="E487" s="49">
        <v>4</v>
      </c>
      <c r="F487" s="49">
        <v>1</v>
      </c>
      <c r="G487" s="15">
        <f t="shared" si="14"/>
        <v>1</v>
      </c>
      <c r="H487" s="15">
        <f t="shared" si="15"/>
        <v>1</v>
      </c>
    </row>
    <row r="488" spans="1:8" ht="15" customHeight="1">
      <c r="A488" s="48" t="s">
        <v>2005</v>
      </c>
      <c r="B488" s="48" t="s">
        <v>151</v>
      </c>
      <c r="C488" s="48" t="s">
        <v>997</v>
      </c>
      <c r="D488" s="48" t="s">
        <v>859</v>
      </c>
      <c r="E488" s="49">
        <v>4</v>
      </c>
      <c r="F488" s="49">
        <v>1</v>
      </c>
      <c r="G488" s="15">
        <f t="shared" si="14"/>
        <v>1</v>
      </c>
      <c r="H488" s="15">
        <f t="shared" si="15"/>
        <v>1</v>
      </c>
    </row>
    <row r="489" spans="1:8" ht="15" customHeight="1">
      <c r="A489" s="48" t="s">
        <v>608</v>
      </c>
      <c r="B489" s="48" t="s">
        <v>123</v>
      </c>
      <c r="C489" s="48" t="s">
        <v>997</v>
      </c>
      <c r="D489" s="48" t="s">
        <v>863</v>
      </c>
      <c r="E489" s="49">
        <v>39.674043969796401</v>
      </c>
      <c r="F489" s="49">
        <v>9.91</v>
      </c>
      <c r="G489" s="15">
        <f t="shared" si="14"/>
        <v>9</v>
      </c>
      <c r="H489" s="15">
        <f t="shared" si="15"/>
        <v>9</v>
      </c>
    </row>
    <row r="490" spans="1:8" ht="15" customHeight="1">
      <c r="A490" s="48" t="s">
        <v>1904</v>
      </c>
      <c r="B490" s="48" t="s">
        <v>1905</v>
      </c>
      <c r="C490" s="48" t="s">
        <v>997</v>
      </c>
      <c r="D490" s="48" t="s">
        <v>1333</v>
      </c>
      <c r="E490" s="49">
        <v>4</v>
      </c>
      <c r="F490" s="49">
        <v>1</v>
      </c>
      <c r="G490" s="15">
        <f t="shared" si="14"/>
        <v>1</v>
      </c>
      <c r="H490" s="15">
        <f t="shared" si="15"/>
        <v>1</v>
      </c>
    </row>
    <row r="491" spans="1:8" ht="15" customHeight="1">
      <c r="A491" s="48" t="s">
        <v>448</v>
      </c>
      <c r="B491" s="48" t="s">
        <v>329</v>
      </c>
      <c r="C491" s="48" t="s">
        <v>996</v>
      </c>
      <c r="D491" s="48" t="s">
        <v>873</v>
      </c>
      <c r="E491" s="49">
        <v>4</v>
      </c>
      <c r="F491" s="49">
        <v>1</v>
      </c>
      <c r="G491" s="15">
        <f t="shared" si="14"/>
        <v>1</v>
      </c>
      <c r="H491" s="15">
        <f t="shared" si="15"/>
        <v>1</v>
      </c>
    </row>
    <row r="492" spans="1:8" ht="15" customHeight="1">
      <c r="A492" s="48" t="s">
        <v>1667</v>
      </c>
      <c r="B492" s="48" t="s">
        <v>1668</v>
      </c>
      <c r="C492" s="48" t="s">
        <v>997</v>
      </c>
      <c r="D492" s="48" t="s">
        <v>882</v>
      </c>
      <c r="E492" s="49">
        <v>4</v>
      </c>
      <c r="F492" s="49">
        <v>1</v>
      </c>
      <c r="G492" s="15">
        <f t="shared" si="14"/>
        <v>1</v>
      </c>
      <c r="H492" s="15">
        <f t="shared" si="15"/>
        <v>1</v>
      </c>
    </row>
    <row r="493" spans="1:8" ht="15" customHeight="1">
      <c r="A493" s="48" t="s">
        <v>619</v>
      </c>
      <c r="B493" s="48" t="s">
        <v>620</v>
      </c>
      <c r="C493" s="48" t="s">
        <v>997</v>
      </c>
      <c r="D493" s="48" t="s">
        <v>882</v>
      </c>
      <c r="E493" s="49">
        <v>4</v>
      </c>
      <c r="F493" s="49">
        <v>1</v>
      </c>
      <c r="G493" s="15">
        <f t="shared" si="14"/>
        <v>1</v>
      </c>
      <c r="H493" s="15">
        <f t="shared" si="15"/>
        <v>1</v>
      </c>
    </row>
    <row r="494" spans="1:8" ht="15" customHeight="1">
      <c r="A494" s="48" t="s">
        <v>381</v>
      </c>
      <c r="B494" s="48" t="s">
        <v>134</v>
      </c>
      <c r="C494" s="48" t="s">
        <v>996</v>
      </c>
      <c r="D494" s="48" t="s">
        <v>870</v>
      </c>
      <c r="E494" s="49">
        <v>4</v>
      </c>
      <c r="F494" s="49">
        <v>1</v>
      </c>
      <c r="G494" s="15">
        <f t="shared" si="14"/>
        <v>1</v>
      </c>
      <c r="H494" s="15">
        <f t="shared" si="15"/>
        <v>1</v>
      </c>
    </row>
    <row r="495" spans="1:8" ht="15" customHeight="1">
      <c r="A495" s="48" t="s">
        <v>1018</v>
      </c>
      <c r="B495" s="48" t="s">
        <v>93</v>
      </c>
      <c r="C495" s="48" t="s">
        <v>997</v>
      </c>
      <c r="D495" s="48" t="s">
        <v>867</v>
      </c>
      <c r="E495" s="49">
        <v>4</v>
      </c>
      <c r="F495" s="49">
        <v>1</v>
      </c>
      <c r="G495" s="15">
        <f t="shared" si="14"/>
        <v>1</v>
      </c>
      <c r="H495" s="15">
        <f t="shared" si="15"/>
        <v>1</v>
      </c>
    </row>
    <row r="496" spans="1:8" ht="15" customHeight="1">
      <c r="A496" s="48" t="s">
        <v>111</v>
      </c>
      <c r="B496" s="48" t="s">
        <v>1299</v>
      </c>
      <c r="C496" s="48" t="s">
        <v>996</v>
      </c>
      <c r="D496" s="48" t="s">
        <v>869</v>
      </c>
      <c r="E496" s="49">
        <v>4</v>
      </c>
      <c r="F496" s="49">
        <v>1</v>
      </c>
      <c r="G496" s="15">
        <f t="shared" si="14"/>
        <v>1</v>
      </c>
      <c r="H496" s="15">
        <f t="shared" si="15"/>
        <v>1</v>
      </c>
    </row>
    <row r="497" spans="1:8" ht="15" customHeight="1">
      <c r="A497" s="48" t="s">
        <v>560</v>
      </c>
      <c r="B497" s="48" t="s">
        <v>1703</v>
      </c>
      <c r="C497" s="48" t="s">
        <v>997</v>
      </c>
      <c r="D497" s="48" t="s">
        <v>890</v>
      </c>
      <c r="E497" s="49">
        <v>4</v>
      </c>
      <c r="F497" s="49">
        <v>1</v>
      </c>
      <c r="G497" s="15">
        <f t="shared" si="14"/>
        <v>1</v>
      </c>
      <c r="H497" s="15">
        <f t="shared" si="15"/>
        <v>1</v>
      </c>
    </row>
    <row r="498" spans="1:8" ht="15" customHeight="1">
      <c r="A498" s="48" t="s">
        <v>1154</v>
      </c>
      <c r="B498" s="48" t="s">
        <v>920</v>
      </c>
      <c r="C498" s="48" t="s">
        <v>996</v>
      </c>
      <c r="D498" s="48" t="s">
        <v>867</v>
      </c>
      <c r="E498" s="49">
        <v>4</v>
      </c>
      <c r="F498" s="49">
        <v>1</v>
      </c>
      <c r="G498" s="15">
        <f t="shared" si="14"/>
        <v>1</v>
      </c>
      <c r="H498" s="15">
        <f t="shared" si="15"/>
        <v>1</v>
      </c>
    </row>
    <row r="499" spans="1:8" ht="15" customHeight="1">
      <c r="A499" s="48" t="s">
        <v>749</v>
      </c>
      <c r="B499" s="48" t="s">
        <v>263</v>
      </c>
      <c r="C499" s="48" t="s">
        <v>1360</v>
      </c>
      <c r="D499" s="48" t="s">
        <v>878</v>
      </c>
      <c r="E499" s="49">
        <v>33.219573134960399</v>
      </c>
      <c r="F499" s="49">
        <v>8.3000000000000007</v>
      </c>
      <c r="G499" s="15">
        <f t="shared" si="14"/>
        <v>8</v>
      </c>
      <c r="H499" s="15">
        <f t="shared" si="15"/>
        <v>8</v>
      </c>
    </row>
    <row r="500" spans="1:8" ht="15" customHeight="1">
      <c r="A500" s="48" t="s">
        <v>1467</v>
      </c>
      <c r="B500" s="48" t="s">
        <v>181</v>
      </c>
      <c r="C500" s="48" t="s">
        <v>996</v>
      </c>
      <c r="D500" s="48" t="s">
        <v>878</v>
      </c>
      <c r="E500" s="49">
        <v>46.808974295241704</v>
      </c>
      <c r="F500" s="49">
        <v>11.702243573810426</v>
      </c>
      <c r="G500" s="15">
        <f t="shared" si="14"/>
        <v>11</v>
      </c>
      <c r="H500" s="15">
        <f t="shared" si="15"/>
        <v>11</v>
      </c>
    </row>
    <row r="501" spans="1:8" ht="15" customHeight="1">
      <c r="A501" s="48" t="s">
        <v>1034</v>
      </c>
      <c r="B501" s="48" t="s">
        <v>28</v>
      </c>
      <c r="C501" s="48" t="s">
        <v>997</v>
      </c>
      <c r="D501" s="48" t="s">
        <v>863</v>
      </c>
      <c r="E501" s="49">
        <v>4</v>
      </c>
      <c r="F501" s="49">
        <v>1</v>
      </c>
      <c r="G501" s="15">
        <f t="shared" si="14"/>
        <v>1</v>
      </c>
      <c r="H501" s="15">
        <f t="shared" si="15"/>
        <v>1</v>
      </c>
    </row>
    <row r="502" spans="1:8" ht="15" customHeight="1">
      <c r="A502" s="48" t="s">
        <v>1898</v>
      </c>
      <c r="B502" s="48" t="s">
        <v>1899</v>
      </c>
      <c r="C502" s="48" t="s">
        <v>997</v>
      </c>
      <c r="D502" s="48" t="s">
        <v>1806</v>
      </c>
      <c r="E502" s="49">
        <v>4</v>
      </c>
      <c r="F502" s="49">
        <v>1</v>
      </c>
      <c r="G502" s="15">
        <f t="shared" si="14"/>
        <v>1</v>
      </c>
      <c r="H502" s="15">
        <f t="shared" si="15"/>
        <v>1</v>
      </c>
    </row>
    <row r="503" spans="1:8" ht="15" customHeight="1">
      <c r="A503" s="48" t="s">
        <v>337</v>
      </c>
      <c r="B503" s="48" t="s">
        <v>442</v>
      </c>
      <c r="C503" s="48" t="s">
        <v>997</v>
      </c>
      <c r="D503" s="48" t="s">
        <v>1334</v>
      </c>
      <c r="E503" s="49">
        <v>4</v>
      </c>
      <c r="F503" s="49">
        <v>1</v>
      </c>
      <c r="G503" s="15">
        <f t="shared" si="14"/>
        <v>1</v>
      </c>
      <c r="H503" s="15">
        <f t="shared" si="15"/>
        <v>1</v>
      </c>
    </row>
    <row r="504" spans="1:8" ht="15" customHeight="1">
      <c r="A504" s="48" t="s">
        <v>1720</v>
      </c>
      <c r="B504" s="48" t="s">
        <v>1721</v>
      </c>
      <c r="C504" s="48" t="s">
        <v>997</v>
      </c>
      <c r="D504" s="48" t="s">
        <v>1320</v>
      </c>
      <c r="E504" s="49">
        <v>4</v>
      </c>
      <c r="F504" s="49">
        <v>1</v>
      </c>
      <c r="G504" s="15">
        <f t="shared" si="14"/>
        <v>1</v>
      </c>
      <c r="H504" s="15">
        <f t="shared" si="15"/>
        <v>1</v>
      </c>
    </row>
    <row r="505" spans="1:8" ht="15" customHeight="1">
      <c r="A505" s="48" t="s">
        <v>1563</v>
      </c>
      <c r="B505" s="48" t="s">
        <v>848</v>
      </c>
      <c r="C505" s="48" t="s">
        <v>997</v>
      </c>
      <c r="D505" s="48" t="s">
        <v>1329</v>
      </c>
      <c r="E505" s="49">
        <v>4</v>
      </c>
      <c r="F505" s="49">
        <v>1</v>
      </c>
      <c r="G505" s="15">
        <f t="shared" si="14"/>
        <v>1</v>
      </c>
      <c r="H505" s="15">
        <f t="shared" si="15"/>
        <v>1</v>
      </c>
    </row>
    <row r="506" spans="1:8" ht="15" customHeight="1">
      <c r="A506" s="48" t="s">
        <v>1875</v>
      </c>
      <c r="B506" s="48" t="s">
        <v>58</v>
      </c>
      <c r="C506" s="48" t="s">
        <v>997</v>
      </c>
      <c r="D506" s="48" t="s">
        <v>1337</v>
      </c>
      <c r="E506" s="49">
        <v>4.5555555555555598</v>
      </c>
      <c r="F506" s="49">
        <v>1.1388888888888899</v>
      </c>
      <c r="G506" s="15">
        <f t="shared" si="14"/>
        <v>1</v>
      </c>
      <c r="H506" s="15">
        <f t="shared" si="15"/>
        <v>1</v>
      </c>
    </row>
    <row r="507" spans="1:8" ht="15" customHeight="1">
      <c r="A507" s="48" t="s">
        <v>296</v>
      </c>
      <c r="B507" s="48" t="s">
        <v>354</v>
      </c>
      <c r="C507" s="48" t="s">
        <v>997</v>
      </c>
      <c r="D507" s="48" t="s">
        <v>890</v>
      </c>
      <c r="E507" s="49">
        <v>4.6148148148148103</v>
      </c>
      <c r="F507" s="49">
        <v>1.1537037037037026</v>
      </c>
      <c r="G507" s="15">
        <f t="shared" si="14"/>
        <v>1</v>
      </c>
      <c r="H507" s="15">
        <f t="shared" si="15"/>
        <v>1</v>
      </c>
    </row>
    <row r="508" spans="1:8" ht="15" customHeight="1">
      <c r="A508" s="48" t="s">
        <v>1901</v>
      </c>
      <c r="B508" s="48" t="s">
        <v>76</v>
      </c>
      <c r="C508" s="48" t="s">
        <v>997</v>
      </c>
      <c r="D508" s="48" t="s">
        <v>1322</v>
      </c>
      <c r="E508" s="49">
        <v>5.2518518518518498</v>
      </c>
      <c r="F508" s="49">
        <v>1.3129629629629624</v>
      </c>
      <c r="G508" s="15">
        <f t="shared" si="14"/>
        <v>1</v>
      </c>
      <c r="H508" s="15">
        <f t="shared" si="15"/>
        <v>1</v>
      </c>
    </row>
    <row r="509" spans="1:8" ht="15" customHeight="1">
      <c r="A509" s="48" t="s">
        <v>1714</v>
      </c>
      <c r="B509" s="48" t="s">
        <v>740</v>
      </c>
      <c r="C509" s="48" t="s">
        <v>996</v>
      </c>
      <c r="D509" s="48" t="s">
        <v>865</v>
      </c>
      <c r="E509" s="49">
        <v>4</v>
      </c>
      <c r="F509" s="49">
        <v>1</v>
      </c>
      <c r="G509" s="15">
        <f t="shared" si="14"/>
        <v>1</v>
      </c>
      <c r="H509" s="15">
        <f t="shared" si="15"/>
        <v>1</v>
      </c>
    </row>
    <row r="510" spans="1:8" ht="15" customHeight="1">
      <c r="A510" s="48" t="s">
        <v>455</v>
      </c>
      <c r="B510" s="48" t="s">
        <v>340</v>
      </c>
      <c r="C510" s="48" t="s">
        <v>996</v>
      </c>
      <c r="D510" s="48" t="s">
        <v>868</v>
      </c>
      <c r="E510" s="49">
        <v>4</v>
      </c>
      <c r="F510" s="49">
        <v>1</v>
      </c>
      <c r="G510" s="15">
        <f t="shared" si="14"/>
        <v>1</v>
      </c>
      <c r="H510" s="15">
        <f t="shared" si="15"/>
        <v>1</v>
      </c>
    </row>
    <row r="511" spans="1:8" ht="15" customHeight="1">
      <c r="A511" s="48" t="s">
        <v>771</v>
      </c>
      <c r="B511" s="48" t="s">
        <v>44</v>
      </c>
      <c r="C511" s="48" t="s">
        <v>996</v>
      </c>
      <c r="D511" s="48" t="s">
        <v>884</v>
      </c>
      <c r="E511" s="49">
        <v>4.7333333333333298</v>
      </c>
      <c r="F511" s="49">
        <v>1.1833333333333325</v>
      </c>
      <c r="G511" s="15">
        <f t="shared" si="14"/>
        <v>1</v>
      </c>
      <c r="H511" s="15">
        <f t="shared" si="15"/>
        <v>1</v>
      </c>
    </row>
    <row r="512" spans="1:8" ht="15" customHeight="1">
      <c r="A512" s="48" t="s">
        <v>389</v>
      </c>
      <c r="B512" s="48" t="s">
        <v>325</v>
      </c>
      <c r="C512" s="48" t="s">
        <v>996</v>
      </c>
      <c r="D512" s="48" t="s">
        <v>867</v>
      </c>
      <c r="E512" s="49">
        <v>4</v>
      </c>
      <c r="F512" s="49">
        <v>1</v>
      </c>
      <c r="G512" s="15">
        <f t="shared" ref="G512:G575" si="16">ROUNDDOWN(F512,0)</f>
        <v>1</v>
      </c>
      <c r="H512" s="15">
        <f t="shared" ref="H512:H575" si="17">IF(G512&lt;1,1,G512)</f>
        <v>1</v>
      </c>
    </row>
    <row r="513" spans="1:8" ht="15" customHeight="1">
      <c r="A513" s="48" t="s">
        <v>148</v>
      </c>
      <c r="B513" s="48" t="s">
        <v>163</v>
      </c>
      <c r="C513" s="48" t="s">
        <v>996</v>
      </c>
      <c r="D513" s="48" t="s">
        <v>871</v>
      </c>
      <c r="E513" s="49">
        <v>4</v>
      </c>
      <c r="F513" s="49">
        <v>1</v>
      </c>
      <c r="G513" s="15">
        <f t="shared" si="16"/>
        <v>1</v>
      </c>
      <c r="H513" s="15">
        <f t="shared" si="17"/>
        <v>1</v>
      </c>
    </row>
    <row r="514" spans="1:8" ht="15" customHeight="1">
      <c r="A514" s="48" t="s">
        <v>662</v>
      </c>
      <c r="B514" s="48" t="s">
        <v>191</v>
      </c>
      <c r="C514" s="48" t="s">
        <v>996</v>
      </c>
      <c r="D514" s="48" t="s">
        <v>860</v>
      </c>
      <c r="E514" s="49">
        <v>4</v>
      </c>
      <c r="F514" s="49">
        <v>1</v>
      </c>
      <c r="G514" s="15">
        <f t="shared" si="16"/>
        <v>1</v>
      </c>
      <c r="H514" s="15">
        <f t="shared" si="17"/>
        <v>1</v>
      </c>
    </row>
    <row r="515" spans="1:8" ht="15" customHeight="1">
      <c r="A515" s="48" t="s">
        <v>1730</v>
      </c>
      <c r="B515" s="48" t="s">
        <v>564</v>
      </c>
      <c r="C515" s="48" t="s">
        <v>997</v>
      </c>
      <c r="D515" s="48" t="s">
        <v>863</v>
      </c>
      <c r="E515" s="49">
        <v>4</v>
      </c>
      <c r="F515" s="49">
        <v>1</v>
      </c>
      <c r="G515" s="15">
        <f t="shared" si="16"/>
        <v>1</v>
      </c>
      <c r="H515" s="15">
        <f t="shared" si="17"/>
        <v>1</v>
      </c>
    </row>
    <row r="516" spans="1:8" ht="15" customHeight="1">
      <c r="A516" s="48" t="s">
        <v>1782</v>
      </c>
      <c r="B516" s="48" t="s">
        <v>163</v>
      </c>
      <c r="C516" s="48" t="s">
        <v>997</v>
      </c>
      <c r="D516" s="48" t="s">
        <v>1333</v>
      </c>
      <c r="E516" s="49">
        <v>4</v>
      </c>
      <c r="F516" s="49">
        <v>1</v>
      </c>
      <c r="G516" s="15">
        <f t="shared" si="16"/>
        <v>1</v>
      </c>
      <c r="H516" s="15">
        <f t="shared" si="17"/>
        <v>1</v>
      </c>
    </row>
    <row r="517" spans="1:8" ht="15" customHeight="1">
      <c r="A517" s="48" t="s">
        <v>1911</v>
      </c>
      <c r="B517" s="48" t="s">
        <v>181</v>
      </c>
      <c r="C517" s="48" t="s">
        <v>997</v>
      </c>
      <c r="D517" s="48" t="s">
        <v>1319</v>
      </c>
      <c r="E517" s="49">
        <v>4.6740740740740705</v>
      </c>
      <c r="F517" s="49">
        <v>1.1685185185185176</v>
      </c>
      <c r="G517" s="15">
        <f t="shared" si="16"/>
        <v>1</v>
      </c>
      <c r="H517" s="15">
        <f t="shared" si="17"/>
        <v>1</v>
      </c>
    </row>
    <row r="518" spans="1:8" ht="15" customHeight="1">
      <c r="A518" s="48" t="s">
        <v>1188</v>
      </c>
      <c r="B518" s="48" t="s">
        <v>92</v>
      </c>
      <c r="C518" s="48" t="s">
        <v>997</v>
      </c>
      <c r="D518" s="48" t="s">
        <v>882</v>
      </c>
      <c r="E518" s="49">
        <v>4</v>
      </c>
      <c r="F518" s="49">
        <v>1</v>
      </c>
      <c r="G518" s="15">
        <f t="shared" si="16"/>
        <v>1</v>
      </c>
      <c r="H518" s="15">
        <f t="shared" si="17"/>
        <v>1</v>
      </c>
    </row>
    <row r="519" spans="1:8" ht="15" customHeight="1">
      <c r="A519" s="48" t="s">
        <v>602</v>
      </c>
      <c r="B519" s="48" t="s">
        <v>603</v>
      </c>
      <c r="C519" s="48" t="s">
        <v>997</v>
      </c>
      <c r="D519" s="48" t="s">
        <v>890</v>
      </c>
      <c r="E519" s="49">
        <v>5.3653333333333304</v>
      </c>
      <c r="F519" s="49">
        <v>1.3413333333333326</v>
      </c>
      <c r="G519" s="15">
        <f t="shared" si="16"/>
        <v>1</v>
      </c>
      <c r="H519" s="15">
        <f t="shared" si="17"/>
        <v>1</v>
      </c>
    </row>
    <row r="520" spans="1:8" ht="15" customHeight="1">
      <c r="A520" s="48" t="s">
        <v>1020</v>
      </c>
      <c r="B520" s="48" t="s">
        <v>163</v>
      </c>
      <c r="C520" s="48" t="s">
        <v>996</v>
      </c>
      <c r="D520" s="48" t="s">
        <v>863</v>
      </c>
      <c r="E520" s="49">
        <v>4</v>
      </c>
      <c r="F520" s="49">
        <v>1</v>
      </c>
      <c r="G520" s="15">
        <f t="shared" si="16"/>
        <v>1</v>
      </c>
      <c r="H520" s="15">
        <f t="shared" si="17"/>
        <v>1</v>
      </c>
    </row>
    <row r="521" spans="1:8" ht="15" customHeight="1">
      <c r="A521" s="48" t="s">
        <v>1308</v>
      </c>
      <c r="B521" s="48" t="s">
        <v>903</v>
      </c>
      <c r="C521" s="48" t="s">
        <v>997</v>
      </c>
      <c r="D521" s="48" t="s">
        <v>880</v>
      </c>
      <c r="E521" s="49">
        <v>4</v>
      </c>
      <c r="F521" s="49">
        <v>1</v>
      </c>
      <c r="G521" s="15">
        <f t="shared" si="16"/>
        <v>1</v>
      </c>
      <c r="H521" s="15">
        <f t="shared" si="17"/>
        <v>1</v>
      </c>
    </row>
    <row r="522" spans="1:8" ht="15" customHeight="1">
      <c r="A522" s="48" t="s">
        <v>1669</v>
      </c>
      <c r="B522" s="48" t="s">
        <v>349</v>
      </c>
      <c r="C522" s="48" t="s">
        <v>996</v>
      </c>
      <c r="D522" s="48" t="s">
        <v>877</v>
      </c>
      <c r="E522" s="49">
        <v>4</v>
      </c>
      <c r="F522" s="49">
        <v>1</v>
      </c>
      <c r="G522" s="15">
        <f t="shared" si="16"/>
        <v>1</v>
      </c>
      <c r="H522" s="15">
        <f t="shared" si="17"/>
        <v>1</v>
      </c>
    </row>
    <row r="523" spans="1:8" ht="15" customHeight="1">
      <c r="A523" s="48" t="s">
        <v>1036</v>
      </c>
      <c r="B523" s="48" t="s">
        <v>92</v>
      </c>
      <c r="C523" s="48" t="s">
        <v>997</v>
      </c>
      <c r="D523" s="48" t="s">
        <v>873</v>
      </c>
      <c r="E523" s="49">
        <v>4</v>
      </c>
      <c r="F523" s="49">
        <v>1</v>
      </c>
      <c r="G523" s="15">
        <f t="shared" si="16"/>
        <v>1</v>
      </c>
      <c r="H523" s="15">
        <f t="shared" si="17"/>
        <v>1</v>
      </c>
    </row>
    <row r="524" spans="1:8" ht="15" customHeight="1">
      <c r="A524" s="48" t="s">
        <v>1634</v>
      </c>
      <c r="B524" s="48" t="s">
        <v>103</v>
      </c>
      <c r="C524" s="48" t="s">
        <v>997</v>
      </c>
      <c r="D524" s="48" t="s">
        <v>872</v>
      </c>
      <c r="E524" s="49">
        <v>5.6370370370370395</v>
      </c>
      <c r="F524" s="49">
        <v>1.4092592592592599</v>
      </c>
      <c r="G524" s="15">
        <f t="shared" si="16"/>
        <v>1</v>
      </c>
      <c r="H524" s="15">
        <f t="shared" si="17"/>
        <v>1</v>
      </c>
    </row>
    <row r="525" spans="1:8" ht="15" customHeight="1">
      <c r="A525" s="48" t="s">
        <v>1650</v>
      </c>
      <c r="B525" s="48" t="s">
        <v>145</v>
      </c>
      <c r="C525" s="48" t="s">
        <v>996</v>
      </c>
      <c r="D525" s="48" t="s">
        <v>883</v>
      </c>
      <c r="E525" s="49">
        <v>4</v>
      </c>
      <c r="F525" s="49">
        <v>1</v>
      </c>
      <c r="G525" s="15">
        <f t="shared" si="16"/>
        <v>1</v>
      </c>
      <c r="H525" s="15">
        <f t="shared" si="17"/>
        <v>1</v>
      </c>
    </row>
    <row r="526" spans="1:8" ht="15" customHeight="1">
      <c r="A526" s="48" t="s">
        <v>1776</v>
      </c>
      <c r="B526" s="48" t="s">
        <v>1005</v>
      </c>
      <c r="C526" s="48" t="s">
        <v>997</v>
      </c>
      <c r="D526" s="48" t="s">
        <v>863</v>
      </c>
      <c r="E526" s="49">
        <v>4</v>
      </c>
      <c r="F526" s="49">
        <v>1</v>
      </c>
      <c r="G526" s="15">
        <f t="shared" si="16"/>
        <v>1</v>
      </c>
      <c r="H526" s="15">
        <f t="shared" si="17"/>
        <v>1</v>
      </c>
    </row>
    <row r="527" spans="1:8" ht="15" customHeight="1">
      <c r="A527" s="48" t="s">
        <v>552</v>
      </c>
      <c r="B527" s="48" t="s">
        <v>176</v>
      </c>
      <c r="C527" s="48" t="s">
        <v>997</v>
      </c>
      <c r="D527" s="48" t="s">
        <v>873</v>
      </c>
      <c r="E527" s="49">
        <v>4</v>
      </c>
      <c r="F527" s="49">
        <v>1</v>
      </c>
      <c r="G527" s="15">
        <f t="shared" si="16"/>
        <v>1</v>
      </c>
      <c r="H527" s="15">
        <f t="shared" si="17"/>
        <v>1</v>
      </c>
    </row>
    <row r="528" spans="1:8" ht="15" customHeight="1">
      <c r="A528" s="48" t="s">
        <v>1132</v>
      </c>
      <c r="B528" s="48" t="s">
        <v>1229</v>
      </c>
      <c r="C528" s="48" t="s">
        <v>997</v>
      </c>
      <c r="D528" s="48" t="s">
        <v>872</v>
      </c>
      <c r="E528" s="49">
        <v>4</v>
      </c>
      <c r="F528" s="49">
        <v>1</v>
      </c>
      <c r="G528" s="15">
        <f t="shared" si="16"/>
        <v>1</v>
      </c>
      <c r="H528" s="15">
        <f t="shared" si="17"/>
        <v>1</v>
      </c>
    </row>
    <row r="529" spans="1:8" ht="15" customHeight="1">
      <c r="A529" s="48" t="s">
        <v>1279</v>
      </c>
      <c r="B529" s="48" t="s">
        <v>172</v>
      </c>
      <c r="C529" s="48" t="s">
        <v>997</v>
      </c>
      <c r="D529" s="48" t="s">
        <v>874</v>
      </c>
      <c r="E529" s="49">
        <v>4</v>
      </c>
      <c r="F529" s="49">
        <v>1</v>
      </c>
      <c r="G529" s="15">
        <f t="shared" si="16"/>
        <v>1</v>
      </c>
      <c r="H529" s="15">
        <f t="shared" si="17"/>
        <v>1</v>
      </c>
    </row>
    <row r="530" spans="1:8" ht="15" customHeight="1">
      <c r="A530" s="48" t="s">
        <v>819</v>
      </c>
      <c r="B530" s="48" t="s">
        <v>820</v>
      </c>
      <c r="C530" s="48" t="s">
        <v>997</v>
      </c>
      <c r="D530" s="48" t="s">
        <v>873</v>
      </c>
      <c r="E530" s="49">
        <v>4</v>
      </c>
      <c r="F530" s="49">
        <v>1</v>
      </c>
      <c r="G530" s="15">
        <f t="shared" si="16"/>
        <v>1</v>
      </c>
      <c r="H530" s="15">
        <f t="shared" si="17"/>
        <v>1</v>
      </c>
    </row>
    <row r="531" spans="1:8" ht="15" customHeight="1">
      <c r="A531" s="48" t="s">
        <v>1150</v>
      </c>
      <c r="B531" s="48" t="s">
        <v>442</v>
      </c>
      <c r="C531" s="48" t="s">
        <v>997</v>
      </c>
      <c r="D531" s="48" t="s">
        <v>865</v>
      </c>
      <c r="E531" s="49">
        <v>4</v>
      </c>
      <c r="F531" s="49">
        <v>1</v>
      </c>
      <c r="G531" s="15">
        <f t="shared" si="16"/>
        <v>1</v>
      </c>
      <c r="H531" s="15">
        <f t="shared" si="17"/>
        <v>1</v>
      </c>
    </row>
    <row r="532" spans="1:8" ht="15" customHeight="1">
      <c r="A532" s="48" t="s">
        <v>1147</v>
      </c>
      <c r="B532" s="48" t="s">
        <v>228</v>
      </c>
      <c r="C532" s="48" t="s">
        <v>997</v>
      </c>
      <c r="D532" s="48" t="s">
        <v>872</v>
      </c>
      <c r="E532" s="49">
        <v>4</v>
      </c>
      <c r="F532" s="49">
        <v>1</v>
      </c>
      <c r="G532" s="15">
        <f t="shared" si="16"/>
        <v>1</v>
      </c>
      <c r="H532" s="15">
        <f t="shared" si="17"/>
        <v>1</v>
      </c>
    </row>
    <row r="533" spans="1:8" ht="15" customHeight="1">
      <c r="A533" s="48" t="s">
        <v>1013</v>
      </c>
      <c r="B533" s="48" t="s">
        <v>349</v>
      </c>
      <c r="C533" s="48" t="s">
        <v>996</v>
      </c>
      <c r="D533" s="48" t="s">
        <v>870</v>
      </c>
      <c r="E533" s="49">
        <v>4</v>
      </c>
      <c r="F533" s="49">
        <v>1</v>
      </c>
      <c r="G533" s="15">
        <f t="shared" si="16"/>
        <v>1</v>
      </c>
      <c r="H533" s="15">
        <f t="shared" si="17"/>
        <v>1</v>
      </c>
    </row>
    <row r="534" spans="1:8" ht="15" customHeight="1">
      <c r="A534" s="48" t="s">
        <v>1666</v>
      </c>
      <c r="B534" s="48" t="s">
        <v>1605</v>
      </c>
      <c r="C534" s="48" t="s">
        <v>997</v>
      </c>
      <c r="D534" s="48" t="s">
        <v>870</v>
      </c>
      <c r="E534" s="49">
        <v>4</v>
      </c>
      <c r="F534" s="49">
        <v>1</v>
      </c>
      <c r="G534" s="15">
        <f t="shared" si="16"/>
        <v>1</v>
      </c>
      <c r="H534" s="15">
        <f t="shared" si="17"/>
        <v>1</v>
      </c>
    </row>
    <row r="535" spans="1:8" ht="15" customHeight="1">
      <c r="A535" s="48" t="s">
        <v>1988</v>
      </c>
      <c r="B535" s="48" t="s">
        <v>232</v>
      </c>
      <c r="C535" s="48" t="s">
        <v>997</v>
      </c>
      <c r="D535" s="48" t="s">
        <v>858</v>
      </c>
      <c r="E535" s="49">
        <v>4</v>
      </c>
      <c r="F535" s="49">
        <v>1</v>
      </c>
      <c r="G535" s="15">
        <f t="shared" si="16"/>
        <v>1</v>
      </c>
      <c r="H535" s="15">
        <f t="shared" si="17"/>
        <v>1</v>
      </c>
    </row>
    <row r="536" spans="1:8" ht="15" customHeight="1">
      <c r="A536" s="48" t="s">
        <v>768</v>
      </c>
      <c r="B536" s="48" t="s">
        <v>447</v>
      </c>
      <c r="C536" s="48" t="s">
        <v>996</v>
      </c>
      <c r="D536" s="48" t="s">
        <v>877</v>
      </c>
      <c r="E536" s="49">
        <v>9.31583280648357</v>
      </c>
      <c r="F536" s="49">
        <v>2.3289582016208925</v>
      </c>
      <c r="G536" s="15">
        <f t="shared" si="16"/>
        <v>2</v>
      </c>
      <c r="H536" s="15">
        <f t="shared" si="17"/>
        <v>2</v>
      </c>
    </row>
    <row r="537" spans="1:8" ht="15" customHeight="1">
      <c r="A537" s="48" t="s">
        <v>1047</v>
      </c>
      <c r="B537" s="48" t="s">
        <v>132</v>
      </c>
      <c r="C537" s="48" t="s">
        <v>997</v>
      </c>
      <c r="D537" s="48" t="s">
        <v>893</v>
      </c>
      <c r="E537" s="49">
        <v>4.8814814814814795</v>
      </c>
      <c r="F537" s="49">
        <v>1.2203703703703699</v>
      </c>
      <c r="G537" s="15">
        <f t="shared" si="16"/>
        <v>1</v>
      </c>
      <c r="H537" s="15">
        <f t="shared" si="17"/>
        <v>1</v>
      </c>
    </row>
    <row r="538" spans="1:8" ht="15" customHeight="1">
      <c r="A538" s="48" t="s">
        <v>70</v>
      </c>
      <c r="B538" s="48" t="s">
        <v>228</v>
      </c>
      <c r="C538" s="48" t="s">
        <v>997</v>
      </c>
      <c r="D538" s="48" t="s">
        <v>863</v>
      </c>
      <c r="E538" s="49">
        <v>4.7679999999999998</v>
      </c>
      <c r="F538" s="49">
        <v>1.1919999999999999</v>
      </c>
      <c r="G538" s="15">
        <f t="shared" si="16"/>
        <v>1</v>
      </c>
      <c r="H538" s="15">
        <f t="shared" si="17"/>
        <v>1</v>
      </c>
    </row>
    <row r="539" spans="1:8" ht="15" customHeight="1">
      <c r="A539" s="48" t="s">
        <v>704</v>
      </c>
      <c r="B539" s="48" t="s">
        <v>705</v>
      </c>
      <c r="C539" s="48" t="s">
        <v>997</v>
      </c>
      <c r="D539" s="48" t="s">
        <v>858</v>
      </c>
      <c r="E539" s="49">
        <v>4.5309629629629598</v>
      </c>
      <c r="F539" s="49">
        <v>1.1327407407407399</v>
      </c>
      <c r="G539" s="15">
        <f t="shared" si="16"/>
        <v>1</v>
      </c>
      <c r="H539" s="15">
        <f t="shared" si="17"/>
        <v>1</v>
      </c>
    </row>
    <row r="540" spans="1:8" ht="15" customHeight="1">
      <c r="A540" s="48" t="s">
        <v>1045</v>
      </c>
      <c r="B540" s="48" t="s">
        <v>58</v>
      </c>
      <c r="C540" s="48" t="s">
        <v>997</v>
      </c>
      <c r="D540" s="48" t="s">
        <v>864</v>
      </c>
      <c r="E540" s="49">
        <v>4.5208888888888898</v>
      </c>
      <c r="F540" s="49">
        <v>1.1302222222222225</v>
      </c>
      <c r="G540" s="15">
        <f t="shared" si="16"/>
        <v>1</v>
      </c>
      <c r="H540" s="15">
        <f t="shared" si="17"/>
        <v>1</v>
      </c>
    </row>
    <row r="541" spans="1:8" ht="15" customHeight="1">
      <c r="A541" s="48" t="s">
        <v>780</v>
      </c>
      <c r="B541" s="48" t="s">
        <v>263</v>
      </c>
      <c r="C541" s="48" t="s">
        <v>997</v>
      </c>
      <c r="D541" s="48" t="s">
        <v>871</v>
      </c>
      <c r="E541" s="49">
        <v>4</v>
      </c>
      <c r="F541" s="49">
        <v>1</v>
      </c>
      <c r="G541" s="15">
        <f t="shared" si="16"/>
        <v>1</v>
      </c>
      <c r="H541" s="15">
        <f t="shared" si="17"/>
        <v>1</v>
      </c>
    </row>
    <row r="542" spans="1:8" ht="15" customHeight="1">
      <c r="A542" s="48" t="s">
        <v>1157</v>
      </c>
      <c r="B542" s="48" t="s">
        <v>1368</v>
      </c>
      <c r="C542" s="48" t="s">
        <v>997</v>
      </c>
      <c r="D542" s="48" t="s">
        <v>881</v>
      </c>
      <c r="E542" s="49">
        <v>4</v>
      </c>
      <c r="F542" s="49">
        <v>1</v>
      </c>
      <c r="G542" s="15">
        <f t="shared" si="16"/>
        <v>1</v>
      </c>
      <c r="H542" s="15">
        <f t="shared" si="17"/>
        <v>1</v>
      </c>
    </row>
    <row r="543" spans="1:8" ht="15" customHeight="1">
      <c r="A543" s="48" t="s">
        <v>453</v>
      </c>
      <c r="B543" s="48" t="s">
        <v>1266</v>
      </c>
      <c r="C543" s="48" t="s">
        <v>996</v>
      </c>
      <c r="D543" s="48" t="s">
        <v>870</v>
      </c>
      <c r="E543" s="49">
        <v>4</v>
      </c>
      <c r="F543" s="49">
        <v>1</v>
      </c>
      <c r="G543" s="15">
        <f t="shared" si="16"/>
        <v>1</v>
      </c>
      <c r="H543" s="15">
        <f t="shared" si="17"/>
        <v>1</v>
      </c>
    </row>
    <row r="544" spans="1:8" ht="15" customHeight="1">
      <c r="A544" s="48" t="s">
        <v>748</v>
      </c>
      <c r="B544" s="48" t="s">
        <v>48</v>
      </c>
      <c r="C544" s="48" t="s">
        <v>996</v>
      </c>
      <c r="D544" s="48" t="s">
        <v>856</v>
      </c>
      <c r="E544" s="49">
        <v>4</v>
      </c>
      <c r="F544" s="49">
        <v>1</v>
      </c>
      <c r="G544" s="15">
        <f t="shared" si="16"/>
        <v>1</v>
      </c>
      <c r="H544" s="15">
        <f t="shared" si="17"/>
        <v>1</v>
      </c>
    </row>
    <row r="545" spans="1:8" ht="15" customHeight="1">
      <c r="A545" s="48" t="s">
        <v>294</v>
      </c>
      <c r="B545" s="48" t="s">
        <v>74</v>
      </c>
      <c r="C545" s="48" t="s">
        <v>996</v>
      </c>
      <c r="D545" s="48" t="s">
        <v>876</v>
      </c>
      <c r="E545" s="49">
        <v>4</v>
      </c>
      <c r="F545" s="49">
        <v>1</v>
      </c>
      <c r="G545" s="15">
        <f t="shared" si="16"/>
        <v>1</v>
      </c>
      <c r="H545" s="15">
        <f t="shared" si="17"/>
        <v>1</v>
      </c>
    </row>
    <row r="546" spans="1:8" ht="15" customHeight="1">
      <c r="A546" s="48" t="s">
        <v>599</v>
      </c>
      <c r="B546" s="48" t="s">
        <v>58</v>
      </c>
      <c r="C546" s="48" t="s">
        <v>997</v>
      </c>
      <c r="D546" s="48" t="s">
        <v>869</v>
      </c>
      <c r="E546" s="49">
        <v>4</v>
      </c>
      <c r="F546" s="49">
        <v>1</v>
      </c>
      <c r="G546" s="15">
        <f t="shared" si="16"/>
        <v>1</v>
      </c>
      <c r="H546" s="15">
        <f t="shared" si="17"/>
        <v>1</v>
      </c>
    </row>
    <row r="547" spans="1:8" ht="15" customHeight="1">
      <c r="A547" s="48" t="s">
        <v>1748</v>
      </c>
      <c r="B547" s="48" t="s">
        <v>93</v>
      </c>
      <c r="C547" s="48" t="s">
        <v>996</v>
      </c>
      <c r="D547" s="48" t="s">
        <v>866</v>
      </c>
      <c r="E547" s="49">
        <v>4</v>
      </c>
      <c r="F547" s="49">
        <v>1</v>
      </c>
      <c r="G547" s="15">
        <f t="shared" si="16"/>
        <v>1</v>
      </c>
      <c r="H547" s="15">
        <f t="shared" si="17"/>
        <v>1</v>
      </c>
    </row>
    <row r="548" spans="1:8" ht="15" customHeight="1">
      <c r="A548" s="48" t="s">
        <v>240</v>
      </c>
      <c r="B548" s="48" t="s">
        <v>427</v>
      </c>
      <c r="C548" s="48" t="s">
        <v>997</v>
      </c>
      <c r="D548" s="48" t="s">
        <v>875</v>
      </c>
      <c r="E548" s="49">
        <v>4</v>
      </c>
      <c r="F548" s="49">
        <v>1</v>
      </c>
      <c r="G548" s="15">
        <f t="shared" si="16"/>
        <v>1</v>
      </c>
      <c r="H548" s="15">
        <f t="shared" si="17"/>
        <v>1</v>
      </c>
    </row>
    <row r="549" spans="1:8" ht="15" customHeight="1">
      <c r="A549" s="48" t="s">
        <v>1028</v>
      </c>
      <c r="B549" s="48" t="s">
        <v>151</v>
      </c>
      <c r="C549" s="48" t="s">
        <v>997</v>
      </c>
      <c r="D549" s="48" t="s">
        <v>1068</v>
      </c>
      <c r="E549" s="49">
        <v>4</v>
      </c>
      <c r="F549" s="49">
        <v>1</v>
      </c>
      <c r="G549" s="15">
        <f t="shared" si="16"/>
        <v>1</v>
      </c>
      <c r="H549" s="15">
        <f t="shared" si="17"/>
        <v>1</v>
      </c>
    </row>
    <row r="550" spans="1:8" ht="15" customHeight="1">
      <c r="A550" s="48" t="s">
        <v>742</v>
      </c>
      <c r="B550" s="48" t="s">
        <v>90</v>
      </c>
      <c r="C550" s="48" t="s">
        <v>997</v>
      </c>
      <c r="D550" s="48" t="s">
        <v>875</v>
      </c>
      <c r="E550" s="49">
        <v>4</v>
      </c>
      <c r="F550" s="49">
        <v>1</v>
      </c>
      <c r="G550" s="15">
        <f t="shared" si="16"/>
        <v>1</v>
      </c>
      <c r="H550" s="15">
        <f t="shared" si="17"/>
        <v>1</v>
      </c>
    </row>
    <row r="551" spans="1:8" ht="15" customHeight="1">
      <c r="A551" s="48" t="s">
        <v>1698</v>
      </c>
      <c r="B551" s="48" t="s">
        <v>459</v>
      </c>
      <c r="C551" s="48" t="s">
        <v>997</v>
      </c>
      <c r="D551" s="48" t="s">
        <v>872</v>
      </c>
      <c r="E551" s="49">
        <v>4</v>
      </c>
      <c r="F551" s="49">
        <v>1</v>
      </c>
      <c r="G551" s="15">
        <f t="shared" si="16"/>
        <v>1</v>
      </c>
      <c r="H551" s="15">
        <f t="shared" si="17"/>
        <v>1</v>
      </c>
    </row>
    <row r="552" spans="1:8" ht="15" customHeight="1">
      <c r="A552" s="48" t="s">
        <v>338</v>
      </c>
      <c r="B552" s="48" t="s">
        <v>999</v>
      </c>
      <c r="C552" s="48" t="s">
        <v>997</v>
      </c>
      <c r="D552" s="48" t="s">
        <v>885</v>
      </c>
      <c r="E552" s="49">
        <v>4</v>
      </c>
      <c r="F552" s="49">
        <v>1</v>
      </c>
      <c r="G552" s="15">
        <f t="shared" si="16"/>
        <v>1</v>
      </c>
      <c r="H552" s="15">
        <f t="shared" si="17"/>
        <v>1</v>
      </c>
    </row>
    <row r="553" spans="1:8" ht="15" customHeight="1">
      <c r="A553" s="48" t="s">
        <v>315</v>
      </c>
      <c r="B553" s="48" t="s">
        <v>152</v>
      </c>
      <c r="C553" s="48" t="s">
        <v>996</v>
      </c>
      <c r="D553" s="48" t="s">
        <v>874</v>
      </c>
      <c r="E553" s="49">
        <v>4</v>
      </c>
      <c r="F553" s="49">
        <v>1</v>
      </c>
      <c r="G553" s="15">
        <f t="shared" si="16"/>
        <v>1</v>
      </c>
      <c r="H553" s="15">
        <f t="shared" si="17"/>
        <v>1</v>
      </c>
    </row>
    <row r="554" spans="1:8" ht="15" customHeight="1">
      <c r="A554" s="48" t="s">
        <v>548</v>
      </c>
      <c r="B554" s="48" t="s">
        <v>349</v>
      </c>
      <c r="C554" s="48" t="s">
        <v>997</v>
      </c>
      <c r="D554" s="48" t="s">
        <v>880</v>
      </c>
      <c r="E554" s="49">
        <v>4</v>
      </c>
      <c r="F554" s="49">
        <v>1</v>
      </c>
      <c r="G554" s="15">
        <f t="shared" si="16"/>
        <v>1</v>
      </c>
      <c r="H554" s="15">
        <f t="shared" si="17"/>
        <v>1</v>
      </c>
    </row>
    <row r="555" spans="1:8" ht="15" customHeight="1">
      <c r="A555" s="48" t="s">
        <v>1059</v>
      </c>
      <c r="B555" s="48" t="s">
        <v>909</v>
      </c>
      <c r="C555" s="48" t="s">
        <v>997</v>
      </c>
      <c r="D555" s="48" t="s">
        <v>858</v>
      </c>
      <c r="E555" s="49">
        <v>4</v>
      </c>
      <c r="F555" s="49">
        <v>1</v>
      </c>
      <c r="G555" s="15">
        <f t="shared" si="16"/>
        <v>1</v>
      </c>
      <c r="H555" s="15">
        <f t="shared" si="17"/>
        <v>1</v>
      </c>
    </row>
    <row r="556" spans="1:8" ht="15" customHeight="1">
      <c r="A556" s="48" t="s">
        <v>2014</v>
      </c>
      <c r="B556" s="48" t="s">
        <v>234</v>
      </c>
      <c r="C556" s="48" t="s">
        <v>996</v>
      </c>
      <c r="D556" s="48" t="s">
        <v>884</v>
      </c>
      <c r="E556" s="49">
        <v>4</v>
      </c>
      <c r="F556" s="49">
        <v>1</v>
      </c>
      <c r="G556" s="15">
        <f t="shared" si="16"/>
        <v>1</v>
      </c>
      <c r="H556" s="15">
        <f t="shared" si="17"/>
        <v>1</v>
      </c>
    </row>
    <row r="557" spans="1:8" ht="15" customHeight="1">
      <c r="A557" s="48" t="s">
        <v>1057</v>
      </c>
      <c r="B557" s="48" t="s">
        <v>393</v>
      </c>
      <c r="C557" s="48" t="s">
        <v>997</v>
      </c>
      <c r="D557" s="48" t="s">
        <v>867</v>
      </c>
      <c r="E557" s="49">
        <v>4</v>
      </c>
      <c r="F557" s="49">
        <v>1</v>
      </c>
      <c r="G557" s="15">
        <f t="shared" si="16"/>
        <v>1</v>
      </c>
      <c r="H557" s="15">
        <f t="shared" si="17"/>
        <v>1</v>
      </c>
    </row>
    <row r="558" spans="1:8" ht="15" customHeight="1">
      <c r="A558" s="48" t="s">
        <v>1159</v>
      </c>
      <c r="B558" s="48" t="s">
        <v>536</v>
      </c>
      <c r="C558" s="48" t="s">
        <v>997</v>
      </c>
      <c r="D558" s="48" t="s">
        <v>882</v>
      </c>
      <c r="E558" s="49">
        <v>4</v>
      </c>
      <c r="F558" s="49">
        <v>1</v>
      </c>
      <c r="G558" s="15">
        <f t="shared" si="16"/>
        <v>1</v>
      </c>
      <c r="H558" s="15">
        <f t="shared" si="17"/>
        <v>1</v>
      </c>
    </row>
    <row r="559" spans="1:8" ht="15" customHeight="1">
      <c r="A559" s="48" t="s">
        <v>711</v>
      </c>
      <c r="B559" s="48" t="s">
        <v>712</v>
      </c>
      <c r="C559" s="48" t="s">
        <v>996</v>
      </c>
      <c r="D559" s="48" t="s">
        <v>876</v>
      </c>
      <c r="E559" s="49">
        <v>7.1244444444444399</v>
      </c>
      <c r="F559" s="49">
        <v>1.78111111111111</v>
      </c>
      <c r="G559" s="15">
        <f t="shared" si="16"/>
        <v>1</v>
      </c>
      <c r="H559" s="15">
        <f t="shared" si="17"/>
        <v>1</v>
      </c>
    </row>
    <row r="560" spans="1:8" ht="15" customHeight="1">
      <c r="A560" s="48" t="s">
        <v>1016</v>
      </c>
      <c r="B560" s="48" t="s">
        <v>670</v>
      </c>
      <c r="C560" s="48" t="s">
        <v>997</v>
      </c>
      <c r="D560" s="48" t="s">
        <v>878</v>
      </c>
      <c r="E560" s="49">
        <v>4</v>
      </c>
      <c r="F560" s="49">
        <v>1</v>
      </c>
      <c r="G560" s="15">
        <f t="shared" si="16"/>
        <v>1</v>
      </c>
      <c r="H560" s="15">
        <f t="shared" si="17"/>
        <v>1</v>
      </c>
    </row>
    <row r="561" spans="1:8" ht="15" customHeight="1">
      <c r="A561" s="48" t="s">
        <v>575</v>
      </c>
      <c r="B561" s="48" t="s">
        <v>42</v>
      </c>
      <c r="C561" s="48" t="s">
        <v>997</v>
      </c>
      <c r="D561" s="48" t="s">
        <v>873</v>
      </c>
      <c r="E561" s="49">
        <v>4</v>
      </c>
      <c r="F561" s="49">
        <v>1</v>
      </c>
      <c r="G561" s="15">
        <f t="shared" si="16"/>
        <v>1</v>
      </c>
      <c r="H561" s="15">
        <f t="shared" si="17"/>
        <v>1</v>
      </c>
    </row>
    <row r="562" spans="1:8" ht="15" customHeight="1">
      <c r="A562" s="48" t="s">
        <v>292</v>
      </c>
      <c r="B562" s="48" t="s">
        <v>904</v>
      </c>
      <c r="C562" s="48" t="s">
        <v>997</v>
      </c>
      <c r="D562" s="48" t="s">
        <v>868</v>
      </c>
      <c r="E562" s="49">
        <v>4</v>
      </c>
      <c r="F562" s="49">
        <v>1</v>
      </c>
      <c r="G562" s="15">
        <f t="shared" si="16"/>
        <v>1</v>
      </c>
      <c r="H562" s="15">
        <f t="shared" si="17"/>
        <v>1</v>
      </c>
    </row>
    <row r="563" spans="1:8" ht="15" customHeight="1">
      <c r="A563" s="48" t="s">
        <v>656</v>
      </c>
      <c r="B563" s="48" t="s">
        <v>333</v>
      </c>
      <c r="C563" s="48" t="s">
        <v>996</v>
      </c>
      <c r="D563" s="48" t="s">
        <v>869</v>
      </c>
      <c r="E563" s="49">
        <v>4</v>
      </c>
      <c r="F563" s="49">
        <v>1</v>
      </c>
      <c r="G563" s="15">
        <f t="shared" si="16"/>
        <v>1</v>
      </c>
      <c r="H563" s="15">
        <f t="shared" si="17"/>
        <v>1</v>
      </c>
    </row>
    <row r="564" spans="1:8" ht="15" customHeight="1">
      <c r="A564" s="48" t="s">
        <v>681</v>
      </c>
      <c r="B564" s="48" t="s">
        <v>48</v>
      </c>
      <c r="C564" s="48" t="s">
        <v>996</v>
      </c>
      <c r="D564" s="48" t="s">
        <v>865</v>
      </c>
      <c r="E564" s="49">
        <v>4</v>
      </c>
      <c r="F564" s="49">
        <v>1</v>
      </c>
      <c r="G564" s="15">
        <f t="shared" si="16"/>
        <v>1</v>
      </c>
      <c r="H564" s="15">
        <f t="shared" si="17"/>
        <v>1</v>
      </c>
    </row>
    <row r="565" spans="1:8" ht="15" customHeight="1">
      <c r="A565" s="48" t="s">
        <v>240</v>
      </c>
      <c r="B565" s="48" t="s">
        <v>44</v>
      </c>
      <c r="C565" s="48" t="s">
        <v>997</v>
      </c>
      <c r="D565" s="48" t="s">
        <v>893</v>
      </c>
      <c r="E565" s="49">
        <v>4</v>
      </c>
      <c r="F565" s="49">
        <v>1</v>
      </c>
      <c r="G565" s="15">
        <f t="shared" si="16"/>
        <v>1</v>
      </c>
      <c r="H565" s="15">
        <f t="shared" si="17"/>
        <v>1</v>
      </c>
    </row>
    <row r="566" spans="1:8" ht="15" customHeight="1">
      <c r="A566" s="48" t="s">
        <v>83</v>
      </c>
      <c r="B566" s="48" t="s">
        <v>332</v>
      </c>
      <c r="C566" s="48" t="s">
        <v>997</v>
      </c>
      <c r="D566" s="48" t="s">
        <v>867</v>
      </c>
      <c r="E566" s="49">
        <v>4</v>
      </c>
      <c r="F566" s="49">
        <v>1</v>
      </c>
      <c r="G566" s="15">
        <f t="shared" si="16"/>
        <v>1</v>
      </c>
      <c r="H566" s="15">
        <f t="shared" si="17"/>
        <v>1</v>
      </c>
    </row>
    <row r="567" spans="1:8" ht="15" customHeight="1">
      <c r="A567" s="48" t="s">
        <v>763</v>
      </c>
      <c r="B567" s="48" t="s">
        <v>236</v>
      </c>
      <c r="C567" s="48" t="s">
        <v>996</v>
      </c>
      <c r="D567" s="48" t="s">
        <v>869</v>
      </c>
      <c r="E567" s="49">
        <v>4</v>
      </c>
      <c r="F567" s="49">
        <v>1</v>
      </c>
      <c r="G567" s="15">
        <f t="shared" si="16"/>
        <v>1</v>
      </c>
      <c r="H567" s="15">
        <f t="shared" si="17"/>
        <v>1</v>
      </c>
    </row>
    <row r="568" spans="1:8" ht="15" customHeight="1">
      <c r="A568" s="48" t="s">
        <v>654</v>
      </c>
      <c r="B568" s="48" t="s">
        <v>655</v>
      </c>
      <c r="C568" s="48" t="s">
        <v>997</v>
      </c>
      <c r="D568" s="48" t="s">
        <v>872</v>
      </c>
      <c r="E568" s="49">
        <v>4.9785932688059802</v>
      </c>
      <c r="F568" s="49">
        <v>1.244648317201495</v>
      </c>
      <c r="G568" s="15">
        <f t="shared" si="16"/>
        <v>1</v>
      </c>
      <c r="H568" s="15">
        <f t="shared" si="17"/>
        <v>1</v>
      </c>
    </row>
    <row r="569" spans="1:8" ht="15" customHeight="1">
      <c r="A569" s="48" t="s">
        <v>1038</v>
      </c>
      <c r="B569" s="48" t="s">
        <v>685</v>
      </c>
      <c r="C569" s="48" t="s">
        <v>997</v>
      </c>
      <c r="D569" s="48" t="s">
        <v>871</v>
      </c>
      <c r="E569" s="49">
        <v>4</v>
      </c>
      <c r="F569" s="49">
        <v>1</v>
      </c>
      <c r="G569" s="15">
        <f t="shared" si="16"/>
        <v>1</v>
      </c>
      <c r="H569" s="15">
        <f t="shared" si="17"/>
        <v>1</v>
      </c>
    </row>
    <row r="570" spans="1:8" ht="15" customHeight="1">
      <c r="A570" s="48" t="s">
        <v>733</v>
      </c>
      <c r="B570" s="48" t="s">
        <v>58</v>
      </c>
      <c r="C570" s="48" t="s">
        <v>997</v>
      </c>
      <c r="D570" s="48" t="s">
        <v>864</v>
      </c>
      <c r="E570" s="49">
        <v>5.0148148148148106</v>
      </c>
      <c r="F570" s="49">
        <v>1.2537037037037027</v>
      </c>
      <c r="G570" s="15">
        <f t="shared" si="16"/>
        <v>1</v>
      </c>
      <c r="H570" s="15">
        <f t="shared" si="17"/>
        <v>1</v>
      </c>
    </row>
    <row r="571" spans="1:8" ht="15" customHeight="1">
      <c r="A571" s="48" t="s">
        <v>1050</v>
      </c>
      <c r="B571" s="48" t="s">
        <v>62</v>
      </c>
      <c r="C571" s="48" t="s">
        <v>997</v>
      </c>
      <c r="D571" s="48" t="s">
        <v>865</v>
      </c>
      <c r="E571" s="49">
        <v>4</v>
      </c>
      <c r="F571" s="49">
        <v>1</v>
      </c>
      <c r="G571" s="15">
        <f t="shared" si="16"/>
        <v>1</v>
      </c>
      <c r="H571" s="15">
        <f t="shared" si="17"/>
        <v>1</v>
      </c>
    </row>
    <row r="572" spans="1:8" ht="15" customHeight="1">
      <c r="A572" s="48" t="s">
        <v>1181</v>
      </c>
      <c r="B572" s="48" t="s">
        <v>92</v>
      </c>
      <c r="C572" s="48" t="s">
        <v>997</v>
      </c>
      <c r="D572" s="48" t="s">
        <v>870</v>
      </c>
      <c r="E572" s="49">
        <v>4</v>
      </c>
      <c r="F572" s="49">
        <v>1</v>
      </c>
      <c r="G572" s="15">
        <f t="shared" si="16"/>
        <v>1</v>
      </c>
      <c r="H572" s="15">
        <f t="shared" si="17"/>
        <v>1</v>
      </c>
    </row>
    <row r="573" spans="1:8" ht="15" customHeight="1">
      <c r="A573" s="48" t="s">
        <v>607</v>
      </c>
      <c r="B573" s="48" t="s">
        <v>712</v>
      </c>
      <c r="C573" s="48" t="s">
        <v>997</v>
      </c>
      <c r="D573" s="48" t="s">
        <v>871</v>
      </c>
      <c r="E573" s="49">
        <v>4</v>
      </c>
      <c r="F573" s="49">
        <v>1</v>
      </c>
      <c r="G573" s="15">
        <f t="shared" si="16"/>
        <v>1</v>
      </c>
      <c r="H573" s="15">
        <f t="shared" si="17"/>
        <v>1</v>
      </c>
    </row>
    <row r="574" spans="1:8" ht="15" customHeight="1">
      <c r="A574" s="48" t="s">
        <v>983</v>
      </c>
      <c r="B574" s="48" t="s">
        <v>1007</v>
      </c>
      <c r="C574" s="48" t="s">
        <v>997</v>
      </c>
      <c r="D574" s="48" t="s">
        <v>858</v>
      </c>
      <c r="E574" s="49">
        <v>4</v>
      </c>
      <c r="F574" s="49">
        <v>1</v>
      </c>
      <c r="G574" s="15">
        <f t="shared" si="16"/>
        <v>1</v>
      </c>
      <c r="H574" s="15">
        <f t="shared" si="17"/>
        <v>1</v>
      </c>
    </row>
    <row r="575" spans="1:8" ht="15" customHeight="1">
      <c r="A575" s="48" t="s">
        <v>1274</v>
      </c>
      <c r="B575" s="48" t="s">
        <v>419</v>
      </c>
      <c r="C575" s="48" t="s">
        <v>997</v>
      </c>
      <c r="D575" s="48" t="s">
        <v>863</v>
      </c>
      <c r="E575" s="49">
        <v>4</v>
      </c>
      <c r="F575" s="49">
        <v>1</v>
      </c>
      <c r="G575" s="15">
        <f t="shared" si="16"/>
        <v>1</v>
      </c>
      <c r="H575" s="15">
        <f t="shared" si="17"/>
        <v>1</v>
      </c>
    </row>
    <row r="576" spans="1:8" ht="15" customHeight="1">
      <c r="A576" s="48" t="s">
        <v>1032</v>
      </c>
      <c r="B576" s="48" t="s">
        <v>570</v>
      </c>
      <c r="C576" s="48" t="s">
        <v>997</v>
      </c>
      <c r="D576" s="48" t="s">
        <v>859</v>
      </c>
      <c r="E576" s="49">
        <v>4</v>
      </c>
      <c r="F576" s="49">
        <v>1</v>
      </c>
      <c r="G576" s="15">
        <f t="shared" ref="G576:G639" si="18">ROUNDDOWN(F576,0)</f>
        <v>1</v>
      </c>
      <c r="H576" s="15">
        <f t="shared" ref="H576:H639" si="19">IF(G576&lt;1,1,G576)</f>
        <v>1</v>
      </c>
    </row>
    <row r="577" spans="1:8" ht="15" customHeight="1">
      <c r="A577" s="48" t="s">
        <v>786</v>
      </c>
      <c r="B577" s="48" t="s">
        <v>174</v>
      </c>
      <c r="C577" s="48" t="s">
        <v>996</v>
      </c>
      <c r="D577" s="48" t="s">
        <v>861</v>
      </c>
      <c r="E577" s="49">
        <v>4</v>
      </c>
      <c r="F577" s="49">
        <v>1</v>
      </c>
      <c r="G577" s="15">
        <f t="shared" si="18"/>
        <v>1</v>
      </c>
      <c r="H577" s="15">
        <f t="shared" si="19"/>
        <v>1</v>
      </c>
    </row>
    <row r="578" spans="1:8" ht="15" customHeight="1">
      <c r="A578" s="48" t="s">
        <v>781</v>
      </c>
      <c r="B578" s="48" t="s">
        <v>128</v>
      </c>
      <c r="C578" s="48" t="s">
        <v>997</v>
      </c>
      <c r="D578" s="48" t="s">
        <v>867</v>
      </c>
      <c r="E578" s="49">
        <v>4</v>
      </c>
      <c r="F578" s="49">
        <v>1</v>
      </c>
      <c r="G578" s="15">
        <f t="shared" si="18"/>
        <v>1</v>
      </c>
      <c r="H578" s="15">
        <f t="shared" si="19"/>
        <v>1</v>
      </c>
    </row>
    <row r="579" spans="1:8" ht="15" customHeight="1">
      <c r="A579" s="48" t="s">
        <v>971</v>
      </c>
      <c r="B579" s="48" t="s">
        <v>48</v>
      </c>
      <c r="C579" s="48" t="s">
        <v>997</v>
      </c>
      <c r="D579" s="48" t="s">
        <v>890</v>
      </c>
      <c r="E579" s="49">
        <v>4</v>
      </c>
      <c r="F579" s="49">
        <v>1</v>
      </c>
      <c r="G579" s="15">
        <f t="shared" si="18"/>
        <v>1</v>
      </c>
      <c r="H579" s="15">
        <f t="shared" si="19"/>
        <v>1</v>
      </c>
    </row>
    <row r="580" spans="1:8" ht="15" customHeight="1">
      <c r="A580" s="48" t="s">
        <v>930</v>
      </c>
      <c r="B580" s="48" t="s">
        <v>339</v>
      </c>
      <c r="C580" s="48" t="s">
        <v>997</v>
      </c>
      <c r="D580" s="48" t="s">
        <v>866</v>
      </c>
      <c r="E580" s="49">
        <v>4</v>
      </c>
      <c r="F580" s="49">
        <v>1</v>
      </c>
      <c r="G580" s="15">
        <f t="shared" si="18"/>
        <v>1</v>
      </c>
      <c r="H580" s="15">
        <f t="shared" si="19"/>
        <v>1</v>
      </c>
    </row>
    <row r="581" spans="1:8" ht="15" customHeight="1">
      <c r="A581" s="48" t="s">
        <v>772</v>
      </c>
      <c r="B581" s="48" t="s">
        <v>132</v>
      </c>
      <c r="C581" s="48" t="s">
        <v>997</v>
      </c>
      <c r="D581" s="48" t="s">
        <v>870</v>
      </c>
      <c r="E581" s="49">
        <v>4</v>
      </c>
      <c r="F581" s="49">
        <v>1</v>
      </c>
      <c r="G581" s="15">
        <f t="shared" si="18"/>
        <v>1</v>
      </c>
      <c r="H581" s="15">
        <f t="shared" si="19"/>
        <v>1</v>
      </c>
    </row>
    <row r="582" spans="1:8" ht="15" customHeight="1">
      <c r="A582" s="48" t="s">
        <v>381</v>
      </c>
      <c r="B582" s="48" t="s">
        <v>340</v>
      </c>
      <c r="C582" s="48" t="s">
        <v>997</v>
      </c>
      <c r="D582" s="48" t="s">
        <v>873</v>
      </c>
      <c r="E582" s="49">
        <v>4</v>
      </c>
      <c r="F582" s="49">
        <v>1</v>
      </c>
      <c r="G582" s="15">
        <f t="shared" si="18"/>
        <v>1</v>
      </c>
      <c r="H582" s="15">
        <f t="shared" si="19"/>
        <v>1</v>
      </c>
    </row>
    <row r="583" spans="1:8" ht="15" customHeight="1">
      <c r="A583" s="48" t="s">
        <v>1153</v>
      </c>
      <c r="B583" s="48" t="s">
        <v>712</v>
      </c>
      <c r="C583" s="48" t="s">
        <v>997</v>
      </c>
      <c r="D583" s="48" t="s">
        <v>858</v>
      </c>
      <c r="E583" s="49">
        <v>4</v>
      </c>
      <c r="F583" s="49">
        <v>1</v>
      </c>
      <c r="G583" s="15">
        <f t="shared" si="18"/>
        <v>1</v>
      </c>
      <c r="H583" s="15">
        <f t="shared" si="19"/>
        <v>1</v>
      </c>
    </row>
    <row r="584" spans="1:8" ht="15" customHeight="1">
      <c r="A584" s="48" t="s">
        <v>753</v>
      </c>
      <c r="B584" s="48" t="s">
        <v>714</v>
      </c>
      <c r="C584" s="48" t="s">
        <v>997</v>
      </c>
      <c r="D584" s="48" t="s">
        <v>856</v>
      </c>
      <c r="E584" s="49">
        <v>4</v>
      </c>
      <c r="F584" s="49">
        <v>1</v>
      </c>
      <c r="G584" s="15">
        <f t="shared" si="18"/>
        <v>1</v>
      </c>
      <c r="H584" s="15">
        <f t="shared" si="19"/>
        <v>1</v>
      </c>
    </row>
    <row r="585" spans="1:8" ht="15" customHeight="1">
      <c r="A585" s="48" t="s">
        <v>621</v>
      </c>
      <c r="B585" s="48" t="s">
        <v>622</v>
      </c>
      <c r="C585" s="48" t="s">
        <v>997</v>
      </c>
      <c r="D585" s="48" t="s">
        <v>868</v>
      </c>
      <c r="E585" s="49">
        <v>4</v>
      </c>
      <c r="F585" s="49">
        <v>1</v>
      </c>
      <c r="G585" s="15">
        <f t="shared" si="18"/>
        <v>1</v>
      </c>
      <c r="H585" s="15">
        <f t="shared" si="19"/>
        <v>1</v>
      </c>
    </row>
    <row r="586" spans="1:8" ht="15" customHeight="1">
      <c r="A586" s="48" t="s">
        <v>783</v>
      </c>
      <c r="B586" s="48" t="s">
        <v>145</v>
      </c>
      <c r="C586" s="48" t="s">
        <v>997</v>
      </c>
      <c r="D586" s="48" t="s">
        <v>893</v>
      </c>
      <c r="E586" s="49">
        <v>4</v>
      </c>
      <c r="F586" s="49">
        <v>1</v>
      </c>
      <c r="G586" s="15">
        <f t="shared" si="18"/>
        <v>1</v>
      </c>
      <c r="H586" s="15">
        <f t="shared" si="19"/>
        <v>1</v>
      </c>
    </row>
    <row r="587" spans="1:8" ht="15" customHeight="1">
      <c r="A587" s="48" t="s">
        <v>111</v>
      </c>
      <c r="B587" s="48" t="s">
        <v>119</v>
      </c>
      <c r="C587" s="48" t="s">
        <v>997</v>
      </c>
      <c r="D587" s="48" t="s">
        <v>872</v>
      </c>
      <c r="E587" s="49">
        <v>4</v>
      </c>
      <c r="F587" s="49">
        <v>1</v>
      </c>
      <c r="G587" s="15">
        <f t="shared" si="18"/>
        <v>1</v>
      </c>
      <c r="H587" s="15">
        <f t="shared" si="19"/>
        <v>1</v>
      </c>
    </row>
    <row r="588" spans="1:8" ht="15" customHeight="1">
      <c r="A588" s="48" t="s">
        <v>665</v>
      </c>
      <c r="B588" s="48" t="s">
        <v>172</v>
      </c>
      <c r="C588" s="48" t="s">
        <v>997</v>
      </c>
      <c r="D588" s="48" t="s">
        <v>880</v>
      </c>
      <c r="E588" s="49">
        <v>4</v>
      </c>
      <c r="F588" s="49">
        <v>1</v>
      </c>
      <c r="G588" s="15">
        <f t="shared" si="18"/>
        <v>1</v>
      </c>
      <c r="H588" s="15">
        <f t="shared" si="19"/>
        <v>1</v>
      </c>
    </row>
    <row r="589" spans="1:8" ht="15" customHeight="1">
      <c r="A589" s="48" t="s">
        <v>821</v>
      </c>
      <c r="B589" s="48" t="s">
        <v>822</v>
      </c>
      <c r="C589" s="48" t="s">
        <v>997</v>
      </c>
      <c r="D589" s="48" t="s">
        <v>880</v>
      </c>
      <c r="E589" s="49">
        <v>4</v>
      </c>
      <c r="F589" s="49">
        <v>1</v>
      </c>
      <c r="G589" s="15">
        <f t="shared" si="18"/>
        <v>1</v>
      </c>
      <c r="H589" s="15">
        <f t="shared" si="19"/>
        <v>1</v>
      </c>
    </row>
    <row r="590" spans="1:8" ht="15" customHeight="1">
      <c r="A590" s="48" t="s">
        <v>1286</v>
      </c>
      <c r="B590" s="48" t="s">
        <v>1287</v>
      </c>
      <c r="C590" s="48" t="s">
        <v>997</v>
      </c>
      <c r="D590" s="48" t="s">
        <v>884</v>
      </c>
      <c r="E590" s="49">
        <v>4</v>
      </c>
      <c r="F590" s="49">
        <v>1</v>
      </c>
      <c r="G590" s="15">
        <f t="shared" si="18"/>
        <v>1</v>
      </c>
      <c r="H590" s="15">
        <f t="shared" si="19"/>
        <v>1</v>
      </c>
    </row>
    <row r="591" spans="1:8" ht="15" customHeight="1">
      <c r="A591" s="48" t="s">
        <v>1758</v>
      </c>
      <c r="B591" s="48" t="s">
        <v>181</v>
      </c>
      <c r="C591" s="48" t="s">
        <v>997</v>
      </c>
      <c r="D591" s="48" t="s">
        <v>860</v>
      </c>
      <c r="E591" s="49">
        <v>4</v>
      </c>
      <c r="F591" s="49">
        <v>1</v>
      </c>
      <c r="G591" s="15">
        <f t="shared" si="18"/>
        <v>1</v>
      </c>
      <c r="H591" s="15">
        <f t="shared" si="19"/>
        <v>1</v>
      </c>
    </row>
    <row r="592" spans="1:8" ht="15" customHeight="1">
      <c r="A592" s="48" t="s">
        <v>1786</v>
      </c>
      <c r="B592" s="48" t="s">
        <v>98</v>
      </c>
      <c r="C592" s="48" t="s">
        <v>997</v>
      </c>
      <c r="D592" s="48" t="s">
        <v>859</v>
      </c>
      <c r="E592" s="49">
        <v>4</v>
      </c>
      <c r="F592" s="49">
        <v>1</v>
      </c>
      <c r="G592" s="15">
        <f t="shared" si="18"/>
        <v>1</v>
      </c>
      <c r="H592" s="15">
        <f t="shared" si="19"/>
        <v>1</v>
      </c>
    </row>
    <row r="593" spans="1:8" ht="15" customHeight="1">
      <c r="A593" s="48" t="s">
        <v>2015</v>
      </c>
      <c r="B593" s="48" t="s">
        <v>58</v>
      </c>
      <c r="C593" s="48" t="s">
        <v>997</v>
      </c>
      <c r="D593" s="48" t="s">
        <v>881</v>
      </c>
      <c r="E593" s="49">
        <v>4</v>
      </c>
      <c r="F593" s="49">
        <v>1</v>
      </c>
      <c r="G593" s="15">
        <f t="shared" si="18"/>
        <v>1</v>
      </c>
      <c r="H593" s="15">
        <f t="shared" si="19"/>
        <v>1</v>
      </c>
    </row>
    <row r="594" spans="1:8" ht="15" customHeight="1">
      <c r="A594" s="48" t="s">
        <v>159</v>
      </c>
      <c r="B594" s="48" t="s">
        <v>1674</v>
      </c>
      <c r="C594" s="48" t="s">
        <v>997</v>
      </c>
      <c r="D594" s="48" t="s">
        <v>875</v>
      </c>
      <c r="E594" s="49">
        <v>4</v>
      </c>
      <c r="F594" s="49">
        <v>1</v>
      </c>
      <c r="G594" s="15">
        <f t="shared" si="18"/>
        <v>1</v>
      </c>
      <c r="H594" s="15">
        <f t="shared" si="19"/>
        <v>1</v>
      </c>
    </row>
    <row r="595" spans="1:8" ht="15" customHeight="1">
      <c r="A595" s="48" t="s">
        <v>100</v>
      </c>
      <c r="B595" s="48" t="s">
        <v>98</v>
      </c>
      <c r="C595" s="48" t="s">
        <v>997</v>
      </c>
      <c r="D595" s="48" t="s">
        <v>1068</v>
      </c>
      <c r="E595" s="49">
        <v>4</v>
      </c>
      <c r="F595" s="49">
        <v>1</v>
      </c>
      <c r="G595" s="15">
        <f t="shared" si="18"/>
        <v>1</v>
      </c>
      <c r="H595" s="15">
        <f t="shared" si="19"/>
        <v>1</v>
      </c>
    </row>
    <row r="596" spans="1:8" ht="15" customHeight="1">
      <c r="A596" s="48" t="s">
        <v>417</v>
      </c>
      <c r="B596" s="48" t="s">
        <v>789</v>
      </c>
      <c r="C596" s="48" t="s">
        <v>997</v>
      </c>
      <c r="D596" s="48" t="s">
        <v>860</v>
      </c>
      <c r="E596" s="49">
        <v>4</v>
      </c>
      <c r="F596" s="49">
        <v>1</v>
      </c>
      <c r="G596" s="15">
        <f t="shared" si="18"/>
        <v>1</v>
      </c>
      <c r="H596" s="15">
        <f t="shared" si="19"/>
        <v>1</v>
      </c>
    </row>
    <row r="597" spans="1:8" ht="15" customHeight="1">
      <c r="A597" s="48" t="s">
        <v>579</v>
      </c>
      <c r="B597" s="48" t="s">
        <v>181</v>
      </c>
      <c r="C597" s="48" t="s">
        <v>997</v>
      </c>
      <c r="D597" s="48" t="s">
        <v>885</v>
      </c>
      <c r="E597" s="49">
        <v>4</v>
      </c>
      <c r="F597" s="49">
        <v>1</v>
      </c>
      <c r="G597" s="15">
        <f t="shared" si="18"/>
        <v>1</v>
      </c>
      <c r="H597" s="15">
        <f t="shared" si="19"/>
        <v>1</v>
      </c>
    </row>
    <row r="598" spans="1:8" ht="15" customHeight="1">
      <c r="A598" s="48" t="s">
        <v>975</v>
      </c>
      <c r="B598" s="48" t="s">
        <v>78</v>
      </c>
      <c r="C598" s="48" t="s">
        <v>997</v>
      </c>
      <c r="D598" s="48" t="s">
        <v>865</v>
      </c>
      <c r="E598" s="49">
        <v>4</v>
      </c>
      <c r="F598" s="49">
        <v>1</v>
      </c>
      <c r="G598" s="15">
        <f t="shared" si="18"/>
        <v>1</v>
      </c>
      <c r="H598" s="15">
        <f t="shared" si="19"/>
        <v>1</v>
      </c>
    </row>
    <row r="599" spans="1:8" ht="15" customHeight="1">
      <c r="A599" s="48" t="s">
        <v>503</v>
      </c>
      <c r="B599" s="48" t="s">
        <v>58</v>
      </c>
      <c r="C599" s="48" t="s">
        <v>997</v>
      </c>
      <c r="D599" s="48" t="s">
        <v>867</v>
      </c>
      <c r="E599" s="49">
        <v>4</v>
      </c>
      <c r="F599" s="49">
        <v>1</v>
      </c>
      <c r="G599" s="15">
        <f t="shared" si="18"/>
        <v>1</v>
      </c>
      <c r="H599" s="15">
        <f t="shared" si="19"/>
        <v>1</v>
      </c>
    </row>
    <row r="600" spans="1:8" ht="15" customHeight="1">
      <c r="A600" s="48" t="s">
        <v>1248</v>
      </c>
      <c r="B600" s="48" t="s">
        <v>903</v>
      </c>
      <c r="C600" s="48" t="s">
        <v>997</v>
      </c>
      <c r="D600" s="48" t="s">
        <v>874</v>
      </c>
      <c r="E600" s="49">
        <v>4</v>
      </c>
      <c r="F600" s="49">
        <v>1</v>
      </c>
      <c r="G600" s="15">
        <f t="shared" si="18"/>
        <v>1</v>
      </c>
      <c r="H600" s="15">
        <f t="shared" si="19"/>
        <v>1</v>
      </c>
    </row>
    <row r="601" spans="1:8" ht="15" customHeight="1">
      <c r="A601" s="48" t="s">
        <v>1190</v>
      </c>
      <c r="B601" s="48" t="s">
        <v>945</v>
      </c>
      <c r="C601" s="48" t="s">
        <v>997</v>
      </c>
      <c r="D601" s="48" t="s">
        <v>856</v>
      </c>
      <c r="E601" s="49">
        <v>4</v>
      </c>
      <c r="F601" s="49">
        <v>1</v>
      </c>
      <c r="G601" s="15">
        <f t="shared" si="18"/>
        <v>1</v>
      </c>
      <c r="H601" s="15">
        <f t="shared" si="19"/>
        <v>1</v>
      </c>
    </row>
    <row r="602" spans="1:8" ht="15" customHeight="1">
      <c r="A602" s="48" t="s">
        <v>715</v>
      </c>
      <c r="B602" s="48" t="s">
        <v>33</v>
      </c>
      <c r="C602" s="48" t="s">
        <v>997</v>
      </c>
      <c r="D602" s="48" t="s">
        <v>859</v>
      </c>
      <c r="E602" s="49">
        <v>5.0050370370370398</v>
      </c>
      <c r="F602" s="49">
        <v>1.25125925925926</v>
      </c>
      <c r="G602" s="15">
        <f t="shared" si="18"/>
        <v>1</v>
      </c>
      <c r="H602" s="15">
        <f t="shared" si="19"/>
        <v>1</v>
      </c>
    </row>
    <row r="603" spans="1:8" ht="15" customHeight="1">
      <c r="A603" s="48" t="s">
        <v>1675</v>
      </c>
      <c r="B603" s="48" t="s">
        <v>1676</v>
      </c>
      <c r="C603" s="48" t="s">
        <v>997</v>
      </c>
      <c r="D603" s="48" t="s">
        <v>866</v>
      </c>
      <c r="E603" s="49">
        <v>4</v>
      </c>
      <c r="F603" s="49">
        <v>1</v>
      </c>
      <c r="G603" s="15">
        <f t="shared" si="18"/>
        <v>1</v>
      </c>
      <c r="H603" s="15">
        <f t="shared" si="19"/>
        <v>1</v>
      </c>
    </row>
    <row r="604" spans="1:8" ht="15" customHeight="1">
      <c r="A604" s="48" t="s">
        <v>1694</v>
      </c>
      <c r="B604" s="48" t="s">
        <v>347</v>
      </c>
      <c r="C604" s="48" t="s">
        <v>997</v>
      </c>
      <c r="D604" s="48" t="s">
        <v>890</v>
      </c>
      <c r="E604" s="49">
        <v>4</v>
      </c>
      <c r="F604" s="49">
        <v>1</v>
      </c>
      <c r="G604" s="15">
        <f t="shared" si="18"/>
        <v>1</v>
      </c>
      <c r="H604" s="15">
        <f t="shared" si="19"/>
        <v>1</v>
      </c>
    </row>
    <row r="605" spans="1:8" ht="15" customHeight="1">
      <c r="A605" s="48" t="s">
        <v>1764</v>
      </c>
      <c r="B605" s="48" t="s">
        <v>1763</v>
      </c>
      <c r="C605" s="48" t="s">
        <v>997</v>
      </c>
      <c r="D605" s="48" t="s">
        <v>890</v>
      </c>
      <c r="E605" s="49">
        <v>4</v>
      </c>
      <c r="F605" s="49">
        <v>1</v>
      </c>
      <c r="G605" s="15">
        <f t="shared" si="18"/>
        <v>1</v>
      </c>
      <c r="H605" s="15">
        <f t="shared" si="19"/>
        <v>1</v>
      </c>
    </row>
    <row r="606" spans="1:8" ht="15" customHeight="1">
      <c r="A606" s="48" t="s">
        <v>1446</v>
      </c>
      <c r="B606" s="48" t="s">
        <v>1701</v>
      </c>
      <c r="C606" s="48" t="s">
        <v>997</v>
      </c>
      <c r="D606" s="48" t="s">
        <v>885</v>
      </c>
      <c r="E606" s="49">
        <v>4</v>
      </c>
      <c r="F606" s="49">
        <v>1</v>
      </c>
      <c r="G606" s="15">
        <f t="shared" si="18"/>
        <v>1</v>
      </c>
      <c r="H606" s="15">
        <f t="shared" si="19"/>
        <v>1</v>
      </c>
    </row>
    <row r="607" spans="1:8" ht="15" customHeight="1">
      <c r="A607" s="48" t="s">
        <v>1781</v>
      </c>
      <c r="B607" s="48" t="s">
        <v>128</v>
      </c>
      <c r="C607" s="48" t="s">
        <v>997</v>
      </c>
      <c r="D607" s="48" t="s">
        <v>871</v>
      </c>
      <c r="E607" s="49">
        <v>4</v>
      </c>
      <c r="F607" s="49">
        <v>1</v>
      </c>
      <c r="G607" s="15">
        <f t="shared" si="18"/>
        <v>1</v>
      </c>
      <c r="H607" s="15">
        <f t="shared" si="19"/>
        <v>1</v>
      </c>
    </row>
    <row r="608" spans="1:8" ht="15" customHeight="1">
      <c r="A608" s="48" t="s">
        <v>1280</v>
      </c>
      <c r="B608" s="48" t="s">
        <v>152</v>
      </c>
      <c r="C608" s="48" t="s">
        <v>997</v>
      </c>
      <c r="D608" s="48" t="s">
        <v>861</v>
      </c>
      <c r="E608" s="49">
        <v>4</v>
      </c>
      <c r="F608" s="49">
        <v>1</v>
      </c>
      <c r="G608" s="15">
        <f t="shared" si="18"/>
        <v>1</v>
      </c>
      <c r="H608" s="15">
        <f t="shared" si="19"/>
        <v>1</v>
      </c>
    </row>
    <row r="609" spans="1:8" ht="15" customHeight="1">
      <c r="A609" s="48" t="s">
        <v>1040</v>
      </c>
      <c r="B609" s="48" t="s">
        <v>44</v>
      </c>
      <c r="C609" s="48" t="s">
        <v>997</v>
      </c>
      <c r="D609" s="48" t="s">
        <v>877</v>
      </c>
      <c r="E609" s="49">
        <v>4</v>
      </c>
      <c r="F609" s="49">
        <v>1</v>
      </c>
      <c r="G609" s="15">
        <f t="shared" si="18"/>
        <v>1</v>
      </c>
      <c r="H609" s="15">
        <f t="shared" si="19"/>
        <v>1</v>
      </c>
    </row>
    <row r="610" spans="1:8" ht="15" customHeight="1">
      <c r="A610" s="48" t="s">
        <v>133</v>
      </c>
      <c r="B610" s="48" t="s">
        <v>807</v>
      </c>
      <c r="C610" s="48" t="s">
        <v>997</v>
      </c>
      <c r="D610" s="48" t="s">
        <v>890</v>
      </c>
      <c r="E610" s="49">
        <v>4</v>
      </c>
      <c r="F610" s="49">
        <v>1</v>
      </c>
      <c r="G610" s="15">
        <f t="shared" si="18"/>
        <v>1</v>
      </c>
      <c r="H610" s="15">
        <f t="shared" si="19"/>
        <v>1</v>
      </c>
    </row>
    <row r="611" spans="1:8" ht="15" customHeight="1">
      <c r="A611" s="48" t="s">
        <v>788</v>
      </c>
      <c r="B611" s="48" t="s">
        <v>789</v>
      </c>
      <c r="C611" s="48" t="s">
        <v>997</v>
      </c>
      <c r="D611" s="48" t="s">
        <v>893</v>
      </c>
      <c r="E611" s="49">
        <v>4</v>
      </c>
      <c r="F611" s="49">
        <v>1</v>
      </c>
      <c r="G611" s="15">
        <f t="shared" si="18"/>
        <v>1</v>
      </c>
      <c r="H611" s="15">
        <f t="shared" si="19"/>
        <v>1</v>
      </c>
    </row>
    <row r="612" spans="1:8" ht="15" customHeight="1">
      <c r="A612" s="48" t="s">
        <v>581</v>
      </c>
      <c r="B612" s="48" t="s">
        <v>128</v>
      </c>
      <c r="C612" s="48" t="s">
        <v>997</v>
      </c>
      <c r="D612" s="48" t="s">
        <v>867</v>
      </c>
      <c r="E612" s="49">
        <v>4</v>
      </c>
      <c r="F612" s="49">
        <v>1</v>
      </c>
      <c r="G612" s="15">
        <f t="shared" si="18"/>
        <v>1</v>
      </c>
      <c r="H612" s="15">
        <f t="shared" si="19"/>
        <v>1</v>
      </c>
    </row>
    <row r="613" spans="1:8" ht="15" customHeight="1">
      <c r="A613" s="48" t="s">
        <v>838</v>
      </c>
      <c r="B613" s="48" t="s">
        <v>128</v>
      </c>
      <c r="C613" s="48" t="s">
        <v>997</v>
      </c>
      <c r="D613" s="48" t="s">
        <v>865</v>
      </c>
      <c r="E613" s="49">
        <v>4</v>
      </c>
      <c r="F613" s="49">
        <v>1</v>
      </c>
      <c r="G613" s="15">
        <f t="shared" si="18"/>
        <v>1</v>
      </c>
      <c r="H613" s="15">
        <f t="shared" si="19"/>
        <v>1</v>
      </c>
    </row>
    <row r="614" spans="1:8" ht="15" customHeight="1">
      <c r="A614" s="48" t="s">
        <v>791</v>
      </c>
      <c r="B614" s="48" t="s">
        <v>295</v>
      </c>
      <c r="C614" s="48" t="s">
        <v>997</v>
      </c>
      <c r="D614" s="48" t="s">
        <v>860</v>
      </c>
      <c r="E614" s="49">
        <v>4</v>
      </c>
      <c r="F614" s="49">
        <v>1</v>
      </c>
      <c r="G614" s="15">
        <f t="shared" si="18"/>
        <v>1</v>
      </c>
      <c r="H614" s="15">
        <f t="shared" si="19"/>
        <v>1</v>
      </c>
    </row>
    <row r="615" spans="1:8" ht="15" customHeight="1">
      <c r="A615" s="48" t="s">
        <v>1294</v>
      </c>
      <c r="B615" s="48" t="s">
        <v>712</v>
      </c>
      <c r="C615" s="48" t="s">
        <v>997</v>
      </c>
      <c r="D615" s="48" t="s">
        <v>870</v>
      </c>
      <c r="E615" s="49">
        <v>4</v>
      </c>
      <c r="F615" s="49">
        <v>1</v>
      </c>
      <c r="G615" s="15">
        <f t="shared" si="18"/>
        <v>1</v>
      </c>
      <c r="H615" s="15">
        <f t="shared" si="19"/>
        <v>1</v>
      </c>
    </row>
    <row r="616" spans="1:8" ht="15" customHeight="1">
      <c r="A616" s="48" t="s">
        <v>841</v>
      </c>
      <c r="B616" s="48" t="s">
        <v>842</v>
      </c>
      <c r="C616" s="48" t="s">
        <v>996</v>
      </c>
      <c r="D616" s="48" t="s">
        <v>885</v>
      </c>
      <c r="E616" s="49">
        <v>4</v>
      </c>
      <c r="F616" s="49">
        <v>1</v>
      </c>
      <c r="G616" s="15">
        <f t="shared" si="18"/>
        <v>1</v>
      </c>
      <c r="H616" s="15">
        <f t="shared" si="19"/>
        <v>1</v>
      </c>
    </row>
    <row r="617" spans="1:8" ht="15" customHeight="1">
      <c r="A617" s="48" t="s">
        <v>1761</v>
      </c>
      <c r="B617" s="48" t="s">
        <v>92</v>
      </c>
      <c r="C617" s="48" t="s">
        <v>997</v>
      </c>
      <c r="D617" s="48" t="s">
        <v>881</v>
      </c>
      <c r="E617" s="49">
        <v>4</v>
      </c>
      <c r="F617" s="49">
        <v>1</v>
      </c>
      <c r="G617" s="15">
        <f t="shared" si="18"/>
        <v>1</v>
      </c>
      <c r="H617" s="15">
        <f t="shared" si="19"/>
        <v>1</v>
      </c>
    </row>
    <row r="618" spans="1:8" ht="15" customHeight="1">
      <c r="A618" s="48" t="s">
        <v>448</v>
      </c>
      <c r="B618" s="48" t="s">
        <v>901</v>
      </c>
      <c r="C618" s="48" t="s">
        <v>997</v>
      </c>
      <c r="D618" s="48" t="s">
        <v>872</v>
      </c>
      <c r="E618" s="49">
        <v>4</v>
      </c>
      <c r="F618" s="49">
        <v>1</v>
      </c>
      <c r="G618" s="15">
        <f t="shared" si="18"/>
        <v>1</v>
      </c>
      <c r="H618" s="15">
        <f t="shared" si="19"/>
        <v>1</v>
      </c>
    </row>
    <row r="619" spans="1:8" ht="15" customHeight="1">
      <c r="A619" s="48" t="s">
        <v>1498</v>
      </c>
      <c r="B619" s="48" t="s">
        <v>1735</v>
      </c>
      <c r="C619" s="48" t="s">
        <v>997</v>
      </c>
      <c r="D619" s="48" t="s">
        <v>875</v>
      </c>
      <c r="E619" s="49">
        <v>4</v>
      </c>
      <c r="F619" s="49">
        <v>1</v>
      </c>
      <c r="G619" s="15">
        <f t="shared" si="18"/>
        <v>1</v>
      </c>
      <c r="H619" s="15">
        <f t="shared" si="19"/>
        <v>1</v>
      </c>
    </row>
    <row r="620" spans="1:8" ht="15" customHeight="1">
      <c r="A620" s="48" t="s">
        <v>930</v>
      </c>
      <c r="B620" s="48" t="s">
        <v>132</v>
      </c>
      <c r="C620" s="48" t="s">
        <v>997</v>
      </c>
      <c r="D620" s="48" t="s">
        <v>872</v>
      </c>
      <c r="E620" s="49">
        <v>4</v>
      </c>
      <c r="F620" s="49">
        <v>1</v>
      </c>
      <c r="G620" s="15">
        <f t="shared" si="18"/>
        <v>1</v>
      </c>
      <c r="H620" s="15">
        <f t="shared" si="19"/>
        <v>1</v>
      </c>
    </row>
    <row r="621" spans="1:8" ht="15" customHeight="1">
      <c r="A621" s="48" t="s">
        <v>581</v>
      </c>
      <c r="B621" s="48" t="s">
        <v>187</v>
      </c>
      <c r="C621" s="48" t="s">
        <v>997</v>
      </c>
      <c r="D621" s="48" t="s">
        <v>873</v>
      </c>
      <c r="E621" s="49">
        <v>4</v>
      </c>
      <c r="F621" s="49">
        <v>1</v>
      </c>
      <c r="G621" s="15">
        <f t="shared" si="18"/>
        <v>1</v>
      </c>
      <c r="H621" s="15">
        <f t="shared" si="19"/>
        <v>1</v>
      </c>
    </row>
    <row r="622" spans="1:8" ht="15" customHeight="1">
      <c r="A622" s="48" t="s">
        <v>350</v>
      </c>
      <c r="B622" s="48" t="s">
        <v>321</v>
      </c>
      <c r="C622" s="48" t="s">
        <v>996</v>
      </c>
      <c r="D622" s="48" t="s">
        <v>873</v>
      </c>
      <c r="E622" s="49">
        <v>5.6962962962962997</v>
      </c>
      <c r="F622" s="49">
        <v>1.4240740740740749</v>
      </c>
      <c r="G622" s="15">
        <f t="shared" si="18"/>
        <v>1</v>
      </c>
      <c r="H622" s="15">
        <f t="shared" si="19"/>
        <v>1</v>
      </c>
    </row>
    <row r="623" spans="1:8" ht="15" customHeight="1">
      <c r="A623" s="48" t="s">
        <v>563</v>
      </c>
      <c r="B623" s="48" t="s">
        <v>564</v>
      </c>
      <c r="C623" s="48" t="s">
        <v>996</v>
      </c>
      <c r="D623" s="48" t="s">
        <v>882</v>
      </c>
      <c r="E623" s="49">
        <v>10.830526165712721</v>
      </c>
      <c r="F623" s="49">
        <v>2.7076315414281802</v>
      </c>
      <c r="G623" s="15">
        <f t="shared" si="18"/>
        <v>2</v>
      </c>
      <c r="H623" s="15">
        <f t="shared" si="19"/>
        <v>2</v>
      </c>
    </row>
    <row r="624" spans="1:8" ht="15" customHeight="1">
      <c r="A624" s="48" t="s">
        <v>1821</v>
      </c>
      <c r="B624" s="48" t="s">
        <v>174</v>
      </c>
      <c r="C624" s="48" t="s">
        <v>996</v>
      </c>
      <c r="D624" s="48" t="s">
        <v>875</v>
      </c>
      <c r="E624" s="49">
        <v>6.9644444444444407</v>
      </c>
      <c r="F624" s="49">
        <v>1.7411111111111102</v>
      </c>
      <c r="G624" s="15">
        <f t="shared" si="18"/>
        <v>1</v>
      </c>
      <c r="H624" s="15">
        <f t="shared" si="19"/>
        <v>1</v>
      </c>
    </row>
    <row r="625" spans="1:8" ht="15" customHeight="1">
      <c r="A625" s="48" t="s">
        <v>971</v>
      </c>
      <c r="B625" s="48" t="s">
        <v>263</v>
      </c>
      <c r="C625" s="48" t="s">
        <v>996</v>
      </c>
      <c r="D625" s="48" t="s">
        <v>863</v>
      </c>
      <c r="E625" s="49">
        <v>8.5161802331965806</v>
      </c>
      <c r="F625" s="49">
        <v>2.1290450582991451</v>
      </c>
      <c r="G625" s="15">
        <f t="shared" si="18"/>
        <v>2</v>
      </c>
      <c r="H625" s="15">
        <f t="shared" si="19"/>
        <v>2</v>
      </c>
    </row>
    <row r="626" spans="1:8" ht="15" customHeight="1">
      <c r="A626" s="48" t="s">
        <v>1099</v>
      </c>
      <c r="B626" s="48" t="s">
        <v>1892</v>
      </c>
      <c r="C626" s="48" t="s">
        <v>997</v>
      </c>
      <c r="D626" s="48" t="s">
        <v>864</v>
      </c>
      <c r="E626" s="49">
        <v>9.55555555555555</v>
      </c>
      <c r="F626" s="49">
        <v>2.3888888888888875</v>
      </c>
      <c r="G626" s="15">
        <f t="shared" si="18"/>
        <v>2</v>
      </c>
      <c r="H626" s="15">
        <f t="shared" si="19"/>
        <v>2</v>
      </c>
    </row>
    <row r="627" spans="1:8" ht="15" customHeight="1">
      <c r="A627" s="48" t="s">
        <v>1644</v>
      </c>
      <c r="B627" s="48" t="s">
        <v>1436</v>
      </c>
      <c r="C627" s="48" t="s">
        <v>996</v>
      </c>
      <c r="D627" s="48" t="s">
        <v>860</v>
      </c>
      <c r="E627" s="49">
        <v>11.617954835703429</v>
      </c>
      <c r="F627" s="49">
        <v>2.9044887089258573</v>
      </c>
      <c r="G627" s="15">
        <f t="shared" si="18"/>
        <v>2</v>
      </c>
      <c r="H627" s="15">
        <f t="shared" si="19"/>
        <v>2</v>
      </c>
    </row>
    <row r="628" spans="1:8" ht="15" customHeight="1">
      <c r="A628" s="48" t="s">
        <v>555</v>
      </c>
      <c r="B628" s="48" t="s">
        <v>33</v>
      </c>
      <c r="C628" s="48" t="s">
        <v>996</v>
      </c>
      <c r="D628" s="48" t="s">
        <v>874</v>
      </c>
      <c r="E628" s="49">
        <v>9.0939276783731202</v>
      </c>
      <c r="F628" s="49">
        <v>2.2734819195932801</v>
      </c>
      <c r="G628" s="15">
        <f t="shared" si="18"/>
        <v>2</v>
      </c>
      <c r="H628" s="15">
        <f t="shared" si="19"/>
        <v>2</v>
      </c>
    </row>
    <row r="629" spans="1:8" ht="15" customHeight="1">
      <c r="A629" s="48" t="s">
        <v>1689</v>
      </c>
      <c r="B629" s="48" t="s">
        <v>848</v>
      </c>
      <c r="C629" s="48" t="s">
        <v>997</v>
      </c>
      <c r="D629" s="48" t="s">
        <v>875</v>
      </c>
      <c r="E629" s="49">
        <v>4</v>
      </c>
      <c r="F629" s="49">
        <v>1</v>
      </c>
      <c r="G629" s="15">
        <f t="shared" si="18"/>
        <v>1</v>
      </c>
      <c r="H629" s="15">
        <f t="shared" si="19"/>
        <v>1</v>
      </c>
    </row>
    <row r="630" spans="1:8" ht="15" customHeight="1">
      <c r="A630" s="48" t="s">
        <v>1275</v>
      </c>
      <c r="B630" s="48" t="s">
        <v>42</v>
      </c>
      <c r="C630" s="48" t="s">
        <v>996</v>
      </c>
      <c r="D630" s="48" t="s">
        <v>884</v>
      </c>
      <c r="E630" s="49">
        <v>7.9469828896613404</v>
      </c>
      <c r="F630" s="49">
        <v>1.9867457224153351</v>
      </c>
      <c r="G630" s="15">
        <f t="shared" si="18"/>
        <v>1</v>
      </c>
      <c r="H630" s="15">
        <f t="shared" si="19"/>
        <v>1</v>
      </c>
    </row>
    <row r="631" spans="1:8" ht="15" customHeight="1">
      <c r="A631" s="48" t="s">
        <v>1022</v>
      </c>
      <c r="B631" s="48" t="s">
        <v>924</v>
      </c>
      <c r="C631" s="48" t="s">
        <v>996</v>
      </c>
      <c r="D631" s="48" t="s">
        <v>870</v>
      </c>
      <c r="E631" s="49">
        <v>4</v>
      </c>
      <c r="F631" s="49">
        <v>1</v>
      </c>
      <c r="G631" s="15">
        <f t="shared" si="18"/>
        <v>1</v>
      </c>
      <c r="H631" s="15">
        <f t="shared" si="19"/>
        <v>1</v>
      </c>
    </row>
    <row r="632" spans="1:8" ht="15" customHeight="1">
      <c r="A632" s="48" t="s">
        <v>292</v>
      </c>
      <c r="B632" s="48" t="s">
        <v>62</v>
      </c>
      <c r="C632" s="48" t="s">
        <v>996</v>
      </c>
      <c r="D632" s="48" t="s">
        <v>876</v>
      </c>
      <c r="E632" s="49">
        <v>7.0330907587398901</v>
      </c>
      <c r="F632" s="49">
        <v>1.7582726896849725</v>
      </c>
      <c r="G632" s="15">
        <f t="shared" si="18"/>
        <v>1</v>
      </c>
      <c r="H632" s="15">
        <f t="shared" si="19"/>
        <v>1</v>
      </c>
    </row>
    <row r="633" spans="1:8" ht="15" customHeight="1">
      <c r="A633" s="48" t="s">
        <v>1021</v>
      </c>
      <c r="B633" s="48" t="s">
        <v>564</v>
      </c>
      <c r="C633" s="48" t="s">
        <v>997</v>
      </c>
      <c r="D633" s="48" t="s">
        <v>874</v>
      </c>
      <c r="E633" s="49">
        <v>5.2320000000000002</v>
      </c>
      <c r="F633" s="49">
        <v>1.3080000000000001</v>
      </c>
      <c r="G633" s="15">
        <f t="shared" si="18"/>
        <v>1</v>
      </c>
      <c r="H633" s="15">
        <f t="shared" si="19"/>
        <v>1</v>
      </c>
    </row>
    <row r="634" spans="1:8" ht="15" customHeight="1">
      <c r="A634" s="48" t="s">
        <v>430</v>
      </c>
      <c r="B634" s="48" t="s">
        <v>181</v>
      </c>
      <c r="C634" s="48" t="s">
        <v>997</v>
      </c>
      <c r="D634" s="48" t="s">
        <v>860</v>
      </c>
      <c r="E634" s="49">
        <v>4</v>
      </c>
      <c r="F634" s="49">
        <v>1</v>
      </c>
      <c r="G634" s="15">
        <f t="shared" si="18"/>
        <v>1</v>
      </c>
      <c r="H634" s="15">
        <f t="shared" si="19"/>
        <v>1</v>
      </c>
    </row>
    <row r="635" spans="1:8" ht="15" customHeight="1">
      <c r="A635" s="48" t="s">
        <v>1903</v>
      </c>
      <c r="B635" s="48" t="s">
        <v>65</v>
      </c>
      <c r="C635" s="48" t="s">
        <v>996</v>
      </c>
      <c r="D635" s="48" t="s">
        <v>890</v>
      </c>
      <c r="E635" s="49">
        <v>7.3091061264755401</v>
      </c>
      <c r="F635" s="49">
        <v>1.827276531618885</v>
      </c>
      <c r="G635" s="15">
        <f t="shared" si="18"/>
        <v>1</v>
      </c>
      <c r="H635" s="15">
        <f t="shared" si="19"/>
        <v>1</v>
      </c>
    </row>
    <row r="636" spans="1:8" ht="15" customHeight="1">
      <c r="A636" s="48" t="s">
        <v>1025</v>
      </c>
      <c r="B636" s="48" t="s">
        <v>62</v>
      </c>
      <c r="C636" s="48" t="s">
        <v>997</v>
      </c>
      <c r="D636" s="48" t="s">
        <v>893</v>
      </c>
      <c r="E636" s="49">
        <v>5.1431111111111099</v>
      </c>
      <c r="F636" s="49">
        <v>1.2857777777777775</v>
      </c>
      <c r="G636" s="15">
        <f t="shared" si="18"/>
        <v>1</v>
      </c>
      <c r="H636" s="15">
        <f t="shared" si="19"/>
        <v>1</v>
      </c>
    </row>
    <row r="637" spans="1:8" ht="15" customHeight="1">
      <c r="A637" s="48" t="s">
        <v>720</v>
      </c>
      <c r="B637" s="48" t="s">
        <v>232</v>
      </c>
      <c r="C637" s="48" t="s">
        <v>997</v>
      </c>
      <c r="D637" s="48" t="s">
        <v>863</v>
      </c>
      <c r="E637" s="49">
        <v>4</v>
      </c>
      <c r="F637" s="49">
        <v>1</v>
      </c>
      <c r="G637" s="15">
        <f t="shared" si="18"/>
        <v>1</v>
      </c>
      <c r="H637" s="15">
        <f t="shared" si="19"/>
        <v>1</v>
      </c>
    </row>
    <row r="638" spans="1:8" ht="15" customHeight="1">
      <c r="A638" s="48" t="s">
        <v>667</v>
      </c>
      <c r="B638" s="48" t="s">
        <v>459</v>
      </c>
      <c r="C638" s="48" t="s">
        <v>997</v>
      </c>
      <c r="D638" s="48" t="s">
        <v>871</v>
      </c>
      <c r="E638" s="49">
        <v>9.8009864844512506</v>
      </c>
      <c r="F638" s="49">
        <v>2.4502466211128127</v>
      </c>
      <c r="G638" s="15">
        <f t="shared" si="18"/>
        <v>2</v>
      </c>
      <c r="H638" s="15">
        <f t="shared" si="19"/>
        <v>2</v>
      </c>
    </row>
    <row r="639" spans="1:8" ht="15" customHeight="1">
      <c r="A639" s="48" t="s">
        <v>853</v>
      </c>
      <c r="B639" s="48" t="s">
        <v>44</v>
      </c>
      <c r="C639" s="48" t="s">
        <v>997</v>
      </c>
      <c r="D639" s="48" t="s">
        <v>883</v>
      </c>
      <c r="E639" s="49">
        <v>4</v>
      </c>
      <c r="F639" s="49">
        <v>1</v>
      </c>
      <c r="G639" s="15">
        <f t="shared" si="18"/>
        <v>1</v>
      </c>
      <c r="H639" s="15">
        <f t="shared" si="19"/>
        <v>1</v>
      </c>
    </row>
    <row r="640" spans="1:8" ht="15" customHeight="1">
      <c r="A640" s="48" t="s">
        <v>1246</v>
      </c>
      <c r="B640" s="48" t="s">
        <v>35</v>
      </c>
      <c r="C640" s="48" t="s">
        <v>997</v>
      </c>
      <c r="D640" s="48" t="s">
        <v>878</v>
      </c>
      <c r="E640" s="49">
        <v>4</v>
      </c>
      <c r="F640" s="49">
        <v>1</v>
      </c>
      <c r="G640" s="15">
        <f t="shared" ref="G640:G703" si="20">ROUNDDOWN(F640,0)</f>
        <v>1</v>
      </c>
      <c r="H640" s="15">
        <f t="shared" ref="H640:H703" si="21">IF(G640&lt;1,1,G640)</f>
        <v>1</v>
      </c>
    </row>
    <row r="641" spans="1:8" ht="15" customHeight="1">
      <c r="A641" s="48" t="s">
        <v>1691</v>
      </c>
      <c r="B641" s="48" t="s">
        <v>42</v>
      </c>
      <c r="C641" s="48" t="s">
        <v>997</v>
      </c>
      <c r="D641" s="48" t="s">
        <v>870</v>
      </c>
      <c r="E641" s="49">
        <v>4</v>
      </c>
      <c r="F641" s="49">
        <v>1</v>
      </c>
      <c r="G641" s="15">
        <f t="shared" si="20"/>
        <v>1</v>
      </c>
      <c r="H641" s="15">
        <f t="shared" si="21"/>
        <v>1</v>
      </c>
    </row>
    <row r="642" spans="1:8" ht="15" customHeight="1">
      <c r="A642" s="48" t="s">
        <v>166</v>
      </c>
      <c r="B642" s="48" t="s">
        <v>558</v>
      </c>
      <c r="C642" s="48" t="s">
        <v>997</v>
      </c>
      <c r="D642" s="48" t="s">
        <v>893</v>
      </c>
      <c r="E642" s="49">
        <v>4</v>
      </c>
      <c r="F642" s="49">
        <v>1</v>
      </c>
      <c r="G642" s="15">
        <f t="shared" si="20"/>
        <v>1</v>
      </c>
      <c r="H642" s="15">
        <f t="shared" si="21"/>
        <v>1</v>
      </c>
    </row>
    <row r="643" spans="1:8" ht="15" customHeight="1">
      <c r="A643" s="48" t="s">
        <v>666</v>
      </c>
      <c r="B643" s="48" t="s">
        <v>630</v>
      </c>
      <c r="C643" s="48" t="s">
        <v>997</v>
      </c>
      <c r="D643" s="48" t="s">
        <v>859</v>
      </c>
      <c r="E643" s="49">
        <v>4</v>
      </c>
      <c r="F643" s="49">
        <v>1</v>
      </c>
      <c r="G643" s="15">
        <f t="shared" si="20"/>
        <v>1</v>
      </c>
      <c r="H643" s="15">
        <f t="shared" si="21"/>
        <v>1</v>
      </c>
    </row>
    <row r="644" spans="1:8" ht="15" customHeight="1">
      <c r="A644" s="48" t="s">
        <v>1046</v>
      </c>
      <c r="B644" s="48" t="s">
        <v>1306</v>
      </c>
      <c r="C644" s="48" t="s">
        <v>997</v>
      </c>
      <c r="D644" s="48" t="s">
        <v>890</v>
      </c>
      <c r="E644" s="49">
        <v>4</v>
      </c>
      <c r="F644" s="49">
        <v>1</v>
      </c>
      <c r="G644" s="15">
        <f t="shared" si="20"/>
        <v>1</v>
      </c>
      <c r="H644" s="15">
        <f t="shared" si="21"/>
        <v>1</v>
      </c>
    </row>
    <row r="645" spans="1:8" ht="15" customHeight="1">
      <c r="A645" s="48" t="s">
        <v>799</v>
      </c>
      <c r="B645" s="48" t="s">
        <v>42</v>
      </c>
      <c r="C645" s="48" t="s">
        <v>996</v>
      </c>
      <c r="D645" s="48" t="s">
        <v>859</v>
      </c>
      <c r="E645" s="49">
        <v>4</v>
      </c>
      <c r="F645" s="49">
        <v>1</v>
      </c>
      <c r="G645" s="15">
        <f t="shared" si="20"/>
        <v>1</v>
      </c>
      <c r="H645" s="15">
        <f t="shared" si="21"/>
        <v>1</v>
      </c>
    </row>
    <row r="646" spans="1:8" ht="15" customHeight="1">
      <c r="A646" s="48" t="s">
        <v>261</v>
      </c>
      <c r="B646" s="48" t="s">
        <v>172</v>
      </c>
      <c r="C646" s="48" t="s">
        <v>997</v>
      </c>
      <c r="D646" s="48" t="s">
        <v>860</v>
      </c>
      <c r="E646" s="49">
        <v>9.5959918855789699</v>
      </c>
      <c r="F646" s="49">
        <v>2.3989979713947425</v>
      </c>
      <c r="G646" s="15">
        <f t="shared" si="20"/>
        <v>2</v>
      </c>
      <c r="H646" s="15">
        <f t="shared" si="21"/>
        <v>2</v>
      </c>
    </row>
    <row r="647" spans="1:8" ht="15" customHeight="1">
      <c r="A647" s="48" t="s">
        <v>465</v>
      </c>
      <c r="B647" s="48" t="s">
        <v>1833</v>
      </c>
      <c r="C647" s="48" t="s">
        <v>996</v>
      </c>
      <c r="D647" s="48" t="s">
        <v>856</v>
      </c>
      <c r="E647" s="49">
        <v>4</v>
      </c>
      <c r="F647" s="49">
        <v>1</v>
      </c>
      <c r="G647" s="15">
        <f t="shared" si="20"/>
        <v>1</v>
      </c>
      <c r="H647" s="15">
        <f t="shared" si="21"/>
        <v>1</v>
      </c>
    </row>
    <row r="648" spans="1:8" ht="15" customHeight="1">
      <c r="A648" s="48" t="s">
        <v>1026</v>
      </c>
      <c r="B648" s="48" t="s">
        <v>915</v>
      </c>
      <c r="C648" s="48" t="s">
        <v>997</v>
      </c>
      <c r="D648" s="48" t="s">
        <v>865</v>
      </c>
      <c r="E648" s="49">
        <v>4</v>
      </c>
      <c r="F648" s="49">
        <v>1</v>
      </c>
      <c r="G648" s="15">
        <f t="shared" si="20"/>
        <v>1</v>
      </c>
      <c r="H648" s="15">
        <f t="shared" si="21"/>
        <v>1</v>
      </c>
    </row>
    <row r="649" spans="1:8" ht="15" customHeight="1">
      <c r="A649" s="48" t="s">
        <v>989</v>
      </c>
      <c r="B649" s="48" t="s">
        <v>42</v>
      </c>
      <c r="C649" s="48" t="s">
        <v>996</v>
      </c>
      <c r="D649" s="48" t="s">
        <v>875</v>
      </c>
      <c r="E649" s="49">
        <v>4</v>
      </c>
      <c r="F649" s="49">
        <v>1</v>
      </c>
      <c r="G649" s="15">
        <f t="shared" si="20"/>
        <v>1</v>
      </c>
      <c r="H649" s="15">
        <f t="shared" si="21"/>
        <v>1</v>
      </c>
    </row>
    <row r="650" spans="1:8" ht="15" customHeight="1">
      <c r="A650" s="48" t="s">
        <v>1406</v>
      </c>
      <c r="B650" s="48" t="s">
        <v>151</v>
      </c>
      <c r="C650" s="48" t="s">
        <v>997</v>
      </c>
      <c r="D650" s="48" t="s">
        <v>870</v>
      </c>
      <c r="E650" s="49">
        <v>4</v>
      </c>
      <c r="F650" s="49">
        <v>1</v>
      </c>
      <c r="G650" s="15">
        <f t="shared" si="20"/>
        <v>1</v>
      </c>
      <c r="H650" s="15">
        <f t="shared" si="21"/>
        <v>1</v>
      </c>
    </row>
    <row r="651" spans="1:8" ht="15" customHeight="1">
      <c r="A651" s="48" t="s">
        <v>788</v>
      </c>
      <c r="B651" s="48" t="s">
        <v>752</v>
      </c>
      <c r="C651" s="48" t="s">
        <v>996</v>
      </c>
      <c r="D651" s="48" t="s">
        <v>870</v>
      </c>
      <c r="E651" s="49">
        <v>4</v>
      </c>
      <c r="F651" s="49">
        <v>1</v>
      </c>
      <c r="G651" s="15">
        <f t="shared" si="20"/>
        <v>1</v>
      </c>
      <c r="H651" s="15">
        <f t="shared" si="21"/>
        <v>1</v>
      </c>
    </row>
    <row r="652" spans="1:8" ht="15" customHeight="1">
      <c r="A652" s="48" t="s">
        <v>777</v>
      </c>
      <c r="B652" s="48" t="s">
        <v>172</v>
      </c>
      <c r="C652" s="48" t="s">
        <v>997</v>
      </c>
      <c r="D652" s="48" t="s">
        <v>890</v>
      </c>
      <c r="E652" s="49">
        <v>4</v>
      </c>
      <c r="F652" s="49">
        <v>1</v>
      </c>
      <c r="G652" s="15">
        <f t="shared" si="20"/>
        <v>1</v>
      </c>
      <c r="H652" s="15">
        <f t="shared" si="21"/>
        <v>1</v>
      </c>
    </row>
    <row r="653" spans="1:8" ht="15" customHeight="1">
      <c r="A653" s="48" t="s">
        <v>639</v>
      </c>
      <c r="B653" s="48" t="s">
        <v>911</v>
      </c>
      <c r="C653" s="48" t="s">
        <v>997</v>
      </c>
      <c r="D653" s="48" t="s">
        <v>893</v>
      </c>
      <c r="E653" s="49">
        <v>4</v>
      </c>
      <c r="F653" s="49">
        <v>1</v>
      </c>
      <c r="G653" s="15">
        <f t="shared" si="20"/>
        <v>1</v>
      </c>
      <c r="H653" s="15">
        <f t="shared" si="21"/>
        <v>1</v>
      </c>
    </row>
    <row r="654" spans="1:8" ht="15" customHeight="1">
      <c r="A654" s="48" t="s">
        <v>590</v>
      </c>
      <c r="B654" s="48" t="s">
        <v>1678</v>
      </c>
      <c r="C654" s="48" t="s">
        <v>997</v>
      </c>
      <c r="D654" s="48" t="s">
        <v>873</v>
      </c>
      <c r="E654" s="49">
        <v>4</v>
      </c>
      <c r="F654" s="49">
        <v>1</v>
      </c>
      <c r="G654" s="15">
        <f t="shared" si="20"/>
        <v>1</v>
      </c>
      <c r="H654" s="15">
        <f t="shared" si="21"/>
        <v>1</v>
      </c>
    </row>
    <row r="655" spans="1:8" ht="15" customHeight="1">
      <c r="A655" s="48" t="s">
        <v>717</v>
      </c>
      <c r="B655" s="48" t="s">
        <v>718</v>
      </c>
      <c r="C655" s="48" t="s">
        <v>996</v>
      </c>
      <c r="D655" s="48" t="s">
        <v>883</v>
      </c>
      <c r="E655" s="49">
        <v>5.0097777777777797</v>
      </c>
      <c r="F655" s="49">
        <v>1.2524444444444449</v>
      </c>
      <c r="G655" s="15">
        <f t="shared" si="20"/>
        <v>1</v>
      </c>
      <c r="H655" s="15">
        <f t="shared" si="21"/>
        <v>1</v>
      </c>
    </row>
    <row r="656" spans="1:8" ht="15" customHeight="1">
      <c r="A656" s="48" t="s">
        <v>772</v>
      </c>
      <c r="B656" s="48" t="s">
        <v>221</v>
      </c>
      <c r="C656" s="48" t="s">
        <v>997</v>
      </c>
      <c r="D656" s="48" t="s">
        <v>870</v>
      </c>
      <c r="E656" s="49">
        <v>4</v>
      </c>
      <c r="F656" s="49">
        <v>1</v>
      </c>
      <c r="G656" s="15">
        <f t="shared" si="20"/>
        <v>1</v>
      </c>
      <c r="H656" s="15">
        <f t="shared" si="21"/>
        <v>1</v>
      </c>
    </row>
    <row r="657" spans="1:8" ht="15" customHeight="1">
      <c r="A657" s="48" t="s">
        <v>1710</v>
      </c>
      <c r="B657" s="48" t="s">
        <v>62</v>
      </c>
      <c r="C657" s="48" t="s">
        <v>997</v>
      </c>
      <c r="D657" s="48" t="s">
        <v>872</v>
      </c>
      <c r="E657" s="49">
        <v>4</v>
      </c>
      <c r="F657" s="49">
        <v>1</v>
      </c>
      <c r="G657" s="15">
        <f t="shared" si="20"/>
        <v>1</v>
      </c>
      <c r="H657" s="15">
        <f t="shared" si="21"/>
        <v>1</v>
      </c>
    </row>
    <row r="658" spans="1:8" ht="15" customHeight="1">
      <c r="A658" s="48" t="s">
        <v>1128</v>
      </c>
      <c r="B658" s="48" t="s">
        <v>1226</v>
      </c>
      <c r="C658" s="48" t="s">
        <v>996</v>
      </c>
      <c r="D658" s="48" t="s">
        <v>864</v>
      </c>
      <c r="E658" s="49">
        <v>4.77391464757177</v>
      </c>
      <c r="F658" s="49">
        <v>1.1934786618929425</v>
      </c>
      <c r="G658" s="15">
        <f t="shared" si="20"/>
        <v>1</v>
      </c>
      <c r="H658" s="15">
        <f t="shared" si="21"/>
        <v>1</v>
      </c>
    </row>
    <row r="659" spans="1:8" ht="15" customHeight="1">
      <c r="A659" s="48" t="s">
        <v>988</v>
      </c>
      <c r="B659" s="48" t="s">
        <v>513</v>
      </c>
      <c r="C659" s="48" t="s">
        <v>997</v>
      </c>
      <c r="D659" s="48" t="s">
        <v>870</v>
      </c>
      <c r="E659" s="49">
        <v>4</v>
      </c>
      <c r="F659" s="49">
        <v>1</v>
      </c>
      <c r="G659" s="15">
        <f t="shared" si="20"/>
        <v>1</v>
      </c>
      <c r="H659" s="15">
        <f t="shared" si="21"/>
        <v>1</v>
      </c>
    </row>
    <row r="660" spans="1:8" ht="15" customHeight="1">
      <c r="A660" s="48" t="s">
        <v>1584</v>
      </c>
      <c r="B660" s="48" t="s">
        <v>195</v>
      </c>
      <c r="C660" s="48" t="s">
        <v>996</v>
      </c>
      <c r="D660" s="48" t="s">
        <v>877</v>
      </c>
      <c r="E660" s="49">
        <v>14.280906183586509</v>
      </c>
      <c r="F660" s="49">
        <v>3.5702265458966274</v>
      </c>
      <c r="G660" s="15">
        <f t="shared" si="20"/>
        <v>3</v>
      </c>
      <c r="H660" s="15">
        <f t="shared" si="21"/>
        <v>3</v>
      </c>
    </row>
    <row r="661" spans="1:8" ht="15" customHeight="1">
      <c r="A661" s="48" t="s">
        <v>1784</v>
      </c>
      <c r="B661" s="48" t="s">
        <v>747</v>
      </c>
      <c r="C661" s="48" t="s">
        <v>996</v>
      </c>
      <c r="D661" s="48" t="s">
        <v>856</v>
      </c>
      <c r="E661" s="49">
        <v>5.7111111111111104</v>
      </c>
      <c r="F661" s="49">
        <v>1.4277777777777776</v>
      </c>
      <c r="G661" s="15">
        <f t="shared" si="20"/>
        <v>1</v>
      </c>
      <c r="H661" s="15">
        <f t="shared" si="21"/>
        <v>1</v>
      </c>
    </row>
    <row r="662" spans="1:8" ht="15" customHeight="1">
      <c r="A662" s="48" t="s">
        <v>738</v>
      </c>
      <c r="B662" s="48" t="s">
        <v>33</v>
      </c>
      <c r="C662" s="48" t="s">
        <v>996</v>
      </c>
      <c r="D662" s="48" t="s">
        <v>876</v>
      </c>
      <c r="E662" s="49">
        <v>13.873132281261398</v>
      </c>
      <c r="F662" s="49">
        <v>3.4682830703153495</v>
      </c>
      <c r="G662" s="15">
        <f t="shared" si="20"/>
        <v>3</v>
      </c>
      <c r="H662" s="15">
        <f t="shared" si="21"/>
        <v>3</v>
      </c>
    </row>
    <row r="663" spans="1:8" ht="15" customHeight="1">
      <c r="A663" s="48" t="s">
        <v>1873</v>
      </c>
      <c r="B663" s="48" t="s">
        <v>128</v>
      </c>
      <c r="C663" s="48" t="s">
        <v>996</v>
      </c>
      <c r="D663" s="48" t="s">
        <v>877</v>
      </c>
      <c r="E663" s="49">
        <v>4</v>
      </c>
      <c r="F663" s="49">
        <v>1</v>
      </c>
      <c r="G663" s="15">
        <f t="shared" si="20"/>
        <v>1</v>
      </c>
      <c r="H663" s="15">
        <f t="shared" si="21"/>
        <v>1</v>
      </c>
    </row>
    <row r="664" spans="1:8" ht="15" customHeight="1">
      <c r="A664" s="48" t="s">
        <v>762</v>
      </c>
      <c r="B664" s="48" t="s">
        <v>130</v>
      </c>
      <c r="C664" s="48" t="s">
        <v>997</v>
      </c>
      <c r="D664" s="48" t="s">
        <v>867</v>
      </c>
      <c r="E664" s="49">
        <v>9.0636654835066697</v>
      </c>
      <c r="F664" s="49">
        <v>2.2659163708766674</v>
      </c>
      <c r="G664" s="15">
        <f t="shared" si="20"/>
        <v>2</v>
      </c>
      <c r="H664" s="15">
        <f t="shared" si="21"/>
        <v>2</v>
      </c>
    </row>
    <row r="665" spans="1:8" ht="15" customHeight="1">
      <c r="A665" s="48" t="s">
        <v>1651</v>
      </c>
      <c r="B665" s="48" t="s">
        <v>911</v>
      </c>
      <c r="C665" s="48" t="s">
        <v>997</v>
      </c>
      <c r="D665" s="48" t="s">
        <v>863</v>
      </c>
      <c r="E665" s="49">
        <v>4</v>
      </c>
      <c r="F665" s="49">
        <v>1</v>
      </c>
      <c r="G665" s="15">
        <f t="shared" si="20"/>
        <v>1</v>
      </c>
      <c r="H665" s="15">
        <f t="shared" si="21"/>
        <v>1</v>
      </c>
    </row>
    <row r="666" spans="1:8" ht="15" customHeight="1">
      <c r="A666" s="48" t="s">
        <v>688</v>
      </c>
      <c r="B666" s="48" t="s">
        <v>92</v>
      </c>
      <c r="C666" s="48" t="s">
        <v>997</v>
      </c>
      <c r="D666" s="48" t="s">
        <v>885</v>
      </c>
      <c r="E666" s="49">
        <v>4</v>
      </c>
      <c r="F666" s="49">
        <v>1</v>
      </c>
      <c r="G666" s="15">
        <f t="shared" si="20"/>
        <v>1</v>
      </c>
      <c r="H666" s="15">
        <f t="shared" si="21"/>
        <v>1</v>
      </c>
    </row>
    <row r="667" spans="1:8" ht="15" customHeight="1">
      <c r="A667" s="48" t="s">
        <v>337</v>
      </c>
      <c r="B667" s="48" t="s">
        <v>128</v>
      </c>
      <c r="C667" s="48" t="s">
        <v>997</v>
      </c>
      <c r="D667" s="48" t="s">
        <v>880</v>
      </c>
      <c r="E667" s="49">
        <v>4</v>
      </c>
      <c r="F667" s="49">
        <v>1</v>
      </c>
      <c r="G667" s="15">
        <f t="shared" si="20"/>
        <v>1</v>
      </c>
      <c r="H667" s="15">
        <f t="shared" si="21"/>
        <v>1</v>
      </c>
    </row>
    <row r="668" spans="1:8" ht="15" customHeight="1">
      <c r="A668" s="48" t="s">
        <v>1164</v>
      </c>
      <c r="B668" s="48" t="s">
        <v>62</v>
      </c>
      <c r="C668" s="48" t="s">
        <v>997</v>
      </c>
      <c r="D668" s="48" t="s">
        <v>856</v>
      </c>
      <c r="E668" s="49">
        <v>4</v>
      </c>
      <c r="F668" s="49">
        <v>1</v>
      </c>
      <c r="G668" s="15">
        <f t="shared" si="20"/>
        <v>1</v>
      </c>
      <c r="H668" s="15">
        <f t="shared" si="21"/>
        <v>1</v>
      </c>
    </row>
    <row r="669" spans="1:8" ht="15" customHeight="1">
      <c r="A669" s="48" t="s">
        <v>1013</v>
      </c>
      <c r="B669" s="48" t="s">
        <v>181</v>
      </c>
      <c r="C669" s="48" t="s">
        <v>997</v>
      </c>
      <c r="D669" s="48" t="s">
        <v>875</v>
      </c>
      <c r="E669" s="49">
        <v>4.8023703703703697</v>
      </c>
      <c r="F669" s="49">
        <v>1.2005925925925924</v>
      </c>
      <c r="G669" s="15">
        <f t="shared" si="20"/>
        <v>1</v>
      </c>
      <c r="H669" s="15">
        <f t="shared" si="21"/>
        <v>1</v>
      </c>
    </row>
    <row r="670" spans="1:8" ht="15" customHeight="1">
      <c r="A670" s="48" t="s">
        <v>1964</v>
      </c>
      <c r="B670" s="48" t="s">
        <v>92</v>
      </c>
      <c r="C670" s="48" t="s">
        <v>997</v>
      </c>
      <c r="D670" s="48" t="s">
        <v>871</v>
      </c>
      <c r="E670" s="49">
        <v>4</v>
      </c>
      <c r="F670" s="49">
        <v>1</v>
      </c>
      <c r="G670" s="15">
        <f t="shared" si="20"/>
        <v>1</v>
      </c>
      <c r="H670" s="15">
        <f t="shared" si="21"/>
        <v>1</v>
      </c>
    </row>
    <row r="671" spans="1:8" ht="15" customHeight="1">
      <c r="A671" s="48" t="s">
        <v>1965</v>
      </c>
      <c r="B671" s="48" t="s">
        <v>897</v>
      </c>
      <c r="C671" s="48" t="s">
        <v>997</v>
      </c>
      <c r="D671" s="48" t="s">
        <v>870</v>
      </c>
      <c r="E671" s="49">
        <v>4</v>
      </c>
      <c r="F671" s="49">
        <v>1</v>
      </c>
      <c r="G671" s="15">
        <f t="shared" si="20"/>
        <v>1</v>
      </c>
      <c r="H671" s="15">
        <f t="shared" si="21"/>
        <v>1</v>
      </c>
    </row>
    <row r="672" spans="1:8" ht="15" customHeight="1">
      <c r="A672" s="48" t="s">
        <v>1276</v>
      </c>
      <c r="B672" s="48" t="s">
        <v>35</v>
      </c>
      <c r="C672" s="48" t="s">
        <v>997</v>
      </c>
      <c r="D672" s="48" t="s">
        <v>869</v>
      </c>
      <c r="E672" s="49">
        <v>4</v>
      </c>
      <c r="F672" s="49">
        <v>1</v>
      </c>
      <c r="G672" s="15">
        <f t="shared" si="20"/>
        <v>1</v>
      </c>
      <c r="H672" s="15">
        <f t="shared" si="21"/>
        <v>1</v>
      </c>
    </row>
    <row r="673" spans="1:8" ht="15" customHeight="1">
      <c r="A673" s="48" t="s">
        <v>963</v>
      </c>
      <c r="B673" s="48" t="s">
        <v>808</v>
      </c>
      <c r="C673" s="48" t="s">
        <v>997</v>
      </c>
      <c r="D673" s="48" t="s">
        <v>880</v>
      </c>
      <c r="E673" s="49">
        <v>4</v>
      </c>
      <c r="F673" s="49">
        <v>1</v>
      </c>
      <c r="G673" s="15">
        <f t="shared" si="20"/>
        <v>1</v>
      </c>
      <c r="H673" s="15">
        <f t="shared" si="21"/>
        <v>1</v>
      </c>
    </row>
    <row r="674" spans="1:8" ht="15" customHeight="1">
      <c r="A674" s="48" t="s">
        <v>547</v>
      </c>
      <c r="B674" s="48" t="s">
        <v>35</v>
      </c>
      <c r="C674" s="48" t="s">
        <v>997</v>
      </c>
      <c r="D674" s="48" t="s">
        <v>874</v>
      </c>
      <c r="E674" s="49">
        <v>6.9288888888888902</v>
      </c>
      <c r="F674" s="49">
        <v>1.7322222222222226</v>
      </c>
      <c r="G674" s="15">
        <f t="shared" si="20"/>
        <v>1</v>
      </c>
      <c r="H674" s="15">
        <f t="shared" si="21"/>
        <v>1</v>
      </c>
    </row>
    <row r="675" spans="1:8" ht="15" customHeight="1">
      <c r="A675" s="48" t="s">
        <v>1129</v>
      </c>
      <c r="B675" s="48" t="s">
        <v>35</v>
      </c>
      <c r="C675" s="48" t="s">
        <v>997</v>
      </c>
      <c r="D675" s="48" t="s">
        <v>885</v>
      </c>
      <c r="E675" s="49">
        <v>4</v>
      </c>
      <c r="F675" s="49">
        <v>1</v>
      </c>
      <c r="G675" s="15">
        <f t="shared" si="20"/>
        <v>1</v>
      </c>
      <c r="H675" s="15">
        <f t="shared" si="21"/>
        <v>1</v>
      </c>
    </row>
    <row r="676" spans="1:8" ht="15" customHeight="1">
      <c r="A676" s="48" t="s">
        <v>1783</v>
      </c>
      <c r="B676" s="48" t="s">
        <v>207</v>
      </c>
      <c r="C676" s="48" t="s">
        <v>996</v>
      </c>
      <c r="D676" s="48" t="s">
        <v>1068</v>
      </c>
      <c r="E676" s="49">
        <v>4</v>
      </c>
      <c r="F676" s="49">
        <v>1</v>
      </c>
      <c r="G676" s="15">
        <f t="shared" si="20"/>
        <v>1</v>
      </c>
      <c r="H676" s="15">
        <f t="shared" si="21"/>
        <v>1</v>
      </c>
    </row>
    <row r="677" spans="1:8" ht="15" customHeight="1">
      <c r="A677" s="48" t="s">
        <v>1707</v>
      </c>
      <c r="B677" s="48" t="s">
        <v>73</v>
      </c>
      <c r="C677" s="48" t="s">
        <v>996</v>
      </c>
      <c r="D677" s="48" t="s">
        <v>893</v>
      </c>
      <c r="E677" s="49">
        <v>4.5240332394161102</v>
      </c>
      <c r="F677" s="49">
        <v>1.1310083098540276</v>
      </c>
      <c r="G677" s="15">
        <f t="shared" si="20"/>
        <v>1</v>
      </c>
      <c r="H677" s="15">
        <f t="shared" si="21"/>
        <v>1</v>
      </c>
    </row>
    <row r="678" spans="1:8" ht="15" customHeight="1">
      <c r="A678" s="48" t="s">
        <v>1958</v>
      </c>
      <c r="B678" s="48" t="s">
        <v>163</v>
      </c>
      <c r="C678" s="48" t="s">
        <v>997</v>
      </c>
      <c r="D678" s="48" t="s">
        <v>869</v>
      </c>
      <c r="E678" s="49">
        <v>4</v>
      </c>
      <c r="F678" s="49">
        <v>1</v>
      </c>
      <c r="G678" s="15">
        <f t="shared" si="20"/>
        <v>1</v>
      </c>
      <c r="H678" s="15">
        <f t="shared" si="21"/>
        <v>1</v>
      </c>
    </row>
    <row r="679" spans="1:8" ht="15" customHeight="1">
      <c r="A679" s="48" t="s">
        <v>1789</v>
      </c>
      <c r="B679" s="48" t="s">
        <v>98</v>
      </c>
      <c r="C679" s="48" t="s">
        <v>997</v>
      </c>
      <c r="D679" s="48" t="s">
        <v>884</v>
      </c>
      <c r="E679" s="49">
        <v>4.5754074074074103</v>
      </c>
      <c r="F679" s="49">
        <v>1.1438518518518526</v>
      </c>
      <c r="G679" s="15">
        <f t="shared" si="20"/>
        <v>1</v>
      </c>
      <c r="H679" s="15">
        <f t="shared" si="21"/>
        <v>1</v>
      </c>
    </row>
    <row r="680" spans="1:8" ht="15" customHeight="1">
      <c r="A680" s="48" t="s">
        <v>1742</v>
      </c>
      <c r="B680" s="48" t="s">
        <v>128</v>
      </c>
      <c r="C680" s="48" t="s">
        <v>997</v>
      </c>
      <c r="D680" s="48" t="s">
        <v>874</v>
      </c>
      <c r="E680" s="49">
        <v>4</v>
      </c>
      <c r="F680" s="49">
        <v>1</v>
      </c>
      <c r="G680" s="15">
        <f t="shared" si="20"/>
        <v>1</v>
      </c>
      <c r="H680" s="15">
        <f t="shared" si="21"/>
        <v>1</v>
      </c>
    </row>
    <row r="681" spans="1:8" ht="15" customHeight="1">
      <c r="A681" s="48" t="s">
        <v>1736</v>
      </c>
      <c r="B681" s="48" t="s">
        <v>78</v>
      </c>
      <c r="C681" s="48" t="s">
        <v>997</v>
      </c>
      <c r="D681" s="48" t="s">
        <v>1332</v>
      </c>
      <c r="E681" s="49">
        <v>4</v>
      </c>
      <c r="F681" s="49">
        <v>1</v>
      </c>
      <c r="G681" s="15">
        <f t="shared" si="20"/>
        <v>1</v>
      </c>
      <c r="H681" s="15">
        <f t="shared" si="21"/>
        <v>1</v>
      </c>
    </row>
    <row r="682" spans="1:8" ht="15" customHeight="1">
      <c r="A682" s="48" t="s">
        <v>1612</v>
      </c>
      <c r="B682" s="48" t="s">
        <v>1717</v>
      </c>
      <c r="C682" s="48" t="s">
        <v>997</v>
      </c>
      <c r="D682" s="48" t="s">
        <v>865</v>
      </c>
      <c r="E682" s="49">
        <v>4</v>
      </c>
      <c r="F682" s="49">
        <v>1</v>
      </c>
      <c r="G682" s="15">
        <f t="shared" si="20"/>
        <v>1</v>
      </c>
      <c r="H682" s="15">
        <f t="shared" si="21"/>
        <v>1</v>
      </c>
    </row>
    <row r="683" spans="1:8" ht="15" customHeight="1">
      <c r="A683" s="48" t="s">
        <v>1061</v>
      </c>
      <c r="B683" s="48" t="s">
        <v>151</v>
      </c>
      <c r="C683" s="48" t="s">
        <v>997</v>
      </c>
      <c r="D683" s="48" t="s">
        <v>876</v>
      </c>
      <c r="E683" s="49">
        <v>4</v>
      </c>
      <c r="F683" s="49">
        <v>1</v>
      </c>
      <c r="G683" s="15">
        <f t="shared" si="20"/>
        <v>1</v>
      </c>
      <c r="H683" s="15">
        <f t="shared" si="21"/>
        <v>1</v>
      </c>
    </row>
    <row r="684" spans="1:8" ht="15" customHeight="1">
      <c r="A684" s="48" t="s">
        <v>1506</v>
      </c>
      <c r="B684" s="48" t="s">
        <v>1957</v>
      </c>
      <c r="C684" s="48" t="s">
        <v>996</v>
      </c>
      <c r="D684" s="48" t="s">
        <v>869</v>
      </c>
      <c r="E684" s="49">
        <v>4.56551062175813</v>
      </c>
      <c r="F684" s="49">
        <v>1.1413776554395325</v>
      </c>
      <c r="G684" s="15">
        <f t="shared" si="20"/>
        <v>1</v>
      </c>
      <c r="H684" s="15">
        <f t="shared" si="21"/>
        <v>1</v>
      </c>
    </row>
    <row r="685" spans="1:8" ht="15" customHeight="1">
      <c r="A685" s="48" t="s">
        <v>760</v>
      </c>
      <c r="B685" s="48" t="s">
        <v>267</v>
      </c>
      <c r="C685" s="48" t="s">
        <v>997</v>
      </c>
      <c r="D685" s="48" t="s">
        <v>877</v>
      </c>
      <c r="E685" s="49">
        <v>11.189655609108051</v>
      </c>
      <c r="F685" s="49">
        <v>2.7974139022770128</v>
      </c>
      <c r="G685" s="15">
        <f t="shared" si="20"/>
        <v>2</v>
      </c>
      <c r="H685" s="15">
        <f t="shared" si="21"/>
        <v>2</v>
      </c>
    </row>
    <row r="686" spans="1:8" ht="15" customHeight="1">
      <c r="A686" s="48" t="s">
        <v>2006</v>
      </c>
      <c r="B686" s="48" t="s">
        <v>1416</v>
      </c>
      <c r="C686" s="48" t="s">
        <v>997</v>
      </c>
      <c r="D686" s="48" t="s">
        <v>877</v>
      </c>
      <c r="E686" s="49">
        <v>4</v>
      </c>
      <c r="F686" s="49">
        <v>1</v>
      </c>
      <c r="G686" s="15">
        <f t="shared" si="20"/>
        <v>1</v>
      </c>
      <c r="H686" s="15">
        <f t="shared" si="21"/>
        <v>1</v>
      </c>
    </row>
    <row r="687" spans="1:8" ht="15" customHeight="1">
      <c r="A687" s="48" t="s">
        <v>623</v>
      </c>
      <c r="B687" s="48" t="s">
        <v>78</v>
      </c>
      <c r="C687" s="48" t="s">
        <v>997</v>
      </c>
      <c r="D687" s="48" t="s">
        <v>875</v>
      </c>
      <c r="E687" s="49">
        <v>4.65422222222222</v>
      </c>
      <c r="F687" s="49">
        <v>1.163555555555555</v>
      </c>
      <c r="G687" s="15">
        <f t="shared" si="20"/>
        <v>1</v>
      </c>
      <c r="H687" s="15">
        <f t="shared" si="21"/>
        <v>1</v>
      </c>
    </row>
    <row r="688" spans="1:8" ht="15" customHeight="1">
      <c r="A688" s="48" t="s">
        <v>1956</v>
      </c>
      <c r="B688" s="48" t="s">
        <v>93</v>
      </c>
      <c r="C688" s="48" t="s">
        <v>997</v>
      </c>
      <c r="D688" s="48" t="s">
        <v>865</v>
      </c>
      <c r="E688" s="49">
        <v>4.8000615358488199</v>
      </c>
      <c r="F688" s="49">
        <v>1.200015383962205</v>
      </c>
      <c r="G688" s="15">
        <f t="shared" si="20"/>
        <v>1</v>
      </c>
      <c r="H688" s="15">
        <f t="shared" si="21"/>
        <v>1</v>
      </c>
    </row>
    <row r="689" spans="1:8" ht="15" customHeight="1">
      <c r="A689" s="48" t="s">
        <v>512</v>
      </c>
      <c r="B689" s="48" t="s">
        <v>1718</v>
      </c>
      <c r="C689" s="48" t="s">
        <v>996</v>
      </c>
      <c r="D689" s="48" t="s">
        <v>861</v>
      </c>
      <c r="E689" s="49">
        <v>17.3724126891344</v>
      </c>
      <c r="F689" s="49">
        <v>4.3431031722836</v>
      </c>
      <c r="G689" s="15">
        <f t="shared" si="20"/>
        <v>4</v>
      </c>
      <c r="H689" s="15">
        <f t="shared" si="21"/>
        <v>4</v>
      </c>
    </row>
    <row r="690" spans="1:8" ht="15" customHeight="1">
      <c r="A690" s="48" t="s">
        <v>101</v>
      </c>
      <c r="B690" s="48" t="s">
        <v>148</v>
      </c>
      <c r="C690" s="48" t="s">
        <v>997</v>
      </c>
      <c r="D690" s="48" t="s">
        <v>863</v>
      </c>
      <c r="E690" s="49">
        <v>4</v>
      </c>
      <c r="F690" s="49">
        <v>1</v>
      </c>
      <c r="G690" s="15">
        <f t="shared" si="20"/>
        <v>1</v>
      </c>
      <c r="H690" s="15">
        <f t="shared" si="21"/>
        <v>1</v>
      </c>
    </row>
    <row r="691" spans="1:8" ht="15" customHeight="1">
      <c r="A691" s="48" t="s">
        <v>1645</v>
      </c>
      <c r="B691" s="48" t="s">
        <v>1646</v>
      </c>
      <c r="C691" s="48" t="s">
        <v>997</v>
      </c>
      <c r="D691" s="48" t="s">
        <v>869</v>
      </c>
      <c r="E691" s="49">
        <v>5.1185185185185205</v>
      </c>
      <c r="F691" s="49">
        <v>1.2796296296296301</v>
      </c>
      <c r="G691" s="15">
        <f t="shared" si="20"/>
        <v>1</v>
      </c>
      <c r="H691" s="15">
        <f t="shared" si="21"/>
        <v>1</v>
      </c>
    </row>
    <row r="692" spans="1:8" ht="15" customHeight="1">
      <c r="A692" s="48" t="s">
        <v>1737</v>
      </c>
      <c r="B692" s="48" t="s">
        <v>92</v>
      </c>
      <c r="C692" s="48" t="s">
        <v>997</v>
      </c>
      <c r="D692" s="48" t="s">
        <v>883</v>
      </c>
      <c r="E692" s="49">
        <v>4</v>
      </c>
      <c r="F692" s="49">
        <v>1</v>
      </c>
      <c r="G692" s="15">
        <f t="shared" si="20"/>
        <v>1</v>
      </c>
      <c r="H692" s="15">
        <f t="shared" si="21"/>
        <v>1</v>
      </c>
    </row>
    <row r="693" spans="1:8" ht="15" customHeight="1">
      <c r="A693" s="48" t="s">
        <v>1974</v>
      </c>
      <c r="B693" s="48" t="s">
        <v>908</v>
      </c>
      <c r="C693" s="48" t="s">
        <v>997</v>
      </c>
      <c r="D693" s="48" t="s">
        <v>882</v>
      </c>
      <c r="E693" s="49">
        <v>4</v>
      </c>
      <c r="F693" s="49">
        <v>1</v>
      </c>
      <c r="G693" s="15">
        <f t="shared" si="20"/>
        <v>1</v>
      </c>
      <c r="H693" s="15">
        <f t="shared" si="21"/>
        <v>1</v>
      </c>
    </row>
    <row r="694" spans="1:8" ht="15" customHeight="1">
      <c r="A694" s="48" t="s">
        <v>1358</v>
      </c>
      <c r="B694" s="48" t="s">
        <v>340</v>
      </c>
      <c r="C694" s="48" t="s">
        <v>996</v>
      </c>
      <c r="D694" s="48" t="s">
        <v>874</v>
      </c>
      <c r="E694" s="49">
        <v>5.3006284062800599</v>
      </c>
      <c r="F694" s="49">
        <v>1.325157101570015</v>
      </c>
      <c r="G694" s="15">
        <f t="shared" si="20"/>
        <v>1</v>
      </c>
      <c r="H694" s="15">
        <f t="shared" si="21"/>
        <v>1</v>
      </c>
    </row>
    <row r="695" spans="1:8" ht="15" customHeight="1">
      <c r="A695" s="48" t="s">
        <v>1910</v>
      </c>
      <c r="B695" s="48" t="s">
        <v>209</v>
      </c>
      <c r="C695" s="48" t="s">
        <v>996</v>
      </c>
      <c r="D695" s="48" t="s">
        <v>859</v>
      </c>
      <c r="E695" s="49">
        <v>11.75332377983103</v>
      </c>
      <c r="F695" s="49">
        <v>2.9383309449577575</v>
      </c>
      <c r="G695" s="15">
        <f t="shared" si="20"/>
        <v>2</v>
      </c>
      <c r="H695" s="15">
        <f t="shared" si="21"/>
        <v>2</v>
      </c>
    </row>
    <row r="696" spans="1:8" ht="15" customHeight="1">
      <c r="A696" s="48" t="s">
        <v>716</v>
      </c>
      <c r="B696" s="48" t="s">
        <v>288</v>
      </c>
      <c r="C696" s="48" t="s">
        <v>997</v>
      </c>
      <c r="D696" s="48" t="s">
        <v>864</v>
      </c>
      <c r="E696" s="49">
        <v>10.95661624826829</v>
      </c>
      <c r="F696" s="49">
        <v>2.7391540620670725</v>
      </c>
      <c r="G696" s="15">
        <f t="shared" si="20"/>
        <v>2</v>
      </c>
      <c r="H696" s="15">
        <f t="shared" si="21"/>
        <v>2</v>
      </c>
    </row>
    <row r="697" spans="1:8" ht="15" customHeight="1">
      <c r="A697" s="48" t="s">
        <v>292</v>
      </c>
      <c r="B697" s="48" t="s">
        <v>558</v>
      </c>
      <c r="C697" s="48" t="s">
        <v>996</v>
      </c>
      <c r="D697" s="48" t="s">
        <v>890</v>
      </c>
      <c r="E697" s="49">
        <v>4</v>
      </c>
      <c r="F697" s="49">
        <v>1</v>
      </c>
      <c r="G697" s="15">
        <f t="shared" si="20"/>
        <v>1</v>
      </c>
      <c r="H697" s="15">
        <f t="shared" si="21"/>
        <v>1</v>
      </c>
    </row>
    <row r="698" spans="1:8" ht="15" customHeight="1">
      <c r="A698" s="48" t="s">
        <v>1966</v>
      </c>
      <c r="B698" s="48" t="s">
        <v>1953</v>
      </c>
      <c r="C698" s="48" t="s">
        <v>996</v>
      </c>
      <c r="D698" s="48" t="s">
        <v>863</v>
      </c>
      <c r="E698" s="49">
        <v>4</v>
      </c>
      <c r="F698" s="49">
        <v>1</v>
      </c>
      <c r="G698" s="15">
        <f t="shared" si="20"/>
        <v>1</v>
      </c>
      <c r="H698" s="15">
        <f t="shared" si="21"/>
        <v>1</v>
      </c>
    </row>
    <row r="699" spans="1:8" ht="15" customHeight="1">
      <c r="A699" s="48" t="s">
        <v>527</v>
      </c>
      <c r="B699" s="48" t="s">
        <v>308</v>
      </c>
      <c r="C699" s="48" t="s">
        <v>997</v>
      </c>
      <c r="D699" s="48" t="s">
        <v>864</v>
      </c>
      <c r="E699" s="49">
        <v>5.2712431254821102</v>
      </c>
      <c r="F699" s="49">
        <v>1.3178107813705275</v>
      </c>
      <c r="G699" s="15">
        <f t="shared" si="20"/>
        <v>1</v>
      </c>
      <c r="H699" s="15">
        <f t="shared" si="21"/>
        <v>1</v>
      </c>
    </row>
    <row r="700" spans="1:8" ht="15" customHeight="1">
      <c r="A700" s="48" t="s">
        <v>1884</v>
      </c>
      <c r="B700" s="48" t="s">
        <v>33</v>
      </c>
      <c r="C700" s="48" t="s">
        <v>997</v>
      </c>
      <c r="D700" s="48" t="s">
        <v>871</v>
      </c>
      <c r="E700" s="49">
        <v>5.93333333333333</v>
      </c>
      <c r="F700" s="49">
        <v>1.4833333333333325</v>
      </c>
      <c r="G700" s="15">
        <f t="shared" si="20"/>
        <v>1</v>
      </c>
      <c r="H700" s="15">
        <f t="shared" si="21"/>
        <v>1</v>
      </c>
    </row>
    <row r="701" spans="1:8" ht="15" customHeight="1">
      <c r="A701" s="48" t="s">
        <v>978</v>
      </c>
      <c r="B701" s="48" t="s">
        <v>235</v>
      </c>
      <c r="C701" s="48" t="s">
        <v>997</v>
      </c>
      <c r="D701" s="48" t="s">
        <v>876</v>
      </c>
      <c r="E701" s="49">
        <v>5.1037037037037001</v>
      </c>
      <c r="F701" s="49">
        <v>1.275925925925925</v>
      </c>
      <c r="G701" s="15">
        <f t="shared" si="20"/>
        <v>1</v>
      </c>
      <c r="H701" s="15">
        <f t="shared" si="21"/>
        <v>1</v>
      </c>
    </row>
    <row r="702" spans="1:8" ht="15" customHeight="1">
      <c r="A702" s="48" t="s">
        <v>639</v>
      </c>
      <c r="B702" s="48" t="s">
        <v>132</v>
      </c>
      <c r="C702" s="48" t="s">
        <v>997</v>
      </c>
      <c r="D702" s="48" t="s">
        <v>882</v>
      </c>
      <c r="E702" s="49">
        <v>4</v>
      </c>
      <c r="F702" s="49">
        <v>1</v>
      </c>
      <c r="G702" s="15">
        <f t="shared" si="20"/>
        <v>1</v>
      </c>
      <c r="H702" s="15">
        <f t="shared" si="21"/>
        <v>1</v>
      </c>
    </row>
    <row r="703" spans="1:8" ht="15" customHeight="1">
      <c r="A703" s="48" t="s">
        <v>693</v>
      </c>
      <c r="B703" s="48" t="s">
        <v>93</v>
      </c>
      <c r="C703" s="48" t="s">
        <v>997</v>
      </c>
      <c r="D703" s="48" t="s">
        <v>878</v>
      </c>
      <c r="E703" s="49">
        <v>4</v>
      </c>
      <c r="F703" s="49">
        <v>1</v>
      </c>
      <c r="G703" s="15">
        <f t="shared" si="20"/>
        <v>1</v>
      </c>
      <c r="H703" s="15">
        <f t="shared" si="21"/>
        <v>1</v>
      </c>
    </row>
    <row r="704" spans="1:8" ht="15" customHeight="1">
      <c r="A704" s="48" t="s">
        <v>1976</v>
      </c>
      <c r="B704" s="48" t="s">
        <v>98</v>
      </c>
      <c r="C704" s="48" t="s">
        <v>997</v>
      </c>
      <c r="D704" s="48" t="s">
        <v>874</v>
      </c>
      <c r="E704" s="49">
        <v>4</v>
      </c>
      <c r="F704" s="49">
        <v>1</v>
      </c>
      <c r="G704" s="15">
        <f t="shared" ref="G704:G767" si="22">ROUNDDOWN(F704,0)</f>
        <v>1</v>
      </c>
      <c r="H704" s="15">
        <f t="shared" ref="H704:H767" si="23">IF(G704&lt;1,1,G704)</f>
        <v>1</v>
      </c>
    </row>
    <row r="705" spans="1:8" ht="15" customHeight="1">
      <c r="A705" s="48" t="s">
        <v>735</v>
      </c>
      <c r="B705" s="48" t="s">
        <v>198</v>
      </c>
      <c r="C705" s="48" t="s">
        <v>996</v>
      </c>
      <c r="D705" s="48" t="s">
        <v>870</v>
      </c>
      <c r="E705" s="49">
        <v>4</v>
      </c>
      <c r="F705" s="49">
        <v>1</v>
      </c>
      <c r="G705" s="15">
        <f t="shared" si="22"/>
        <v>1</v>
      </c>
      <c r="H705" s="15">
        <f t="shared" si="23"/>
        <v>1</v>
      </c>
    </row>
    <row r="706" spans="1:8" ht="15" customHeight="1">
      <c r="A706" s="48" t="s">
        <v>640</v>
      </c>
      <c r="B706" s="48" t="s">
        <v>221</v>
      </c>
      <c r="C706" s="48" t="s">
        <v>997</v>
      </c>
      <c r="D706" s="48" t="s">
        <v>885</v>
      </c>
      <c r="E706" s="49">
        <v>4</v>
      </c>
      <c r="F706" s="49">
        <v>1</v>
      </c>
      <c r="G706" s="15">
        <f t="shared" si="22"/>
        <v>1</v>
      </c>
      <c r="H706" s="15">
        <f t="shared" si="23"/>
        <v>1</v>
      </c>
    </row>
    <row r="707" spans="1:8" ht="15" customHeight="1">
      <c r="A707" s="48" t="s">
        <v>1975</v>
      </c>
      <c r="B707" s="48" t="s">
        <v>466</v>
      </c>
      <c r="C707" s="48" t="s">
        <v>997</v>
      </c>
      <c r="D707" s="48" t="s">
        <v>869</v>
      </c>
      <c r="E707" s="49">
        <v>4</v>
      </c>
      <c r="F707" s="49">
        <v>1</v>
      </c>
      <c r="G707" s="15">
        <f t="shared" si="22"/>
        <v>1</v>
      </c>
      <c r="H707" s="15">
        <f t="shared" si="23"/>
        <v>1</v>
      </c>
    </row>
    <row r="708" spans="1:8" ht="15" customHeight="1">
      <c r="A708" s="48" t="s">
        <v>1843</v>
      </c>
      <c r="B708" s="48" t="s">
        <v>220</v>
      </c>
      <c r="C708" s="48" t="s">
        <v>997</v>
      </c>
      <c r="D708" s="48" t="s">
        <v>875</v>
      </c>
      <c r="E708" s="49">
        <v>4</v>
      </c>
      <c r="F708" s="49">
        <v>1</v>
      </c>
      <c r="G708" s="15">
        <f t="shared" si="22"/>
        <v>1</v>
      </c>
      <c r="H708" s="15">
        <f t="shared" si="23"/>
        <v>1</v>
      </c>
    </row>
    <row r="709" spans="1:8" ht="15" customHeight="1">
      <c r="A709" s="48" t="s">
        <v>315</v>
      </c>
      <c r="B709" s="48" t="s">
        <v>1724</v>
      </c>
      <c r="C709" s="48" t="s">
        <v>997</v>
      </c>
      <c r="D709" s="48" t="s">
        <v>883</v>
      </c>
      <c r="E709" s="49">
        <v>4</v>
      </c>
      <c r="F709" s="49">
        <v>1</v>
      </c>
      <c r="G709" s="15">
        <f t="shared" si="22"/>
        <v>1</v>
      </c>
      <c r="H709" s="15">
        <f t="shared" si="23"/>
        <v>1</v>
      </c>
    </row>
    <row r="710" spans="1:8" ht="15" customHeight="1">
      <c r="A710" s="48" t="s">
        <v>1967</v>
      </c>
      <c r="B710" s="48" t="s">
        <v>198</v>
      </c>
      <c r="C710" s="48" t="s">
        <v>996</v>
      </c>
      <c r="D710" s="48" t="s">
        <v>890</v>
      </c>
      <c r="E710" s="49">
        <v>4</v>
      </c>
      <c r="F710" s="49">
        <v>1</v>
      </c>
      <c r="G710" s="15">
        <f t="shared" si="22"/>
        <v>1</v>
      </c>
      <c r="H710" s="15">
        <f t="shared" si="23"/>
        <v>1</v>
      </c>
    </row>
    <row r="711" spans="1:8" ht="15" customHeight="1">
      <c r="A711" s="48" t="s">
        <v>1969</v>
      </c>
      <c r="B711" s="48" t="s">
        <v>1968</v>
      </c>
      <c r="C711" s="48" t="s">
        <v>997</v>
      </c>
      <c r="D711" s="48" t="s">
        <v>873</v>
      </c>
      <c r="E711" s="49">
        <v>4</v>
      </c>
      <c r="F711" s="49">
        <v>1</v>
      </c>
      <c r="G711" s="15">
        <f t="shared" si="22"/>
        <v>1</v>
      </c>
      <c r="H711" s="15">
        <f t="shared" si="23"/>
        <v>1</v>
      </c>
    </row>
    <row r="712" spans="1:8" ht="15" customHeight="1">
      <c r="A712" s="48" t="s">
        <v>650</v>
      </c>
      <c r="B712" s="48" t="s">
        <v>181</v>
      </c>
      <c r="C712" s="48" t="s">
        <v>997</v>
      </c>
      <c r="D712" s="48" t="s">
        <v>884</v>
      </c>
      <c r="E712" s="49">
        <v>4</v>
      </c>
      <c r="F712" s="49">
        <v>1</v>
      </c>
      <c r="G712" s="15">
        <f t="shared" si="22"/>
        <v>1</v>
      </c>
      <c r="H712" s="15">
        <f t="shared" si="23"/>
        <v>1</v>
      </c>
    </row>
    <row r="713" spans="1:8" ht="15" customHeight="1">
      <c r="A713" s="48" t="s">
        <v>586</v>
      </c>
      <c r="B713" s="48" t="s">
        <v>587</v>
      </c>
      <c r="C713" s="48" t="s">
        <v>996</v>
      </c>
      <c r="D713" s="48" t="s">
        <v>863</v>
      </c>
      <c r="E713" s="49">
        <v>13.73199317391337</v>
      </c>
      <c r="F713" s="49">
        <v>3.4329982934783425</v>
      </c>
      <c r="G713" s="15">
        <f t="shared" si="22"/>
        <v>3</v>
      </c>
      <c r="H713" s="15">
        <f t="shared" si="23"/>
        <v>3</v>
      </c>
    </row>
    <row r="714" spans="1:8" ht="15" customHeight="1">
      <c r="A714" s="48" t="s">
        <v>778</v>
      </c>
      <c r="B714" s="48" t="s">
        <v>253</v>
      </c>
      <c r="C714" s="48" t="s">
        <v>997</v>
      </c>
      <c r="D714" s="48" t="s">
        <v>860</v>
      </c>
      <c r="E714" s="49">
        <v>4</v>
      </c>
      <c r="F714" s="49">
        <v>1</v>
      </c>
      <c r="G714" s="15">
        <f t="shared" si="22"/>
        <v>1</v>
      </c>
      <c r="H714" s="15">
        <f t="shared" si="23"/>
        <v>1</v>
      </c>
    </row>
    <row r="715" spans="1:8" ht="15" customHeight="1">
      <c r="A715" s="48" t="s">
        <v>1693</v>
      </c>
      <c r="B715" s="48" t="s">
        <v>897</v>
      </c>
      <c r="C715" s="48" t="s">
        <v>997</v>
      </c>
      <c r="D715" s="48" t="s">
        <v>865</v>
      </c>
      <c r="E715" s="49">
        <v>4</v>
      </c>
      <c r="F715" s="49">
        <v>1</v>
      </c>
      <c r="G715" s="15">
        <f t="shared" si="22"/>
        <v>1</v>
      </c>
      <c r="H715" s="15">
        <f t="shared" si="23"/>
        <v>1</v>
      </c>
    </row>
    <row r="716" spans="1:8" ht="15" customHeight="1">
      <c r="A716" s="48" t="s">
        <v>1704</v>
      </c>
      <c r="B716" s="48" t="s">
        <v>242</v>
      </c>
      <c r="C716" s="48" t="s">
        <v>997</v>
      </c>
      <c r="D716" s="48" t="s">
        <v>858</v>
      </c>
      <c r="E716" s="49">
        <v>4</v>
      </c>
      <c r="F716" s="49">
        <v>1</v>
      </c>
      <c r="G716" s="15">
        <f t="shared" si="22"/>
        <v>1</v>
      </c>
      <c r="H716" s="15">
        <f t="shared" si="23"/>
        <v>1</v>
      </c>
    </row>
    <row r="717" spans="1:8" ht="15" customHeight="1">
      <c r="A717" s="48" t="s">
        <v>1973</v>
      </c>
      <c r="B717" s="48" t="s">
        <v>1972</v>
      </c>
      <c r="C717" s="48" t="s">
        <v>997</v>
      </c>
      <c r="D717" s="48" t="s">
        <v>869</v>
      </c>
      <c r="E717" s="49">
        <v>4</v>
      </c>
      <c r="F717" s="49">
        <v>1</v>
      </c>
      <c r="G717" s="15">
        <f t="shared" si="22"/>
        <v>1</v>
      </c>
      <c r="H717" s="15">
        <f t="shared" si="23"/>
        <v>1</v>
      </c>
    </row>
    <row r="718" spans="1:8" ht="15" customHeight="1">
      <c r="A718" s="48" t="s">
        <v>734</v>
      </c>
      <c r="B718" s="48" t="s">
        <v>344</v>
      </c>
      <c r="C718" s="48" t="s">
        <v>997</v>
      </c>
      <c r="D718" s="48" t="s">
        <v>872</v>
      </c>
      <c r="E718" s="49">
        <v>4</v>
      </c>
      <c r="F718" s="49">
        <v>1</v>
      </c>
      <c r="G718" s="15">
        <f t="shared" si="22"/>
        <v>1</v>
      </c>
      <c r="H718" s="15">
        <f t="shared" si="23"/>
        <v>1</v>
      </c>
    </row>
    <row r="719" spans="1:8" ht="15" customHeight="1">
      <c r="A719" s="48" t="s">
        <v>1759</v>
      </c>
      <c r="B719" s="48" t="s">
        <v>1525</v>
      </c>
      <c r="C719" s="48" t="s">
        <v>997</v>
      </c>
      <c r="D719" s="48" t="s">
        <v>870</v>
      </c>
      <c r="E719" s="49">
        <v>4</v>
      </c>
      <c r="F719" s="49">
        <v>1</v>
      </c>
      <c r="G719" s="15">
        <f t="shared" si="22"/>
        <v>1</v>
      </c>
      <c r="H719" s="15">
        <f t="shared" si="23"/>
        <v>1</v>
      </c>
    </row>
    <row r="720" spans="1:8" ht="15" customHeight="1">
      <c r="A720" s="48" t="s">
        <v>262</v>
      </c>
      <c r="B720" s="48" t="s">
        <v>1970</v>
      </c>
      <c r="C720" s="48" t="s">
        <v>997</v>
      </c>
      <c r="D720" s="48" t="s">
        <v>859</v>
      </c>
      <c r="E720" s="49">
        <v>4</v>
      </c>
      <c r="F720" s="49">
        <v>1</v>
      </c>
      <c r="G720" s="15">
        <f t="shared" si="22"/>
        <v>1</v>
      </c>
      <c r="H720" s="15">
        <f t="shared" si="23"/>
        <v>1</v>
      </c>
    </row>
    <row r="721" spans="1:8" ht="15" customHeight="1">
      <c r="A721" s="48" t="s">
        <v>1971</v>
      </c>
      <c r="B721" s="48" t="s">
        <v>195</v>
      </c>
      <c r="C721" s="48" t="s">
        <v>997</v>
      </c>
      <c r="D721" s="48" t="s">
        <v>884</v>
      </c>
      <c r="E721" s="49">
        <v>4</v>
      </c>
      <c r="F721" s="49">
        <v>1</v>
      </c>
      <c r="G721" s="15">
        <f t="shared" si="22"/>
        <v>1</v>
      </c>
      <c r="H721" s="15">
        <f t="shared" si="23"/>
        <v>1</v>
      </c>
    </row>
    <row r="722" spans="1:8" ht="15" customHeight="1">
      <c r="A722" s="48" t="s">
        <v>34</v>
      </c>
      <c r="B722" s="48" t="s">
        <v>1871</v>
      </c>
      <c r="C722" s="48" t="s">
        <v>997</v>
      </c>
      <c r="D722" s="48" t="s">
        <v>877</v>
      </c>
      <c r="E722" s="49">
        <v>4.6148148148148103</v>
      </c>
      <c r="F722" s="49">
        <v>1.1537037037037026</v>
      </c>
      <c r="G722" s="15">
        <f t="shared" si="22"/>
        <v>1</v>
      </c>
      <c r="H722" s="15">
        <f t="shared" si="23"/>
        <v>1</v>
      </c>
    </row>
    <row r="723" spans="1:8" ht="15" customHeight="1">
      <c r="A723" s="48" t="s">
        <v>1757</v>
      </c>
      <c r="B723" s="48" t="s">
        <v>28</v>
      </c>
      <c r="C723" s="48" t="s">
        <v>997</v>
      </c>
      <c r="D723" s="48" t="s">
        <v>865</v>
      </c>
      <c r="E723" s="49">
        <v>4</v>
      </c>
      <c r="F723" s="49">
        <v>1</v>
      </c>
      <c r="G723" s="15">
        <f t="shared" si="22"/>
        <v>1</v>
      </c>
      <c r="H723" s="15">
        <f t="shared" si="23"/>
        <v>1</v>
      </c>
    </row>
    <row r="724" spans="1:8" ht="15" customHeight="1">
      <c r="A724" s="48" t="s">
        <v>639</v>
      </c>
      <c r="B724" s="48" t="s">
        <v>1857</v>
      </c>
      <c r="C724" s="48" t="s">
        <v>997</v>
      </c>
      <c r="D724" s="48" t="s">
        <v>874</v>
      </c>
      <c r="E724" s="49">
        <v>4</v>
      </c>
      <c r="F724" s="49">
        <v>1</v>
      </c>
      <c r="G724" s="15">
        <f t="shared" si="22"/>
        <v>1</v>
      </c>
      <c r="H724" s="15">
        <f t="shared" si="23"/>
        <v>1</v>
      </c>
    </row>
    <row r="725" spans="1:8" ht="15" customHeight="1">
      <c r="A725" s="48" t="s">
        <v>756</v>
      </c>
      <c r="B725" s="48" t="s">
        <v>438</v>
      </c>
      <c r="C725" s="48" t="s">
        <v>996</v>
      </c>
      <c r="D725" s="48" t="s">
        <v>880</v>
      </c>
      <c r="E725" s="49">
        <v>13.17415336322402</v>
      </c>
      <c r="F725" s="49">
        <v>3.293538340806005</v>
      </c>
      <c r="G725" s="15">
        <f t="shared" si="22"/>
        <v>3</v>
      </c>
      <c r="H725" s="15">
        <f t="shared" si="23"/>
        <v>3</v>
      </c>
    </row>
    <row r="726" spans="1:8" ht="15" customHeight="1">
      <c r="A726" s="48" t="s">
        <v>1139</v>
      </c>
      <c r="B726" s="48" t="s">
        <v>145</v>
      </c>
      <c r="C726" s="48" t="s">
        <v>996</v>
      </c>
      <c r="D726" s="48" t="s">
        <v>863</v>
      </c>
      <c r="E726" s="49">
        <v>4.7788771907154901</v>
      </c>
      <c r="F726" s="49">
        <v>1.1947192976788725</v>
      </c>
      <c r="G726" s="15">
        <f t="shared" si="22"/>
        <v>1</v>
      </c>
      <c r="H726" s="15">
        <f t="shared" si="23"/>
        <v>1</v>
      </c>
    </row>
    <row r="727" spans="1:8" ht="15" customHeight="1">
      <c r="A727" s="48" t="s">
        <v>1959</v>
      </c>
      <c r="B727" s="48" t="s">
        <v>209</v>
      </c>
      <c r="C727" s="48" t="s">
        <v>997</v>
      </c>
      <c r="D727" s="48" t="s">
        <v>866</v>
      </c>
      <c r="E727" s="49">
        <v>4</v>
      </c>
      <c r="F727" s="49">
        <v>1</v>
      </c>
      <c r="G727" s="15">
        <f t="shared" si="22"/>
        <v>1</v>
      </c>
      <c r="H727" s="15">
        <f t="shared" si="23"/>
        <v>1</v>
      </c>
    </row>
    <row r="728" spans="1:8" ht="15" customHeight="1">
      <c r="A728" s="48" t="s">
        <v>1961</v>
      </c>
      <c r="B728" s="48" t="s">
        <v>597</v>
      </c>
      <c r="C728" s="48" t="s">
        <v>997</v>
      </c>
      <c r="D728" s="48" t="s">
        <v>869</v>
      </c>
      <c r="E728" s="49">
        <v>4</v>
      </c>
      <c r="F728" s="49">
        <v>1</v>
      </c>
      <c r="G728" s="15">
        <f t="shared" si="22"/>
        <v>1</v>
      </c>
      <c r="H728" s="15">
        <f t="shared" si="23"/>
        <v>1</v>
      </c>
    </row>
    <row r="729" spans="1:8" ht="15" customHeight="1">
      <c r="A729" s="48" t="s">
        <v>918</v>
      </c>
      <c r="B729" s="48" t="s">
        <v>48</v>
      </c>
      <c r="C729" s="48" t="s">
        <v>997</v>
      </c>
      <c r="D729" s="48" t="s">
        <v>870</v>
      </c>
      <c r="E729" s="49">
        <v>4.59022222222222</v>
      </c>
      <c r="F729" s="49">
        <v>1.147555555555555</v>
      </c>
      <c r="G729" s="15">
        <f t="shared" si="22"/>
        <v>1</v>
      </c>
      <c r="H729" s="15">
        <f t="shared" si="23"/>
        <v>1</v>
      </c>
    </row>
    <row r="730" spans="1:8" ht="15" customHeight="1">
      <c r="A730" s="48" t="s">
        <v>802</v>
      </c>
      <c r="B730" s="48" t="s">
        <v>737</v>
      </c>
      <c r="C730" s="48" t="s">
        <v>997</v>
      </c>
      <c r="D730" s="48" t="s">
        <v>874</v>
      </c>
      <c r="E730" s="49">
        <v>4.8370370370370397</v>
      </c>
      <c r="F730" s="49">
        <v>1.2092592592592599</v>
      </c>
      <c r="G730" s="15">
        <f t="shared" si="22"/>
        <v>1</v>
      </c>
      <c r="H730" s="15">
        <f t="shared" si="23"/>
        <v>1</v>
      </c>
    </row>
    <row r="731" spans="1:8" ht="15" customHeight="1">
      <c r="A731" s="48" t="s">
        <v>1158</v>
      </c>
      <c r="B731" s="48" t="s">
        <v>1230</v>
      </c>
      <c r="C731" s="48" t="s">
        <v>996</v>
      </c>
      <c r="D731" s="48" t="s">
        <v>870</v>
      </c>
      <c r="E731" s="49">
        <v>5.1383297944514998</v>
      </c>
      <c r="F731" s="49">
        <v>1.284582448612875</v>
      </c>
      <c r="G731" s="15">
        <f t="shared" si="22"/>
        <v>1</v>
      </c>
      <c r="H731" s="15">
        <f t="shared" si="23"/>
        <v>1</v>
      </c>
    </row>
    <row r="732" spans="1:8" ht="15" customHeight="1">
      <c r="A732" s="48" t="s">
        <v>1766</v>
      </c>
      <c r="B732" s="48" t="s">
        <v>92</v>
      </c>
      <c r="C732" s="48" t="s">
        <v>997</v>
      </c>
      <c r="D732" s="48" t="s">
        <v>884</v>
      </c>
      <c r="E732" s="49">
        <v>4</v>
      </c>
      <c r="F732" s="49">
        <v>1</v>
      </c>
      <c r="G732" s="15">
        <f t="shared" si="22"/>
        <v>1</v>
      </c>
      <c r="H732" s="15">
        <f t="shared" si="23"/>
        <v>1</v>
      </c>
    </row>
    <row r="733" spans="1:8" ht="15" customHeight="1">
      <c r="A733" s="48" t="s">
        <v>1962</v>
      </c>
      <c r="B733" s="48" t="s">
        <v>44</v>
      </c>
      <c r="C733" s="48" t="s">
        <v>996</v>
      </c>
      <c r="D733" s="48" t="s">
        <v>874</v>
      </c>
      <c r="E733" s="49">
        <v>4.5003913539675802</v>
      </c>
      <c r="F733" s="49">
        <v>1.125097838491895</v>
      </c>
      <c r="G733" s="15">
        <f t="shared" si="22"/>
        <v>1</v>
      </c>
      <c r="H733" s="15">
        <f t="shared" si="23"/>
        <v>1</v>
      </c>
    </row>
    <row r="734" spans="1:8" ht="15" customHeight="1">
      <c r="A734" s="48" t="s">
        <v>1767</v>
      </c>
      <c r="B734" s="48" t="s">
        <v>78</v>
      </c>
      <c r="C734" s="48" t="s">
        <v>996</v>
      </c>
      <c r="D734" s="48" t="s">
        <v>872</v>
      </c>
      <c r="E734" s="49">
        <v>7.6224236819843005</v>
      </c>
      <c r="F734" s="49">
        <v>1.9056059204960751</v>
      </c>
      <c r="G734" s="15">
        <f t="shared" si="22"/>
        <v>1</v>
      </c>
      <c r="H734" s="15">
        <f t="shared" si="23"/>
        <v>1</v>
      </c>
    </row>
    <row r="735" spans="1:8" ht="15" customHeight="1">
      <c r="A735" s="48" t="s">
        <v>612</v>
      </c>
      <c r="B735" s="48" t="s">
        <v>178</v>
      </c>
      <c r="C735" s="48" t="s">
        <v>997</v>
      </c>
      <c r="D735" s="48" t="s">
        <v>885</v>
      </c>
      <c r="E735" s="49">
        <v>4</v>
      </c>
      <c r="F735" s="49">
        <v>1</v>
      </c>
      <c r="G735" s="15">
        <f t="shared" si="22"/>
        <v>1</v>
      </c>
      <c r="H735" s="15">
        <f t="shared" si="23"/>
        <v>1</v>
      </c>
    </row>
    <row r="736" spans="1:8" ht="15" customHeight="1">
      <c r="A736" s="48" t="s">
        <v>1670</v>
      </c>
      <c r="B736" s="48" t="s">
        <v>916</v>
      </c>
      <c r="C736" s="48" t="s">
        <v>996</v>
      </c>
      <c r="D736" s="48" t="s">
        <v>869</v>
      </c>
      <c r="E736" s="49">
        <v>4</v>
      </c>
      <c r="F736" s="49">
        <v>1</v>
      </c>
      <c r="G736" s="15">
        <f t="shared" si="22"/>
        <v>1</v>
      </c>
      <c r="H736" s="15">
        <f t="shared" si="23"/>
        <v>1</v>
      </c>
    </row>
    <row r="737" spans="1:8" ht="15" customHeight="1">
      <c r="A737" s="48" t="s">
        <v>566</v>
      </c>
      <c r="B737" s="48" t="s">
        <v>149</v>
      </c>
      <c r="C737" s="48" t="s">
        <v>997</v>
      </c>
      <c r="D737" s="48" t="s">
        <v>867</v>
      </c>
      <c r="E737" s="49">
        <v>6.30671726937699</v>
      </c>
      <c r="F737" s="49">
        <v>1.5766793173442475</v>
      </c>
      <c r="G737" s="15">
        <f t="shared" si="22"/>
        <v>1</v>
      </c>
      <c r="H737" s="15">
        <f t="shared" si="23"/>
        <v>1</v>
      </c>
    </row>
    <row r="738" spans="1:8" ht="15" customHeight="1">
      <c r="A738" s="48" t="s">
        <v>1642</v>
      </c>
      <c r="B738" s="48" t="s">
        <v>295</v>
      </c>
      <c r="C738" s="48" t="s">
        <v>996</v>
      </c>
      <c r="D738" s="48" t="s">
        <v>875</v>
      </c>
      <c r="E738" s="49">
        <v>11.36325608598912</v>
      </c>
      <c r="F738" s="49">
        <v>2.8408140214972799</v>
      </c>
      <c r="G738" s="15">
        <f t="shared" si="22"/>
        <v>2</v>
      </c>
      <c r="H738" s="15">
        <f t="shared" si="23"/>
        <v>2</v>
      </c>
    </row>
    <row r="739" spans="1:8" ht="15" customHeight="1">
      <c r="A739" s="48" t="s">
        <v>1259</v>
      </c>
      <c r="B739" s="48" t="s">
        <v>158</v>
      </c>
      <c r="C739" s="48" t="s">
        <v>996</v>
      </c>
      <c r="D739" s="48" t="s">
        <v>884</v>
      </c>
      <c r="E739" s="49">
        <v>9.13981503608567</v>
      </c>
      <c r="F739" s="49">
        <v>2.2849537590214175</v>
      </c>
      <c r="G739" s="15">
        <f t="shared" si="22"/>
        <v>2</v>
      </c>
      <c r="H739" s="15">
        <f t="shared" si="23"/>
        <v>2</v>
      </c>
    </row>
    <row r="740" spans="1:8" ht="15" customHeight="1">
      <c r="A740" s="48" t="s">
        <v>579</v>
      </c>
      <c r="B740" s="48" t="s">
        <v>127</v>
      </c>
      <c r="C740" s="48" t="s">
        <v>997</v>
      </c>
      <c r="D740" s="48" t="s">
        <v>1068</v>
      </c>
      <c r="E740" s="49">
        <v>6.8144938609344194</v>
      </c>
      <c r="F740" s="49">
        <v>1.7036234652336049</v>
      </c>
      <c r="G740" s="15">
        <f t="shared" si="22"/>
        <v>1</v>
      </c>
      <c r="H740" s="15">
        <f t="shared" si="23"/>
        <v>1</v>
      </c>
    </row>
    <row r="741" spans="1:8" ht="15" customHeight="1">
      <c r="A741" s="48" t="s">
        <v>417</v>
      </c>
      <c r="B741" s="48" t="s">
        <v>1641</v>
      </c>
      <c r="C741" s="48" t="s">
        <v>996</v>
      </c>
      <c r="D741" s="48" t="s">
        <v>861</v>
      </c>
      <c r="E741" s="49">
        <v>5.7973262626260498</v>
      </c>
      <c r="F741" s="49">
        <v>1.4493315656565124</v>
      </c>
      <c r="G741" s="15">
        <f t="shared" si="22"/>
        <v>1</v>
      </c>
      <c r="H741" s="15">
        <f t="shared" si="23"/>
        <v>1</v>
      </c>
    </row>
    <row r="742" spans="1:8" ht="15" customHeight="1">
      <c r="A742" s="48" t="s">
        <v>1031</v>
      </c>
      <c r="B742" s="48" t="s">
        <v>1001</v>
      </c>
      <c r="C742" s="48" t="s">
        <v>997</v>
      </c>
      <c r="D742" s="48" t="s">
        <v>859</v>
      </c>
      <c r="E742" s="49">
        <v>8.4657974395511708</v>
      </c>
      <c r="F742" s="49">
        <v>2.1164493598877927</v>
      </c>
      <c r="G742" s="15">
        <f t="shared" si="22"/>
        <v>2</v>
      </c>
      <c r="H742" s="15">
        <f t="shared" si="23"/>
        <v>2</v>
      </c>
    </row>
    <row r="743" spans="1:8" ht="15" customHeight="1">
      <c r="A743" s="48" t="s">
        <v>644</v>
      </c>
      <c r="B743" s="48" t="s">
        <v>645</v>
      </c>
      <c r="C743" s="48" t="s">
        <v>997</v>
      </c>
      <c r="D743" s="48" t="s">
        <v>872</v>
      </c>
      <c r="E743" s="49">
        <v>7.7608538459001002</v>
      </c>
      <c r="F743" s="49">
        <v>1.940213461475025</v>
      </c>
      <c r="G743" s="15">
        <f t="shared" si="22"/>
        <v>1</v>
      </c>
      <c r="H743" s="15">
        <f t="shared" si="23"/>
        <v>1</v>
      </c>
    </row>
    <row r="744" spans="1:8" ht="15" customHeight="1">
      <c r="A744" s="48" t="s">
        <v>592</v>
      </c>
      <c r="B744" s="48" t="s">
        <v>103</v>
      </c>
      <c r="C744" s="48" t="s">
        <v>996</v>
      </c>
      <c r="D744" s="48" t="s">
        <v>871</v>
      </c>
      <c r="E744" s="49">
        <v>4.6422697357521105</v>
      </c>
      <c r="F744" s="49">
        <v>1.1605674339380276</v>
      </c>
      <c r="G744" s="15">
        <f t="shared" si="22"/>
        <v>1</v>
      </c>
      <c r="H744" s="15">
        <f t="shared" si="23"/>
        <v>1</v>
      </c>
    </row>
    <row r="745" spans="1:8" ht="15" customHeight="1">
      <c r="A745" s="48" t="s">
        <v>1777</v>
      </c>
      <c r="B745" s="48" t="s">
        <v>240</v>
      </c>
      <c r="C745" s="48" t="s">
        <v>997</v>
      </c>
      <c r="D745" s="48" t="s">
        <v>873</v>
      </c>
      <c r="E745" s="49">
        <v>4</v>
      </c>
      <c r="F745" s="49">
        <v>1</v>
      </c>
      <c r="G745" s="15">
        <f t="shared" si="22"/>
        <v>1</v>
      </c>
      <c r="H745" s="15">
        <f t="shared" si="23"/>
        <v>1</v>
      </c>
    </row>
    <row r="746" spans="1:8" ht="15" customHeight="1">
      <c r="A746" s="48" t="s">
        <v>1744</v>
      </c>
      <c r="B746" s="48" t="s">
        <v>1611</v>
      </c>
      <c r="C746" s="48" t="s">
        <v>997</v>
      </c>
      <c r="D746" s="48" t="s">
        <v>873</v>
      </c>
      <c r="E746" s="49">
        <v>4</v>
      </c>
      <c r="F746" s="49">
        <v>1</v>
      </c>
      <c r="G746" s="15">
        <f t="shared" si="22"/>
        <v>1</v>
      </c>
      <c r="H746" s="15">
        <f t="shared" si="23"/>
        <v>1</v>
      </c>
    </row>
    <row r="747" spans="1:8" ht="15" customHeight="1">
      <c r="A747" s="48" t="s">
        <v>436</v>
      </c>
      <c r="B747" s="48" t="s">
        <v>535</v>
      </c>
      <c r="C747" s="48" t="s">
        <v>997</v>
      </c>
      <c r="D747" s="48" t="s">
        <v>877</v>
      </c>
      <c r="E747" s="49">
        <v>4</v>
      </c>
      <c r="F747" s="49">
        <v>1</v>
      </c>
      <c r="G747" s="15">
        <f t="shared" si="22"/>
        <v>1</v>
      </c>
      <c r="H747" s="15">
        <f t="shared" si="23"/>
        <v>1</v>
      </c>
    </row>
    <row r="748" spans="1:8" ht="15" customHeight="1">
      <c r="A748" s="48" t="s">
        <v>524</v>
      </c>
      <c r="B748" s="48" t="s">
        <v>1292</v>
      </c>
      <c r="C748" s="48" t="s">
        <v>997</v>
      </c>
      <c r="D748" s="48" t="s">
        <v>867</v>
      </c>
      <c r="E748" s="49">
        <v>4</v>
      </c>
      <c r="F748" s="49">
        <v>1</v>
      </c>
      <c r="G748" s="15">
        <f t="shared" si="22"/>
        <v>1</v>
      </c>
      <c r="H748" s="15">
        <f t="shared" si="23"/>
        <v>1</v>
      </c>
    </row>
    <row r="749" spans="1:8" ht="15" customHeight="1">
      <c r="A749" s="48" t="s">
        <v>849</v>
      </c>
      <c r="B749" s="48" t="s">
        <v>594</v>
      </c>
      <c r="C749" s="48" t="s">
        <v>996</v>
      </c>
      <c r="D749" s="48" t="s">
        <v>859</v>
      </c>
      <c r="E749" s="49">
        <v>4.5399812724066999</v>
      </c>
      <c r="F749" s="49">
        <v>1.134995318101675</v>
      </c>
      <c r="G749" s="15">
        <f t="shared" si="22"/>
        <v>1</v>
      </c>
      <c r="H749" s="15">
        <f t="shared" si="23"/>
        <v>1</v>
      </c>
    </row>
    <row r="750" spans="1:8" ht="15" customHeight="1">
      <c r="A750" s="48" t="s">
        <v>1906</v>
      </c>
      <c r="B750" s="48" t="s">
        <v>1907</v>
      </c>
      <c r="C750" s="48" t="s">
        <v>997</v>
      </c>
      <c r="D750" s="48" t="s">
        <v>880</v>
      </c>
      <c r="E750" s="49">
        <v>5.0296296296296301</v>
      </c>
      <c r="F750" s="49">
        <v>1.2574074074074075</v>
      </c>
      <c r="G750" s="15">
        <f t="shared" si="22"/>
        <v>1</v>
      </c>
      <c r="H750" s="15">
        <f t="shared" si="23"/>
        <v>1</v>
      </c>
    </row>
    <row r="751" spans="1:8" ht="15" customHeight="1">
      <c r="A751" s="48" t="s">
        <v>1908</v>
      </c>
      <c r="B751" s="48" t="s">
        <v>181</v>
      </c>
      <c r="C751" s="48" t="s">
        <v>997</v>
      </c>
      <c r="D751" s="48" t="s">
        <v>860</v>
      </c>
      <c r="E751" s="49">
        <v>4.7925925925925901</v>
      </c>
      <c r="F751" s="49">
        <v>1.1981481481481475</v>
      </c>
      <c r="G751" s="15">
        <f t="shared" si="22"/>
        <v>1</v>
      </c>
      <c r="H751" s="15">
        <f t="shared" si="23"/>
        <v>1</v>
      </c>
    </row>
    <row r="752" spans="1:8" ht="15" customHeight="1">
      <c r="A752" s="48" t="s">
        <v>598</v>
      </c>
      <c r="B752" s="48" t="s">
        <v>1220</v>
      </c>
      <c r="C752" s="48" t="s">
        <v>997</v>
      </c>
      <c r="D752" s="48" t="s">
        <v>871</v>
      </c>
      <c r="E752" s="49">
        <v>4.6394074074074103</v>
      </c>
      <c r="F752" s="49">
        <v>1.1598518518518526</v>
      </c>
      <c r="G752" s="15">
        <f t="shared" si="22"/>
        <v>1</v>
      </c>
      <c r="H752" s="15">
        <f t="shared" si="23"/>
        <v>1</v>
      </c>
    </row>
    <row r="753" spans="1:8" ht="15" customHeight="1">
      <c r="A753" s="48" t="s">
        <v>1183</v>
      </c>
      <c r="B753" s="48" t="s">
        <v>323</v>
      </c>
      <c r="C753" s="48" t="s">
        <v>997</v>
      </c>
      <c r="D753" s="48" t="s">
        <v>877</v>
      </c>
      <c r="E753" s="49">
        <v>4</v>
      </c>
      <c r="F753" s="49">
        <v>1</v>
      </c>
      <c r="G753" s="15">
        <f t="shared" si="22"/>
        <v>1</v>
      </c>
      <c r="H753" s="15">
        <f t="shared" si="23"/>
        <v>1</v>
      </c>
    </row>
    <row r="754" spans="1:8" ht="15" customHeight="1">
      <c r="A754" s="48" t="s">
        <v>1715</v>
      </c>
      <c r="B754" s="48" t="s">
        <v>145</v>
      </c>
      <c r="C754" s="48" t="s">
        <v>997</v>
      </c>
      <c r="D754" s="48" t="s">
        <v>866</v>
      </c>
      <c r="E754" s="49">
        <v>4.92969553196943</v>
      </c>
      <c r="F754" s="49">
        <v>1.2324238829923575</v>
      </c>
      <c r="G754" s="15">
        <f t="shared" si="22"/>
        <v>1</v>
      </c>
      <c r="H754" s="15">
        <f t="shared" si="23"/>
        <v>1</v>
      </c>
    </row>
    <row r="755" spans="1:8" ht="15" customHeight="1">
      <c r="A755" s="48" t="s">
        <v>1486</v>
      </c>
      <c r="B755" s="48" t="s">
        <v>172</v>
      </c>
      <c r="C755" s="48" t="s">
        <v>996</v>
      </c>
      <c r="D755" s="48" t="s">
        <v>864</v>
      </c>
      <c r="E755" s="49">
        <v>4</v>
      </c>
      <c r="F755" s="49">
        <v>1</v>
      </c>
      <c r="G755" s="15">
        <f t="shared" si="22"/>
        <v>1</v>
      </c>
      <c r="H755" s="15">
        <f t="shared" si="23"/>
        <v>1</v>
      </c>
    </row>
    <row r="756" spans="1:8" ht="15" customHeight="1">
      <c r="A756" s="48" t="s">
        <v>1745</v>
      </c>
      <c r="B756" s="48" t="s">
        <v>1499</v>
      </c>
      <c r="C756" s="48" t="s">
        <v>997</v>
      </c>
      <c r="D756" s="48" t="s">
        <v>867</v>
      </c>
      <c r="E756" s="49">
        <v>4</v>
      </c>
      <c r="F756" s="49">
        <v>1</v>
      </c>
      <c r="G756" s="15">
        <f t="shared" si="22"/>
        <v>1</v>
      </c>
      <c r="H756" s="15">
        <f t="shared" si="23"/>
        <v>1</v>
      </c>
    </row>
    <row r="757" spans="1:8" ht="15" customHeight="1">
      <c r="A757" s="48" t="s">
        <v>98</v>
      </c>
      <c r="B757" s="48" t="s">
        <v>78</v>
      </c>
      <c r="C757" s="48" t="s">
        <v>997</v>
      </c>
      <c r="D757" s="48" t="s">
        <v>872</v>
      </c>
      <c r="E757" s="49">
        <v>4</v>
      </c>
      <c r="F757" s="49">
        <v>1</v>
      </c>
      <c r="G757" s="15">
        <f t="shared" si="22"/>
        <v>1</v>
      </c>
      <c r="H757" s="15">
        <f t="shared" si="23"/>
        <v>1</v>
      </c>
    </row>
    <row r="758" spans="1:8" ht="15" customHeight="1">
      <c r="A758" s="48" t="s">
        <v>741</v>
      </c>
      <c r="B758" s="48" t="s">
        <v>54</v>
      </c>
      <c r="C758" s="48" t="s">
        <v>997</v>
      </c>
      <c r="D758" s="48" t="s">
        <v>873</v>
      </c>
      <c r="E758" s="49">
        <v>16.495832300749171</v>
      </c>
      <c r="F758" s="49">
        <v>4.1239580751872928</v>
      </c>
      <c r="G758" s="15">
        <f t="shared" si="22"/>
        <v>4</v>
      </c>
      <c r="H758" s="15">
        <f t="shared" si="23"/>
        <v>4</v>
      </c>
    </row>
    <row r="759" spans="1:8" ht="15" customHeight="1">
      <c r="A759" s="48" t="s">
        <v>1963</v>
      </c>
      <c r="B759" s="48" t="s">
        <v>630</v>
      </c>
      <c r="C759" s="48" t="s">
        <v>997</v>
      </c>
      <c r="D759" s="48" t="s">
        <v>876</v>
      </c>
      <c r="E759" s="49">
        <v>4</v>
      </c>
      <c r="F759" s="49">
        <v>1</v>
      </c>
      <c r="G759" s="15">
        <f t="shared" si="22"/>
        <v>1</v>
      </c>
      <c r="H759" s="15">
        <f t="shared" si="23"/>
        <v>1</v>
      </c>
    </row>
    <row r="760" spans="1:8" ht="15" customHeight="1">
      <c r="A760" s="48" t="s">
        <v>721</v>
      </c>
      <c r="B760" s="48" t="s">
        <v>209</v>
      </c>
      <c r="C760" s="48" t="s">
        <v>997</v>
      </c>
      <c r="D760" s="48" t="s">
        <v>863</v>
      </c>
      <c r="E760" s="49">
        <v>4</v>
      </c>
      <c r="F760" s="49">
        <v>1</v>
      </c>
      <c r="G760" s="15">
        <f t="shared" si="22"/>
        <v>1</v>
      </c>
      <c r="H760" s="15">
        <f t="shared" si="23"/>
        <v>1</v>
      </c>
    </row>
    <row r="761" spans="1:8" ht="15" customHeight="1">
      <c r="A761" s="48" t="s">
        <v>72</v>
      </c>
      <c r="B761" s="48" t="s">
        <v>42</v>
      </c>
      <c r="C761" s="48" t="s">
        <v>997</v>
      </c>
      <c r="D761" s="48" t="s">
        <v>872</v>
      </c>
      <c r="E761" s="49">
        <v>4</v>
      </c>
      <c r="F761" s="49">
        <v>1</v>
      </c>
      <c r="G761" s="15">
        <f t="shared" si="22"/>
        <v>1</v>
      </c>
      <c r="H761" s="15">
        <f t="shared" si="23"/>
        <v>1</v>
      </c>
    </row>
    <row r="762" spans="1:8" ht="15" customHeight="1">
      <c r="A762" s="48" t="s">
        <v>1255</v>
      </c>
      <c r="B762" s="48" t="s">
        <v>253</v>
      </c>
      <c r="C762" s="48" t="s">
        <v>997</v>
      </c>
      <c r="D762" s="48" t="s">
        <v>864</v>
      </c>
      <c r="E762" s="49">
        <v>6.9315458664448393</v>
      </c>
      <c r="F762" s="49">
        <v>1.7328864666112098</v>
      </c>
      <c r="G762" s="15">
        <f t="shared" si="22"/>
        <v>1</v>
      </c>
      <c r="H762" s="15">
        <f t="shared" si="23"/>
        <v>1</v>
      </c>
    </row>
    <row r="763" spans="1:8" ht="15" customHeight="1">
      <c r="A763" s="48" t="s">
        <v>1223</v>
      </c>
      <c r="B763" s="48" t="s">
        <v>490</v>
      </c>
      <c r="C763" s="48" t="s">
        <v>997</v>
      </c>
      <c r="D763" s="48" t="s">
        <v>881</v>
      </c>
      <c r="E763" s="49">
        <v>11.53769158201823</v>
      </c>
      <c r="F763" s="49">
        <v>2.8844228955045574</v>
      </c>
      <c r="G763" s="15">
        <f t="shared" si="22"/>
        <v>2</v>
      </c>
      <c r="H763" s="15">
        <f t="shared" si="23"/>
        <v>2</v>
      </c>
    </row>
    <row r="764" spans="1:8" ht="15" customHeight="1">
      <c r="A764" s="48" t="s">
        <v>1671</v>
      </c>
      <c r="B764" s="48" t="s">
        <v>1672</v>
      </c>
      <c r="C764" s="48" t="s">
        <v>997</v>
      </c>
      <c r="D764" s="48" t="s">
        <v>871</v>
      </c>
      <c r="E764" s="49">
        <v>4</v>
      </c>
      <c r="F764" s="49">
        <v>1</v>
      </c>
      <c r="G764" s="15">
        <f t="shared" si="22"/>
        <v>1</v>
      </c>
      <c r="H764" s="15">
        <f t="shared" si="23"/>
        <v>1</v>
      </c>
    </row>
    <row r="765" spans="1:8" ht="15" customHeight="1">
      <c r="A765" s="48" t="s">
        <v>290</v>
      </c>
      <c r="B765" s="48" t="s">
        <v>295</v>
      </c>
      <c r="C765" s="48" t="s">
        <v>997</v>
      </c>
      <c r="D765" s="48" t="s">
        <v>890</v>
      </c>
      <c r="E765" s="49">
        <v>4</v>
      </c>
      <c r="F765" s="49">
        <v>1</v>
      </c>
      <c r="G765" s="15">
        <f t="shared" si="22"/>
        <v>1</v>
      </c>
      <c r="H765" s="15">
        <f t="shared" si="23"/>
        <v>1</v>
      </c>
    </row>
    <row r="766" spans="1:8" ht="15" customHeight="1">
      <c r="A766" s="48" t="s">
        <v>1854</v>
      </c>
      <c r="B766" s="48" t="s">
        <v>65</v>
      </c>
      <c r="C766" s="48" t="s">
        <v>997</v>
      </c>
      <c r="D766" s="48" t="s">
        <v>874</v>
      </c>
      <c r="E766" s="49">
        <v>4</v>
      </c>
      <c r="F766" s="49">
        <v>1</v>
      </c>
      <c r="G766" s="15">
        <f t="shared" si="22"/>
        <v>1</v>
      </c>
      <c r="H766" s="15">
        <f t="shared" si="23"/>
        <v>1</v>
      </c>
    </row>
    <row r="767" spans="1:8" ht="15" customHeight="1">
      <c r="A767" s="48" t="s">
        <v>697</v>
      </c>
      <c r="B767" s="48" t="s">
        <v>607</v>
      </c>
      <c r="C767" s="48" t="s">
        <v>997</v>
      </c>
      <c r="D767" s="48" t="s">
        <v>859</v>
      </c>
      <c r="E767" s="49">
        <v>4.8092678632449699</v>
      </c>
      <c r="F767" s="49">
        <v>1.2023169658112425</v>
      </c>
      <c r="G767" s="15">
        <f t="shared" si="22"/>
        <v>1</v>
      </c>
      <c r="H767" s="15">
        <f t="shared" si="23"/>
        <v>1</v>
      </c>
    </row>
    <row r="768" spans="1:8" ht="15" customHeight="1">
      <c r="A768" s="48" t="s">
        <v>1688</v>
      </c>
      <c r="B768" s="48" t="s">
        <v>29</v>
      </c>
      <c r="C768" s="48" t="s">
        <v>996</v>
      </c>
      <c r="D768" s="48" t="s">
        <v>864</v>
      </c>
      <c r="E768" s="49">
        <v>22.027909558221317</v>
      </c>
      <c r="F768" s="49">
        <v>5.5069773895553293</v>
      </c>
      <c r="G768" s="15">
        <f t="shared" ref="G768:G831" si="24">ROUNDDOWN(F768,0)</f>
        <v>5</v>
      </c>
      <c r="H768" s="15">
        <f t="shared" ref="H768:H831" si="25">IF(G768&lt;1,1,G768)</f>
        <v>5</v>
      </c>
    </row>
    <row r="769" spans="1:8" ht="15" customHeight="1">
      <c r="A769" s="48" t="s">
        <v>465</v>
      </c>
      <c r="B769" s="48" t="s">
        <v>1248</v>
      </c>
      <c r="C769" s="48" t="s">
        <v>997</v>
      </c>
      <c r="D769" s="48" t="s">
        <v>861</v>
      </c>
      <c r="E769" s="49">
        <v>4</v>
      </c>
      <c r="F769" s="49">
        <v>1</v>
      </c>
      <c r="G769" s="15">
        <f t="shared" si="24"/>
        <v>1</v>
      </c>
      <c r="H769" s="15">
        <f t="shared" si="25"/>
        <v>1</v>
      </c>
    </row>
    <row r="770" spans="1:8" ht="15" customHeight="1">
      <c r="A770" s="48" t="s">
        <v>436</v>
      </c>
      <c r="B770" s="48" t="s">
        <v>1469</v>
      </c>
      <c r="C770" s="48" t="s">
        <v>997</v>
      </c>
      <c r="D770" s="48" t="s">
        <v>874</v>
      </c>
      <c r="E770" s="49">
        <v>5.9085822538549193</v>
      </c>
      <c r="F770" s="49">
        <v>1.4771455634637298</v>
      </c>
      <c r="G770" s="15">
        <f t="shared" si="24"/>
        <v>1</v>
      </c>
      <c r="H770" s="15">
        <f t="shared" si="25"/>
        <v>1</v>
      </c>
    </row>
    <row r="771" spans="1:8" ht="15" customHeight="1">
      <c r="A771" s="48" t="s">
        <v>1772</v>
      </c>
      <c r="B771" s="48" t="s">
        <v>810</v>
      </c>
      <c r="C771" s="48" t="s">
        <v>996</v>
      </c>
      <c r="D771" s="48" t="s">
        <v>869</v>
      </c>
      <c r="E771" s="49">
        <v>7.7180576694199896</v>
      </c>
      <c r="F771" s="49">
        <v>1.9295144173549974</v>
      </c>
      <c r="G771" s="15">
        <f t="shared" si="24"/>
        <v>1</v>
      </c>
      <c r="H771" s="15">
        <f t="shared" si="25"/>
        <v>1</v>
      </c>
    </row>
    <row r="772" spans="1:8" ht="15" customHeight="1">
      <c r="A772" s="48" t="s">
        <v>1750</v>
      </c>
      <c r="B772" s="48" t="s">
        <v>1525</v>
      </c>
      <c r="C772" s="48" t="s">
        <v>997</v>
      </c>
      <c r="D772" s="48" t="s">
        <v>1068</v>
      </c>
      <c r="E772" s="49">
        <v>4.51614814814815</v>
      </c>
      <c r="F772" s="49">
        <v>1.1290370370370375</v>
      </c>
      <c r="G772" s="15">
        <f t="shared" si="24"/>
        <v>1</v>
      </c>
      <c r="H772" s="15">
        <f t="shared" si="25"/>
        <v>1</v>
      </c>
    </row>
    <row r="773" spans="1:8" ht="15" customHeight="1">
      <c r="A773" s="48" t="s">
        <v>664</v>
      </c>
      <c r="B773" s="48" t="s">
        <v>536</v>
      </c>
      <c r="C773" s="48" t="s">
        <v>996</v>
      </c>
      <c r="D773" s="48" t="s">
        <v>860</v>
      </c>
      <c r="E773" s="49">
        <v>18.789070727592172</v>
      </c>
      <c r="F773" s="49">
        <v>4.697267681898043</v>
      </c>
      <c r="G773" s="15">
        <f t="shared" si="24"/>
        <v>4</v>
      </c>
      <c r="H773" s="15">
        <f t="shared" si="25"/>
        <v>4</v>
      </c>
    </row>
    <row r="774" spans="1:8" ht="15" customHeight="1">
      <c r="A774" s="48" t="s">
        <v>160</v>
      </c>
      <c r="B774" s="48" t="s">
        <v>440</v>
      </c>
      <c r="C774" s="48" t="s">
        <v>996</v>
      </c>
      <c r="D774" s="48" t="s">
        <v>881</v>
      </c>
      <c r="E774" s="49">
        <v>21.63296852244855</v>
      </c>
      <c r="F774" s="49">
        <v>5.4082421306121375</v>
      </c>
      <c r="G774" s="15">
        <f t="shared" si="24"/>
        <v>5</v>
      </c>
      <c r="H774" s="15">
        <f t="shared" si="25"/>
        <v>5</v>
      </c>
    </row>
    <row r="775" spans="1:8" ht="15" customHeight="1">
      <c r="A775" s="48" t="s">
        <v>236</v>
      </c>
      <c r="B775" s="48" t="s">
        <v>1288</v>
      </c>
      <c r="C775" s="48" t="s">
        <v>997</v>
      </c>
      <c r="D775" s="48" t="s">
        <v>867</v>
      </c>
      <c r="E775" s="49">
        <v>6.9704888888888901</v>
      </c>
      <c r="F775" s="49">
        <v>1.7426222222222225</v>
      </c>
      <c r="G775" s="15">
        <f t="shared" si="24"/>
        <v>1</v>
      </c>
      <c r="H775" s="15">
        <f t="shared" si="25"/>
        <v>1</v>
      </c>
    </row>
    <row r="776" spans="1:8" ht="15" customHeight="1">
      <c r="A776" s="48" t="s">
        <v>1912</v>
      </c>
      <c r="B776" s="48" t="s">
        <v>1913</v>
      </c>
      <c r="C776" s="48" t="s">
        <v>997</v>
      </c>
      <c r="D776" s="48" t="s">
        <v>856</v>
      </c>
      <c r="E776" s="49">
        <v>4.9326413753721603</v>
      </c>
      <c r="F776" s="49">
        <v>1.2331603438430401</v>
      </c>
      <c r="G776" s="15">
        <f t="shared" si="24"/>
        <v>1</v>
      </c>
      <c r="H776" s="15">
        <f t="shared" si="25"/>
        <v>1</v>
      </c>
    </row>
    <row r="777" spans="1:8" ht="15" customHeight="1">
      <c r="A777" s="48" t="s">
        <v>768</v>
      </c>
      <c r="B777" s="48" t="s">
        <v>73</v>
      </c>
      <c r="C777" s="48" t="s">
        <v>997</v>
      </c>
      <c r="D777" s="48" t="s">
        <v>873</v>
      </c>
      <c r="E777" s="49">
        <v>4</v>
      </c>
      <c r="F777" s="49">
        <v>1</v>
      </c>
      <c r="G777" s="15">
        <f t="shared" si="24"/>
        <v>1</v>
      </c>
      <c r="H777" s="15">
        <f t="shared" si="25"/>
        <v>1</v>
      </c>
    </row>
    <row r="778" spans="1:8" ht="15" customHeight="1">
      <c r="A778" s="48" t="s">
        <v>1978</v>
      </c>
      <c r="B778" s="48" t="s">
        <v>267</v>
      </c>
      <c r="C778" s="48" t="s">
        <v>997</v>
      </c>
      <c r="D778" s="48" t="s">
        <v>873</v>
      </c>
      <c r="E778" s="49">
        <v>4</v>
      </c>
      <c r="F778" s="49">
        <v>1</v>
      </c>
      <c r="G778" s="15">
        <f t="shared" si="24"/>
        <v>1</v>
      </c>
      <c r="H778" s="15">
        <f t="shared" si="25"/>
        <v>1</v>
      </c>
    </row>
    <row r="779" spans="1:8" ht="15" customHeight="1">
      <c r="A779" s="48" t="s">
        <v>539</v>
      </c>
      <c r="B779" s="48" t="s">
        <v>232</v>
      </c>
      <c r="C779" s="48" t="s">
        <v>996</v>
      </c>
      <c r="D779" s="48" t="s">
        <v>874</v>
      </c>
      <c r="E779" s="49">
        <v>11.237024742708771</v>
      </c>
      <c r="F779" s="49">
        <v>2.8092561856771927</v>
      </c>
      <c r="G779" s="15">
        <f t="shared" si="24"/>
        <v>2</v>
      </c>
      <c r="H779" s="15">
        <f t="shared" si="25"/>
        <v>2</v>
      </c>
    </row>
    <row r="780" spans="1:8" ht="15" customHeight="1">
      <c r="A780" s="48" t="s">
        <v>1140</v>
      </c>
      <c r="B780" s="48" t="s">
        <v>1361</v>
      </c>
      <c r="C780" s="48" t="s">
        <v>997</v>
      </c>
      <c r="D780" s="48" t="s">
        <v>890</v>
      </c>
      <c r="E780" s="49">
        <v>4</v>
      </c>
      <c r="F780" s="49">
        <v>1</v>
      </c>
      <c r="G780" s="15">
        <f t="shared" si="24"/>
        <v>1</v>
      </c>
      <c r="H780" s="15">
        <f t="shared" si="25"/>
        <v>1</v>
      </c>
    </row>
    <row r="781" spans="1:8" ht="15" customHeight="1">
      <c r="A781" s="48" t="s">
        <v>829</v>
      </c>
      <c r="B781" s="48" t="s">
        <v>58</v>
      </c>
      <c r="C781" s="48" t="s">
        <v>997</v>
      </c>
      <c r="D781" s="48" t="s">
        <v>876</v>
      </c>
      <c r="E781" s="49">
        <v>4.6092682378210696</v>
      </c>
      <c r="F781" s="49">
        <v>1.1523170594552674</v>
      </c>
      <c r="G781" s="15">
        <f t="shared" si="24"/>
        <v>1</v>
      </c>
      <c r="H781" s="15">
        <f t="shared" si="25"/>
        <v>1</v>
      </c>
    </row>
    <row r="782" spans="1:8" ht="15" customHeight="1">
      <c r="A782" s="48" t="s">
        <v>358</v>
      </c>
      <c r="B782" s="48" t="s">
        <v>228</v>
      </c>
      <c r="C782" s="48" t="s">
        <v>996</v>
      </c>
      <c r="D782" s="48" t="s">
        <v>878</v>
      </c>
      <c r="E782" s="49">
        <v>6.6632415530209794</v>
      </c>
      <c r="F782" s="49">
        <v>1.6658103882552449</v>
      </c>
      <c r="G782" s="15">
        <f t="shared" si="24"/>
        <v>1</v>
      </c>
      <c r="H782" s="15">
        <f t="shared" si="25"/>
        <v>1</v>
      </c>
    </row>
    <row r="783" spans="1:8" ht="15" customHeight="1">
      <c r="A783" s="48" t="s">
        <v>293</v>
      </c>
      <c r="B783" s="48" t="s">
        <v>323</v>
      </c>
      <c r="C783" s="48" t="s">
        <v>997</v>
      </c>
      <c r="D783" s="48" t="s">
        <v>872</v>
      </c>
      <c r="E783" s="49">
        <v>4</v>
      </c>
      <c r="F783" s="49">
        <v>1</v>
      </c>
      <c r="G783" s="15">
        <f t="shared" si="24"/>
        <v>1</v>
      </c>
      <c r="H783" s="15">
        <f t="shared" si="25"/>
        <v>1</v>
      </c>
    </row>
    <row r="784" spans="1:8" ht="15" customHeight="1">
      <c r="A784" s="48" t="s">
        <v>1500</v>
      </c>
      <c r="B784" s="48" t="s">
        <v>564</v>
      </c>
      <c r="C784" s="48" t="s">
        <v>997</v>
      </c>
      <c r="D784" s="48" t="s">
        <v>870</v>
      </c>
      <c r="E784" s="49">
        <v>4</v>
      </c>
      <c r="F784" s="49">
        <v>1</v>
      </c>
      <c r="G784" s="15">
        <f t="shared" si="24"/>
        <v>1</v>
      </c>
      <c r="H784" s="15">
        <f t="shared" si="25"/>
        <v>1</v>
      </c>
    </row>
    <row r="785" spans="1:8" ht="15" customHeight="1">
      <c r="A785" s="48" t="s">
        <v>978</v>
      </c>
      <c r="B785" s="48" t="s">
        <v>1960</v>
      </c>
      <c r="C785" s="48" t="s">
        <v>997</v>
      </c>
      <c r="D785" s="48" t="s">
        <v>869</v>
      </c>
      <c r="E785" s="49">
        <v>4</v>
      </c>
      <c r="F785" s="49">
        <v>1</v>
      </c>
      <c r="G785" s="15">
        <f t="shared" si="24"/>
        <v>1</v>
      </c>
      <c r="H785" s="15">
        <f t="shared" si="25"/>
        <v>1</v>
      </c>
    </row>
    <row r="786" spans="1:8" ht="15" customHeight="1">
      <c r="A786" s="48" t="s">
        <v>1878</v>
      </c>
      <c r="B786" s="48" t="s">
        <v>810</v>
      </c>
      <c r="C786" s="48" t="s">
        <v>996</v>
      </c>
      <c r="D786" s="48" t="s">
        <v>864</v>
      </c>
      <c r="E786" s="49">
        <v>16.23750078187123</v>
      </c>
      <c r="F786" s="49">
        <v>4.0593751954678075</v>
      </c>
      <c r="G786" s="15">
        <f t="shared" si="24"/>
        <v>4</v>
      </c>
      <c r="H786" s="15">
        <f t="shared" si="25"/>
        <v>4</v>
      </c>
    </row>
    <row r="787" spans="1:8" ht="15" customHeight="1">
      <c r="A787" s="48" t="s">
        <v>1909</v>
      </c>
      <c r="B787" s="48" t="s">
        <v>273</v>
      </c>
      <c r="C787" s="48" t="s">
        <v>997</v>
      </c>
      <c r="D787" s="48" t="s">
        <v>858</v>
      </c>
      <c r="E787" s="49">
        <v>6.5911111111111094</v>
      </c>
      <c r="F787" s="49">
        <v>1.6477777777777773</v>
      </c>
      <c r="G787" s="15">
        <f t="shared" si="24"/>
        <v>1</v>
      </c>
      <c r="H787" s="15">
        <f t="shared" si="25"/>
        <v>1</v>
      </c>
    </row>
    <row r="788" spans="1:8" ht="15" customHeight="1">
      <c r="A788" s="48" t="s">
        <v>964</v>
      </c>
      <c r="B788" s="48" t="s">
        <v>810</v>
      </c>
      <c r="C788" s="48" t="s">
        <v>997</v>
      </c>
      <c r="D788" s="48" t="s">
        <v>869</v>
      </c>
      <c r="E788" s="49">
        <v>4</v>
      </c>
      <c r="F788" s="49">
        <v>1</v>
      </c>
      <c r="G788" s="15">
        <f t="shared" si="24"/>
        <v>1</v>
      </c>
      <c r="H788" s="15">
        <f t="shared" si="25"/>
        <v>1</v>
      </c>
    </row>
    <row r="789" spans="1:8" ht="15" customHeight="1">
      <c r="A789" s="48" t="s">
        <v>1874</v>
      </c>
      <c r="B789" s="48" t="s">
        <v>911</v>
      </c>
      <c r="C789" s="48" t="s">
        <v>996</v>
      </c>
      <c r="D789" s="48" t="s">
        <v>863</v>
      </c>
      <c r="E789" s="49">
        <v>6.9111111111111097</v>
      </c>
      <c r="F789" s="49">
        <v>1.7277777777777774</v>
      </c>
      <c r="G789" s="15">
        <f t="shared" si="24"/>
        <v>1</v>
      </c>
      <c r="H789" s="15">
        <f t="shared" si="25"/>
        <v>1</v>
      </c>
    </row>
    <row r="790" spans="1:8" ht="15" customHeight="1">
      <c r="A790" s="48" t="s">
        <v>254</v>
      </c>
      <c r="B790" s="48" t="s">
        <v>432</v>
      </c>
      <c r="C790" s="48" t="s">
        <v>997</v>
      </c>
      <c r="D790" s="48" t="s">
        <v>875</v>
      </c>
      <c r="E790" s="49">
        <v>5.3718729035787094</v>
      </c>
      <c r="F790" s="49">
        <v>1.3429682258946773</v>
      </c>
      <c r="G790" s="15">
        <f t="shared" si="24"/>
        <v>1</v>
      </c>
      <c r="H790" s="15">
        <f t="shared" si="25"/>
        <v>1</v>
      </c>
    </row>
    <row r="791" spans="1:8" ht="15" customHeight="1">
      <c r="A791" s="48" t="s">
        <v>186</v>
      </c>
      <c r="B791" s="48" t="s">
        <v>151</v>
      </c>
      <c r="C791" s="48" t="s">
        <v>997</v>
      </c>
      <c r="D791" s="48" t="s">
        <v>883</v>
      </c>
      <c r="E791" s="49">
        <v>5.48385185185185</v>
      </c>
      <c r="F791" s="49">
        <v>1.3709629629629625</v>
      </c>
      <c r="G791" s="15">
        <f t="shared" si="24"/>
        <v>1</v>
      </c>
      <c r="H791" s="15">
        <f t="shared" si="25"/>
        <v>1</v>
      </c>
    </row>
    <row r="792" spans="1:8" ht="15" customHeight="1">
      <c r="A792" s="48" t="s">
        <v>1576</v>
      </c>
      <c r="B792" s="48" t="s">
        <v>33</v>
      </c>
      <c r="C792" s="48" t="s">
        <v>996</v>
      </c>
      <c r="D792" s="48" t="s">
        <v>867</v>
      </c>
      <c r="E792" s="49">
        <v>10.26386750254601</v>
      </c>
      <c r="F792" s="49">
        <v>2.5659668756365024</v>
      </c>
      <c r="G792" s="15">
        <f t="shared" si="24"/>
        <v>2</v>
      </c>
      <c r="H792" s="15">
        <f t="shared" si="25"/>
        <v>2</v>
      </c>
    </row>
    <row r="793" spans="1:8" ht="15" customHeight="1">
      <c r="A793" s="48" t="s">
        <v>1754</v>
      </c>
      <c r="B793" s="48" t="s">
        <v>151</v>
      </c>
      <c r="C793" s="48" t="s">
        <v>997</v>
      </c>
      <c r="D793" s="48" t="s">
        <v>878</v>
      </c>
      <c r="E793" s="49">
        <v>5.0690370370370399</v>
      </c>
      <c r="F793" s="49">
        <v>1.26725925925926</v>
      </c>
      <c r="G793" s="15">
        <f t="shared" si="24"/>
        <v>1</v>
      </c>
      <c r="H793" s="15">
        <f t="shared" si="25"/>
        <v>1</v>
      </c>
    </row>
    <row r="794" spans="1:8" ht="15" customHeight="1">
      <c r="A794" s="48" t="s">
        <v>1304</v>
      </c>
      <c r="B794" s="48" t="s">
        <v>42</v>
      </c>
      <c r="C794" s="48" t="s">
        <v>996</v>
      </c>
      <c r="D794" s="48" t="s">
        <v>856</v>
      </c>
      <c r="E794" s="49">
        <v>6.4758027805063101</v>
      </c>
      <c r="F794" s="49">
        <v>1.6189506951265775</v>
      </c>
      <c r="G794" s="15">
        <f t="shared" si="24"/>
        <v>1</v>
      </c>
      <c r="H794" s="15">
        <f t="shared" si="25"/>
        <v>1</v>
      </c>
    </row>
    <row r="795" spans="1:8" ht="15" customHeight="1">
      <c r="A795" s="48" t="s">
        <v>139</v>
      </c>
      <c r="B795" s="48" t="s">
        <v>630</v>
      </c>
      <c r="C795" s="48" t="s">
        <v>997</v>
      </c>
      <c r="D795" s="48" t="s">
        <v>890</v>
      </c>
      <c r="E795" s="49">
        <v>4</v>
      </c>
      <c r="F795" s="49">
        <v>1</v>
      </c>
      <c r="G795" s="15">
        <f t="shared" si="24"/>
        <v>1</v>
      </c>
      <c r="H795" s="15">
        <f t="shared" si="25"/>
        <v>1</v>
      </c>
    </row>
    <row r="796" spans="1:8" ht="15" customHeight="1">
      <c r="A796" s="48" t="s">
        <v>567</v>
      </c>
      <c r="B796" s="48" t="s">
        <v>1774</v>
      </c>
      <c r="C796" s="48" t="s">
        <v>997</v>
      </c>
      <c r="D796" s="48" t="s">
        <v>873</v>
      </c>
      <c r="E796" s="49">
        <v>4</v>
      </c>
      <c r="F796" s="49">
        <v>1</v>
      </c>
      <c r="G796" s="15">
        <f t="shared" si="24"/>
        <v>1</v>
      </c>
      <c r="H796" s="15">
        <f t="shared" si="25"/>
        <v>1</v>
      </c>
    </row>
    <row r="797" spans="1:8" ht="15" customHeight="1">
      <c r="A797" s="48" t="s">
        <v>1172</v>
      </c>
      <c r="B797" s="48" t="s">
        <v>699</v>
      </c>
      <c r="C797" s="48" t="s">
        <v>997</v>
      </c>
      <c r="D797" s="48" t="s">
        <v>884</v>
      </c>
      <c r="E797" s="49">
        <v>4</v>
      </c>
      <c r="F797" s="49">
        <v>1</v>
      </c>
      <c r="G797" s="15">
        <f t="shared" si="24"/>
        <v>1</v>
      </c>
      <c r="H797" s="15">
        <f t="shared" si="25"/>
        <v>1</v>
      </c>
    </row>
    <row r="798" spans="1:8" ht="15" customHeight="1">
      <c r="A798" s="48" t="s">
        <v>577</v>
      </c>
      <c r="B798" s="48" t="s">
        <v>578</v>
      </c>
      <c r="C798" s="48" t="s">
        <v>997</v>
      </c>
      <c r="D798" s="48" t="s">
        <v>882</v>
      </c>
      <c r="E798" s="49">
        <v>4.6050370370370395</v>
      </c>
      <c r="F798" s="49">
        <v>1.1512592592592599</v>
      </c>
      <c r="G798" s="15">
        <f t="shared" si="24"/>
        <v>1</v>
      </c>
      <c r="H798" s="15">
        <f t="shared" si="25"/>
        <v>1</v>
      </c>
    </row>
    <row r="799" spans="1:8" ht="15" customHeight="1">
      <c r="A799" s="48" t="s">
        <v>1681</v>
      </c>
      <c r="B799" s="48" t="s">
        <v>209</v>
      </c>
      <c r="C799" s="48" t="s">
        <v>997</v>
      </c>
      <c r="D799" s="48" t="s">
        <v>883</v>
      </c>
      <c r="E799" s="49">
        <v>4</v>
      </c>
      <c r="F799" s="49">
        <v>1</v>
      </c>
      <c r="G799" s="15">
        <f t="shared" si="24"/>
        <v>1</v>
      </c>
      <c r="H799" s="15">
        <f t="shared" si="25"/>
        <v>1</v>
      </c>
    </row>
    <row r="800" spans="1:8" ht="15" customHeight="1">
      <c r="A800" s="48" t="s">
        <v>599</v>
      </c>
      <c r="B800" s="48" t="s">
        <v>65</v>
      </c>
      <c r="C800" s="48" t="s">
        <v>997</v>
      </c>
      <c r="D800" s="48" t="s">
        <v>864</v>
      </c>
      <c r="E800" s="49">
        <v>4</v>
      </c>
      <c r="F800" s="49">
        <v>1</v>
      </c>
      <c r="G800" s="15">
        <f t="shared" si="24"/>
        <v>1</v>
      </c>
      <c r="H800" s="15">
        <f t="shared" si="25"/>
        <v>1</v>
      </c>
    </row>
    <row r="801" spans="1:8" ht="15" customHeight="1">
      <c r="A801" s="48" t="s">
        <v>1711</v>
      </c>
      <c r="B801" s="48" t="s">
        <v>220</v>
      </c>
      <c r="C801" s="48" t="s">
        <v>997</v>
      </c>
      <c r="D801" s="48" t="s">
        <v>858</v>
      </c>
      <c r="E801" s="49">
        <v>4</v>
      </c>
      <c r="F801" s="49">
        <v>1</v>
      </c>
      <c r="G801" s="15">
        <f t="shared" si="24"/>
        <v>1</v>
      </c>
      <c r="H801" s="15">
        <f t="shared" si="25"/>
        <v>1</v>
      </c>
    </row>
    <row r="802" spans="1:8" ht="15" customHeight="1">
      <c r="A802" s="48" t="s">
        <v>1849</v>
      </c>
      <c r="B802" s="48" t="s">
        <v>105</v>
      </c>
      <c r="C802" s="48" t="s">
        <v>996</v>
      </c>
      <c r="D802" s="48" t="s">
        <v>872</v>
      </c>
      <c r="E802" s="49">
        <v>4.5111111111111102</v>
      </c>
      <c r="F802" s="49">
        <v>1.1277777777777775</v>
      </c>
      <c r="G802" s="15">
        <f t="shared" si="24"/>
        <v>1</v>
      </c>
      <c r="H802" s="15">
        <f t="shared" si="25"/>
        <v>1</v>
      </c>
    </row>
    <row r="803" spans="1:8" ht="15" customHeight="1">
      <c r="A803" s="48" t="s">
        <v>1993</v>
      </c>
      <c r="B803" s="48" t="s">
        <v>1254</v>
      </c>
      <c r="C803" s="48" t="s">
        <v>997</v>
      </c>
      <c r="D803" s="48" t="s">
        <v>859</v>
      </c>
      <c r="E803" s="49">
        <v>4</v>
      </c>
      <c r="F803" s="49">
        <v>1</v>
      </c>
      <c r="G803" s="15">
        <f t="shared" si="24"/>
        <v>1</v>
      </c>
      <c r="H803" s="15">
        <f t="shared" si="25"/>
        <v>1</v>
      </c>
    </row>
    <row r="804" spans="1:8" ht="15" customHeight="1">
      <c r="A804" s="48" t="s">
        <v>701</v>
      </c>
      <c r="B804" s="48" t="s">
        <v>198</v>
      </c>
      <c r="C804" s="48" t="s">
        <v>997</v>
      </c>
      <c r="D804" s="48" t="s">
        <v>865</v>
      </c>
      <c r="E804" s="49">
        <v>4.9161481481481495</v>
      </c>
      <c r="F804" s="49">
        <v>1.2290370370370374</v>
      </c>
      <c r="G804" s="15">
        <f t="shared" si="24"/>
        <v>1</v>
      </c>
      <c r="H804" s="15">
        <f t="shared" si="25"/>
        <v>1</v>
      </c>
    </row>
    <row r="805" spans="1:8" ht="15" customHeight="1">
      <c r="A805" s="48" t="s">
        <v>1297</v>
      </c>
      <c r="B805" s="48" t="s">
        <v>908</v>
      </c>
      <c r="C805" s="48" t="s">
        <v>997</v>
      </c>
      <c r="D805" s="48" t="s">
        <v>876</v>
      </c>
      <c r="E805" s="49">
        <v>4</v>
      </c>
      <c r="F805" s="49">
        <v>1</v>
      </c>
      <c r="G805" s="15">
        <f t="shared" si="24"/>
        <v>1</v>
      </c>
      <c r="H805" s="15">
        <f t="shared" si="25"/>
        <v>1</v>
      </c>
    </row>
    <row r="806" spans="1:8" ht="15" customHeight="1">
      <c r="A806" s="48" t="s">
        <v>1994</v>
      </c>
      <c r="B806" s="48" t="s">
        <v>1453</v>
      </c>
      <c r="C806" s="48" t="s">
        <v>997</v>
      </c>
      <c r="D806" s="48" t="s">
        <v>870</v>
      </c>
      <c r="E806" s="49">
        <v>4</v>
      </c>
      <c r="F806" s="49">
        <v>1</v>
      </c>
      <c r="G806" s="15">
        <f t="shared" si="24"/>
        <v>1</v>
      </c>
      <c r="H806" s="15">
        <f t="shared" si="25"/>
        <v>1</v>
      </c>
    </row>
    <row r="807" spans="1:8" ht="15" customHeight="1">
      <c r="A807" s="48" t="s">
        <v>1995</v>
      </c>
      <c r="B807" s="48" t="s">
        <v>187</v>
      </c>
      <c r="C807" s="48" t="s">
        <v>996</v>
      </c>
      <c r="D807" s="48" t="s">
        <v>872</v>
      </c>
      <c r="E807" s="49">
        <v>4</v>
      </c>
      <c r="F807" s="49">
        <v>1</v>
      </c>
      <c r="G807" s="15">
        <f t="shared" si="24"/>
        <v>1</v>
      </c>
      <c r="H807" s="15">
        <f t="shared" si="25"/>
        <v>1</v>
      </c>
    </row>
    <row r="808" spans="1:8" ht="15" customHeight="1">
      <c r="A808" s="48" t="s">
        <v>1996</v>
      </c>
      <c r="B808" s="48" t="s">
        <v>74</v>
      </c>
      <c r="C808" s="48" t="s">
        <v>997</v>
      </c>
      <c r="D808" s="48" t="s">
        <v>865</v>
      </c>
      <c r="E808" s="49">
        <v>4</v>
      </c>
      <c r="F808" s="49">
        <v>1</v>
      </c>
      <c r="G808" s="15">
        <f t="shared" si="24"/>
        <v>1</v>
      </c>
      <c r="H808" s="15">
        <f t="shared" si="25"/>
        <v>1</v>
      </c>
    </row>
    <row r="809" spans="1:8" ht="15" customHeight="1">
      <c r="A809" s="48" t="s">
        <v>1997</v>
      </c>
      <c r="B809" s="48" t="s">
        <v>848</v>
      </c>
      <c r="C809" s="48" t="s">
        <v>997</v>
      </c>
      <c r="D809" s="48" t="s">
        <v>856</v>
      </c>
      <c r="E809" s="49">
        <v>4</v>
      </c>
      <c r="F809" s="49">
        <v>1</v>
      </c>
      <c r="G809" s="15">
        <f t="shared" si="24"/>
        <v>1</v>
      </c>
      <c r="H809" s="15">
        <f t="shared" si="25"/>
        <v>1</v>
      </c>
    </row>
    <row r="810" spans="1:8" ht="15" customHeight="1">
      <c r="A810" s="48" t="s">
        <v>523</v>
      </c>
      <c r="B810" s="48" t="s">
        <v>73</v>
      </c>
      <c r="C810" s="48" t="s">
        <v>997</v>
      </c>
      <c r="D810" s="48" t="s">
        <v>865</v>
      </c>
      <c r="E810" s="49">
        <v>4</v>
      </c>
      <c r="F810" s="49">
        <v>1</v>
      </c>
      <c r="G810" s="15">
        <f t="shared" si="24"/>
        <v>1</v>
      </c>
      <c r="H810" s="15">
        <f t="shared" si="25"/>
        <v>1</v>
      </c>
    </row>
    <row r="811" spans="1:8" ht="15" customHeight="1">
      <c r="A811" s="48" t="s">
        <v>1517</v>
      </c>
      <c r="B811" s="48" t="s">
        <v>1726</v>
      </c>
      <c r="C811" s="48" t="s">
        <v>997</v>
      </c>
      <c r="D811" s="48" t="s">
        <v>865</v>
      </c>
      <c r="E811" s="49">
        <v>4</v>
      </c>
      <c r="F811" s="49">
        <v>1</v>
      </c>
      <c r="G811" s="15">
        <f t="shared" si="24"/>
        <v>1</v>
      </c>
      <c r="H811" s="15">
        <f t="shared" si="25"/>
        <v>1</v>
      </c>
    </row>
    <row r="812" spans="1:8" ht="15" customHeight="1">
      <c r="A812" s="48" t="s">
        <v>388</v>
      </c>
      <c r="B812" s="48" t="s">
        <v>1855</v>
      </c>
      <c r="C812" s="48" t="s">
        <v>996</v>
      </c>
      <c r="D812" s="48" t="s">
        <v>874</v>
      </c>
      <c r="E812" s="49">
        <v>4</v>
      </c>
      <c r="F812" s="49">
        <v>1</v>
      </c>
      <c r="G812" s="15">
        <f t="shared" si="24"/>
        <v>1</v>
      </c>
      <c r="H812" s="15">
        <f t="shared" si="25"/>
        <v>1</v>
      </c>
    </row>
    <row r="813" spans="1:8" ht="15" customHeight="1">
      <c r="A813" s="48" t="s">
        <v>436</v>
      </c>
      <c r="B813" s="48" t="s">
        <v>1991</v>
      </c>
      <c r="C813" s="48" t="s">
        <v>997</v>
      </c>
      <c r="D813" s="48" t="s">
        <v>880</v>
      </c>
      <c r="E813" s="49">
        <v>4</v>
      </c>
      <c r="F813" s="49">
        <v>1</v>
      </c>
      <c r="G813" s="15">
        <f t="shared" si="24"/>
        <v>1</v>
      </c>
      <c r="H813" s="15">
        <f t="shared" si="25"/>
        <v>1</v>
      </c>
    </row>
    <row r="814" spans="1:8" ht="15" customHeight="1">
      <c r="A814" s="48" t="s">
        <v>107</v>
      </c>
      <c r="B814" s="48" t="s">
        <v>1282</v>
      </c>
      <c r="C814" s="48" t="s">
        <v>996</v>
      </c>
      <c r="D814" s="48" t="s">
        <v>863</v>
      </c>
      <c r="E814" s="49">
        <v>4.9851851851851903</v>
      </c>
      <c r="F814" s="49">
        <v>1.2462962962962976</v>
      </c>
      <c r="G814" s="15">
        <f t="shared" si="24"/>
        <v>1</v>
      </c>
      <c r="H814" s="15">
        <f t="shared" si="25"/>
        <v>1</v>
      </c>
    </row>
    <row r="815" spans="1:8" ht="15" customHeight="1">
      <c r="A815" s="48" t="s">
        <v>846</v>
      </c>
      <c r="B815" s="48" t="s">
        <v>181</v>
      </c>
      <c r="C815" s="48" t="s">
        <v>997</v>
      </c>
      <c r="D815" s="48" t="s">
        <v>870</v>
      </c>
      <c r="E815" s="49">
        <v>4</v>
      </c>
      <c r="F815" s="49">
        <v>1</v>
      </c>
      <c r="G815" s="15">
        <f t="shared" si="24"/>
        <v>1</v>
      </c>
      <c r="H815" s="15">
        <f t="shared" si="25"/>
        <v>1</v>
      </c>
    </row>
    <row r="816" spans="1:8" ht="15" customHeight="1">
      <c r="A816" s="48" t="s">
        <v>1180</v>
      </c>
      <c r="B816" s="48" t="s">
        <v>340</v>
      </c>
      <c r="C816" s="48" t="s">
        <v>997</v>
      </c>
      <c r="D816" s="48" t="s">
        <v>890</v>
      </c>
      <c r="E816" s="49">
        <v>4</v>
      </c>
      <c r="F816" s="49">
        <v>1</v>
      </c>
      <c r="G816" s="15">
        <f t="shared" si="24"/>
        <v>1</v>
      </c>
      <c r="H816" s="15">
        <f t="shared" si="25"/>
        <v>1</v>
      </c>
    </row>
    <row r="817" spans="1:8" ht="15" customHeight="1">
      <c r="A817" s="48" t="s">
        <v>1490</v>
      </c>
      <c r="B817" s="48" t="s">
        <v>283</v>
      </c>
      <c r="C817" s="48" t="s">
        <v>997</v>
      </c>
      <c r="D817" s="48" t="s">
        <v>880</v>
      </c>
      <c r="E817" s="49">
        <v>4</v>
      </c>
      <c r="F817" s="49">
        <v>1</v>
      </c>
      <c r="G817" s="15">
        <f t="shared" si="24"/>
        <v>1</v>
      </c>
      <c r="H817" s="15">
        <f t="shared" si="25"/>
        <v>1</v>
      </c>
    </row>
    <row r="818" spans="1:8" ht="15" customHeight="1">
      <c r="A818" s="48" t="s">
        <v>292</v>
      </c>
      <c r="B818" s="48" t="s">
        <v>922</v>
      </c>
      <c r="C818" s="48" t="s">
        <v>996</v>
      </c>
      <c r="D818" s="48" t="s">
        <v>884</v>
      </c>
      <c r="E818" s="49">
        <v>4</v>
      </c>
      <c r="F818" s="49">
        <v>1</v>
      </c>
      <c r="G818" s="15">
        <f t="shared" si="24"/>
        <v>1</v>
      </c>
      <c r="H818" s="15">
        <f t="shared" si="25"/>
        <v>1</v>
      </c>
    </row>
    <row r="819" spans="1:8" ht="15" customHeight="1">
      <c r="A819" s="48" t="s">
        <v>1660</v>
      </c>
      <c r="B819" s="48" t="s">
        <v>188</v>
      </c>
      <c r="C819" s="48" t="s">
        <v>997</v>
      </c>
      <c r="D819" s="48" t="s">
        <v>884</v>
      </c>
      <c r="E819" s="49">
        <v>4</v>
      </c>
      <c r="F819" s="49">
        <v>1</v>
      </c>
      <c r="G819" s="15">
        <f t="shared" si="24"/>
        <v>1</v>
      </c>
      <c r="H819" s="15">
        <f t="shared" si="25"/>
        <v>1</v>
      </c>
    </row>
    <row r="820" spans="1:8" ht="15" customHeight="1">
      <c r="A820" s="48" t="s">
        <v>1992</v>
      </c>
      <c r="B820" s="48" t="s">
        <v>98</v>
      </c>
      <c r="C820" s="48" t="s">
        <v>997</v>
      </c>
      <c r="D820" s="48" t="s">
        <v>864</v>
      </c>
      <c r="E820" s="49">
        <v>4</v>
      </c>
      <c r="F820" s="49">
        <v>1</v>
      </c>
      <c r="G820" s="15">
        <f t="shared" si="24"/>
        <v>1</v>
      </c>
      <c r="H820" s="15">
        <f t="shared" si="25"/>
        <v>1</v>
      </c>
    </row>
    <row r="821" spans="1:8" ht="15" customHeight="1">
      <c r="A821" s="48" t="s">
        <v>359</v>
      </c>
      <c r="B821" s="48" t="s">
        <v>181</v>
      </c>
      <c r="C821" s="48" t="s">
        <v>996</v>
      </c>
      <c r="D821" s="48" t="s">
        <v>856</v>
      </c>
      <c r="E821" s="49">
        <v>11.08968208765306</v>
      </c>
      <c r="F821" s="49">
        <v>2.7724205219132649</v>
      </c>
      <c r="G821" s="15">
        <f t="shared" si="24"/>
        <v>2</v>
      </c>
      <c r="H821" s="15">
        <f t="shared" si="25"/>
        <v>2</v>
      </c>
    </row>
    <row r="822" spans="1:8" ht="15" customHeight="1">
      <c r="A822" s="48" t="s">
        <v>1162</v>
      </c>
      <c r="B822" s="48" t="s">
        <v>62</v>
      </c>
      <c r="C822" s="48" t="s">
        <v>996</v>
      </c>
      <c r="D822" s="48" t="s">
        <v>865</v>
      </c>
      <c r="E822" s="49">
        <v>4.5605925925925899</v>
      </c>
      <c r="F822" s="49">
        <v>1.1401481481481475</v>
      </c>
      <c r="G822" s="15">
        <f t="shared" si="24"/>
        <v>1</v>
      </c>
      <c r="H822" s="15">
        <f t="shared" si="25"/>
        <v>1</v>
      </c>
    </row>
    <row r="823" spans="1:8" ht="15" customHeight="1">
      <c r="A823" s="48" t="s">
        <v>34</v>
      </c>
      <c r="B823" s="48" t="s">
        <v>58</v>
      </c>
      <c r="C823" s="48" t="s">
        <v>997</v>
      </c>
      <c r="D823" s="48" t="s">
        <v>859</v>
      </c>
      <c r="E823" s="49">
        <v>4</v>
      </c>
      <c r="F823" s="49">
        <v>1</v>
      </c>
      <c r="G823" s="15">
        <f t="shared" si="24"/>
        <v>1</v>
      </c>
      <c r="H823" s="15">
        <f t="shared" si="25"/>
        <v>1</v>
      </c>
    </row>
    <row r="824" spans="1:8" ht="15" customHeight="1">
      <c r="A824" s="48" t="s">
        <v>1795</v>
      </c>
      <c r="B824" s="48" t="s">
        <v>28</v>
      </c>
      <c r="C824" s="48" t="s">
        <v>997</v>
      </c>
      <c r="D824" s="48" t="s">
        <v>870</v>
      </c>
      <c r="E824" s="49">
        <v>4</v>
      </c>
      <c r="F824" s="49">
        <v>1</v>
      </c>
      <c r="G824" s="15">
        <f t="shared" si="24"/>
        <v>1</v>
      </c>
      <c r="H824" s="15">
        <f t="shared" si="25"/>
        <v>1</v>
      </c>
    </row>
    <row r="825" spans="1:8" ht="15" customHeight="1">
      <c r="A825" s="48" t="s">
        <v>714</v>
      </c>
      <c r="B825" s="48" t="s">
        <v>571</v>
      </c>
      <c r="C825" s="48" t="s">
        <v>996</v>
      </c>
      <c r="D825" s="48" t="s">
        <v>893</v>
      </c>
      <c r="E825" s="49">
        <v>4</v>
      </c>
      <c r="F825" s="49">
        <v>1</v>
      </c>
      <c r="G825" s="15">
        <f t="shared" si="24"/>
        <v>1</v>
      </c>
      <c r="H825" s="15">
        <f t="shared" si="25"/>
        <v>1</v>
      </c>
    </row>
    <row r="826" spans="1:8" ht="15" customHeight="1">
      <c r="A826" s="48" t="s">
        <v>1722</v>
      </c>
      <c r="B826" s="48" t="s">
        <v>1723</v>
      </c>
      <c r="C826" s="48" t="s">
        <v>997</v>
      </c>
      <c r="D826" s="48" t="s">
        <v>865</v>
      </c>
      <c r="E826" s="49">
        <v>4</v>
      </c>
      <c r="F826" s="49">
        <v>1</v>
      </c>
      <c r="G826" s="15">
        <f t="shared" si="24"/>
        <v>1</v>
      </c>
      <c r="H826" s="15">
        <f t="shared" si="25"/>
        <v>1</v>
      </c>
    </row>
    <row r="827" spans="1:8" ht="15" customHeight="1">
      <c r="A827" s="48" t="s">
        <v>1187</v>
      </c>
      <c r="B827" s="48" t="s">
        <v>62</v>
      </c>
      <c r="C827" s="48" t="s">
        <v>997</v>
      </c>
      <c r="D827" s="48" t="s">
        <v>865</v>
      </c>
      <c r="E827" s="49">
        <v>4</v>
      </c>
      <c r="F827" s="49">
        <v>1</v>
      </c>
      <c r="G827" s="15">
        <f t="shared" si="24"/>
        <v>1</v>
      </c>
      <c r="H827" s="15">
        <f t="shared" si="25"/>
        <v>1</v>
      </c>
    </row>
    <row r="828" spans="1:8" ht="15" customHeight="1">
      <c r="A828" s="48" t="s">
        <v>34</v>
      </c>
      <c r="B828" s="48" t="s">
        <v>1852</v>
      </c>
      <c r="C828" s="48" t="s">
        <v>997</v>
      </c>
      <c r="D828" s="48" t="s">
        <v>878</v>
      </c>
      <c r="E828" s="49">
        <v>4</v>
      </c>
      <c r="F828" s="49">
        <v>1</v>
      </c>
      <c r="G828" s="15">
        <f t="shared" si="24"/>
        <v>1</v>
      </c>
      <c r="H828" s="15">
        <f t="shared" si="25"/>
        <v>1</v>
      </c>
    </row>
    <row r="829" spans="1:8" ht="15" customHeight="1">
      <c r="A829" s="48" t="s">
        <v>1747</v>
      </c>
      <c r="B829" s="48" t="s">
        <v>329</v>
      </c>
      <c r="C829" s="48" t="s">
        <v>996</v>
      </c>
      <c r="D829" s="48" t="s">
        <v>882</v>
      </c>
      <c r="E829" s="49">
        <v>4</v>
      </c>
      <c r="F829" s="49">
        <v>1</v>
      </c>
      <c r="G829" s="15">
        <f t="shared" si="24"/>
        <v>1</v>
      </c>
      <c r="H829" s="15">
        <f t="shared" si="25"/>
        <v>1</v>
      </c>
    </row>
    <row r="830" spans="1:8" ht="15" customHeight="1">
      <c r="A830" s="48" t="s">
        <v>841</v>
      </c>
      <c r="B830" s="48" t="s">
        <v>1999</v>
      </c>
      <c r="C830" s="48" t="s">
        <v>997</v>
      </c>
      <c r="D830" s="48" t="s">
        <v>881</v>
      </c>
      <c r="E830" s="49">
        <v>4</v>
      </c>
      <c r="F830" s="49">
        <v>1</v>
      </c>
      <c r="G830" s="15">
        <f t="shared" si="24"/>
        <v>1</v>
      </c>
      <c r="H830" s="15">
        <f t="shared" si="25"/>
        <v>1</v>
      </c>
    </row>
    <row r="831" spans="1:8" ht="15" customHeight="1">
      <c r="A831" s="48" t="s">
        <v>679</v>
      </c>
      <c r="B831" s="48" t="s">
        <v>680</v>
      </c>
      <c r="C831" s="48" t="s">
        <v>996</v>
      </c>
      <c r="D831" s="48" t="s">
        <v>863</v>
      </c>
      <c r="E831" s="49">
        <v>4</v>
      </c>
      <c r="F831" s="49">
        <v>1</v>
      </c>
      <c r="G831" s="15">
        <f t="shared" si="24"/>
        <v>1</v>
      </c>
      <c r="H831" s="15">
        <f t="shared" si="25"/>
        <v>1</v>
      </c>
    </row>
    <row r="832" spans="1:8" ht="15" customHeight="1">
      <c r="A832" s="48" t="s">
        <v>1716</v>
      </c>
      <c r="B832" s="48" t="s">
        <v>597</v>
      </c>
      <c r="C832" s="48" t="s">
        <v>996</v>
      </c>
      <c r="D832" s="48" t="s">
        <v>869</v>
      </c>
      <c r="E832" s="49">
        <v>4</v>
      </c>
      <c r="F832" s="49">
        <v>1</v>
      </c>
      <c r="G832" s="15">
        <f t="shared" ref="G832:G895" si="26">ROUNDDOWN(F832,0)</f>
        <v>1</v>
      </c>
      <c r="H832" s="15">
        <f t="shared" ref="H832:H895" si="27">IF(G832&lt;1,1,G832)</f>
        <v>1</v>
      </c>
    </row>
    <row r="833" spans="1:8" ht="15" customHeight="1">
      <c r="A833" s="48" t="s">
        <v>2006</v>
      </c>
      <c r="B833" s="48" t="s">
        <v>905</v>
      </c>
      <c r="C833" s="48" t="s">
        <v>997</v>
      </c>
      <c r="D833" s="48" t="s">
        <v>859</v>
      </c>
      <c r="E833" s="49">
        <v>5.2272592592592595</v>
      </c>
      <c r="F833" s="49">
        <v>1.3068148148148149</v>
      </c>
      <c r="G833" s="15">
        <f t="shared" si="26"/>
        <v>1</v>
      </c>
      <c r="H833" s="15">
        <f t="shared" si="27"/>
        <v>1</v>
      </c>
    </row>
    <row r="834" spans="1:8" ht="15" customHeight="1">
      <c r="A834" s="48" t="s">
        <v>719</v>
      </c>
      <c r="B834" s="48" t="s">
        <v>65</v>
      </c>
      <c r="C834" s="48" t="s">
        <v>997</v>
      </c>
      <c r="D834" s="48" t="s">
        <v>1068</v>
      </c>
      <c r="E834" s="49">
        <v>4</v>
      </c>
      <c r="F834" s="49">
        <v>1</v>
      </c>
      <c r="G834" s="15">
        <f t="shared" si="26"/>
        <v>1</v>
      </c>
      <c r="H834" s="15">
        <f t="shared" si="27"/>
        <v>1</v>
      </c>
    </row>
    <row r="835" spans="1:8" ht="15" customHeight="1">
      <c r="A835" s="48" t="s">
        <v>2001</v>
      </c>
      <c r="B835" s="48" t="s">
        <v>2000</v>
      </c>
      <c r="C835" s="48" t="s">
        <v>997</v>
      </c>
      <c r="D835" s="48" t="s">
        <v>860</v>
      </c>
      <c r="E835" s="49">
        <v>4</v>
      </c>
      <c r="F835" s="49">
        <v>1</v>
      </c>
      <c r="G835" s="15">
        <f t="shared" si="26"/>
        <v>1</v>
      </c>
      <c r="H835" s="15">
        <f t="shared" si="27"/>
        <v>1</v>
      </c>
    </row>
    <row r="836" spans="1:8" ht="15" customHeight="1">
      <c r="A836" s="48" t="s">
        <v>940</v>
      </c>
      <c r="B836" s="48" t="s">
        <v>1436</v>
      </c>
      <c r="C836" s="48" t="s">
        <v>997</v>
      </c>
      <c r="D836" s="48" t="s">
        <v>868</v>
      </c>
      <c r="E836" s="49">
        <v>4</v>
      </c>
      <c r="F836" s="49">
        <v>1</v>
      </c>
      <c r="G836" s="15">
        <f t="shared" si="26"/>
        <v>1</v>
      </c>
      <c r="H836" s="15">
        <f t="shared" si="27"/>
        <v>1</v>
      </c>
    </row>
    <row r="837" spans="1:8" ht="15" customHeight="1">
      <c r="A837" s="48" t="s">
        <v>1357</v>
      </c>
      <c r="B837" s="48" t="s">
        <v>902</v>
      </c>
      <c r="C837" s="48" t="s">
        <v>997</v>
      </c>
      <c r="D837" s="48" t="s">
        <v>1068</v>
      </c>
      <c r="E837" s="49">
        <v>4</v>
      </c>
      <c r="F837" s="49">
        <v>1</v>
      </c>
      <c r="G837" s="15">
        <f t="shared" si="26"/>
        <v>1</v>
      </c>
      <c r="H837" s="15">
        <f t="shared" si="27"/>
        <v>1</v>
      </c>
    </row>
    <row r="838" spans="1:8" ht="15" customHeight="1">
      <c r="A838" s="48" t="s">
        <v>1830</v>
      </c>
      <c r="B838" s="48" t="s">
        <v>58</v>
      </c>
      <c r="C838" s="48" t="s">
        <v>997</v>
      </c>
      <c r="D838" s="48" t="s">
        <v>875</v>
      </c>
      <c r="E838" s="49">
        <v>4</v>
      </c>
      <c r="F838" s="49">
        <v>1</v>
      </c>
      <c r="G838" s="15">
        <f t="shared" si="26"/>
        <v>1</v>
      </c>
      <c r="H838" s="15">
        <f t="shared" si="27"/>
        <v>1</v>
      </c>
    </row>
    <row r="839" spans="1:8" ht="15" customHeight="1">
      <c r="A839" s="48" t="s">
        <v>1174</v>
      </c>
      <c r="B839" s="48" t="s">
        <v>340</v>
      </c>
      <c r="C839" s="48" t="s">
        <v>997</v>
      </c>
      <c r="D839" s="48" t="s">
        <v>871</v>
      </c>
      <c r="E839" s="49">
        <v>4</v>
      </c>
      <c r="F839" s="49">
        <v>1</v>
      </c>
      <c r="G839" s="15">
        <f t="shared" si="26"/>
        <v>1</v>
      </c>
      <c r="H839" s="15">
        <f t="shared" si="27"/>
        <v>1</v>
      </c>
    </row>
    <row r="840" spans="1:8" ht="15" customHeight="1">
      <c r="A840" s="48" t="s">
        <v>776</v>
      </c>
      <c r="B840" s="48" t="s">
        <v>401</v>
      </c>
      <c r="C840" s="48" t="s">
        <v>997</v>
      </c>
      <c r="D840" s="48" t="s">
        <v>883</v>
      </c>
      <c r="E840" s="49">
        <v>4</v>
      </c>
      <c r="F840" s="49">
        <v>1</v>
      </c>
      <c r="G840" s="15">
        <f t="shared" si="26"/>
        <v>1</v>
      </c>
      <c r="H840" s="15">
        <f t="shared" si="27"/>
        <v>1</v>
      </c>
    </row>
    <row r="841" spans="1:8" ht="15" customHeight="1">
      <c r="A841" s="48" t="s">
        <v>2003</v>
      </c>
      <c r="B841" s="48" t="s">
        <v>2002</v>
      </c>
      <c r="C841" s="48" t="s">
        <v>997</v>
      </c>
      <c r="D841" s="48" t="s">
        <v>863</v>
      </c>
      <c r="E841" s="49">
        <v>4</v>
      </c>
      <c r="F841" s="49">
        <v>1</v>
      </c>
      <c r="G841" s="15">
        <f t="shared" si="26"/>
        <v>1</v>
      </c>
      <c r="H841" s="15">
        <f t="shared" si="27"/>
        <v>1</v>
      </c>
    </row>
    <row r="842" spans="1:8" ht="15" customHeight="1">
      <c r="A842" s="48" t="s">
        <v>436</v>
      </c>
      <c r="B842" s="48" t="s">
        <v>76</v>
      </c>
      <c r="C842" s="48" t="s">
        <v>997</v>
      </c>
      <c r="D842" s="48" t="s">
        <v>1068</v>
      </c>
      <c r="E842" s="49">
        <v>4</v>
      </c>
      <c r="F842" s="49">
        <v>1</v>
      </c>
      <c r="G842" s="15">
        <f t="shared" si="26"/>
        <v>1</v>
      </c>
      <c r="H842" s="15">
        <f t="shared" si="27"/>
        <v>1</v>
      </c>
    </row>
    <row r="843" spans="1:8" ht="15" customHeight="1">
      <c r="A843" s="48" t="s">
        <v>265</v>
      </c>
      <c r="B843" s="48" t="s">
        <v>571</v>
      </c>
      <c r="C843" s="48" t="s">
        <v>997</v>
      </c>
      <c r="D843" s="48" t="s">
        <v>893</v>
      </c>
      <c r="E843" s="49">
        <v>4</v>
      </c>
      <c r="F843" s="49">
        <v>1</v>
      </c>
      <c r="G843" s="15">
        <f t="shared" si="26"/>
        <v>1</v>
      </c>
      <c r="H843" s="15">
        <f t="shared" si="27"/>
        <v>1</v>
      </c>
    </row>
    <row r="844" spans="1:8" ht="15" customHeight="1">
      <c r="A844" s="48" t="s">
        <v>2004</v>
      </c>
      <c r="B844" s="48" t="s">
        <v>1003</v>
      </c>
      <c r="C844" s="48" t="s">
        <v>997</v>
      </c>
      <c r="D844" s="48" t="s">
        <v>866</v>
      </c>
      <c r="E844" s="49">
        <v>4</v>
      </c>
      <c r="F844" s="49">
        <v>1</v>
      </c>
      <c r="G844" s="15">
        <f t="shared" si="26"/>
        <v>1</v>
      </c>
      <c r="H844" s="15">
        <f t="shared" si="27"/>
        <v>1</v>
      </c>
    </row>
    <row r="845" spans="1:8" ht="15" customHeight="1">
      <c r="A845" s="48" t="s">
        <v>734</v>
      </c>
      <c r="B845" s="48" t="s">
        <v>490</v>
      </c>
      <c r="C845" s="48" t="s">
        <v>997</v>
      </c>
      <c r="D845" s="48" t="s">
        <v>880</v>
      </c>
      <c r="E845" s="49">
        <v>4</v>
      </c>
      <c r="F845" s="49">
        <v>1</v>
      </c>
      <c r="G845" s="15">
        <f t="shared" si="26"/>
        <v>1</v>
      </c>
      <c r="H845" s="15">
        <f t="shared" si="27"/>
        <v>1</v>
      </c>
    </row>
    <row r="846" spans="1:8" ht="15" customHeight="1">
      <c r="A846" s="48" t="s">
        <v>270</v>
      </c>
      <c r="B846" s="48" t="s">
        <v>176</v>
      </c>
      <c r="C846" s="48" t="s">
        <v>997</v>
      </c>
      <c r="D846" s="48" t="s">
        <v>860</v>
      </c>
      <c r="E846" s="49">
        <v>9.2013784123012297</v>
      </c>
      <c r="F846" s="49">
        <v>2.3003446030753074</v>
      </c>
      <c r="G846" s="15">
        <f t="shared" si="26"/>
        <v>2</v>
      </c>
      <c r="H846" s="15">
        <f t="shared" si="27"/>
        <v>2</v>
      </c>
    </row>
    <row r="847" spans="1:8" ht="15" customHeight="1">
      <c r="A847" s="48" t="s">
        <v>1058</v>
      </c>
      <c r="B847" s="48" t="s">
        <v>1224</v>
      </c>
      <c r="C847" s="48" t="s">
        <v>997</v>
      </c>
      <c r="D847" s="48" t="s">
        <v>885</v>
      </c>
      <c r="E847" s="49">
        <v>4</v>
      </c>
      <c r="F847" s="49">
        <v>1</v>
      </c>
      <c r="G847" s="15">
        <f t="shared" si="26"/>
        <v>1</v>
      </c>
      <c r="H847" s="15">
        <f t="shared" si="27"/>
        <v>1</v>
      </c>
    </row>
    <row r="848" spans="1:8" ht="15" customHeight="1">
      <c r="A848" s="48" t="s">
        <v>1293</v>
      </c>
      <c r="B848" s="48" t="s">
        <v>108</v>
      </c>
      <c r="C848" s="48" t="s">
        <v>996</v>
      </c>
      <c r="D848" s="48" t="s">
        <v>876</v>
      </c>
      <c r="E848" s="49">
        <v>4</v>
      </c>
      <c r="F848" s="49">
        <v>1</v>
      </c>
      <c r="G848" s="15">
        <f t="shared" si="26"/>
        <v>1</v>
      </c>
      <c r="H848" s="15">
        <f t="shared" si="27"/>
        <v>1</v>
      </c>
    </row>
    <row r="849" spans="1:8" ht="15" customHeight="1">
      <c r="A849" s="48" t="s">
        <v>261</v>
      </c>
      <c r="B849" s="48" t="s">
        <v>35</v>
      </c>
      <c r="C849" s="48" t="s">
        <v>996</v>
      </c>
      <c r="D849" s="48" t="s">
        <v>863</v>
      </c>
      <c r="E849" s="49">
        <v>4</v>
      </c>
      <c r="F849" s="49">
        <v>1</v>
      </c>
      <c r="G849" s="15">
        <f t="shared" si="26"/>
        <v>1</v>
      </c>
      <c r="H849" s="15">
        <f t="shared" si="27"/>
        <v>1</v>
      </c>
    </row>
    <row r="850" spans="1:8" ht="15" customHeight="1">
      <c r="A850" s="48" t="s">
        <v>1130</v>
      </c>
      <c r="B850" s="48" t="s">
        <v>73</v>
      </c>
      <c r="C850" s="48" t="s">
        <v>996</v>
      </c>
      <c r="D850" s="48" t="s">
        <v>861</v>
      </c>
      <c r="E850" s="49">
        <v>4</v>
      </c>
      <c r="F850" s="49">
        <v>1</v>
      </c>
      <c r="G850" s="15">
        <f t="shared" si="26"/>
        <v>1</v>
      </c>
      <c r="H850" s="15">
        <f t="shared" si="27"/>
        <v>1</v>
      </c>
    </row>
    <row r="851" spans="1:8" ht="15" customHeight="1">
      <c r="A851" s="48" t="s">
        <v>1194</v>
      </c>
      <c r="B851" s="48" t="s">
        <v>308</v>
      </c>
      <c r="C851" s="48" t="s">
        <v>997</v>
      </c>
      <c r="D851" s="48" t="s">
        <v>872</v>
      </c>
      <c r="E851" s="49">
        <v>4</v>
      </c>
      <c r="F851" s="49">
        <v>1</v>
      </c>
      <c r="G851" s="15">
        <f t="shared" si="26"/>
        <v>1</v>
      </c>
      <c r="H851" s="15">
        <f t="shared" si="27"/>
        <v>1</v>
      </c>
    </row>
    <row r="852" spans="1:8" ht="15" customHeight="1">
      <c r="A852" s="48" t="s">
        <v>1291</v>
      </c>
      <c r="B852" s="48" t="s">
        <v>344</v>
      </c>
      <c r="C852" s="48" t="s">
        <v>997</v>
      </c>
      <c r="D852" s="48" t="s">
        <v>861</v>
      </c>
      <c r="E852" s="49">
        <v>4</v>
      </c>
      <c r="F852" s="49">
        <v>1</v>
      </c>
      <c r="G852" s="15">
        <f t="shared" si="26"/>
        <v>1</v>
      </c>
      <c r="H852" s="15">
        <f t="shared" si="27"/>
        <v>1</v>
      </c>
    </row>
    <row r="853" spans="1:8" ht="15" customHeight="1">
      <c r="A853" s="48" t="s">
        <v>107</v>
      </c>
      <c r="B853" s="48" t="s">
        <v>1536</v>
      </c>
      <c r="C853" s="48" t="s">
        <v>997</v>
      </c>
      <c r="D853" s="48" t="s">
        <v>866</v>
      </c>
      <c r="E853" s="49">
        <v>4</v>
      </c>
      <c r="F853" s="49">
        <v>1</v>
      </c>
      <c r="G853" s="15">
        <f t="shared" si="26"/>
        <v>1</v>
      </c>
      <c r="H853" s="15">
        <f t="shared" si="27"/>
        <v>1</v>
      </c>
    </row>
    <row r="854" spans="1:8" ht="15" customHeight="1">
      <c r="A854" s="48" t="s">
        <v>240</v>
      </c>
      <c r="B854" s="48" t="s">
        <v>1822</v>
      </c>
      <c r="C854" s="48" t="s">
        <v>997</v>
      </c>
      <c r="D854" s="48" t="s">
        <v>882</v>
      </c>
      <c r="E854" s="49">
        <v>6.0444444444444496</v>
      </c>
      <c r="F854" s="49">
        <v>1.5111111111111124</v>
      </c>
      <c r="G854" s="15">
        <f t="shared" si="26"/>
        <v>1</v>
      </c>
      <c r="H854" s="15">
        <f t="shared" si="27"/>
        <v>1</v>
      </c>
    </row>
    <row r="855" spans="1:8" ht="15" customHeight="1">
      <c r="A855" s="48" t="s">
        <v>1998</v>
      </c>
      <c r="B855" s="48" t="s">
        <v>565</v>
      </c>
      <c r="C855" s="48" t="s">
        <v>996</v>
      </c>
      <c r="D855" s="48" t="s">
        <v>873</v>
      </c>
      <c r="E855" s="49">
        <v>4</v>
      </c>
      <c r="F855" s="49">
        <v>1</v>
      </c>
      <c r="G855" s="15">
        <f t="shared" si="26"/>
        <v>1</v>
      </c>
      <c r="H855" s="15">
        <f t="shared" si="27"/>
        <v>1</v>
      </c>
    </row>
    <row r="856" spans="1:8" ht="15" customHeight="1">
      <c r="A856" s="48" t="s">
        <v>710</v>
      </c>
      <c r="B856" s="48" t="s">
        <v>174</v>
      </c>
      <c r="C856" s="48" t="s">
        <v>997</v>
      </c>
      <c r="D856" s="48" t="s">
        <v>861</v>
      </c>
      <c r="E856" s="49">
        <v>4</v>
      </c>
      <c r="F856" s="49">
        <v>1</v>
      </c>
      <c r="G856" s="15">
        <f t="shared" si="26"/>
        <v>1</v>
      </c>
      <c r="H856" s="15">
        <f t="shared" si="27"/>
        <v>1</v>
      </c>
    </row>
    <row r="857" spans="1:8" ht="15" customHeight="1">
      <c r="A857" s="48" t="s">
        <v>1743</v>
      </c>
      <c r="B857" s="48" t="s">
        <v>347</v>
      </c>
      <c r="C857" s="48" t="s">
        <v>996</v>
      </c>
      <c r="D857" s="48" t="s">
        <v>871</v>
      </c>
      <c r="E857" s="49">
        <v>4</v>
      </c>
      <c r="F857" s="49">
        <v>1</v>
      </c>
      <c r="G857" s="15">
        <f t="shared" si="26"/>
        <v>1</v>
      </c>
      <c r="H857" s="15">
        <f t="shared" si="27"/>
        <v>1</v>
      </c>
    </row>
    <row r="858" spans="1:8" ht="15" customHeight="1">
      <c r="A858" s="48" t="s">
        <v>769</v>
      </c>
      <c r="B858" s="48" t="s">
        <v>28</v>
      </c>
      <c r="C858" s="48" t="s">
        <v>997</v>
      </c>
      <c r="D858" s="48" t="s">
        <v>878</v>
      </c>
      <c r="E858" s="49">
        <v>12.031808845574069</v>
      </c>
      <c r="F858" s="49">
        <v>3.0079522113935173</v>
      </c>
      <c r="G858" s="15">
        <f t="shared" si="26"/>
        <v>3</v>
      </c>
      <c r="H858" s="15">
        <f t="shared" si="27"/>
        <v>3</v>
      </c>
    </row>
    <row r="859" spans="1:8" ht="15" customHeight="1">
      <c r="A859" s="48" t="s">
        <v>1470</v>
      </c>
      <c r="B859" s="48" t="s">
        <v>344</v>
      </c>
      <c r="C859" s="48" t="s">
        <v>997</v>
      </c>
      <c r="D859" s="48" t="s">
        <v>869</v>
      </c>
      <c r="E859" s="49">
        <v>4</v>
      </c>
      <c r="F859" s="49">
        <v>1</v>
      </c>
      <c r="G859" s="15">
        <f t="shared" si="26"/>
        <v>1</v>
      </c>
      <c r="H859" s="15">
        <f t="shared" si="27"/>
        <v>1</v>
      </c>
    </row>
    <row r="860" spans="1:8" ht="15" customHeight="1">
      <c r="A860" s="48" t="s">
        <v>324</v>
      </c>
      <c r="B860" s="48" t="s">
        <v>709</v>
      </c>
      <c r="C860" s="48" t="s">
        <v>997</v>
      </c>
      <c r="D860" s="48" t="s">
        <v>863</v>
      </c>
      <c r="E860" s="49">
        <v>7.2299842745195999</v>
      </c>
      <c r="F860" s="49">
        <v>1.8074960686299</v>
      </c>
      <c r="G860" s="15">
        <f t="shared" si="26"/>
        <v>1</v>
      </c>
      <c r="H860" s="15">
        <f t="shared" si="27"/>
        <v>1</v>
      </c>
    </row>
    <row r="861" spans="1:8" ht="15" customHeight="1">
      <c r="A861" s="48" t="s">
        <v>348</v>
      </c>
      <c r="B861" s="48" t="s">
        <v>176</v>
      </c>
      <c r="C861" s="48" t="s">
        <v>997</v>
      </c>
      <c r="D861" s="48" t="s">
        <v>869</v>
      </c>
      <c r="E861" s="49">
        <v>4</v>
      </c>
      <c r="F861" s="49">
        <v>1</v>
      </c>
      <c r="G861" s="15">
        <f t="shared" si="26"/>
        <v>1</v>
      </c>
      <c r="H861" s="15">
        <f t="shared" si="27"/>
        <v>1</v>
      </c>
    </row>
    <row r="862" spans="1:8" ht="15" customHeight="1">
      <c r="A862" s="48" t="s">
        <v>417</v>
      </c>
      <c r="B862" s="48" t="s">
        <v>58</v>
      </c>
      <c r="C862" s="48" t="s">
        <v>996</v>
      </c>
      <c r="D862" s="48" t="s">
        <v>880</v>
      </c>
      <c r="E862" s="49">
        <v>4</v>
      </c>
      <c r="F862" s="49">
        <v>1</v>
      </c>
      <c r="G862" s="15">
        <f t="shared" si="26"/>
        <v>1</v>
      </c>
      <c r="H862" s="15">
        <f t="shared" si="27"/>
        <v>1</v>
      </c>
    </row>
    <row r="863" spans="1:8" ht="15" customHeight="1">
      <c r="A863" s="48" t="s">
        <v>986</v>
      </c>
      <c r="B863" s="48" t="s">
        <v>571</v>
      </c>
      <c r="C863" s="48" t="s">
        <v>997</v>
      </c>
      <c r="D863" s="48" t="s">
        <v>877</v>
      </c>
      <c r="E863" s="49">
        <v>4</v>
      </c>
      <c r="F863" s="49">
        <v>1</v>
      </c>
      <c r="G863" s="15">
        <f t="shared" si="26"/>
        <v>1</v>
      </c>
      <c r="H863" s="15">
        <f t="shared" si="27"/>
        <v>1</v>
      </c>
    </row>
    <row r="864" spans="1:8" ht="15" customHeight="1">
      <c r="A864" s="48" t="s">
        <v>1493</v>
      </c>
      <c r="B864" s="48" t="s">
        <v>288</v>
      </c>
      <c r="C864" s="48" t="s">
        <v>997</v>
      </c>
      <c r="D864" s="48" t="s">
        <v>882</v>
      </c>
      <c r="E864" s="49">
        <v>4</v>
      </c>
      <c r="F864" s="49">
        <v>1</v>
      </c>
      <c r="G864" s="15">
        <f t="shared" si="26"/>
        <v>1</v>
      </c>
      <c r="H864" s="15">
        <f t="shared" si="27"/>
        <v>1</v>
      </c>
    </row>
    <row r="865" spans="1:8" ht="15" customHeight="1">
      <c r="A865" s="48" t="s">
        <v>180</v>
      </c>
      <c r="B865" s="48" t="s">
        <v>1306</v>
      </c>
      <c r="C865" s="48" t="s">
        <v>997</v>
      </c>
      <c r="D865" s="48" t="s">
        <v>863</v>
      </c>
      <c r="E865" s="49">
        <v>4</v>
      </c>
      <c r="F865" s="49">
        <v>1</v>
      </c>
      <c r="G865" s="15">
        <f t="shared" si="26"/>
        <v>1</v>
      </c>
      <c r="H865" s="15">
        <f t="shared" si="27"/>
        <v>1</v>
      </c>
    </row>
    <row r="866" spans="1:8" ht="15" customHeight="1">
      <c r="A866" s="48" t="s">
        <v>1686</v>
      </c>
      <c r="B866" s="48" t="s">
        <v>902</v>
      </c>
      <c r="C866" s="48" t="s">
        <v>997</v>
      </c>
      <c r="D866" s="48" t="s">
        <v>885</v>
      </c>
      <c r="E866" s="49">
        <v>4</v>
      </c>
      <c r="F866" s="49">
        <v>1</v>
      </c>
      <c r="G866" s="15">
        <f t="shared" si="26"/>
        <v>1</v>
      </c>
      <c r="H866" s="15">
        <f t="shared" si="27"/>
        <v>1</v>
      </c>
    </row>
    <row r="867" spans="1:8" ht="15" customHeight="1">
      <c r="A867" s="48" t="s">
        <v>1406</v>
      </c>
      <c r="B867" s="48" t="s">
        <v>181</v>
      </c>
      <c r="C867" s="48" t="s">
        <v>997</v>
      </c>
      <c r="D867" s="48" t="s">
        <v>867</v>
      </c>
      <c r="E867" s="49">
        <v>5.4370370370370402</v>
      </c>
      <c r="F867" s="49">
        <v>1.3592592592592601</v>
      </c>
      <c r="G867" s="15">
        <f t="shared" si="26"/>
        <v>1</v>
      </c>
      <c r="H867" s="15">
        <f t="shared" si="27"/>
        <v>1</v>
      </c>
    </row>
    <row r="868" spans="1:8" ht="15" customHeight="1">
      <c r="A868" s="48" t="s">
        <v>351</v>
      </c>
      <c r="B868" s="48" t="s">
        <v>368</v>
      </c>
      <c r="C868" s="48" t="s">
        <v>996</v>
      </c>
      <c r="D868" s="48" t="s">
        <v>884</v>
      </c>
      <c r="E868" s="49">
        <v>4</v>
      </c>
      <c r="F868" s="49">
        <v>1</v>
      </c>
      <c r="G868" s="15">
        <f t="shared" si="26"/>
        <v>1</v>
      </c>
      <c r="H868" s="15">
        <f t="shared" si="27"/>
        <v>1</v>
      </c>
    </row>
    <row r="869" spans="1:8" ht="15" customHeight="1">
      <c r="A869" s="48" t="s">
        <v>1980</v>
      </c>
      <c r="B869" s="48" t="s">
        <v>187</v>
      </c>
      <c r="C869" s="48" t="s">
        <v>997</v>
      </c>
      <c r="D869" s="48" t="s">
        <v>859</v>
      </c>
      <c r="E869" s="49">
        <v>4</v>
      </c>
      <c r="F869" s="49">
        <v>1</v>
      </c>
      <c r="G869" s="15">
        <f t="shared" si="26"/>
        <v>1</v>
      </c>
      <c r="H869" s="15">
        <f t="shared" si="27"/>
        <v>1</v>
      </c>
    </row>
    <row r="870" spans="1:8" ht="15" customHeight="1">
      <c r="A870" s="48" t="s">
        <v>1981</v>
      </c>
      <c r="B870" s="48" t="s">
        <v>98</v>
      </c>
      <c r="C870" s="48" t="s">
        <v>997</v>
      </c>
      <c r="D870" s="48" t="s">
        <v>860</v>
      </c>
      <c r="E870" s="49">
        <v>4</v>
      </c>
      <c r="F870" s="49">
        <v>1</v>
      </c>
      <c r="G870" s="15">
        <f t="shared" si="26"/>
        <v>1</v>
      </c>
      <c r="H870" s="15">
        <f t="shared" si="27"/>
        <v>1</v>
      </c>
    </row>
    <row r="871" spans="1:8" ht="15" customHeight="1">
      <c r="A871" s="48" t="s">
        <v>2008</v>
      </c>
      <c r="B871" s="48" t="s">
        <v>123</v>
      </c>
      <c r="C871" s="48" t="s">
        <v>997</v>
      </c>
      <c r="D871" s="48" t="s">
        <v>877</v>
      </c>
      <c r="E871" s="49">
        <v>4</v>
      </c>
      <c r="F871" s="49">
        <v>1</v>
      </c>
      <c r="G871" s="15">
        <f t="shared" si="26"/>
        <v>1</v>
      </c>
      <c r="H871" s="15">
        <f t="shared" si="27"/>
        <v>1</v>
      </c>
    </row>
    <row r="872" spans="1:8" ht="15" customHeight="1">
      <c r="A872" s="48" t="s">
        <v>465</v>
      </c>
      <c r="B872" s="48" t="s">
        <v>564</v>
      </c>
      <c r="C872" s="48" t="s">
        <v>997</v>
      </c>
      <c r="D872" s="48" t="s">
        <v>872</v>
      </c>
      <c r="E872" s="49">
        <v>4</v>
      </c>
      <c r="F872" s="49">
        <v>1</v>
      </c>
      <c r="G872" s="15">
        <f t="shared" si="26"/>
        <v>1</v>
      </c>
      <c r="H872" s="15">
        <f t="shared" si="27"/>
        <v>1</v>
      </c>
    </row>
    <row r="873" spans="1:8" ht="15" customHeight="1">
      <c r="A873" s="48" t="s">
        <v>1796</v>
      </c>
      <c r="B873" s="48" t="s">
        <v>1292</v>
      </c>
      <c r="C873" s="48" t="s">
        <v>997</v>
      </c>
      <c r="D873" s="48" t="s">
        <v>856</v>
      </c>
      <c r="E873" s="49">
        <v>4</v>
      </c>
      <c r="F873" s="49">
        <v>1</v>
      </c>
      <c r="G873" s="15">
        <f t="shared" si="26"/>
        <v>1</v>
      </c>
      <c r="H873" s="15">
        <f t="shared" si="27"/>
        <v>1</v>
      </c>
    </row>
    <row r="874" spans="1:8" ht="15" customHeight="1">
      <c r="A874" s="48" t="s">
        <v>338</v>
      </c>
      <c r="B874" s="48" t="s">
        <v>172</v>
      </c>
      <c r="C874" s="48" t="s">
        <v>997</v>
      </c>
      <c r="D874" s="48" t="s">
        <v>869</v>
      </c>
      <c r="E874" s="49">
        <v>4</v>
      </c>
      <c r="F874" s="49">
        <v>1</v>
      </c>
      <c r="G874" s="15">
        <f t="shared" si="26"/>
        <v>1</v>
      </c>
      <c r="H874" s="15">
        <f t="shared" si="27"/>
        <v>1</v>
      </c>
    </row>
    <row r="875" spans="1:8" ht="15" customHeight="1">
      <c r="A875" s="48" t="s">
        <v>726</v>
      </c>
      <c r="B875" s="48" t="s">
        <v>1278</v>
      </c>
      <c r="C875" s="48" t="s">
        <v>997</v>
      </c>
      <c r="D875" s="48" t="s">
        <v>865</v>
      </c>
      <c r="E875" s="49">
        <v>4.8568888888888901</v>
      </c>
      <c r="F875" s="49">
        <v>1.2142222222222225</v>
      </c>
      <c r="G875" s="15">
        <f t="shared" si="26"/>
        <v>1</v>
      </c>
      <c r="H875" s="15">
        <f t="shared" si="27"/>
        <v>1</v>
      </c>
    </row>
    <row r="876" spans="1:8" ht="15" customHeight="1">
      <c r="A876" s="48" t="s">
        <v>1982</v>
      </c>
      <c r="B876" s="48" t="s">
        <v>558</v>
      </c>
      <c r="C876" s="48" t="s">
        <v>997</v>
      </c>
      <c r="D876" s="48" t="s">
        <v>878</v>
      </c>
      <c r="E876" s="49">
        <v>4</v>
      </c>
      <c r="F876" s="49">
        <v>1</v>
      </c>
      <c r="G876" s="15">
        <f t="shared" si="26"/>
        <v>1</v>
      </c>
      <c r="H876" s="15">
        <f t="shared" si="27"/>
        <v>1</v>
      </c>
    </row>
    <row r="877" spans="1:8" ht="15" customHeight="1">
      <c r="A877" s="48" t="s">
        <v>1134</v>
      </c>
      <c r="B877" s="48" t="s">
        <v>103</v>
      </c>
      <c r="C877" s="48" t="s">
        <v>997</v>
      </c>
      <c r="D877" s="48" t="s">
        <v>893</v>
      </c>
      <c r="E877" s="49">
        <v>4</v>
      </c>
      <c r="F877" s="49">
        <v>1</v>
      </c>
      <c r="G877" s="15">
        <f t="shared" si="26"/>
        <v>1</v>
      </c>
      <c r="H877" s="15">
        <f t="shared" si="27"/>
        <v>1</v>
      </c>
    </row>
    <row r="878" spans="1:8" ht="15" customHeight="1">
      <c r="A878" s="48" t="s">
        <v>1126</v>
      </c>
      <c r="B878" s="48" t="s">
        <v>354</v>
      </c>
      <c r="C878" s="48" t="s">
        <v>997</v>
      </c>
      <c r="D878" s="48" t="s">
        <v>864</v>
      </c>
      <c r="E878" s="49">
        <v>4</v>
      </c>
      <c r="F878" s="49">
        <v>1</v>
      </c>
      <c r="G878" s="15">
        <f t="shared" si="26"/>
        <v>1</v>
      </c>
      <c r="H878" s="15">
        <f t="shared" si="27"/>
        <v>1</v>
      </c>
    </row>
    <row r="879" spans="1:8" ht="15" customHeight="1">
      <c r="A879" s="48" t="s">
        <v>1990</v>
      </c>
      <c r="B879" s="48" t="s">
        <v>128</v>
      </c>
      <c r="C879" s="48" t="s">
        <v>997</v>
      </c>
      <c r="D879" s="48" t="s">
        <v>858</v>
      </c>
      <c r="E879" s="49">
        <v>4</v>
      </c>
      <c r="F879" s="49">
        <v>1</v>
      </c>
      <c r="G879" s="15">
        <f t="shared" si="26"/>
        <v>1</v>
      </c>
      <c r="H879" s="15">
        <f t="shared" si="27"/>
        <v>1</v>
      </c>
    </row>
    <row r="880" spans="1:8" ht="15" customHeight="1">
      <c r="A880" s="48" t="s">
        <v>1439</v>
      </c>
      <c r="B880" s="48" t="s">
        <v>176</v>
      </c>
      <c r="C880" s="48" t="s">
        <v>996</v>
      </c>
      <c r="D880" s="48" t="s">
        <v>864</v>
      </c>
      <c r="E880" s="49">
        <v>4</v>
      </c>
      <c r="F880" s="49">
        <v>1</v>
      </c>
      <c r="G880" s="15">
        <f t="shared" si="26"/>
        <v>1</v>
      </c>
      <c r="H880" s="15">
        <f t="shared" si="27"/>
        <v>1</v>
      </c>
    </row>
    <row r="881" spans="1:8" ht="15" customHeight="1">
      <c r="A881" s="48" t="s">
        <v>987</v>
      </c>
      <c r="B881" s="48" t="s">
        <v>277</v>
      </c>
      <c r="C881" s="48" t="s">
        <v>997</v>
      </c>
      <c r="D881" s="48" t="s">
        <v>870</v>
      </c>
      <c r="E881" s="49">
        <v>4</v>
      </c>
      <c r="F881" s="49">
        <v>1</v>
      </c>
      <c r="G881" s="15">
        <f t="shared" si="26"/>
        <v>1</v>
      </c>
      <c r="H881" s="15">
        <f t="shared" si="27"/>
        <v>1</v>
      </c>
    </row>
    <row r="882" spans="1:8" ht="15" customHeight="1">
      <c r="A882" s="48" t="s">
        <v>1787</v>
      </c>
      <c r="B882" s="48" t="s">
        <v>92</v>
      </c>
      <c r="C882" s="48" t="s">
        <v>997</v>
      </c>
      <c r="D882" s="48" t="s">
        <v>861</v>
      </c>
      <c r="E882" s="49">
        <v>4</v>
      </c>
      <c r="F882" s="49">
        <v>1</v>
      </c>
      <c r="G882" s="15">
        <f t="shared" si="26"/>
        <v>1</v>
      </c>
      <c r="H882" s="15">
        <f t="shared" si="27"/>
        <v>1</v>
      </c>
    </row>
    <row r="883" spans="1:8" ht="15" customHeight="1">
      <c r="A883" s="48" t="s">
        <v>1885</v>
      </c>
      <c r="B883" s="48" t="s">
        <v>44</v>
      </c>
      <c r="C883" s="48" t="s">
        <v>997</v>
      </c>
      <c r="D883" s="48" t="s">
        <v>885</v>
      </c>
      <c r="E883" s="49">
        <v>5.7602903615174998</v>
      </c>
      <c r="F883" s="49">
        <v>1.440072590379375</v>
      </c>
      <c r="G883" s="15">
        <f t="shared" si="26"/>
        <v>1</v>
      </c>
      <c r="H883" s="15">
        <f t="shared" si="27"/>
        <v>1</v>
      </c>
    </row>
    <row r="884" spans="1:8" ht="15" customHeight="1">
      <c r="A884" s="48" t="s">
        <v>687</v>
      </c>
      <c r="B884" s="48" t="s">
        <v>92</v>
      </c>
      <c r="C884" s="48" t="s">
        <v>997</v>
      </c>
      <c r="D884" s="48" t="s">
        <v>869</v>
      </c>
      <c r="E884" s="49">
        <v>4</v>
      </c>
      <c r="F884" s="49">
        <v>1</v>
      </c>
      <c r="G884" s="15">
        <f t="shared" si="26"/>
        <v>1</v>
      </c>
      <c r="H884" s="15">
        <f t="shared" si="27"/>
        <v>1</v>
      </c>
    </row>
    <row r="885" spans="1:8" ht="15" customHeight="1">
      <c r="A885" s="48" t="s">
        <v>1673</v>
      </c>
      <c r="B885" s="48" t="s">
        <v>499</v>
      </c>
      <c r="C885" s="48" t="s">
        <v>997</v>
      </c>
      <c r="D885" s="48" t="s">
        <v>882</v>
      </c>
      <c r="E885" s="49">
        <v>4</v>
      </c>
      <c r="F885" s="49">
        <v>1</v>
      </c>
      <c r="G885" s="15">
        <f t="shared" si="26"/>
        <v>1</v>
      </c>
      <c r="H885" s="15">
        <f t="shared" si="27"/>
        <v>1</v>
      </c>
    </row>
    <row r="886" spans="1:8" ht="15" customHeight="1">
      <c r="A886" s="48" t="s">
        <v>598</v>
      </c>
      <c r="B886" s="48" t="s">
        <v>74</v>
      </c>
      <c r="C886" s="48" t="s">
        <v>997</v>
      </c>
      <c r="D886" s="48" t="s">
        <v>871</v>
      </c>
      <c r="E886" s="49">
        <v>4</v>
      </c>
      <c r="F886" s="49">
        <v>1</v>
      </c>
      <c r="G886" s="15">
        <f t="shared" si="26"/>
        <v>1</v>
      </c>
      <c r="H886" s="15">
        <f t="shared" si="27"/>
        <v>1</v>
      </c>
    </row>
    <row r="887" spans="1:8" ht="15" customHeight="1">
      <c r="A887" s="48" t="s">
        <v>1491</v>
      </c>
      <c r="B887" s="48" t="s">
        <v>54</v>
      </c>
      <c r="C887" s="48" t="s">
        <v>997</v>
      </c>
      <c r="D887" s="48" t="s">
        <v>876</v>
      </c>
      <c r="E887" s="49">
        <v>4</v>
      </c>
      <c r="F887" s="49">
        <v>1</v>
      </c>
      <c r="G887" s="15">
        <f t="shared" si="26"/>
        <v>1</v>
      </c>
      <c r="H887" s="15">
        <f t="shared" si="27"/>
        <v>1</v>
      </c>
    </row>
    <row r="888" spans="1:8" ht="15" customHeight="1">
      <c r="A888" s="48" t="s">
        <v>1791</v>
      </c>
      <c r="B888" s="48" t="s">
        <v>1792</v>
      </c>
      <c r="C888" s="48" t="s">
        <v>997</v>
      </c>
      <c r="D888" s="48" t="s">
        <v>859</v>
      </c>
      <c r="E888" s="49">
        <v>4</v>
      </c>
      <c r="F888" s="49">
        <v>1</v>
      </c>
      <c r="G888" s="15">
        <f t="shared" si="26"/>
        <v>1</v>
      </c>
      <c r="H888" s="15">
        <f t="shared" si="27"/>
        <v>1</v>
      </c>
    </row>
    <row r="889" spans="1:8" ht="15" customHeight="1">
      <c r="A889" s="48" t="s">
        <v>61</v>
      </c>
      <c r="B889" s="48" t="s">
        <v>560</v>
      </c>
      <c r="C889" s="48" t="s">
        <v>997</v>
      </c>
      <c r="D889" s="48" t="s">
        <v>893</v>
      </c>
      <c r="E889" s="49">
        <v>6.0739164794110696</v>
      </c>
      <c r="F889" s="49">
        <v>1.5184791198527674</v>
      </c>
      <c r="G889" s="15">
        <f t="shared" si="26"/>
        <v>1</v>
      </c>
      <c r="H889" s="15">
        <f t="shared" si="27"/>
        <v>1</v>
      </c>
    </row>
    <row r="890" spans="1:8" ht="15" customHeight="1">
      <c r="A890" s="48" t="s">
        <v>1563</v>
      </c>
      <c r="B890" s="48" t="s">
        <v>263</v>
      </c>
      <c r="C890" s="48" t="s">
        <v>997</v>
      </c>
      <c r="D890" s="48" t="s">
        <v>869</v>
      </c>
      <c r="E890" s="49">
        <v>4</v>
      </c>
      <c r="F890" s="49">
        <v>1</v>
      </c>
      <c r="G890" s="15">
        <f t="shared" si="26"/>
        <v>1</v>
      </c>
      <c r="H890" s="15">
        <f t="shared" si="27"/>
        <v>1</v>
      </c>
    </row>
    <row r="891" spans="1:8" ht="15" customHeight="1">
      <c r="A891" s="48" t="s">
        <v>1023</v>
      </c>
      <c r="B891" s="48" t="s">
        <v>48</v>
      </c>
      <c r="C891" s="48" t="s">
        <v>997</v>
      </c>
      <c r="D891" s="48" t="s">
        <v>883</v>
      </c>
      <c r="E891" s="49">
        <v>4</v>
      </c>
      <c r="F891" s="49">
        <v>1</v>
      </c>
      <c r="G891" s="15">
        <f t="shared" si="26"/>
        <v>1</v>
      </c>
      <c r="H891" s="15">
        <f t="shared" si="27"/>
        <v>1</v>
      </c>
    </row>
    <row r="892" spans="1:8" ht="15" customHeight="1">
      <c r="A892" s="48" t="s">
        <v>677</v>
      </c>
      <c r="B892" s="48" t="s">
        <v>283</v>
      </c>
      <c r="C892" s="48" t="s">
        <v>997</v>
      </c>
      <c r="D892" s="48" t="s">
        <v>882</v>
      </c>
      <c r="E892" s="49">
        <v>4</v>
      </c>
      <c r="F892" s="49">
        <v>1</v>
      </c>
      <c r="G892" s="15">
        <f t="shared" si="26"/>
        <v>1</v>
      </c>
      <c r="H892" s="15">
        <f t="shared" si="27"/>
        <v>1</v>
      </c>
    </row>
    <row r="893" spans="1:8" ht="15" customHeight="1">
      <c r="A893" s="48" t="s">
        <v>663</v>
      </c>
      <c r="B893" s="48" t="s">
        <v>181</v>
      </c>
      <c r="C893" s="48" t="s">
        <v>996</v>
      </c>
      <c r="D893" s="48" t="s">
        <v>869</v>
      </c>
      <c r="E893" s="49">
        <v>5.9185185185185194</v>
      </c>
      <c r="F893" s="49">
        <v>1.4796296296296299</v>
      </c>
      <c r="G893" s="15">
        <f t="shared" si="26"/>
        <v>1</v>
      </c>
      <c r="H893" s="15">
        <f t="shared" si="27"/>
        <v>1</v>
      </c>
    </row>
    <row r="894" spans="1:8" ht="15" customHeight="1">
      <c r="A894" s="48" t="s">
        <v>1979</v>
      </c>
      <c r="B894" s="48" t="s">
        <v>256</v>
      </c>
      <c r="C894" s="48" t="s">
        <v>997</v>
      </c>
      <c r="D894" s="48" t="s">
        <v>881</v>
      </c>
      <c r="E894" s="49">
        <v>4</v>
      </c>
      <c r="F894" s="49">
        <v>1</v>
      </c>
      <c r="G894" s="15">
        <f t="shared" si="26"/>
        <v>1</v>
      </c>
      <c r="H894" s="15">
        <f t="shared" si="27"/>
        <v>1</v>
      </c>
    </row>
    <row r="895" spans="1:8" ht="15" customHeight="1">
      <c r="A895" s="48" t="s">
        <v>265</v>
      </c>
      <c r="B895" s="48" t="s">
        <v>660</v>
      </c>
      <c r="C895" s="48" t="s">
        <v>997</v>
      </c>
      <c r="D895" s="48" t="s">
        <v>880</v>
      </c>
      <c r="E895" s="49">
        <v>4</v>
      </c>
      <c r="F895" s="49">
        <v>1</v>
      </c>
      <c r="G895" s="15">
        <f t="shared" si="26"/>
        <v>1</v>
      </c>
      <c r="H895" s="15">
        <f t="shared" si="27"/>
        <v>1</v>
      </c>
    </row>
    <row r="896" spans="1:8" ht="15" customHeight="1">
      <c r="A896" s="48" t="s">
        <v>1760</v>
      </c>
      <c r="B896" s="48" t="s">
        <v>349</v>
      </c>
      <c r="C896" s="48" t="s">
        <v>996</v>
      </c>
      <c r="D896" s="48" t="s">
        <v>859</v>
      </c>
      <c r="E896" s="49">
        <v>17.35595239422765</v>
      </c>
      <c r="F896" s="49">
        <v>4.3389880985569125</v>
      </c>
      <c r="G896" s="15">
        <f t="shared" ref="G896:G933" si="28">ROUNDDOWN(F896,0)</f>
        <v>4</v>
      </c>
      <c r="H896" s="15">
        <f t="shared" ref="H896:H933" si="29">IF(G896&lt;1,1,G896)</f>
        <v>4</v>
      </c>
    </row>
    <row r="897" spans="1:8" ht="15" customHeight="1">
      <c r="A897" s="48" t="s">
        <v>1888</v>
      </c>
      <c r="B897" s="48" t="s">
        <v>1889</v>
      </c>
      <c r="C897" s="48" t="s">
        <v>997</v>
      </c>
      <c r="D897" s="48" t="s">
        <v>877</v>
      </c>
      <c r="E897" s="49">
        <v>9.45472359562077</v>
      </c>
      <c r="F897" s="49">
        <v>2.3636808989051925</v>
      </c>
      <c r="G897" s="15">
        <f t="shared" si="28"/>
        <v>2</v>
      </c>
      <c r="H897" s="15">
        <f t="shared" si="29"/>
        <v>2</v>
      </c>
    </row>
    <row r="898" spans="1:8" ht="15" customHeight="1">
      <c r="A898" s="48" t="s">
        <v>605</v>
      </c>
      <c r="B898" s="48" t="s">
        <v>181</v>
      </c>
      <c r="C898" s="48" t="s">
        <v>997</v>
      </c>
      <c r="D898" s="48" t="s">
        <v>880</v>
      </c>
      <c r="E898" s="49">
        <v>4</v>
      </c>
      <c r="F898" s="49">
        <v>1</v>
      </c>
      <c r="G898" s="15">
        <f t="shared" si="28"/>
        <v>1</v>
      </c>
      <c r="H898" s="15">
        <f t="shared" si="29"/>
        <v>1</v>
      </c>
    </row>
    <row r="899" spans="1:8" ht="15" customHeight="1">
      <c r="A899" s="48" t="s">
        <v>761</v>
      </c>
      <c r="B899" s="48" t="s">
        <v>437</v>
      </c>
      <c r="C899" s="48" t="s">
        <v>996</v>
      </c>
      <c r="D899" s="48" t="s">
        <v>882</v>
      </c>
      <c r="E899" s="49">
        <v>4</v>
      </c>
      <c r="F899" s="49">
        <v>1</v>
      </c>
      <c r="G899" s="15">
        <f t="shared" si="28"/>
        <v>1</v>
      </c>
      <c r="H899" s="15">
        <f t="shared" si="29"/>
        <v>1</v>
      </c>
    </row>
    <row r="900" spans="1:8" ht="15" customHeight="1">
      <c r="A900" s="48" t="s">
        <v>575</v>
      </c>
      <c r="B900" s="48" t="s">
        <v>437</v>
      </c>
      <c r="C900" s="48" t="s">
        <v>997</v>
      </c>
      <c r="D900" s="48" t="s">
        <v>859</v>
      </c>
      <c r="E900" s="49">
        <v>5.1875555555555604</v>
      </c>
      <c r="F900" s="49">
        <v>1.2968888888888901</v>
      </c>
      <c r="G900" s="15">
        <f t="shared" si="28"/>
        <v>1</v>
      </c>
      <c r="H900" s="15">
        <f t="shared" si="29"/>
        <v>1</v>
      </c>
    </row>
    <row r="901" spans="1:8" ht="15" customHeight="1">
      <c r="A901" s="48" t="s">
        <v>1296</v>
      </c>
      <c r="B901" s="48" t="s">
        <v>808</v>
      </c>
      <c r="C901" s="48" t="s">
        <v>997</v>
      </c>
      <c r="D901" s="48" t="s">
        <v>881</v>
      </c>
      <c r="E901" s="49">
        <v>4</v>
      </c>
      <c r="F901" s="49">
        <v>1</v>
      </c>
      <c r="G901" s="15">
        <f t="shared" si="28"/>
        <v>1</v>
      </c>
      <c r="H901" s="15">
        <f t="shared" si="29"/>
        <v>1</v>
      </c>
    </row>
    <row r="902" spans="1:8" ht="15" customHeight="1">
      <c r="A902" s="48" t="s">
        <v>337</v>
      </c>
      <c r="B902" s="48" t="s">
        <v>1709</v>
      </c>
      <c r="C902" s="48" t="s">
        <v>997</v>
      </c>
      <c r="D902" s="48" t="s">
        <v>882</v>
      </c>
      <c r="E902" s="49">
        <v>4</v>
      </c>
      <c r="F902" s="49">
        <v>1</v>
      </c>
      <c r="G902" s="15">
        <f t="shared" si="28"/>
        <v>1</v>
      </c>
      <c r="H902" s="15">
        <f t="shared" si="29"/>
        <v>1</v>
      </c>
    </row>
    <row r="903" spans="1:8" ht="15" customHeight="1">
      <c r="A903" s="48" t="s">
        <v>1771</v>
      </c>
      <c r="B903" s="48" t="s">
        <v>349</v>
      </c>
      <c r="C903" s="48" t="s">
        <v>996</v>
      </c>
      <c r="D903" s="48" t="s">
        <v>860</v>
      </c>
      <c r="E903" s="49">
        <v>4</v>
      </c>
      <c r="F903" s="49">
        <v>1</v>
      </c>
      <c r="G903" s="15">
        <f t="shared" si="28"/>
        <v>1</v>
      </c>
      <c r="H903" s="15">
        <f t="shared" si="29"/>
        <v>1</v>
      </c>
    </row>
    <row r="904" spans="1:8" ht="15" customHeight="1">
      <c r="A904" s="48" t="s">
        <v>1741</v>
      </c>
      <c r="B904" s="48" t="s">
        <v>560</v>
      </c>
      <c r="C904" s="48" t="s">
        <v>997</v>
      </c>
      <c r="D904" s="48" t="s">
        <v>867</v>
      </c>
      <c r="E904" s="49">
        <v>4</v>
      </c>
      <c r="F904" s="49">
        <v>1</v>
      </c>
      <c r="G904" s="15">
        <f t="shared" si="28"/>
        <v>1</v>
      </c>
      <c r="H904" s="15">
        <f t="shared" si="29"/>
        <v>1</v>
      </c>
    </row>
    <row r="905" spans="1:8" ht="15" customHeight="1">
      <c r="A905" s="48" t="s">
        <v>201</v>
      </c>
      <c r="B905" s="48" t="s">
        <v>200</v>
      </c>
      <c r="C905" s="48" t="s">
        <v>997</v>
      </c>
      <c r="D905" s="48" t="s">
        <v>867</v>
      </c>
      <c r="E905" s="49">
        <v>4</v>
      </c>
      <c r="F905" s="49">
        <v>1</v>
      </c>
      <c r="G905" s="15">
        <f t="shared" si="28"/>
        <v>1</v>
      </c>
      <c r="H905" s="15">
        <f t="shared" si="29"/>
        <v>1</v>
      </c>
    </row>
    <row r="906" spans="1:8" ht="15" customHeight="1">
      <c r="A906" s="48" t="s">
        <v>730</v>
      </c>
      <c r="B906" s="48" t="s">
        <v>323</v>
      </c>
      <c r="C906" s="48" t="s">
        <v>997</v>
      </c>
      <c r="D906" s="48" t="s">
        <v>868</v>
      </c>
      <c r="E906" s="49">
        <v>4</v>
      </c>
      <c r="F906" s="49">
        <v>1</v>
      </c>
      <c r="G906" s="15">
        <f t="shared" si="28"/>
        <v>1</v>
      </c>
      <c r="H906" s="15">
        <f t="shared" si="29"/>
        <v>1</v>
      </c>
    </row>
    <row r="907" spans="1:8" ht="15" customHeight="1">
      <c r="A907" s="48" t="s">
        <v>1989</v>
      </c>
      <c r="B907" s="48" t="s">
        <v>176</v>
      </c>
      <c r="C907" s="48" t="s">
        <v>997</v>
      </c>
      <c r="D907" s="48" t="s">
        <v>874</v>
      </c>
      <c r="E907" s="49">
        <v>4</v>
      </c>
      <c r="F907" s="49">
        <v>1</v>
      </c>
      <c r="G907" s="15">
        <f t="shared" si="28"/>
        <v>1</v>
      </c>
      <c r="H907" s="15">
        <f t="shared" si="29"/>
        <v>1</v>
      </c>
    </row>
    <row r="908" spans="1:8" ht="15" customHeight="1">
      <c r="A908" s="48" t="s">
        <v>1523</v>
      </c>
      <c r="B908" s="48" t="s">
        <v>1986</v>
      </c>
      <c r="C908" s="48" t="s">
        <v>997</v>
      </c>
      <c r="D908" s="48" t="s">
        <v>872</v>
      </c>
      <c r="E908" s="49">
        <v>4</v>
      </c>
      <c r="F908" s="49">
        <v>1</v>
      </c>
      <c r="G908" s="15">
        <f t="shared" si="28"/>
        <v>1</v>
      </c>
      <c r="H908" s="15">
        <f t="shared" si="29"/>
        <v>1</v>
      </c>
    </row>
    <row r="909" spans="1:8" ht="15" customHeight="1">
      <c r="A909" s="48" t="s">
        <v>1680</v>
      </c>
      <c r="B909" s="48" t="s">
        <v>128</v>
      </c>
      <c r="C909" s="48" t="s">
        <v>997</v>
      </c>
      <c r="D909" s="48" t="s">
        <v>863</v>
      </c>
      <c r="E909" s="49">
        <v>4</v>
      </c>
      <c r="F909" s="49">
        <v>1</v>
      </c>
      <c r="G909" s="15">
        <f t="shared" si="28"/>
        <v>1</v>
      </c>
      <c r="H909" s="15">
        <f t="shared" si="29"/>
        <v>1</v>
      </c>
    </row>
    <row r="910" spans="1:8" ht="15" customHeight="1">
      <c r="A910" s="48" t="s">
        <v>581</v>
      </c>
      <c r="B910" s="48" t="s">
        <v>2034</v>
      </c>
      <c r="C910" s="48" t="s">
        <v>1360</v>
      </c>
      <c r="D910" s="48" t="s">
        <v>859</v>
      </c>
      <c r="E910" s="49">
        <v>7.5866666666666696</v>
      </c>
      <c r="F910" s="49">
        <v>1.8966666666666674</v>
      </c>
      <c r="G910" s="15">
        <f t="shared" si="28"/>
        <v>1</v>
      </c>
      <c r="H910" s="15">
        <f t="shared" si="29"/>
        <v>1</v>
      </c>
    </row>
    <row r="911" spans="1:8" ht="15" customHeight="1">
      <c r="A911" s="48" t="s">
        <v>720</v>
      </c>
      <c r="B911" s="48" t="s">
        <v>437</v>
      </c>
      <c r="C911" s="48" t="s">
        <v>997</v>
      </c>
      <c r="D911" s="48" t="s">
        <v>864</v>
      </c>
      <c r="E911" s="49">
        <v>6.7628444444444398</v>
      </c>
      <c r="F911" s="49">
        <v>1.6907111111111099</v>
      </c>
      <c r="G911" s="15">
        <f t="shared" si="28"/>
        <v>1</v>
      </c>
      <c r="H911" s="15">
        <f t="shared" si="29"/>
        <v>1</v>
      </c>
    </row>
    <row r="912" spans="1:8" ht="15" customHeight="1">
      <c r="A912" s="48" t="s">
        <v>417</v>
      </c>
      <c r="B912" s="48" t="s">
        <v>134</v>
      </c>
      <c r="C912" s="48" t="s">
        <v>997</v>
      </c>
      <c r="D912" s="48" t="s">
        <v>868</v>
      </c>
      <c r="E912" s="49">
        <v>4</v>
      </c>
      <c r="F912" s="49">
        <v>1</v>
      </c>
      <c r="G912" s="15">
        <f t="shared" si="28"/>
        <v>1</v>
      </c>
      <c r="H912" s="15">
        <f t="shared" si="29"/>
        <v>1</v>
      </c>
    </row>
    <row r="913" spans="1:8" ht="15" customHeight="1">
      <c r="A913" s="48" t="s">
        <v>537</v>
      </c>
      <c r="B913" s="48" t="s">
        <v>286</v>
      </c>
      <c r="C913" s="48" t="s">
        <v>997</v>
      </c>
      <c r="D913" s="48" t="s">
        <v>883</v>
      </c>
      <c r="E913" s="49">
        <v>4</v>
      </c>
      <c r="F913" s="49">
        <v>1</v>
      </c>
      <c r="G913" s="15">
        <f t="shared" si="28"/>
        <v>1</v>
      </c>
      <c r="H913" s="15">
        <f t="shared" si="29"/>
        <v>1</v>
      </c>
    </row>
    <row r="914" spans="1:8" ht="15" customHeight="1">
      <c r="A914" s="48" t="s">
        <v>1977</v>
      </c>
      <c r="B914" s="48" t="s">
        <v>558</v>
      </c>
      <c r="C914" s="48" t="s">
        <v>997</v>
      </c>
      <c r="D914" s="48" t="s">
        <v>858</v>
      </c>
      <c r="E914" s="49">
        <v>4</v>
      </c>
      <c r="F914" s="49">
        <v>1</v>
      </c>
      <c r="G914" s="15">
        <f t="shared" si="28"/>
        <v>1</v>
      </c>
      <c r="H914" s="15">
        <f t="shared" si="29"/>
        <v>1</v>
      </c>
    </row>
    <row r="915" spans="1:8" ht="15" customHeight="1">
      <c r="A915" s="48" t="s">
        <v>811</v>
      </c>
      <c r="B915" s="48" t="s">
        <v>308</v>
      </c>
      <c r="C915" s="48" t="s">
        <v>997</v>
      </c>
      <c r="D915" s="48" t="s">
        <v>882</v>
      </c>
      <c r="E915" s="49">
        <v>4</v>
      </c>
      <c r="F915" s="49">
        <v>1</v>
      </c>
      <c r="G915" s="15">
        <f t="shared" si="28"/>
        <v>1</v>
      </c>
      <c r="H915" s="15">
        <f t="shared" si="29"/>
        <v>1</v>
      </c>
    </row>
    <row r="916" spans="1:8" ht="15" customHeight="1">
      <c r="A916" s="48" t="s">
        <v>1057</v>
      </c>
      <c r="B916" s="48" t="s">
        <v>35</v>
      </c>
      <c r="C916" s="48" t="s">
        <v>997</v>
      </c>
      <c r="D916" s="48" t="s">
        <v>864</v>
      </c>
      <c r="E916" s="49">
        <v>4</v>
      </c>
      <c r="F916" s="49">
        <v>1</v>
      </c>
      <c r="G916" s="15">
        <f t="shared" si="28"/>
        <v>1</v>
      </c>
      <c r="H916" s="15">
        <f t="shared" si="29"/>
        <v>1</v>
      </c>
    </row>
    <row r="917" spans="1:8" ht="15" customHeight="1">
      <c r="A917" s="48" t="s">
        <v>136</v>
      </c>
      <c r="B917" s="48" t="s">
        <v>373</v>
      </c>
      <c r="C917" s="48" t="s">
        <v>997</v>
      </c>
      <c r="D917" s="48" t="s">
        <v>893</v>
      </c>
      <c r="E917" s="49">
        <v>4</v>
      </c>
      <c r="F917" s="49">
        <v>1</v>
      </c>
      <c r="G917" s="15">
        <f t="shared" si="28"/>
        <v>1</v>
      </c>
      <c r="H917" s="15">
        <f t="shared" si="29"/>
        <v>1</v>
      </c>
    </row>
    <row r="918" spans="1:8" ht="15" customHeight="1">
      <c r="A918" s="48" t="s">
        <v>1538</v>
      </c>
      <c r="B918" s="48" t="s">
        <v>1983</v>
      </c>
      <c r="C918" s="48" t="s">
        <v>997</v>
      </c>
      <c r="D918" s="48" t="s">
        <v>876</v>
      </c>
      <c r="E918" s="49">
        <v>4</v>
      </c>
      <c r="F918" s="49">
        <v>1</v>
      </c>
      <c r="G918" s="15">
        <f t="shared" si="28"/>
        <v>1</v>
      </c>
      <c r="H918" s="15">
        <f t="shared" si="29"/>
        <v>1</v>
      </c>
    </row>
    <row r="919" spans="1:8" ht="15" customHeight="1">
      <c r="A919" s="48" t="s">
        <v>332</v>
      </c>
      <c r="B919" s="48" t="s">
        <v>401</v>
      </c>
      <c r="C919" s="48" t="s">
        <v>997</v>
      </c>
      <c r="D919" s="48" t="s">
        <v>880</v>
      </c>
      <c r="E919" s="49">
        <v>4</v>
      </c>
      <c r="F919" s="49">
        <v>1</v>
      </c>
      <c r="G919" s="15">
        <f t="shared" si="28"/>
        <v>1</v>
      </c>
      <c r="H919" s="15">
        <f t="shared" si="29"/>
        <v>1</v>
      </c>
    </row>
    <row r="920" spans="1:8" ht="15" customHeight="1">
      <c r="A920" s="48" t="s">
        <v>1649</v>
      </c>
      <c r="B920" s="48" t="s">
        <v>191</v>
      </c>
      <c r="C920" s="48" t="s">
        <v>997</v>
      </c>
      <c r="D920" s="48" t="s">
        <v>861</v>
      </c>
      <c r="E920" s="49">
        <v>4</v>
      </c>
      <c r="F920" s="49">
        <v>1</v>
      </c>
      <c r="G920" s="15">
        <f t="shared" si="28"/>
        <v>1</v>
      </c>
      <c r="H920" s="15">
        <f t="shared" si="29"/>
        <v>1</v>
      </c>
    </row>
    <row r="921" spans="1:8" ht="15" customHeight="1">
      <c r="A921" s="48" t="s">
        <v>754</v>
      </c>
      <c r="B921" s="48" t="s">
        <v>176</v>
      </c>
      <c r="C921" s="48" t="s">
        <v>997</v>
      </c>
      <c r="D921" s="48" t="s">
        <v>870</v>
      </c>
      <c r="E921" s="49">
        <v>7.1505578392180009</v>
      </c>
      <c r="F921" s="49">
        <v>1.7876394598045002</v>
      </c>
      <c r="G921" s="15">
        <f t="shared" si="28"/>
        <v>1</v>
      </c>
      <c r="H921" s="15">
        <f t="shared" si="29"/>
        <v>1</v>
      </c>
    </row>
    <row r="922" spans="1:8" ht="15" customHeight="1">
      <c r="A922" s="48" t="s">
        <v>616</v>
      </c>
      <c r="B922" s="48" t="s">
        <v>78</v>
      </c>
      <c r="C922" s="48" t="s">
        <v>997</v>
      </c>
      <c r="D922" s="48" t="s">
        <v>870</v>
      </c>
      <c r="E922" s="49">
        <v>4</v>
      </c>
      <c r="F922" s="49">
        <v>1</v>
      </c>
      <c r="G922" s="15">
        <f t="shared" si="28"/>
        <v>1</v>
      </c>
      <c r="H922" s="15">
        <f t="shared" si="29"/>
        <v>1</v>
      </c>
    </row>
    <row r="923" spans="1:8" ht="15" customHeight="1">
      <c r="A923" s="48" t="s">
        <v>1987</v>
      </c>
      <c r="B923" s="48" t="s">
        <v>267</v>
      </c>
      <c r="C923" s="48" t="s">
        <v>997</v>
      </c>
      <c r="D923" s="48" t="s">
        <v>893</v>
      </c>
      <c r="E923" s="49">
        <v>4</v>
      </c>
      <c r="F923" s="49">
        <v>1</v>
      </c>
      <c r="G923" s="15">
        <f t="shared" si="28"/>
        <v>1</v>
      </c>
      <c r="H923" s="15">
        <f t="shared" si="29"/>
        <v>1</v>
      </c>
    </row>
    <row r="924" spans="1:8" ht="15" customHeight="1">
      <c r="A924" s="48" t="s">
        <v>1166</v>
      </c>
      <c r="B924" s="48" t="s">
        <v>98</v>
      </c>
      <c r="C924" s="48" t="s">
        <v>997</v>
      </c>
      <c r="D924" s="48" t="s">
        <v>893</v>
      </c>
      <c r="E924" s="49">
        <v>4.8420740740740698</v>
      </c>
      <c r="F924" s="49">
        <v>1.2105185185185174</v>
      </c>
      <c r="G924" s="15">
        <f t="shared" si="28"/>
        <v>1</v>
      </c>
      <c r="H924" s="15">
        <f t="shared" si="29"/>
        <v>1</v>
      </c>
    </row>
    <row r="925" spans="1:8" ht="15" customHeight="1">
      <c r="A925" s="48" t="s">
        <v>183</v>
      </c>
      <c r="B925" s="48" t="s">
        <v>58</v>
      </c>
      <c r="C925" s="48" t="s">
        <v>997</v>
      </c>
      <c r="D925" s="48" t="s">
        <v>856</v>
      </c>
      <c r="E925" s="49">
        <v>4</v>
      </c>
      <c r="F925" s="49">
        <v>1</v>
      </c>
      <c r="G925" s="15">
        <f t="shared" si="28"/>
        <v>1</v>
      </c>
      <c r="H925" s="15">
        <f t="shared" si="29"/>
        <v>1</v>
      </c>
    </row>
    <row r="926" spans="1:8" ht="15" customHeight="1">
      <c r="A926" s="48" t="s">
        <v>1985</v>
      </c>
      <c r="B926" s="48" t="s">
        <v>222</v>
      </c>
      <c r="C926" s="48" t="s">
        <v>997</v>
      </c>
      <c r="D926" s="48" t="s">
        <v>874</v>
      </c>
      <c r="E926" s="49">
        <v>4</v>
      </c>
      <c r="F926" s="49">
        <v>1</v>
      </c>
      <c r="G926" s="15">
        <f t="shared" si="28"/>
        <v>1</v>
      </c>
      <c r="H926" s="15">
        <f t="shared" si="29"/>
        <v>1</v>
      </c>
    </row>
    <row r="927" spans="1:8" ht="15" customHeight="1">
      <c r="A927" s="48" t="s">
        <v>1685</v>
      </c>
      <c r="B927" s="48" t="s">
        <v>188</v>
      </c>
      <c r="C927" s="48" t="s">
        <v>996</v>
      </c>
      <c r="D927" s="48" t="s">
        <v>874</v>
      </c>
      <c r="E927" s="49">
        <v>4</v>
      </c>
      <c r="F927" s="49">
        <v>1</v>
      </c>
      <c r="G927" s="15">
        <f t="shared" si="28"/>
        <v>1</v>
      </c>
      <c r="H927" s="15">
        <f t="shared" si="29"/>
        <v>1</v>
      </c>
    </row>
    <row r="928" spans="1:8" ht="15" customHeight="1">
      <c r="A928" s="48" t="s">
        <v>1142</v>
      </c>
      <c r="B928" s="48" t="s">
        <v>670</v>
      </c>
      <c r="C928" s="48" t="s">
        <v>997</v>
      </c>
      <c r="D928" s="48" t="s">
        <v>871</v>
      </c>
      <c r="E928" s="49">
        <v>7.2084688776412502</v>
      </c>
      <c r="F928" s="49">
        <v>1.8021172194103126</v>
      </c>
      <c r="G928" s="15">
        <f t="shared" si="28"/>
        <v>1</v>
      </c>
      <c r="H928" s="15">
        <f t="shared" si="29"/>
        <v>1</v>
      </c>
    </row>
    <row r="929" spans="1:8" ht="15" customHeight="1">
      <c r="A929" s="48" t="s">
        <v>436</v>
      </c>
      <c r="B929" s="48" t="s">
        <v>785</v>
      </c>
      <c r="C929" s="48" t="s">
        <v>996</v>
      </c>
      <c r="D929" s="48" t="s">
        <v>885</v>
      </c>
      <c r="E929" s="49">
        <v>8.0297670828055594</v>
      </c>
      <c r="F929" s="49">
        <v>2.0074417707013898</v>
      </c>
      <c r="G929" s="15">
        <f t="shared" si="28"/>
        <v>2</v>
      </c>
      <c r="H929" s="15">
        <f t="shared" si="29"/>
        <v>2</v>
      </c>
    </row>
    <row r="930" spans="1:8" ht="15" customHeight="1">
      <c r="A930" s="48" t="s">
        <v>914</v>
      </c>
      <c r="B930" s="48" t="s">
        <v>1288</v>
      </c>
      <c r="C930" s="48" t="s">
        <v>996</v>
      </c>
      <c r="D930" s="48" t="s">
        <v>860</v>
      </c>
      <c r="E930" s="49">
        <v>7.5525925925925899</v>
      </c>
      <c r="F930" s="49">
        <v>1.8881481481481475</v>
      </c>
      <c r="G930" s="15">
        <f t="shared" si="28"/>
        <v>1</v>
      </c>
      <c r="H930" s="15">
        <f t="shared" si="29"/>
        <v>1</v>
      </c>
    </row>
    <row r="931" spans="1:8" ht="15" customHeight="1">
      <c r="A931" s="48" t="s">
        <v>1662</v>
      </c>
      <c r="B931" s="48" t="s">
        <v>1629</v>
      </c>
      <c r="C931" s="48" t="s">
        <v>997</v>
      </c>
      <c r="D931" s="48" t="s">
        <v>869</v>
      </c>
      <c r="E931" s="49">
        <v>11.264403706492249</v>
      </c>
      <c r="F931" s="49">
        <v>2.8161009266230623</v>
      </c>
      <c r="G931" s="15">
        <f t="shared" si="28"/>
        <v>2</v>
      </c>
      <c r="H931" s="15">
        <f t="shared" si="29"/>
        <v>2</v>
      </c>
    </row>
    <row r="932" spans="1:8" ht="15" customHeight="1">
      <c r="A932" s="48" t="s">
        <v>1778</v>
      </c>
      <c r="B932" s="48" t="s">
        <v>209</v>
      </c>
      <c r="C932" s="48" t="s">
        <v>997</v>
      </c>
      <c r="D932" s="48" t="s">
        <v>864</v>
      </c>
      <c r="E932" s="49">
        <v>4</v>
      </c>
      <c r="F932" s="49">
        <v>1</v>
      </c>
      <c r="G932" s="15">
        <f t="shared" si="28"/>
        <v>1</v>
      </c>
      <c r="H932" s="15">
        <f t="shared" si="29"/>
        <v>1</v>
      </c>
    </row>
    <row r="933" spans="1:8" ht="15" customHeight="1">
      <c r="A933" s="48" t="s">
        <v>1984</v>
      </c>
      <c r="B933" s="48" t="s">
        <v>98</v>
      </c>
      <c r="C933" s="48" t="s">
        <v>997</v>
      </c>
      <c r="D933" s="48" t="s">
        <v>869</v>
      </c>
      <c r="E933" s="49">
        <v>4</v>
      </c>
      <c r="F933" s="49">
        <v>1</v>
      </c>
      <c r="G933" s="15">
        <f t="shared" si="28"/>
        <v>1</v>
      </c>
      <c r="H933" s="15">
        <f t="shared" si="29"/>
        <v>1</v>
      </c>
    </row>
    <row r="934" spans="1:8" ht="15" customHeight="1">
      <c r="A934" s="27"/>
      <c r="B934" s="27"/>
      <c r="C934" s="27"/>
      <c r="D934" s="27"/>
      <c r="E934" s="45"/>
      <c r="F934" s="45"/>
    </row>
    <row r="935" spans="1:8" ht="15" customHeight="1">
      <c r="A935" s="27"/>
      <c r="B935" s="27"/>
      <c r="C935" s="27"/>
      <c r="D935" s="27"/>
      <c r="E935" s="45"/>
      <c r="F935" s="45"/>
    </row>
    <row r="936" spans="1:8" ht="15" customHeight="1">
      <c r="A936" s="27"/>
      <c r="B936" s="27"/>
      <c r="C936" s="27"/>
      <c r="D936" s="27"/>
      <c r="E936" s="45"/>
      <c r="F936" s="45"/>
    </row>
    <row r="937" spans="1:8" ht="15" customHeight="1">
      <c r="A937" s="27"/>
      <c r="B937" s="27"/>
      <c r="C937" s="27"/>
      <c r="D937" s="27"/>
      <c r="E937" s="45"/>
      <c r="F937" s="45"/>
    </row>
    <row r="938" spans="1:8" ht="15" customHeight="1">
      <c r="A938" s="27"/>
      <c r="B938" s="27"/>
      <c r="C938" s="27"/>
      <c r="D938" s="27"/>
      <c r="E938" s="45"/>
      <c r="F938" s="45"/>
    </row>
    <row r="939" spans="1:8" ht="15" customHeight="1">
      <c r="A939" s="27"/>
      <c r="B939" s="27"/>
      <c r="C939" s="27"/>
      <c r="D939" s="27"/>
      <c r="E939" s="45"/>
      <c r="F939" s="45"/>
    </row>
    <row r="940" spans="1:8" ht="15" customHeight="1">
      <c r="A940" s="27"/>
      <c r="B940" s="27"/>
      <c r="C940" s="27"/>
      <c r="D940" s="27"/>
      <c r="E940" s="45"/>
      <c r="F940" s="45"/>
    </row>
    <row r="941" spans="1:8" ht="15" customHeight="1">
      <c r="A941" s="27"/>
      <c r="B941" s="27"/>
      <c r="C941" s="27"/>
      <c r="D941" s="27"/>
      <c r="E941" s="45"/>
      <c r="F941" s="45"/>
    </row>
    <row r="942" spans="1:8" ht="15" customHeight="1">
      <c r="A942" s="27"/>
      <c r="B942" s="27"/>
      <c r="C942" s="27"/>
      <c r="D942" s="27"/>
      <c r="E942" s="45"/>
      <c r="F942" s="45"/>
    </row>
    <row r="943" spans="1:8" ht="15" customHeight="1">
      <c r="A943" s="27"/>
      <c r="B943" s="27"/>
      <c r="C943" s="27"/>
      <c r="D943" s="27"/>
      <c r="E943" s="45"/>
      <c r="F943" s="45"/>
    </row>
    <row r="944" spans="1:8" ht="15" customHeight="1">
      <c r="A944" s="27"/>
      <c r="B944" s="27"/>
      <c r="C944" s="27"/>
      <c r="D944" s="27"/>
      <c r="E944" s="45"/>
      <c r="F944" s="45"/>
    </row>
    <row r="945" spans="1:6" ht="15" customHeight="1">
      <c r="A945" s="27"/>
      <c r="B945" s="27"/>
      <c r="C945" s="27"/>
      <c r="D945" s="27"/>
      <c r="E945" s="45"/>
      <c r="F945" s="45"/>
    </row>
    <row r="946" spans="1:6" ht="15" customHeight="1">
      <c r="A946" s="27"/>
      <c r="B946" s="27"/>
      <c r="C946" s="27"/>
      <c r="D946" s="27"/>
      <c r="E946" s="45"/>
      <c r="F946" s="45"/>
    </row>
    <row r="947" spans="1:6" ht="15" customHeight="1">
      <c r="A947" s="27"/>
      <c r="B947" s="27"/>
      <c r="C947" s="27"/>
      <c r="D947" s="27"/>
      <c r="E947" s="45"/>
      <c r="F947" s="45"/>
    </row>
    <row r="948" spans="1:6" ht="15" customHeight="1">
      <c r="A948" s="27"/>
      <c r="B948" s="27"/>
      <c r="C948" s="27"/>
      <c r="D948" s="27"/>
      <c r="E948" s="45"/>
      <c r="F948" s="45"/>
    </row>
    <row r="949" spans="1:6" ht="15" customHeight="1">
      <c r="A949" s="27"/>
      <c r="B949" s="27"/>
      <c r="C949" s="27"/>
      <c r="D949" s="27"/>
      <c r="E949" s="45"/>
      <c r="F949" s="45"/>
    </row>
    <row r="950" spans="1:6" ht="15" customHeight="1">
      <c r="A950" s="27"/>
      <c r="B950" s="27"/>
      <c r="C950" s="27"/>
      <c r="D950" s="27"/>
      <c r="E950" s="45"/>
      <c r="F950" s="45"/>
    </row>
    <row r="951" spans="1:6" ht="15" customHeight="1">
      <c r="A951" s="27"/>
      <c r="B951" s="27"/>
      <c r="C951" s="27"/>
      <c r="D951" s="27"/>
      <c r="E951" s="45"/>
      <c r="F951" s="45"/>
    </row>
    <row r="952" spans="1:6" ht="15" customHeight="1">
      <c r="A952" s="27"/>
      <c r="B952" s="27"/>
      <c r="C952" s="27"/>
      <c r="D952" s="27"/>
      <c r="E952" s="45"/>
      <c r="F952" s="45"/>
    </row>
    <row r="953" spans="1:6" ht="15" customHeight="1">
      <c r="A953" s="27"/>
      <c r="B953" s="27"/>
      <c r="C953" s="27"/>
      <c r="D953" s="27"/>
      <c r="E953" s="45"/>
      <c r="F953" s="45"/>
    </row>
    <row r="954" spans="1:6" ht="15" customHeight="1">
      <c r="A954" s="27"/>
      <c r="B954" s="27"/>
      <c r="C954" s="27"/>
      <c r="D954" s="27"/>
      <c r="E954" s="45"/>
      <c r="F954" s="45"/>
    </row>
    <row r="955" spans="1:6" ht="15" customHeight="1">
      <c r="A955" s="27"/>
      <c r="B955" s="27"/>
      <c r="C955" s="27"/>
      <c r="D955" s="27"/>
      <c r="E955" s="45"/>
      <c r="F955" s="45"/>
    </row>
    <row r="956" spans="1:6" ht="15" customHeight="1">
      <c r="A956" s="27"/>
      <c r="B956" s="27"/>
      <c r="C956" s="27"/>
      <c r="D956" s="27"/>
      <c r="E956" s="45"/>
      <c r="F956" s="45"/>
    </row>
    <row r="957" spans="1:6" ht="15" customHeight="1">
      <c r="A957" s="27"/>
      <c r="B957" s="27"/>
      <c r="C957" s="27"/>
      <c r="D957" s="27"/>
      <c r="E957" s="45"/>
      <c r="F957" s="45"/>
    </row>
    <row r="958" spans="1:6" ht="15" customHeight="1">
      <c r="A958" s="27"/>
      <c r="B958" s="27"/>
      <c r="C958" s="27"/>
      <c r="D958" s="27"/>
      <c r="E958" s="45"/>
      <c r="F958" s="45"/>
    </row>
    <row r="959" spans="1:6" ht="15" customHeight="1">
      <c r="A959" s="27"/>
      <c r="B959" s="27"/>
      <c r="C959" s="27"/>
      <c r="D959" s="27"/>
      <c r="E959" s="45"/>
      <c r="F959" s="45"/>
    </row>
    <row r="960" spans="1:6" ht="15" customHeight="1">
      <c r="A960" s="27"/>
      <c r="B960" s="27"/>
      <c r="C960" s="27"/>
      <c r="D960" s="27"/>
      <c r="E960" s="45"/>
      <c r="F960" s="45"/>
    </row>
    <row r="961" spans="1:6" ht="15" customHeight="1">
      <c r="A961" s="27"/>
      <c r="B961" s="27"/>
      <c r="C961" s="27"/>
      <c r="D961" s="27"/>
      <c r="E961" s="45"/>
      <c r="F961" s="45"/>
    </row>
    <row r="962" spans="1:6" ht="15" customHeight="1">
      <c r="A962" s="27"/>
      <c r="B962" s="27"/>
      <c r="C962" s="27"/>
      <c r="D962" s="27"/>
      <c r="E962" s="45"/>
      <c r="F962" s="45"/>
    </row>
    <row r="963" spans="1:6" ht="15" customHeight="1">
      <c r="A963" s="27"/>
      <c r="B963" s="27"/>
      <c r="C963" s="27"/>
      <c r="D963" s="27"/>
      <c r="E963" s="45"/>
      <c r="F963" s="45"/>
    </row>
    <row r="964" spans="1:6" ht="15" customHeight="1">
      <c r="A964" s="27"/>
      <c r="B964" s="27"/>
      <c r="C964" s="27"/>
      <c r="D964" s="27"/>
      <c r="E964" s="45"/>
      <c r="F964" s="45"/>
    </row>
    <row r="965" spans="1:6" ht="15" customHeight="1">
      <c r="A965" s="27"/>
      <c r="B965" s="27"/>
      <c r="C965" s="27"/>
      <c r="D965" s="27"/>
      <c r="E965" s="45"/>
      <c r="F965" s="45"/>
    </row>
    <row r="966" spans="1:6" ht="15" customHeight="1">
      <c r="A966" s="27"/>
      <c r="B966" s="27"/>
      <c r="C966" s="27"/>
      <c r="D966" s="27"/>
      <c r="E966" s="45"/>
      <c r="F966" s="45"/>
    </row>
    <row r="967" spans="1:6" ht="15" customHeight="1">
      <c r="A967" s="27"/>
      <c r="B967" s="27"/>
      <c r="C967" s="27"/>
      <c r="D967" s="27"/>
      <c r="E967" s="45"/>
      <c r="F967" s="45"/>
    </row>
    <row r="968" spans="1:6" ht="15" customHeight="1">
      <c r="A968" s="27"/>
      <c r="B968" s="27"/>
      <c r="C968" s="27"/>
      <c r="D968" s="27"/>
      <c r="E968" s="45"/>
      <c r="F968" s="45"/>
    </row>
    <row r="969" spans="1:6" ht="15" customHeight="1">
      <c r="A969" s="27"/>
      <c r="B969" s="27"/>
      <c r="C969" s="27"/>
      <c r="D969" s="27"/>
      <c r="E969" s="45"/>
      <c r="F969" s="45"/>
    </row>
    <row r="970" spans="1:6" ht="15" customHeight="1">
      <c r="A970" s="27"/>
      <c r="B970" s="27"/>
      <c r="C970" s="27"/>
      <c r="D970" s="27"/>
      <c r="E970" s="45"/>
      <c r="F970" s="45"/>
    </row>
    <row r="971" spans="1:6" ht="15" customHeight="1">
      <c r="A971" s="27"/>
      <c r="B971" s="27"/>
      <c r="C971" s="27"/>
      <c r="D971" s="27"/>
      <c r="E971" s="45"/>
      <c r="F971" s="45"/>
    </row>
    <row r="972" spans="1:6" ht="15" customHeight="1">
      <c r="A972" s="27"/>
      <c r="B972" s="27"/>
      <c r="C972" s="27"/>
      <c r="D972" s="27"/>
      <c r="E972" s="45"/>
      <c r="F972" s="45"/>
    </row>
    <row r="973" spans="1:6" ht="15" customHeight="1">
      <c r="A973" s="27"/>
      <c r="B973" s="27"/>
      <c r="C973" s="27"/>
      <c r="D973" s="27"/>
      <c r="E973" s="45"/>
      <c r="F973" s="45"/>
    </row>
    <row r="974" spans="1:6" ht="15" customHeight="1">
      <c r="A974" s="27"/>
      <c r="B974" s="27"/>
      <c r="C974" s="27"/>
      <c r="D974" s="27"/>
      <c r="E974" s="45"/>
      <c r="F974" s="45"/>
    </row>
    <row r="975" spans="1:6" ht="15" customHeight="1">
      <c r="A975" s="27"/>
      <c r="B975" s="27"/>
      <c r="C975" s="27"/>
      <c r="D975" s="27"/>
      <c r="E975" s="45"/>
      <c r="F975" s="45"/>
    </row>
    <row r="976" spans="1:6" ht="15" customHeight="1">
      <c r="A976" s="27"/>
      <c r="B976" s="27"/>
      <c r="C976" s="27"/>
      <c r="D976" s="27"/>
      <c r="E976" s="45"/>
      <c r="F976" s="45"/>
    </row>
    <row r="977" spans="1:6" ht="15" customHeight="1">
      <c r="A977" s="27"/>
      <c r="B977" s="27"/>
      <c r="C977" s="27"/>
      <c r="D977" s="27"/>
      <c r="E977" s="45"/>
      <c r="F977" s="45"/>
    </row>
    <row r="978" spans="1:6" ht="15" customHeight="1">
      <c r="A978" s="27"/>
      <c r="B978" s="27"/>
      <c r="C978" s="27"/>
      <c r="D978" s="27"/>
      <c r="E978" s="45"/>
      <c r="F978" s="45"/>
    </row>
    <row r="979" spans="1:6" ht="15" customHeight="1">
      <c r="A979" s="27"/>
      <c r="B979" s="27"/>
      <c r="C979" s="27"/>
      <c r="D979" s="27"/>
      <c r="E979" s="45"/>
      <c r="F979" s="45"/>
    </row>
    <row r="980" spans="1:6" ht="15" customHeight="1">
      <c r="A980" s="27"/>
      <c r="B980" s="27"/>
      <c r="C980" s="27"/>
      <c r="D980" s="27"/>
      <c r="E980" s="45"/>
      <c r="F980" s="45"/>
    </row>
    <row r="981" spans="1:6" ht="15" customHeight="1">
      <c r="A981" s="27"/>
      <c r="B981" s="27"/>
      <c r="C981" s="27"/>
      <c r="D981" s="27"/>
      <c r="E981" s="45"/>
      <c r="F981" s="45"/>
    </row>
    <row r="982" spans="1:6" ht="15" customHeight="1">
      <c r="A982" s="27"/>
      <c r="B982" s="27"/>
      <c r="C982" s="27"/>
      <c r="D982" s="27"/>
      <c r="E982" s="45"/>
      <c r="F982" s="45"/>
    </row>
    <row r="983" spans="1:6" ht="15" customHeight="1">
      <c r="A983" s="27"/>
      <c r="B983" s="27"/>
      <c r="C983" s="27"/>
      <c r="D983" s="27"/>
      <c r="E983" s="45"/>
      <c r="F983" s="45"/>
    </row>
    <row r="984" spans="1:6" ht="15" customHeight="1">
      <c r="A984" s="27"/>
      <c r="B984" s="27"/>
      <c r="C984" s="27"/>
      <c r="D984" s="27"/>
      <c r="E984" s="45"/>
      <c r="F984" s="45"/>
    </row>
    <row r="985" spans="1:6" ht="15" customHeight="1">
      <c r="A985" s="27"/>
      <c r="B985" s="27"/>
      <c r="C985" s="27"/>
      <c r="D985" s="27"/>
      <c r="E985" s="45"/>
      <c r="F985" s="45"/>
    </row>
    <row r="986" spans="1:6" ht="15" customHeight="1">
      <c r="A986" s="27"/>
      <c r="B986" s="27"/>
      <c r="C986" s="27"/>
      <c r="D986" s="27"/>
      <c r="E986" s="45"/>
      <c r="F986" s="45"/>
    </row>
    <row r="987" spans="1:6" ht="15" customHeight="1">
      <c r="A987" s="27"/>
      <c r="B987" s="27"/>
      <c r="C987" s="27"/>
      <c r="D987" s="27"/>
      <c r="E987" s="45"/>
      <c r="F987" s="45"/>
    </row>
    <row r="988" spans="1:6" ht="15" customHeight="1">
      <c r="A988" s="27"/>
      <c r="B988" s="27"/>
      <c r="C988" s="27"/>
      <c r="D988" s="27"/>
      <c r="E988" s="45"/>
      <c r="F988" s="45"/>
    </row>
    <row r="989" spans="1:6" ht="15" customHeight="1">
      <c r="A989" s="27"/>
      <c r="B989" s="27"/>
      <c r="C989" s="27"/>
      <c r="D989" s="27"/>
      <c r="E989" s="45"/>
      <c r="F989" s="45"/>
    </row>
    <row r="990" spans="1:6" ht="15" customHeight="1">
      <c r="A990" s="27"/>
      <c r="B990" s="27"/>
      <c r="C990" s="27"/>
      <c r="D990" s="27"/>
      <c r="E990" s="45"/>
      <c r="F990" s="45"/>
    </row>
    <row r="991" spans="1:6" ht="15" customHeight="1">
      <c r="A991" s="27"/>
      <c r="B991" s="27"/>
      <c r="C991" s="27"/>
      <c r="D991" s="27"/>
      <c r="E991" s="45"/>
      <c r="F991" s="45"/>
    </row>
    <row r="992" spans="1:6" ht="15" customHeight="1">
      <c r="A992" s="27"/>
      <c r="B992" s="27"/>
      <c r="C992" s="27"/>
      <c r="D992" s="27"/>
      <c r="E992" s="45"/>
      <c r="F992" s="45"/>
    </row>
    <row r="993" spans="1:6" ht="15" customHeight="1">
      <c r="A993" s="27"/>
      <c r="B993" s="27"/>
      <c r="C993" s="27"/>
      <c r="D993" s="27"/>
      <c r="E993" s="45"/>
      <c r="F993" s="45"/>
    </row>
    <row r="994" spans="1:6" ht="15" customHeight="1">
      <c r="A994" s="27"/>
      <c r="B994" s="27"/>
      <c r="C994" s="27"/>
      <c r="D994" s="27"/>
      <c r="E994" s="45"/>
      <c r="F994" s="45"/>
    </row>
    <row r="995" spans="1:6" ht="15" customHeight="1">
      <c r="A995" s="27"/>
      <c r="B995" s="27"/>
      <c r="C995" s="27"/>
      <c r="D995" s="27"/>
      <c r="E995" s="45"/>
      <c r="F995" s="45"/>
    </row>
    <row r="996" spans="1:6" ht="15" customHeight="1">
      <c r="A996" s="27"/>
      <c r="B996" s="27"/>
      <c r="C996" s="27"/>
      <c r="D996" s="27"/>
      <c r="E996" s="45"/>
      <c r="F996" s="45"/>
    </row>
    <row r="997" spans="1:6" ht="15" customHeight="1">
      <c r="A997" s="27"/>
      <c r="B997" s="27"/>
      <c r="C997" s="27"/>
      <c r="D997" s="27"/>
      <c r="E997" s="45"/>
      <c r="F997" s="45"/>
    </row>
    <row r="998" spans="1:6" ht="15" customHeight="1">
      <c r="A998" s="27"/>
      <c r="B998" s="27"/>
      <c r="C998" s="27"/>
      <c r="D998" s="27"/>
      <c r="E998" s="45"/>
      <c r="F998" s="45"/>
    </row>
    <row r="999" spans="1:6" ht="15" customHeight="1">
      <c r="A999" s="27"/>
      <c r="B999" s="27"/>
      <c r="C999" s="27"/>
      <c r="D999" s="27"/>
      <c r="E999" s="45"/>
      <c r="F999" s="45"/>
    </row>
    <row r="1000" spans="1:6" ht="15" customHeight="1">
      <c r="A1000" s="27"/>
      <c r="B1000" s="27"/>
      <c r="C1000" s="27"/>
      <c r="D1000" s="27"/>
      <c r="E1000" s="45"/>
      <c r="F1000" s="45"/>
    </row>
    <row r="1001" spans="1:6" ht="15" customHeight="1">
      <c r="A1001" s="27"/>
      <c r="B1001" s="27"/>
      <c r="C1001" s="27"/>
      <c r="D1001" s="27"/>
      <c r="E1001" s="45"/>
      <c r="F1001" s="45"/>
    </row>
    <row r="1002" spans="1:6" ht="15" customHeight="1">
      <c r="A1002" s="27"/>
      <c r="B1002" s="27"/>
      <c r="C1002" s="27"/>
      <c r="D1002" s="27"/>
      <c r="E1002" s="45"/>
      <c r="F1002" s="45"/>
    </row>
    <row r="1003" spans="1:6" ht="15" customHeight="1">
      <c r="A1003" s="27"/>
      <c r="B1003" s="27"/>
      <c r="C1003" s="27"/>
      <c r="D1003" s="27"/>
      <c r="E1003" s="45"/>
      <c r="F1003" s="45"/>
    </row>
    <row r="1004" spans="1:6" ht="15" customHeight="1">
      <c r="A1004" s="27"/>
      <c r="B1004" s="27"/>
      <c r="C1004" s="27"/>
      <c r="D1004" s="27"/>
      <c r="E1004" s="45"/>
      <c r="F1004" s="45"/>
    </row>
    <row r="1005" spans="1:6" ht="15" customHeight="1">
      <c r="A1005" s="27"/>
      <c r="B1005" s="27"/>
      <c r="C1005" s="27"/>
      <c r="D1005" s="27"/>
      <c r="E1005" s="45"/>
      <c r="F1005" s="45"/>
    </row>
    <row r="1006" spans="1:6" ht="15" customHeight="1">
      <c r="A1006" s="27"/>
      <c r="B1006" s="27"/>
      <c r="C1006" s="27"/>
      <c r="D1006" s="27"/>
      <c r="E1006" s="45"/>
      <c r="F1006" s="45"/>
    </row>
    <row r="1007" spans="1:6" ht="15" customHeight="1">
      <c r="A1007" s="27"/>
      <c r="B1007" s="27"/>
      <c r="C1007" s="27"/>
      <c r="D1007" s="27"/>
      <c r="E1007" s="45"/>
      <c r="F1007" s="45"/>
    </row>
    <row r="1008" spans="1:6" ht="15" customHeight="1">
      <c r="A1008" s="27"/>
      <c r="B1008" s="27"/>
      <c r="C1008" s="27"/>
      <c r="D1008" s="27"/>
      <c r="E1008" s="45"/>
      <c r="F1008" s="45"/>
    </row>
    <row r="1009" spans="1:6" ht="15" customHeight="1">
      <c r="A1009" s="27"/>
      <c r="B1009" s="27"/>
      <c r="C1009" s="27"/>
      <c r="D1009" s="27"/>
      <c r="E1009" s="45"/>
      <c r="F1009" s="45"/>
    </row>
    <row r="1010" spans="1:6" ht="15" customHeight="1">
      <c r="A1010" s="27"/>
      <c r="B1010" s="27"/>
      <c r="C1010" s="27"/>
      <c r="D1010" s="27"/>
      <c r="E1010" s="45"/>
      <c r="F1010" s="45"/>
    </row>
    <row r="1011" spans="1:6" ht="15" customHeight="1">
      <c r="A1011" s="27"/>
      <c r="B1011" s="27"/>
      <c r="C1011" s="27"/>
      <c r="D1011" s="27"/>
      <c r="E1011" s="45"/>
      <c r="F1011" s="45"/>
    </row>
    <row r="1012" spans="1:6" ht="15" customHeight="1">
      <c r="A1012" s="27"/>
      <c r="B1012" s="27"/>
      <c r="C1012" s="27"/>
      <c r="D1012" s="27"/>
      <c r="E1012" s="45"/>
      <c r="F1012" s="45"/>
    </row>
    <row r="1013" spans="1:6" ht="15" customHeight="1">
      <c r="A1013" s="27"/>
      <c r="B1013" s="27"/>
      <c r="C1013" s="27"/>
      <c r="D1013" s="27"/>
      <c r="E1013" s="45"/>
      <c r="F1013" s="45"/>
    </row>
    <row r="1014" spans="1:6" ht="15" customHeight="1">
      <c r="A1014" s="27"/>
      <c r="B1014" s="27"/>
      <c r="C1014" s="27"/>
      <c r="D1014" s="27"/>
      <c r="E1014" s="45"/>
      <c r="F1014" s="45"/>
    </row>
    <row r="1015" spans="1:6" ht="15" customHeight="1">
      <c r="A1015" s="27"/>
      <c r="B1015" s="27"/>
      <c r="C1015" s="27"/>
      <c r="D1015" s="27"/>
      <c r="E1015" s="45"/>
      <c r="F1015" s="45"/>
    </row>
    <row r="1016" spans="1:6" ht="15" customHeight="1">
      <c r="A1016" s="27"/>
      <c r="B1016" s="27"/>
      <c r="C1016" s="27"/>
      <c r="D1016" s="27"/>
      <c r="E1016" s="45"/>
      <c r="F1016" s="45"/>
    </row>
    <row r="1017" spans="1:6" ht="15" customHeight="1">
      <c r="A1017" s="27"/>
      <c r="B1017" s="27"/>
      <c r="C1017" s="27"/>
      <c r="D1017" s="27"/>
      <c r="E1017" s="45"/>
      <c r="F1017" s="45"/>
    </row>
    <row r="1018" spans="1:6" ht="15" customHeight="1">
      <c r="A1018" s="27"/>
      <c r="B1018" s="27"/>
      <c r="C1018" s="27"/>
      <c r="D1018" s="27"/>
      <c r="E1018" s="45"/>
      <c r="F1018" s="45"/>
    </row>
    <row r="1019" spans="1:6" ht="15" customHeight="1">
      <c r="A1019" s="27"/>
      <c r="B1019" s="27"/>
      <c r="C1019" s="27"/>
      <c r="D1019" s="27"/>
      <c r="E1019" s="45"/>
      <c r="F1019" s="45"/>
    </row>
    <row r="1020" spans="1:6" ht="15" customHeight="1">
      <c r="A1020" s="27"/>
      <c r="B1020" s="27"/>
      <c r="C1020" s="27"/>
      <c r="D1020" s="27"/>
      <c r="E1020" s="45"/>
      <c r="F1020" s="45"/>
    </row>
    <row r="1021" spans="1:6" ht="15" customHeight="1">
      <c r="A1021" s="27"/>
      <c r="B1021" s="27"/>
      <c r="C1021" s="27"/>
      <c r="D1021" s="27"/>
      <c r="E1021" s="45"/>
      <c r="F1021" s="45"/>
    </row>
    <row r="1022" spans="1:6" ht="15" customHeight="1">
      <c r="A1022" s="27"/>
      <c r="B1022" s="27"/>
      <c r="C1022" s="27"/>
      <c r="D1022" s="27"/>
      <c r="E1022" s="45"/>
      <c r="F1022" s="45"/>
    </row>
    <row r="1023" spans="1:6" ht="15" customHeight="1">
      <c r="A1023" s="27"/>
      <c r="B1023" s="27"/>
      <c r="C1023" s="27"/>
      <c r="D1023" s="27"/>
      <c r="E1023" s="45"/>
      <c r="F1023" s="45"/>
    </row>
    <row r="1024" spans="1:6" ht="15" customHeight="1">
      <c r="A1024" s="27"/>
      <c r="B1024" s="27"/>
      <c r="C1024" s="27"/>
      <c r="D1024" s="27"/>
      <c r="E1024" s="45"/>
      <c r="F1024" s="45"/>
    </row>
    <row r="1025" spans="1:6" ht="15" customHeight="1">
      <c r="A1025" s="27"/>
      <c r="B1025" s="27"/>
      <c r="C1025" s="27"/>
      <c r="D1025" s="27"/>
      <c r="E1025" s="45"/>
      <c r="F1025" s="45"/>
    </row>
    <row r="1026" spans="1:6" ht="15" customHeight="1">
      <c r="A1026" s="27"/>
      <c r="B1026" s="27"/>
      <c r="C1026" s="27"/>
      <c r="D1026" s="27"/>
      <c r="E1026" s="45"/>
      <c r="F1026" s="45"/>
    </row>
    <row r="1027" spans="1:6" ht="15" customHeight="1">
      <c r="A1027" s="27"/>
      <c r="B1027" s="27"/>
      <c r="C1027" s="27"/>
      <c r="D1027" s="27"/>
      <c r="E1027" s="45"/>
      <c r="F1027" s="45"/>
    </row>
    <row r="1028" spans="1:6" ht="15" customHeight="1">
      <c r="A1028" s="27"/>
      <c r="B1028" s="27"/>
      <c r="C1028" s="27"/>
      <c r="D1028" s="27"/>
      <c r="E1028" s="45"/>
      <c r="F1028" s="45"/>
    </row>
    <row r="1029" spans="1:6" ht="15" customHeight="1">
      <c r="A1029" s="27"/>
      <c r="B1029" s="27"/>
      <c r="C1029" s="27"/>
      <c r="D1029" s="27"/>
      <c r="E1029" s="45"/>
      <c r="F1029" s="45"/>
    </row>
    <row r="1030" spans="1:6" ht="15" customHeight="1">
      <c r="A1030" s="27"/>
      <c r="B1030" s="27"/>
      <c r="C1030" s="27"/>
      <c r="D1030" s="27"/>
      <c r="E1030" s="45"/>
      <c r="F1030" s="45"/>
    </row>
    <row r="1031" spans="1:6" ht="15" customHeight="1">
      <c r="A1031" s="27"/>
      <c r="B1031" s="27"/>
      <c r="C1031" s="27"/>
      <c r="D1031" s="27"/>
      <c r="E1031" s="45"/>
      <c r="F1031" s="45"/>
    </row>
    <row r="1032" spans="1:6" ht="15" customHeight="1">
      <c r="A1032" s="27"/>
      <c r="B1032" s="27"/>
      <c r="C1032" s="27"/>
      <c r="D1032" s="27"/>
      <c r="E1032" s="45"/>
      <c r="F1032" s="45"/>
    </row>
    <row r="1033" spans="1:6" ht="15" customHeight="1">
      <c r="A1033" s="27"/>
      <c r="B1033" s="27"/>
      <c r="C1033" s="27"/>
      <c r="D1033" s="27"/>
      <c r="E1033" s="45"/>
      <c r="F1033" s="45"/>
    </row>
    <row r="1034" spans="1:6" ht="15" customHeight="1">
      <c r="A1034" s="27"/>
      <c r="B1034" s="27"/>
      <c r="C1034" s="27"/>
      <c r="D1034" s="27"/>
      <c r="E1034" s="45"/>
      <c r="F1034" s="45"/>
    </row>
    <row r="1035" spans="1:6" ht="15" customHeight="1">
      <c r="A1035" s="27"/>
      <c r="B1035" s="27"/>
      <c r="C1035" s="27"/>
      <c r="D1035" s="27"/>
      <c r="E1035" s="45"/>
      <c r="F1035" s="45"/>
    </row>
    <row r="1036" spans="1:6" ht="15" customHeight="1">
      <c r="A1036" s="27"/>
      <c r="B1036" s="27"/>
      <c r="C1036" s="27"/>
      <c r="D1036" s="27"/>
      <c r="E1036" s="45"/>
      <c r="F1036" s="45"/>
    </row>
    <row r="1037" spans="1:6" ht="15" customHeight="1">
      <c r="A1037" s="27"/>
      <c r="B1037" s="27"/>
      <c r="C1037" s="27"/>
      <c r="D1037" s="27"/>
      <c r="E1037" s="45"/>
      <c r="F1037" s="45"/>
    </row>
    <row r="1038" spans="1:6" ht="15" customHeight="1">
      <c r="A1038" s="27"/>
      <c r="B1038" s="27"/>
      <c r="C1038" s="27"/>
      <c r="D1038" s="27"/>
      <c r="E1038" s="45"/>
      <c r="F1038" s="45"/>
    </row>
    <row r="1039" spans="1:6" ht="15" customHeight="1">
      <c r="A1039" s="27"/>
      <c r="B1039" s="27"/>
      <c r="C1039" s="27"/>
      <c r="D1039" s="27"/>
      <c r="E1039" s="45"/>
      <c r="F1039" s="45"/>
    </row>
    <row r="1040" spans="1:6" ht="15" customHeight="1">
      <c r="A1040" s="27"/>
      <c r="B1040" s="27"/>
      <c r="C1040" s="27"/>
      <c r="D1040" s="27"/>
      <c r="E1040" s="45"/>
      <c r="F1040" s="45"/>
    </row>
    <row r="1041" spans="1:6" ht="15" customHeight="1">
      <c r="A1041" s="27"/>
      <c r="B1041" s="27"/>
      <c r="C1041" s="27"/>
      <c r="D1041" s="27"/>
      <c r="E1041" s="45"/>
      <c r="F1041" s="45"/>
    </row>
    <row r="1042" spans="1:6" ht="15" customHeight="1">
      <c r="A1042" s="27"/>
      <c r="B1042" s="27"/>
      <c r="C1042" s="27"/>
      <c r="D1042" s="27"/>
      <c r="E1042" s="45"/>
      <c r="F1042" s="45"/>
    </row>
    <row r="1043" spans="1:6" ht="15" customHeight="1">
      <c r="A1043" s="27"/>
      <c r="B1043" s="27"/>
      <c r="C1043" s="27"/>
      <c r="D1043" s="27"/>
      <c r="E1043" s="45"/>
      <c r="F1043" s="45"/>
    </row>
    <row r="1044" spans="1:6" ht="15" customHeight="1">
      <c r="A1044" s="27"/>
      <c r="B1044" s="27"/>
      <c r="C1044" s="27"/>
      <c r="D1044" s="27"/>
      <c r="E1044" s="45"/>
      <c r="F1044" s="45"/>
    </row>
    <row r="1045" spans="1:6" ht="15" customHeight="1">
      <c r="A1045" s="27"/>
      <c r="B1045" s="27"/>
      <c r="C1045" s="27"/>
      <c r="D1045" s="27"/>
      <c r="E1045" s="45"/>
      <c r="F1045" s="45"/>
    </row>
    <row r="1046" spans="1:6" ht="15" customHeight="1">
      <c r="A1046" s="27"/>
      <c r="B1046" s="27"/>
      <c r="C1046" s="27"/>
      <c r="D1046" s="27"/>
      <c r="E1046" s="45"/>
      <c r="F1046" s="45"/>
    </row>
    <row r="1047" spans="1:6" ht="15" customHeight="1">
      <c r="A1047" s="27"/>
      <c r="B1047" s="27"/>
      <c r="C1047" s="27"/>
      <c r="D1047" s="27"/>
      <c r="E1047" s="45"/>
      <c r="F1047" s="45"/>
    </row>
    <row r="1048" spans="1:6" ht="15" customHeight="1">
      <c r="A1048" s="27"/>
      <c r="B1048" s="27"/>
      <c r="C1048" s="27"/>
      <c r="D1048" s="27"/>
      <c r="E1048" s="45"/>
      <c r="F1048" s="45"/>
    </row>
    <row r="1049" spans="1:6" ht="15" customHeight="1">
      <c r="A1049" s="27"/>
      <c r="B1049" s="27"/>
      <c r="C1049" s="27"/>
      <c r="D1049" s="27"/>
      <c r="E1049" s="45"/>
      <c r="F1049" s="45"/>
    </row>
    <row r="1050" spans="1:6" ht="15" customHeight="1">
      <c r="A1050" s="27"/>
      <c r="B1050" s="27"/>
      <c r="C1050" s="27"/>
      <c r="D1050" s="27"/>
      <c r="E1050" s="45"/>
      <c r="F1050" s="45"/>
    </row>
    <row r="1051" spans="1:6" ht="15" customHeight="1">
      <c r="A1051" s="27"/>
      <c r="B1051" s="27"/>
      <c r="C1051" s="27"/>
      <c r="D1051" s="27"/>
      <c r="E1051" s="45"/>
      <c r="F1051" s="45"/>
    </row>
    <row r="1052" spans="1:6" ht="15" customHeight="1">
      <c r="A1052" s="27"/>
      <c r="B1052" s="27"/>
      <c r="C1052" s="27"/>
      <c r="D1052" s="27"/>
      <c r="E1052" s="45"/>
      <c r="F1052" s="45"/>
    </row>
    <row r="1053" spans="1:6" ht="15" customHeight="1">
      <c r="A1053" s="27"/>
      <c r="B1053" s="27"/>
      <c r="C1053" s="27"/>
      <c r="D1053" s="27"/>
      <c r="E1053" s="45"/>
      <c r="F1053" s="45"/>
    </row>
    <row r="1054" spans="1:6" ht="15" customHeight="1">
      <c r="A1054" s="27"/>
      <c r="B1054" s="27"/>
      <c r="C1054" s="27"/>
      <c r="D1054" s="27"/>
      <c r="E1054" s="45"/>
      <c r="F1054" s="45"/>
    </row>
    <row r="1055" spans="1:6" ht="15" customHeight="1">
      <c r="A1055" s="27"/>
      <c r="B1055" s="27"/>
      <c r="C1055" s="27"/>
      <c r="D1055" s="27"/>
      <c r="E1055" s="45"/>
      <c r="F1055" s="45"/>
    </row>
    <row r="1056" spans="1:6" ht="15" customHeight="1">
      <c r="A1056" s="27"/>
      <c r="B1056" s="27"/>
      <c r="C1056" s="27"/>
      <c r="D1056" s="27"/>
      <c r="E1056" s="45"/>
      <c r="F1056" s="45"/>
    </row>
    <row r="1057" spans="1:6" ht="15" customHeight="1">
      <c r="A1057" s="27"/>
      <c r="B1057" s="27"/>
      <c r="C1057" s="27"/>
      <c r="D1057" s="27"/>
      <c r="E1057" s="45"/>
      <c r="F1057" s="45"/>
    </row>
    <row r="1058" spans="1:6" ht="15" customHeight="1">
      <c r="A1058" s="27"/>
      <c r="B1058" s="27"/>
      <c r="C1058" s="27"/>
      <c r="D1058" s="27"/>
      <c r="E1058" s="45"/>
      <c r="F1058" s="45"/>
    </row>
    <row r="1059" spans="1:6" ht="15" customHeight="1">
      <c r="A1059" s="27"/>
      <c r="B1059" s="27"/>
      <c r="C1059" s="27"/>
      <c r="D1059" s="27"/>
      <c r="E1059" s="45"/>
      <c r="F1059" s="45"/>
    </row>
    <row r="1060" spans="1:6" ht="15" customHeight="1">
      <c r="A1060" s="27"/>
      <c r="B1060" s="27"/>
      <c r="C1060" s="27"/>
      <c r="D1060" s="27"/>
      <c r="E1060" s="45"/>
      <c r="F1060" s="45"/>
    </row>
    <row r="1061" spans="1:6" ht="15" customHeight="1">
      <c r="A1061" s="27"/>
      <c r="B1061" s="27"/>
      <c r="C1061" s="27"/>
      <c r="D1061" s="27"/>
      <c r="E1061" s="45"/>
      <c r="F1061" s="45"/>
    </row>
    <row r="1062" spans="1:6" ht="15" customHeight="1">
      <c r="A1062" s="27"/>
      <c r="B1062" s="27"/>
      <c r="C1062" s="27"/>
      <c r="D1062" s="27"/>
      <c r="E1062" s="45"/>
      <c r="F1062" s="45"/>
    </row>
    <row r="1063" spans="1:6" ht="15" customHeight="1">
      <c r="A1063" s="27"/>
      <c r="B1063" s="27"/>
      <c r="C1063" s="27"/>
      <c r="D1063" s="27"/>
      <c r="E1063" s="45"/>
      <c r="F1063" s="45"/>
    </row>
    <row r="1064" spans="1:6" ht="15" customHeight="1">
      <c r="A1064" s="27"/>
      <c r="B1064" s="27"/>
      <c r="C1064" s="27"/>
      <c r="D1064" s="27"/>
      <c r="E1064" s="45"/>
      <c r="F1064" s="45"/>
    </row>
    <row r="1065" spans="1:6" ht="15" customHeight="1">
      <c r="A1065" s="27"/>
      <c r="B1065" s="27"/>
      <c r="C1065" s="27"/>
      <c r="D1065" s="27"/>
      <c r="E1065" s="45"/>
      <c r="F1065" s="45"/>
    </row>
    <row r="1066" spans="1:6" ht="15" customHeight="1">
      <c r="A1066" s="27"/>
      <c r="B1066" s="27"/>
      <c r="C1066" s="27"/>
      <c r="D1066" s="27"/>
      <c r="E1066" s="45"/>
      <c r="F1066" s="45"/>
    </row>
    <row r="1067" spans="1:6" ht="15" customHeight="1">
      <c r="A1067" s="27"/>
      <c r="B1067" s="27"/>
      <c r="C1067" s="27"/>
      <c r="D1067" s="27"/>
      <c r="E1067" s="45"/>
      <c r="F1067" s="45"/>
    </row>
    <row r="1068" spans="1:6" ht="15" customHeight="1">
      <c r="A1068" s="27"/>
      <c r="B1068" s="27"/>
      <c r="C1068" s="27"/>
      <c r="D1068" s="27"/>
      <c r="E1068" s="45"/>
      <c r="F1068" s="45"/>
    </row>
    <row r="1069" spans="1:6" ht="15" customHeight="1">
      <c r="A1069" s="27"/>
      <c r="B1069" s="27"/>
      <c r="C1069" s="27"/>
      <c r="D1069" s="27"/>
      <c r="E1069" s="45"/>
      <c r="F1069" s="45"/>
    </row>
    <row r="1070" spans="1:6" ht="15" customHeight="1">
      <c r="A1070" s="27"/>
      <c r="B1070" s="27"/>
      <c r="C1070" s="27"/>
      <c r="D1070" s="27"/>
      <c r="E1070" s="45"/>
      <c r="F1070" s="45"/>
    </row>
    <row r="1071" spans="1:6" ht="15" customHeight="1">
      <c r="A1071" s="27"/>
      <c r="B1071" s="27"/>
      <c r="C1071" s="27"/>
      <c r="D1071" s="27"/>
      <c r="E1071" s="45"/>
      <c r="F1071" s="45"/>
    </row>
    <row r="1072" spans="1:6" ht="15" customHeight="1">
      <c r="A1072" s="27"/>
      <c r="B1072" s="27"/>
      <c r="C1072" s="27"/>
      <c r="D1072" s="27"/>
      <c r="E1072" s="45"/>
      <c r="F1072" s="45"/>
    </row>
    <row r="1073" spans="1:6" ht="15" customHeight="1">
      <c r="A1073" s="27"/>
      <c r="B1073" s="27"/>
      <c r="C1073" s="27"/>
      <c r="D1073" s="27"/>
      <c r="E1073" s="45"/>
      <c r="F1073" s="45"/>
    </row>
    <row r="1074" spans="1:6" ht="15" customHeight="1">
      <c r="A1074" s="27"/>
      <c r="B1074" s="27"/>
      <c r="C1074" s="27"/>
      <c r="D1074" s="27"/>
      <c r="E1074" s="45"/>
      <c r="F1074" s="45"/>
    </row>
    <row r="1075" spans="1:6" ht="15" customHeight="1">
      <c r="A1075" s="27"/>
      <c r="B1075" s="27"/>
      <c r="C1075" s="27"/>
      <c r="D1075" s="27"/>
      <c r="E1075" s="45"/>
      <c r="F1075" s="45"/>
    </row>
    <row r="1076" spans="1:6" ht="15" customHeight="1">
      <c r="A1076" s="27"/>
      <c r="B1076" s="27"/>
      <c r="C1076" s="27"/>
      <c r="D1076" s="27"/>
      <c r="E1076" s="45"/>
      <c r="F1076" s="45"/>
    </row>
    <row r="1077" spans="1:6" ht="15" customHeight="1">
      <c r="A1077" s="27"/>
      <c r="B1077" s="27"/>
      <c r="C1077" s="27"/>
      <c r="D1077" s="27"/>
      <c r="E1077" s="45"/>
      <c r="F1077" s="45"/>
    </row>
    <row r="1078" spans="1:6" ht="15" customHeight="1">
      <c r="A1078" s="27"/>
      <c r="B1078" s="27"/>
      <c r="C1078" s="27"/>
      <c r="D1078" s="27"/>
      <c r="E1078" s="45"/>
      <c r="F1078" s="45"/>
    </row>
    <row r="1079" spans="1:6" ht="15" customHeight="1">
      <c r="A1079" s="27"/>
      <c r="B1079" s="27"/>
      <c r="C1079" s="27"/>
      <c r="D1079" s="27"/>
      <c r="E1079" s="45"/>
      <c r="F1079" s="45"/>
    </row>
    <row r="1080" spans="1:6" ht="15" customHeight="1">
      <c r="A1080" s="27"/>
      <c r="B1080" s="27"/>
      <c r="C1080" s="27"/>
      <c r="D1080" s="27"/>
      <c r="E1080" s="45"/>
      <c r="F1080" s="45"/>
    </row>
    <row r="1081" spans="1:6" ht="15" customHeight="1">
      <c r="A1081" s="27"/>
      <c r="B1081" s="27"/>
      <c r="C1081" s="27"/>
      <c r="D1081" s="27"/>
      <c r="E1081" s="45"/>
      <c r="F1081" s="45"/>
    </row>
    <row r="1082" spans="1:6" ht="15" customHeight="1">
      <c r="A1082" s="27"/>
      <c r="B1082" s="27"/>
      <c r="C1082" s="27"/>
      <c r="D1082" s="27"/>
      <c r="E1082" s="45"/>
      <c r="F1082" s="45"/>
    </row>
    <row r="1083" spans="1:6" ht="15" customHeight="1">
      <c r="A1083" s="27"/>
      <c r="B1083" s="27"/>
      <c r="C1083" s="27"/>
      <c r="D1083" s="27"/>
      <c r="E1083" s="45"/>
      <c r="F1083" s="45"/>
    </row>
    <row r="1084" spans="1:6" ht="15" customHeight="1">
      <c r="A1084" s="27"/>
      <c r="B1084" s="27"/>
      <c r="C1084" s="27"/>
      <c r="D1084" s="27"/>
      <c r="E1084" s="45"/>
      <c r="F1084" s="45"/>
    </row>
    <row r="1085" spans="1:6" ht="15" customHeight="1">
      <c r="A1085" s="27"/>
      <c r="B1085" s="27"/>
      <c r="C1085" s="27"/>
      <c r="D1085" s="27"/>
      <c r="E1085" s="45"/>
      <c r="F1085" s="45"/>
    </row>
    <row r="1086" spans="1:6" ht="15" customHeight="1">
      <c r="A1086" s="27"/>
      <c r="B1086" s="27"/>
      <c r="C1086" s="27"/>
      <c r="D1086" s="27"/>
      <c r="E1086" s="45"/>
      <c r="F1086" s="45"/>
    </row>
    <row r="1087" spans="1:6" ht="15" customHeight="1">
      <c r="A1087" s="27"/>
      <c r="B1087" s="27"/>
      <c r="C1087" s="27"/>
      <c r="D1087" s="27"/>
      <c r="E1087" s="45"/>
      <c r="F1087" s="45"/>
    </row>
    <row r="1088" spans="1:6" ht="15" customHeight="1">
      <c r="A1088" s="27"/>
      <c r="B1088" s="27"/>
      <c r="C1088" s="27"/>
      <c r="D1088" s="27"/>
      <c r="E1088" s="45"/>
      <c r="F1088" s="45"/>
    </row>
    <row r="1089" spans="1:6" ht="15" customHeight="1">
      <c r="A1089" s="27"/>
      <c r="B1089" s="27"/>
      <c r="C1089" s="27"/>
      <c r="D1089" s="27"/>
      <c r="E1089" s="45"/>
      <c r="F1089" s="45"/>
    </row>
    <row r="1090" spans="1:6" ht="15" customHeight="1">
      <c r="A1090" s="27"/>
      <c r="B1090" s="27"/>
      <c r="C1090" s="27"/>
      <c r="D1090" s="27"/>
      <c r="E1090" s="45"/>
      <c r="F1090" s="45"/>
    </row>
    <row r="1091" spans="1:6" ht="15" customHeight="1">
      <c r="A1091" s="27"/>
      <c r="B1091" s="27"/>
      <c r="C1091" s="27"/>
      <c r="D1091" s="27"/>
      <c r="E1091" s="45"/>
      <c r="F1091" s="45"/>
    </row>
    <row r="1092" spans="1:6" ht="15" customHeight="1">
      <c r="A1092" s="27"/>
      <c r="B1092" s="27"/>
      <c r="C1092" s="27"/>
      <c r="D1092" s="27"/>
      <c r="E1092" s="45"/>
      <c r="F1092" s="45"/>
    </row>
    <row r="1093" spans="1:6" ht="15" customHeight="1">
      <c r="A1093" s="27"/>
      <c r="B1093" s="27"/>
      <c r="C1093" s="27"/>
      <c r="D1093" s="27"/>
      <c r="E1093" s="45"/>
      <c r="F1093" s="45"/>
    </row>
    <row r="1094" spans="1:6" ht="15" customHeight="1">
      <c r="A1094" s="27"/>
      <c r="B1094" s="27"/>
      <c r="C1094" s="27"/>
      <c r="D1094" s="27"/>
      <c r="E1094" s="45"/>
      <c r="F1094" s="45"/>
    </row>
    <row r="1095" spans="1:6" ht="15" customHeight="1">
      <c r="A1095" s="27"/>
      <c r="B1095" s="27"/>
      <c r="C1095" s="27"/>
      <c r="D1095" s="27"/>
      <c r="E1095" s="45"/>
      <c r="F1095" s="45"/>
    </row>
    <row r="1096" spans="1:6" ht="15" customHeight="1">
      <c r="A1096" s="27"/>
      <c r="B1096" s="27"/>
      <c r="C1096" s="27"/>
      <c r="D1096" s="27"/>
      <c r="E1096" s="45"/>
      <c r="F1096" s="45"/>
    </row>
    <row r="1097" spans="1:6" ht="15" customHeight="1">
      <c r="A1097" s="27"/>
      <c r="B1097" s="27"/>
      <c r="C1097" s="27"/>
      <c r="D1097" s="27"/>
      <c r="E1097" s="45"/>
      <c r="F1097" s="45"/>
    </row>
    <row r="1098" spans="1:6" ht="15" customHeight="1">
      <c r="A1098" s="27"/>
      <c r="B1098" s="27"/>
      <c r="C1098" s="27"/>
      <c r="D1098" s="27"/>
      <c r="E1098" s="45"/>
      <c r="F1098" s="45"/>
    </row>
    <row r="1099" spans="1:6" ht="15" customHeight="1">
      <c r="A1099" s="27"/>
      <c r="B1099" s="27"/>
      <c r="C1099" s="27"/>
      <c r="D1099" s="27"/>
      <c r="E1099" s="45"/>
      <c r="F1099" s="45"/>
    </row>
    <row r="1100" spans="1:6" ht="15" customHeight="1">
      <c r="A1100" s="27"/>
      <c r="B1100" s="27"/>
      <c r="C1100" s="27"/>
      <c r="D1100" s="27"/>
      <c r="E1100" s="45"/>
      <c r="F1100" s="45"/>
    </row>
    <row r="1101" spans="1:6" ht="15" customHeight="1">
      <c r="A1101" s="27"/>
      <c r="B1101" s="27"/>
      <c r="C1101" s="27"/>
      <c r="D1101" s="27"/>
      <c r="E1101" s="45"/>
      <c r="F1101" s="45"/>
    </row>
    <row r="1102" spans="1:6" ht="15" customHeight="1">
      <c r="A1102" s="27"/>
      <c r="B1102" s="27"/>
      <c r="C1102" s="27"/>
      <c r="D1102" s="27"/>
      <c r="E1102" s="45"/>
      <c r="F1102" s="45"/>
    </row>
    <row r="1103" spans="1:6" ht="15" customHeight="1">
      <c r="A1103" s="27"/>
      <c r="B1103" s="27"/>
      <c r="C1103" s="27"/>
      <c r="D1103" s="27"/>
      <c r="E1103" s="45"/>
      <c r="F1103" s="45"/>
    </row>
    <row r="1104" spans="1:6" ht="15" customHeight="1">
      <c r="A1104" s="27"/>
      <c r="B1104" s="27"/>
      <c r="C1104" s="27"/>
      <c r="D1104" s="27"/>
      <c r="E1104" s="45"/>
      <c r="F1104" s="45"/>
    </row>
    <row r="1105" spans="1:6" ht="15" customHeight="1">
      <c r="A1105" s="27"/>
      <c r="B1105" s="27"/>
      <c r="C1105" s="27"/>
      <c r="D1105" s="27"/>
      <c r="E1105" s="45"/>
      <c r="F1105" s="45"/>
    </row>
    <row r="1106" spans="1:6" ht="15" customHeight="1">
      <c r="A1106" s="27"/>
      <c r="B1106" s="27"/>
      <c r="C1106" s="27"/>
      <c r="D1106" s="27"/>
      <c r="E1106" s="45"/>
      <c r="F1106" s="45"/>
    </row>
    <row r="1107" spans="1:6" ht="15" customHeight="1">
      <c r="A1107" s="27"/>
      <c r="B1107" s="27"/>
      <c r="C1107" s="27"/>
      <c r="D1107" s="27"/>
      <c r="E1107" s="45"/>
      <c r="F1107" s="45"/>
    </row>
    <row r="1108" spans="1:6" ht="15" customHeight="1">
      <c r="A1108" s="27"/>
      <c r="B1108" s="27"/>
      <c r="C1108" s="27"/>
      <c r="D1108" s="27"/>
      <c r="E1108" s="45"/>
      <c r="F1108" s="45"/>
    </row>
    <row r="1109" spans="1:6" ht="15" customHeight="1">
      <c r="A1109" s="27"/>
      <c r="B1109" s="27"/>
      <c r="C1109" s="27"/>
      <c r="D1109" s="27"/>
      <c r="E1109" s="45"/>
      <c r="F1109" s="45"/>
    </row>
    <row r="1110" spans="1:6" ht="15" customHeight="1">
      <c r="A1110" s="27"/>
      <c r="B1110" s="27"/>
      <c r="C1110" s="27"/>
      <c r="D1110" s="27"/>
      <c r="E1110" s="45"/>
      <c r="F1110" s="45"/>
    </row>
    <row r="1111" spans="1:6" ht="15" customHeight="1">
      <c r="A1111" s="27"/>
      <c r="B1111" s="27"/>
      <c r="C1111" s="27"/>
      <c r="D1111" s="27"/>
      <c r="E1111" s="45"/>
      <c r="F1111" s="45"/>
    </row>
    <row r="1112" spans="1:6" ht="15" customHeight="1">
      <c r="A1112" s="27"/>
      <c r="B1112" s="27"/>
      <c r="C1112" s="27"/>
      <c r="D1112" s="27"/>
      <c r="E1112" s="45"/>
      <c r="F1112" s="45"/>
    </row>
    <row r="1113" spans="1:6" ht="15" customHeight="1">
      <c r="A1113" s="27"/>
      <c r="B1113" s="27"/>
      <c r="C1113" s="27"/>
      <c r="D1113" s="27"/>
      <c r="E1113" s="45"/>
      <c r="F1113" s="45"/>
    </row>
    <row r="1114" spans="1:6" ht="15" customHeight="1">
      <c r="A1114" s="27"/>
      <c r="B1114" s="27"/>
      <c r="C1114" s="27"/>
      <c r="D1114" s="27"/>
      <c r="E1114" s="45"/>
      <c r="F1114" s="45"/>
    </row>
    <row r="1115" spans="1:6" ht="15" customHeight="1">
      <c r="A1115" s="27"/>
      <c r="B1115" s="27"/>
      <c r="C1115" s="27"/>
      <c r="D1115" s="27"/>
      <c r="E1115" s="45"/>
      <c r="F1115" s="45"/>
    </row>
    <row r="1116" spans="1:6" ht="15" customHeight="1">
      <c r="A1116" s="27"/>
      <c r="B1116" s="27"/>
      <c r="C1116" s="27"/>
      <c r="D1116" s="27"/>
      <c r="E1116" s="45"/>
      <c r="F1116" s="45"/>
    </row>
    <row r="1117" spans="1:6" ht="15" customHeight="1">
      <c r="A1117" s="27"/>
      <c r="B1117" s="27"/>
      <c r="C1117" s="27"/>
      <c r="D1117" s="27"/>
      <c r="E1117" s="45"/>
      <c r="F1117" s="45"/>
    </row>
    <row r="1118" spans="1:6" ht="15" customHeight="1">
      <c r="A1118" s="27"/>
      <c r="B1118" s="27"/>
      <c r="C1118" s="27"/>
      <c r="D1118" s="27"/>
      <c r="E1118" s="45"/>
      <c r="F1118" s="45"/>
    </row>
    <row r="1119" spans="1:6" ht="15" customHeight="1">
      <c r="A1119" s="27"/>
      <c r="B1119" s="27"/>
      <c r="C1119" s="27"/>
      <c r="D1119" s="27"/>
      <c r="E1119" s="45"/>
      <c r="F1119" s="45"/>
    </row>
    <row r="1120" spans="1:6" ht="15" customHeight="1">
      <c r="A1120" s="27"/>
      <c r="B1120" s="27"/>
      <c r="C1120" s="27"/>
      <c r="D1120" s="27"/>
      <c r="E1120" s="45"/>
      <c r="F1120" s="45"/>
    </row>
    <row r="1121" spans="1:6" ht="15" customHeight="1">
      <c r="A1121" s="27"/>
      <c r="B1121" s="27"/>
      <c r="C1121" s="27"/>
      <c r="D1121" s="27"/>
      <c r="E1121" s="45"/>
      <c r="F1121" s="45"/>
    </row>
    <row r="1122" spans="1:6" ht="15" customHeight="1">
      <c r="A1122" s="27"/>
      <c r="B1122" s="27"/>
      <c r="C1122" s="27"/>
      <c r="D1122" s="27"/>
      <c r="E1122" s="45"/>
      <c r="F1122" s="45"/>
    </row>
    <row r="1123" spans="1:6" ht="15" customHeight="1">
      <c r="A1123" s="27"/>
      <c r="B1123" s="27"/>
      <c r="C1123" s="27"/>
      <c r="D1123" s="27"/>
      <c r="E1123" s="45"/>
      <c r="F1123" s="45"/>
    </row>
    <row r="1124" spans="1:6" ht="15" customHeight="1">
      <c r="A1124" s="27"/>
      <c r="B1124" s="27"/>
      <c r="C1124" s="27"/>
      <c r="D1124" s="27"/>
      <c r="E1124" s="45"/>
      <c r="F1124" s="45"/>
    </row>
    <row r="1125" spans="1:6" ht="15" customHeight="1">
      <c r="A1125" s="27"/>
      <c r="B1125" s="27"/>
      <c r="C1125" s="27"/>
      <c r="D1125" s="27"/>
      <c r="E1125" s="45"/>
      <c r="F1125" s="45"/>
    </row>
    <row r="1126" spans="1:6" ht="15" customHeight="1">
      <c r="A1126" s="27"/>
      <c r="B1126" s="27"/>
      <c r="C1126" s="27"/>
      <c r="D1126" s="27"/>
      <c r="E1126" s="45"/>
      <c r="F1126" s="45"/>
    </row>
    <row r="1127" spans="1:6" ht="15" customHeight="1">
      <c r="A1127" s="27"/>
      <c r="B1127" s="27"/>
      <c r="C1127" s="27"/>
      <c r="D1127" s="27"/>
      <c r="E1127" s="45"/>
      <c r="F1127" s="45"/>
    </row>
    <row r="1128" spans="1:6" ht="15" customHeight="1">
      <c r="A1128" s="27"/>
      <c r="B1128" s="27"/>
      <c r="C1128" s="27"/>
      <c r="D1128" s="27"/>
      <c r="E1128" s="45"/>
      <c r="F1128" s="45"/>
    </row>
    <row r="1129" spans="1:6" ht="15" customHeight="1">
      <c r="A1129" s="27"/>
      <c r="B1129" s="27"/>
      <c r="C1129" s="27"/>
      <c r="D1129" s="27"/>
      <c r="E1129" s="45"/>
      <c r="F1129" s="45"/>
    </row>
    <row r="1130" spans="1:6" ht="15" customHeight="1">
      <c r="A1130" s="27"/>
      <c r="B1130" s="27"/>
      <c r="C1130" s="27"/>
      <c r="D1130" s="27"/>
      <c r="E1130" s="45"/>
      <c r="F1130" s="45"/>
    </row>
    <row r="1131" spans="1:6" ht="15" customHeight="1">
      <c r="A1131" s="27"/>
      <c r="B1131" s="27"/>
      <c r="C1131" s="27"/>
      <c r="D1131" s="27"/>
      <c r="E1131" s="45"/>
      <c r="F1131" s="45"/>
    </row>
    <row r="1132" spans="1:6" ht="15" customHeight="1">
      <c r="A1132" s="27"/>
      <c r="B1132" s="27"/>
      <c r="C1132" s="27"/>
      <c r="D1132" s="27"/>
      <c r="E1132" s="45"/>
      <c r="F1132" s="45"/>
    </row>
    <row r="1133" spans="1:6" ht="15" customHeight="1">
      <c r="A1133" s="27"/>
      <c r="B1133" s="27"/>
      <c r="C1133" s="27"/>
      <c r="D1133" s="27"/>
      <c r="E1133" s="45"/>
      <c r="F1133" s="45"/>
    </row>
    <row r="1134" spans="1:6" ht="15" customHeight="1">
      <c r="A1134" s="27"/>
      <c r="B1134" s="27"/>
      <c r="C1134" s="27"/>
      <c r="D1134" s="27"/>
      <c r="E1134" s="45"/>
      <c r="F1134" s="45"/>
    </row>
    <row r="1135" spans="1:6" ht="15" customHeight="1">
      <c r="A1135" s="27"/>
      <c r="B1135" s="27"/>
      <c r="C1135" s="27"/>
      <c r="D1135" s="27"/>
      <c r="E1135" s="45"/>
      <c r="F1135" s="45"/>
    </row>
    <row r="1136" spans="1:6" ht="15" customHeight="1">
      <c r="A1136" s="27"/>
      <c r="B1136" s="27"/>
      <c r="C1136" s="27"/>
      <c r="D1136" s="27"/>
      <c r="E1136" s="45"/>
      <c r="F1136" s="45"/>
    </row>
    <row r="1137" spans="1:6" ht="15" customHeight="1">
      <c r="A1137" s="27"/>
      <c r="B1137" s="27"/>
      <c r="C1137" s="27"/>
      <c r="D1137" s="27"/>
      <c r="E1137" s="45"/>
      <c r="F1137" s="45"/>
    </row>
    <row r="1138" spans="1:6" ht="15" customHeight="1">
      <c r="A1138" s="27"/>
      <c r="B1138" s="27"/>
      <c r="C1138" s="27"/>
      <c r="D1138" s="27"/>
      <c r="E1138" s="45"/>
      <c r="F1138" s="45"/>
    </row>
    <row r="1139" spans="1:6" ht="15" customHeight="1">
      <c r="A1139" s="27"/>
      <c r="B1139" s="27"/>
      <c r="C1139" s="27"/>
      <c r="D1139" s="27"/>
      <c r="E1139" s="45"/>
      <c r="F1139" s="45"/>
    </row>
    <row r="1140" spans="1:6" ht="15" customHeight="1">
      <c r="A1140" s="27"/>
      <c r="B1140" s="27"/>
      <c r="C1140" s="27"/>
      <c r="D1140" s="27"/>
      <c r="E1140" s="45"/>
      <c r="F1140" s="45"/>
    </row>
    <row r="1141" spans="1:6" ht="15" customHeight="1">
      <c r="A1141" s="27"/>
      <c r="B1141" s="27"/>
      <c r="C1141" s="27"/>
      <c r="D1141" s="27"/>
      <c r="E1141" s="45"/>
      <c r="F1141" s="45"/>
    </row>
    <row r="1142" spans="1:6" ht="15" customHeight="1">
      <c r="A1142" s="27"/>
      <c r="B1142" s="27"/>
      <c r="C1142" s="27"/>
      <c r="D1142" s="27"/>
      <c r="E1142" s="45"/>
      <c r="F1142" s="45"/>
    </row>
    <row r="1143" spans="1:6" ht="15" customHeight="1">
      <c r="A1143" s="27"/>
      <c r="B1143" s="27"/>
      <c r="C1143" s="27"/>
      <c r="D1143" s="27"/>
      <c r="E1143" s="45"/>
      <c r="F1143" s="45"/>
    </row>
    <row r="1144" spans="1:6" ht="15" customHeight="1">
      <c r="A1144" s="27"/>
      <c r="B1144" s="27"/>
      <c r="C1144" s="27"/>
      <c r="D1144" s="27"/>
      <c r="E1144" s="45"/>
      <c r="F1144" s="45"/>
    </row>
    <row r="1145" spans="1:6" ht="15" customHeight="1">
      <c r="A1145" s="27"/>
      <c r="B1145" s="27"/>
      <c r="C1145" s="27"/>
      <c r="D1145" s="27"/>
      <c r="E1145" s="45"/>
      <c r="F1145" s="45"/>
    </row>
    <row r="1146" spans="1:6" ht="15" customHeight="1">
      <c r="A1146" s="27"/>
      <c r="B1146" s="27"/>
      <c r="C1146" s="27"/>
      <c r="D1146" s="27"/>
      <c r="E1146" s="45"/>
      <c r="F1146" s="45"/>
    </row>
    <row r="1147" spans="1:6" ht="15" customHeight="1">
      <c r="A1147" s="27"/>
      <c r="B1147" s="27"/>
      <c r="C1147" s="27"/>
      <c r="D1147" s="27"/>
      <c r="E1147" s="45"/>
      <c r="F1147" s="45"/>
    </row>
    <row r="1148" spans="1:6" ht="15" customHeight="1">
      <c r="A1148" s="27"/>
      <c r="B1148" s="27"/>
      <c r="C1148" s="27"/>
      <c r="D1148" s="27"/>
      <c r="E1148" s="45"/>
      <c r="F1148" s="45"/>
    </row>
    <row r="1149" spans="1:6" ht="15" customHeight="1">
      <c r="A1149" s="27"/>
      <c r="B1149" s="27"/>
      <c r="C1149" s="27"/>
      <c r="D1149" s="27"/>
      <c r="E1149" s="45"/>
      <c r="F1149" s="45"/>
    </row>
    <row r="1150" spans="1:6" ht="15" customHeight="1">
      <c r="A1150" s="27"/>
      <c r="B1150" s="27"/>
      <c r="C1150" s="27"/>
      <c r="D1150" s="27"/>
      <c r="E1150" s="45"/>
      <c r="F1150" s="45"/>
    </row>
    <row r="1151" spans="1:6" ht="15" customHeight="1">
      <c r="A1151" s="27"/>
      <c r="B1151" s="27"/>
      <c r="C1151" s="27"/>
      <c r="D1151" s="27"/>
      <c r="E1151" s="45"/>
      <c r="F1151" s="45"/>
    </row>
    <row r="1152" spans="1:6" ht="15" customHeight="1">
      <c r="A1152" s="27"/>
      <c r="B1152" s="27"/>
      <c r="C1152" s="27"/>
      <c r="D1152" s="27"/>
      <c r="E1152" s="45"/>
      <c r="F1152" s="45"/>
    </row>
    <row r="1153" spans="1:6" ht="15" customHeight="1">
      <c r="A1153" s="27"/>
      <c r="B1153" s="27"/>
      <c r="C1153" s="27"/>
      <c r="D1153" s="27"/>
      <c r="E1153" s="45"/>
      <c r="F1153" s="45"/>
    </row>
    <row r="1154" spans="1:6" ht="15" customHeight="1">
      <c r="A1154" s="27"/>
      <c r="B1154" s="27"/>
      <c r="C1154" s="27"/>
      <c r="D1154" s="27"/>
      <c r="E1154" s="45"/>
      <c r="F1154" s="45"/>
    </row>
    <row r="1155" spans="1:6" ht="15" customHeight="1">
      <c r="A1155" s="27"/>
      <c r="B1155" s="27"/>
      <c r="C1155" s="27"/>
      <c r="D1155" s="27"/>
      <c r="E1155" s="45"/>
      <c r="F1155" s="45"/>
    </row>
    <row r="1156" spans="1:6" ht="15" customHeight="1">
      <c r="A1156" s="27"/>
      <c r="B1156" s="27"/>
      <c r="C1156" s="27"/>
      <c r="D1156" s="27"/>
      <c r="E1156" s="45"/>
      <c r="F1156" s="45"/>
    </row>
    <row r="1157" spans="1:6" ht="15" customHeight="1">
      <c r="A1157" s="27"/>
      <c r="B1157" s="27"/>
      <c r="C1157" s="27"/>
      <c r="D1157" s="27"/>
      <c r="E1157" s="45"/>
      <c r="F1157" s="45"/>
    </row>
    <row r="1158" spans="1:6" ht="15" customHeight="1">
      <c r="A1158" s="27"/>
      <c r="B1158" s="27"/>
      <c r="C1158" s="27"/>
      <c r="D1158" s="27"/>
      <c r="E1158" s="45"/>
      <c r="F1158" s="45"/>
    </row>
    <row r="1159" spans="1:6" ht="15" customHeight="1">
      <c r="A1159" s="27"/>
      <c r="B1159" s="27"/>
      <c r="C1159" s="27"/>
      <c r="D1159" s="27"/>
      <c r="E1159" s="45"/>
      <c r="F1159" s="45"/>
    </row>
    <row r="1160" spans="1:6" ht="15" customHeight="1">
      <c r="A1160" s="27"/>
      <c r="B1160" s="27"/>
      <c r="C1160" s="27"/>
      <c r="D1160" s="27"/>
      <c r="E1160" s="45"/>
      <c r="F1160" s="45"/>
    </row>
    <row r="1161" spans="1:6" ht="15" customHeight="1">
      <c r="A1161" s="27"/>
      <c r="B1161" s="27"/>
      <c r="C1161" s="27"/>
      <c r="D1161" s="27"/>
      <c r="E1161" s="45"/>
      <c r="F1161" s="45"/>
    </row>
    <row r="1162" spans="1:6" ht="15" customHeight="1">
      <c r="A1162" s="27"/>
      <c r="B1162" s="27"/>
      <c r="C1162" s="27"/>
      <c r="D1162" s="27"/>
      <c r="E1162" s="45"/>
      <c r="F1162" s="45"/>
    </row>
    <row r="1163" spans="1:6" ht="15" customHeight="1">
      <c r="A1163" s="27"/>
      <c r="B1163" s="27"/>
      <c r="C1163" s="27"/>
      <c r="D1163" s="27"/>
      <c r="E1163" s="45"/>
      <c r="F1163" s="45"/>
    </row>
    <row r="1164" spans="1:6" ht="15" customHeight="1">
      <c r="A1164" s="27"/>
      <c r="B1164" s="27"/>
      <c r="C1164" s="27"/>
      <c r="D1164" s="27"/>
      <c r="E1164" s="45"/>
      <c r="F1164" s="45"/>
    </row>
    <row r="1165" spans="1:6" ht="15" customHeight="1">
      <c r="A1165" s="27"/>
      <c r="B1165" s="27"/>
      <c r="C1165" s="27"/>
      <c r="D1165" s="27"/>
      <c r="E1165" s="45"/>
      <c r="F1165" s="45"/>
    </row>
    <row r="1166" spans="1:6" ht="15" customHeight="1">
      <c r="A1166" s="27"/>
      <c r="B1166" s="27"/>
      <c r="C1166" s="27"/>
      <c r="D1166" s="27"/>
      <c r="E1166" s="45"/>
      <c r="F1166" s="45"/>
    </row>
    <row r="1167" spans="1:6" ht="15" customHeight="1">
      <c r="A1167" s="27"/>
      <c r="B1167" s="27"/>
      <c r="C1167" s="27"/>
      <c r="D1167" s="27"/>
      <c r="E1167" s="45"/>
      <c r="F1167" s="45"/>
    </row>
    <row r="1168" spans="1:6" ht="15" customHeight="1">
      <c r="A1168" s="27"/>
      <c r="B1168" s="27"/>
      <c r="C1168" s="27"/>
      <c r="D1168" s="27"/>
      <c r="E1168" s="45"/>
      <c r="F1168" s="45"/>
    </row>
    <row r="1169" spans="1:6" ht="15" customHeight="1">
      <c r="A1169" s="27"/>
      <c r="B1169" s="27"/>
      <c r="C1169" s="27"/>
      <c r="D1169" s="27"/>
      <c r="E1169" s="45"/>
      <c r="F1169" s="45"/>
    </row>
    <row r="1170" spans="1:6" ht="15" customHeight="1">
      <c r="A1170" s="27"/>
      <c r="B1170" s="27"/>
      <c r="C1170" s="27"/>
      <c r="D1170" s="27"/>
      <c r="E1170" s="45"/>
      <c r="F1170" s="45"/>
    </row>
    <row r="1171" spans="1:6" ht="15" customHeight="1">
      <c r="A1171" s="27"/>
      <c r="B1171" s="27"/>
      <c r="C1171" s="27"/>
      <c r="D1171" s="27"/>
      <c r="E1171" s="45"/>
      <c r="F1171" s="45"/>
    </row>
    <row r="1172" spans="1:6" ht="15" customHeight="1">
      <c r="A1172" s="27"/>
      <c r="B1172" s="27"/>
      <c r="C1172" s="27"/>
      <c r="D1172" s="27"/>
      <c r="E1172" s="45"/>
      <c r="F1172" s="45"/>
    </row>
    <row r="1173" spans="1:6" ht="15" customHeight="1">
      <c r="A1173" s="27"/>
      <c r="B1173" s="27"/>
      <c r="C1173" s="27"/>
      <c r="D1173" s="27"/>
      <c r="E1173" s="45"/>
      <c r="F1173" s="45"/>
    </row>
    <row r="1174" spans="1:6" ht="15" customHeight="1">
      <c r="A1174" s="27"/>
      <c r="B1174" s="27"/>
      <c r="C1174" s="27"/>
      <c r="D1174" s="27"/>
      <c r="E1174" s="45"/>
      <c r="F1174" s="45"/>
    </row>
    <row r="1175" spans="1:6" ht="15" customHeight="1">
      <c r="A1175" s="27"/>
      <c r="B1175" s="27"/>
      <c r="C1175" s="27"/>
      <c r="D1175" s="27"/>
      <c r="E1175" s="45"/>
      <c r="F1175" s="45"/>
    </row>
    <row r="1176" spans="1:6" ht="15" customHeight="1">
      <c r="A1176" s="27"/>
      <c r="B1176" s="27"/>
      <c r="C1176" s="27"/>
      <c r="D1176" s="27"/>
      <c r="E1176" s="45"/>
      <c r="F1176" s="45"/>
    </row>
    <row r="1177" spans="1:6" ht="15" customHeight="1">
      <c r="A1177" s="27"/>
      <c r="B1177" s="27"/>
      <c r="C1177" s="27"/>
      <c r="D1177" s="27"/>
      <c r="E1177" s="45"/>
      <c r="F1177" s="45"/>
    </row>
    <row r="1178" spans="1:6" ht="15" customHeight="1">
      <c r="A1178" s="27"/>
      <c r="B1178" s="27"/>
      <c r="C1178" s="27"/>
      <c r="D1178" s="27"/>
      <c r="E1178" s="45"/>
      <c r="F1178" s="45"/>
    </row>
    <row r="1179" spans="1:6" ht="15" customHeight="1">
      <c r="A1179" s="27"/>
      <c r="B1179" s="27"/>
      <c r="C1179" s="27"/>
      <c r="D1179" s="27"/>
      <c r="E1179" s="45"/>
      <c r="F1179" s="45"/>
    </row>
    <row r="1180" spans="1:6" ht="15" customHeight="1">
      <c r="A1180" s="27"/>
      <c r="B1180" s="27"/>
      <c r="C1180" s="27"/>
      <c r="D1180" s="27"/>
      <c r="E1180" s="45"/>
      <c r="F1180" s="45"/>
    </row>
    <row r="1181" spans="1:6" ht="15" customHeight="1">
      <c r="A1181" s="27"/>
      <c r="B1181" s="27"/>
      <c r="C1181" s="27"/>
      <c r="D1181" s="27"/>
      <c r="E1181" s="45"/>
      <c r="F1181" s="45"/>
    </row>
    <row r="1182" spans="1:6" ht="15" customHeight="1">
      <c r="A1182" s="27"/>
      <c r="B1182" s="27"/>
      <c r="C1182" s="27"/>
      <c r="D1182" s="27"/>
      <c r="E1182" s="45"/>
      <c r="F1182" s="45"/>
    </row>
    <row r="1183" spans="1:6" ht="15" customHeight="1">
      <c r="A1183" s="27"/>
      <c r="B1183" s="27"/>
      <c r="C1183" s="27"/>
      <c r="D1183" s="27"/>
      <c r="E1183" s="45"/>
      <c r="F1183" s="45"/>
    </row>
    <row r="1184" spans="1:6" ht="15" customHeight="1">
      <c r="A1184" s="27"/>
      <c r="B1184" s="27"/>
      <c r="C1184" s="27"/>
      <c r="D1184" s="27"/>
      <c r="E1184" s="45"/>
      <c r="F1184" s="45"/>
    </row>
    <row r="1185" spans="1:6" ht="15" customHeight="1">
      <c r="A1185" s="27"/>
      <c r="B1185" s="27"/>
      <c r="C1185" s="27"/>
      <c r="D1185" s="27"/>
      <c r="E1185" s="45"/>
      <c r="F1185" s="45"/>
    </row>
    <row r="1186" spans="1:6" ht="15" customHeight="1">
      <c r="A1186" s="27"/>
      <c r="B1186" s="27"/>
      <c r="C1186" s="27"/>
      <c r="D1186" s="27"/>
      <c r="E1186" s="45"/>
      <c r="F1186" s="45"/>
    </row>
    <row r="1187" spans="1:6" ht="15" customHeight="1">
      <c r="A1187" s="27"/>
      <c r="B1187" s="27"/>
      <c r="C1187" s="27"/>
      <c r="D1187" s="27"/>
      <c r="E1187" s="45"/>
      <c r="F1187" s="45"/>
    </row>
    <row r="1188" spans="1:6" ht="15" customHeight="1">
      <c r="A1188" s="27"/>
      <c r="B1188" s="27"/>
      <c r="C1188" s="27"/>
      <c r="D1188" s="27"/>
      <c r="E1188" s="45"/>
      <c r="F1188" s="45"/>
    </row>
    <row r="1189" spans="1:6" ht="15" customHeight="1">
      <c r="A1189" s="27"/>
      <c r="B1189" s="27"/>
      <c r="C1189" s="27"/>
      <c r="D1189" s="27"/>
      <c r="E1189" s="45"/>
      <c r="F1189" s="45"/>
    </row>
    <row r="1190" spans="1:6" ht="15" customHeight="1">
      <c r="A1190" s="27"/>
      <c r="B1190" s="27"/>
      <c r="C1190" s="27"/>
      <c r="D1190" s="27"/>
      <c r="E1190" s="45"/>
      <c r="F1190" s="45"/>
    </row>
    <row r="1191" spans="1:6" ht="15" customHeight="1">
      <c r="A1191" s="27"/>
      <c r="B1191" s="27"/>
      <c r="C1191" s="27"/>
      <c r="D1191" s="27"/>
      <c r="E1191" s="45"/>
      <c r="F1191" s="45"/>
    </row>
    <row r="1192" spans="1:6" ht="15" customHeight="1">
      <c r="A1192" s="27"/>
      <c r="B1192" s="27"/>
      <c r="C1192" s="27"/>
      <c r="D1192" s="27"/>
      <c r="E1192" s="45"/>
      <c r="F1192" s="45"/>
    </row>
    <row r="1193" spans="1:6" ht="15" customHeight="1">
      <c r="A1193" s="27"/>
      <c r="B1193" s="27"/>
      <c r="C1193" s="27"/>
      <c r="D1193" s="27"/>
      <c r="E1193" s="45"/>
      <c r="F1193" s="45"/>
    </row>
    <row r="1194" spans="1:6" ht="15" customHeight="1">
      <c r="A1194" s="27"/>
      <c r="B1194" s="27"/>
      <c r="C1194" s="27"/>
      <c r="D1194" s="27"/>
      <c r="E1194" s="45"/>
      <c r="F1194" s="45"/>
    </row>
    <row r="1195" spans="1:6" ht="15" customHeight="1">
      <c r="A1195" s="27"/>
      <c r="B1195" s="27"/>
      <c r="C1195" s="27"/>
      <c r="D1195" s="27"/>
      <c r="E1195" s="45"/>
      <c r="F1195" s="45"/>
    </row>
    <row r="1196" spans="1:6" ht="15" customHeight="1">
      <c r="A1196" s="27"/>
      <c r="B1196" s="27"/>
      <c r="C1196" s="27"/>
      <c r="D1196" s="27"/>
      <c r="E1196" s="45"/>
      <c r="F1196" s="45"/>
    </row>
    <row r="1197" spans="1:6" ht="15" customHeight="1">
      <c r="A1197" s="27"/>
      <c r="B1197" s="27"/>
      <c r="C1197" s="27"/>
      <c r="D1197" s="27"/>
      <c r="E1197" s="45"/>
      <c r="F1197" s="45"/>
    </row>
    <row r="1198" spans="1:6" ht="15" customHeight="1">
      <c r="A1198" s="27"/>
      <c r="B1198" s="27"/>
      <c r="C1198" s="27"/>
      <c r="D1198" s="27"/>
      <c r="E1198" s="45"/>
      <c r="F1198" s="45"/>
    </row>
    <row r="1199" spans="1:6" ht="15" customHeight="1">
      <c r="A1199" s="27"/>
      <c r="B1199" s="27"/>
      <c r="C1199" s="27"/>
      <c r="D1199" s="27"/>
      <c r="E1199" s="45"/>
      <c r="F1199" s="45"/>
    </row>
    <row r="1200" spans="1:6" ht="15" customHeight="1">
      <c r="A1200" s="27"/>
      <c r="B1200" s="27"/>
      <c r="C1200" s="27"/>
      <c r="D1200" s="27"/>
      <c r="E1200" s="45"/>
      <c r="F1200" s="45"/>
    </row>
    <row r="1201" spans="1:6" ht="15" customHeight="1">
      <c r="A1201" s="27"/>
      <c r="B1201" s="27"/>
      <c r="C1201" s="27"/>
      <c r="D1201" s="27"/>
      <c r="E1201" s="45"/>
      <c r="F1201" s="45"/>
    </row>
    <row r="1202" spans="1:6" ht="15" customHeight="1">
      <c r="A1202" s="27"/>
      <c r="B1202" s="27"/>
      <c r="C1202" s="27"/>
      <c r="D1202" s="27"/>
      <c r="E1202" s="45"/>
      <c r="F1202" s="45"/>
    </row>
    <row r="1203" spans="1:6" ht="15" customHeight="1">
      <c r="A1203" s="27"/>
      <c r="B1203" s="27"/>
      <c r="C1203" s="27"/>
      <c r="D1203" s="27"/>
      <c r="E1203" s="45"/>
      <c r="F1203" s="45"/>
    </row>
    <row r="1204" spans="1:6" ht="15" customHeight="1">
      <c r="A1204" s="27"/>
      <c r="B1204" s="27"/>
      <c r="C1204" s="27"/>
      <c r="D1204" s="27"/>
      <c r="E1204" s="45"/>
      <c r="F1204" s="45"/>
    </row>
    <row r="1205" spans="1:6" ht="15" customHeight="1">
      <c r="A1205" s="27"/>
      <c r="B1205" s="27"/>
      <c r="C1205" s="27"/>
      <c r="D1205" s="27"/>
      <c r="E1205" s="45"/>
      <c r="F1205" s="45"/>
    </row>
    <row r="1206" spans="1:6" ht="15" customHeight="1">
      <c r="A1206" s="27"/>
      <c r="B1206" s="27"/>
      <c r="C1206" s="27"/>
      <c r="D1206" s="27"/>
      <c r="E1206" s="45"/>
      <c r="F1206" s="45"/>
    </row>
    <row r="1207" spans="1:6" ht="15" customHeight="1">
      <c r="A1207" s="27"/>
      <c r="B1207" s="27"/>
      <c r="C1207" s="27"/>
      <c r="D1207" s="27"/>
      <c r="E1207" s="45"/>
      <c r="F1207" s="45"/>
    </row>
    <row r="1208" spans="1:6" ht="15" customHeight="1">
      <c r="A1208" s="27"/>
      <c r="B1208" s="27"/>
      <c r="C1208" s="27"/>
      <c r="D1208" s="27"/>
      <c r="E1208" s="45"/>
      <c r="F1208" s="45"/>
    </row>
    <row r="1209" spans="1:6" ht="15" customHeight="1">
      <c r="A1209" s="27"/>
      <c r="B1209" s="27"/>
      <c r="C1209" s="27"/>
      <c r="D1209" s="27"/>
      <c r="E1209" s="45"/>
      <c r="F1209" s="45"/>
    </row>
    <row r="1210" spans="1:6" ht="15" customHeight="1">
      <c r="A1210" s="27"/>
      <c r="B1210" s="27"/>
      <c r="C1210" s="27"/>
      <c r="D1210" s="27"/>
      <c r="E1210" s="45"/>
      <c r="F1210" s="45"/>
    </row>
    <row r="1211" spans="1:6" ht="15" customHeight="1">
      <c r="A1211" s="27"/>
      <c r="B1211" s="27"/>
      <c r="C1211" s="27"/>
      <c r="D1211" s="27"/>
      <c r="E1211" s="45"/>
      <c r="F1211" s="45"/>
    </row>
    <row r="1212" spans="1:6" ht="15" customHeight="1">
      <c r="A1212" s="27"/>
      <c r="B1212" s="27"/>
      <c r="C1212" s="27"/>
      <c r="D1212" s="27"/>
      <c r="E1212" s="45"/>
      <c r="F1212" s="45"/>
    </row>
    <row r="1213" spans="1:6" ht="15" customHeight="1">
      <c r="A1213" s="27"/>
      <c r="B1213" s="27"/>
      <c r="C1213" s="27"/>
      <c r="D1213" s="27"/>
      <c r="E1213" s="45"/>
      <c r="F1213" s="45"/>
    </row>
    <row r="1214" spans="1:6" ht="15" customHeight="1">
      <c r="A1214" s="27"/>
      <c r="B1214" s="27"/>
      <c r="C1214" s="27"/>
      <c r="D1214" s="27"/>
      <c r="E1214" s="45"/>
      <c r="F1214" s="45"/>
    </row>
    <row r="1215" spans="1:6" ht="15" customHeight="1">
      <c r="A1215" s="27"/>
      <c r="B1215" s="27"/>
      <c r="C1215" s="27"/>
      <c r="D1215" s="27"/>
      <c r="E1215" s="45"/>
      <c r="F1215" s="45"/>
    </row>
    <row r="1216" spans="1:6" ht="15" customHeight="1">
      <c r="A1216" s="27"/>
      <c r="B1216" s="27"/>
      <c r="C1216" s="27"/>
      <c r="D1216" s="27"/>
      <c r="E1216" s="45"/>
      <c r="F1216" s="45"/>
    </row>
    <row r="1217" spans="1:6" ht="15" customHeight="1">
      <c r="A1217" s="27"/>
      <c r="B1217" s="27"/>
      <c r="C1217" s="27"/>
      <c r="D1217" s="27"/>
      <c r="E1217" s="45"/>
      <c r="F1217" s="45"/>
    </row>
    <row r="1218" spans="1:6" ht="15" customHeight="1">
      <c r="A1218" s="27"/>
      <c r="B1218" s="27"/>
      <c r="C1218" s="27"/>
      <c r="D1218" s="27"/>
      <c r="E1218" s="45"/>
      <c r="F1218" s="45"/>
    </row>
    <row r="1219" spans="1:6" ht="15" customHeight="1">
      <c r="A1219" s="27"/>
      <c r="B1219" s="27"/>
      <c r="C1219" s="27"/>
      <c r="D1219" s="27"/>
      <c r="E1219" s="45"/>
      <c r="F1219" s="45"/>
    </row>
    <row r="1220" spans="1:6" ht="15" customHeight="1">
      <c r="A1220" s="27"/>
      <c r="B1220" s="27"/>
      <c r="C1220" s="27"/>
      <c r="D1220" s="27"/>
      <c r="E1220" s="45"/>
      <c r="F1220" s="45"/>
    </row>
    <row r="1221" spans="1:6" ht="15" customHeight="1">
      <c r="A1221" s="27"/>
      <c r="B1221" s="27"/>
      <c r="C1221" s="27"/>
      <c r="D1221" s="27"/>
      <c r="E1221" s="45"/>
      <c r="F1221" s="45"/>
    </row>
    <row r="1222" spans="1:6" ht="15" customHeight="1">
      <c r="A1222" s="27"/>
      <c r="B1222" s="27"/>
      <c r="C1222" s="27"/>
      <c r="D1222" s="27"/>
      <c r="E1222" s="45"/>
      <c r="F1222" s="45"/>
    </row>
    <row r="1223" spans="1:6" ht="15" customHeight="1">
      <c r="A1223" s="27"/>
      <c r="B1223" s="27"/>
      <c r="C1223" s="27"/>
      <c r="D1223" s="27"/>
      <c r="E1223" s="45"/>
      <c r="F1223" s="45"/>
    </row>
    <row r="1224" spans="1:6" ht="15" customHeight="1">
      <c r="A1224" s="27"/>
      <c r="B1224" s="27"/>
      <c r="C1224" s="27"/>
      <c r="D1224" s="27"/>
      <c r="E1224" s="45"/>
      <c r="F1224" s="45"/>
    </row>
    <row r="1225" spans="1:6" ht="15" customHeight="1">
      <c r="A1225" s="27"/>
      <c r="B1225" s="27"/>
      <c r="C1225" s="27"/>
      <c r="D1225" s="27"/>
      <c r="E1225" s="45"/>
      <c r="F1225" s="45"/>
    </row>
    <row r="1226" spans="1:6" ht="15" customHeight="1">
      <c r="A1226" s="27"/>
      <c r="B1226" s="27"/>
      <c r="C1226" s="27"/>
      <c r="D1226" s="27"/>
      <c r="E1226" s="45"/>
      <c r="F1226" s="45"/>
    </row>
    <row r="1227" spans="1:6" ht="15" customHeight="1">
      <c r="A1227" s="27"/>
      <c r="B1227" s="27"/>
      <c r="C1227" s="27"/>
      <c r="D1227" s="27"/>
      <c r="E1227" s="45"/>
      <c r="F1227" s="45"/>
    </row>
    <row r="1228" spans="1:6" ht="15" customHeight="1">
      <c r="A1228" s="27"/>
      <c r="B1228" s="27"/>
      <c r="C1228" s="27"/>
      <c r="D1228" s="27"/>
      <c r="E1228" s="45"/>
      <c r="F1228" s="45"/>
    </row>
    <row r="1229" spans="1:6" ht="15" customHeight="1">
      <c r="A1229" s="27"/>
      <c r="B1229" s="27"/>
      <c r="C1229" s="27"/>
      <c r="D1229" s="27"/>
      <c r="E1229" s="45"/>
      <c r="F1229" s="45"/>
    </row>
    <row r="1230" spans="1:6" ht="15" customHeight="1">
      <c r="A1230" s="27"/>
      <c r="B1230" s="27"/>
      <c r="C1230" s="27"/>
      <c r="D1230" s="27"/>
      <c r="E1230" s="45"/>
      <c r="F1230" s="45"/>
    </row>
    <row r="1231" spans="1:6" ht="15" customHeight="1">
      <c r="A1231" s="27"/>
      <c r="B1231" s="27"/>
      <c r="C1231" s="27"/>
      <c r="D1231" s="27"/>
      <c r="E1231" s="45"/>
      <c r="F1231" s="45"/>
    </row>
    <row r="1232" spans="1:6" ht="15" customHeight="1">
      <c r="A1232" s="27"/>
      <c r="B1232" s="27"/>
      <c r="C1232" s="27"/>
      <c r="D1232" s="27"/>
      <c r="E1232" s="45"/>
      <c r="F1232" s="45"/>
    </row>
    <row r="1233" spans="1:6" ht="15" customHeight="1">
      <c r="A1233" s="27"/>
      <c r="B1233" s="27"/>
      <c r="C1233" s="27"/>
      <c r="D1233" s="27"/>
      <c r="E1233" s="45"/>
      <c r="F1233" s="45"/>
    </row>
    <row r="1234" spans="1:6" ht="15" customHeight="1">
      <c r="A1234" s="27"/>
      <c r="B1234" s="27"/>
      <c r="C1234" s="27"/>
      <c r="D1234" s="27"/>
      <c r="E1234" s="45"/>
      <c r="F1234" s="45"/>
    </row>
    <row r="1235" spans="1:6" ht="15" customHeight="1">
      <c r="A1235" s="27"/>
      <c r="B1235" s="27"/>
      <c r="C1235" s="27"/>
      <c r="D1235" s="27"/>
      <c r="E1235" s="45"/>
      <c r="F1235" s="45"/>
    </row>
    <row r="1236" spans="1:6" ht="15" customHeight="1">
      <c r="A1236" s="27"/>
      <c r="B1236" s="27"/>
      <c r="C1236" s="27"/>
      <c r="D1236" s="27"/>
      <c r="E1236" s="45"/>
      <c r="F1236" s="45"/>
    </row>
    <row r="1237" spans="1:6" ht="15" customHeight="1">
      <c r="A1237" s="27"/>
      <c r="B1237" s="27"/>
      <c r="C1237" s="27"/>
      <c r="D1237" s="27"/>
      <c r="E1237" s="45"/>
      <c r="F1237" s="45"/>
    </row>
    <row r="1238" spans="1:6" ht="15" customHeight="1">
      <c r="A1238" s="27"/>
      <c r="B1238" s="27"/>
      <c r="C1238" s="27"/>
      <c r="D1238" s="27"/>
      <c r="E1238" s="45"/>
      <c r="F1238" s="45"/>
    </row>
    <row r="1239" spans="1:6" ht="15" customHeight="1">
      <c r="A1239" s="27"/>
      <c r="B1239" s="27"/>
      <c r="C1239" s="27"/>
      <c r="D1239" s="27"/>
      <c r="E1239" s="45"/>
      <c r="F1239" s="45"/>
    </row>
    <row r="1240" spans="1:6" ht="15" customHeight="1">
      <c r="A1240" s="27"/>
      <c r="B1240" s="27"/>
      <c r="C1240" s="27"/>
      <c r="D1240" s="27"/>
      <c r="E1240" s="45"/>
      <c r="F1240" s="45"/>
    </row>
    <row r="1241" spans="1:6" ht="15" customHeight="1">
      <c r="A1241" s="27"/>
      <c r="B1241" s="27"/>
      <c r="C1241" s="27"/>
      <c r="D1241" s="27"/>
      <c r="E1241" s="45"/>
      <c r="F1241" s="45"/>
    </row>
    <row r="1242" spans="1:6" ht="15" customHeight="1">
      <c r="A1242" s="27"/>
      <c r="B1242" s="27"/>
      <c r="C1242" s="27"/>
      <c r="D1242" s="27"/>
      <c r="E1242" s="45"/>
      <c r="F1242" s="45"/>
    </row>
    <row r="1243" spans="1:6" ht="15" customHeight="1">
      <c r="A1243" s="27"/>
      <c r="B1243" s="27"/>
      <c r="C1243" s="27"/>
      <c r="D1243" s="27"/>
      <c r="E1243" s="45"/>
      <c r="F1243" s="45"/>
    </row>
    <row r="1244" spans="1:6" ht="15" customHeight="1">
      <c r="A1244" s="27"/>
      <c r="B1244" s="27"/>
      <c r="C1244" s="27"/>
      <c r="D1244" s="27"/>
      <c r="E1244" s="45"/>
      <c r="F1244" s="45"/>
    </row>
    <row r="1245" spans="1:6" ht="15" customHeight="1">
      <c r="A1245" s="27"/>
      <c r="B1245" s="27"/>
      <c r="C1245" s="27"/>
      <c r="D1245" s="27"/>
      <c r="E1245" s="45"/>
      <c r="F1245" s="45"/>
    </row>
    <row r="1246" spans="1:6" ht="15" customHeight="1">
      <c r="A1246" s="27"/>
      <c r="B1246" s="27"/>
      <c r="C1246" s="27"/>
      <c r="D1246" s="27"/>
      <c r="E1246" s="45"/>
      <c r="F1246" s="45"/>
    </row>
    <row r="1247" spans="1:6" ht="15" customHeight="1">
      <c r="A1247" s="27"/>
      <c r="B1247" s="27"/>
      <c r="C1247" s="27"/>
      <c r="D1247" s="27"/>
      <c r="E1247" s="45"/>
      <c r="F1247" s="45"/>
    </row>
    <row r="1248" spans="1:6" ht="15" customHeight="1">
      <c r="A1248" s="27"/>
      <c r="B1248" s="27"/>
      <c r="C1248" s="27"/>
      <c r="D1248" s="27"/>
      <c r="E1248" s="45"/>
      <c r="F1248" s="45"/>
    </row>
    <row r="1249" spans="1:6" ht="15" customHeight="1">
      <c r="A1249" s="27"/>
      <c r="B1249" s="27"/>
      <c r="C1249" s="27"/>
      <c r="D1249" s="27"/>
      <c r="E1249" s="45"/>
      <c r="F1249" s="45"/>
    </row>
    <row r="1250" spans="1:6" ht="15" customHeight="1">
      <c r="A1250" s="27"/>
      <c r="B1250" s="27"/>
      <c r="C1250" s="27"/>
      <c r="D1250" s="27"/>
      <c r="E1250" s="45"/>
      <c r="F1250" s="45"/>
    </row>
    <row r="1251" spans="1:6" ht="15" customHeight="1">
      <c r="A1251" s="27"/>
      <c r="B1251" s="27"/>
      <c r="C1251" s="27"/>
      <c r="D1251" s="27"/>
      <c r="E1251" s="45"/>
      <c r="F1251" s="45"/>
    </row>
    <row r="1252" spans="1:6" ht="15" customHeight="1">
      <c r="A1252" s="27"/>
      <c r="B1252" s="27"/>
      <c r="C1252" s="27"/>
      <c r="D1252" s="27"/>
      <c r="E1252" s="45"/>
      <c r="F1252" s="45"/>
    </row>
    <row r="1253" spans="1:6" ht="15" customHeight="1">
      <c r="A1253" s="27"/>
      <c r="B1253" s="27"/>
      <c r="C1253" s="27"/>
      <c r="D1253" s="27"/>
      <c r="E1253" s="45"/>
      <c r="F1253" s="45"/>
    </row>
    <row r="1254" spans="1:6" ht="15" customHeight="1">
      <c r="A1254" s="27"/>
      <c r="B1254" s="27"/>
      <c r="C1254" s="27"/>
      <c r="D1254" s="27"/>
      <c r="E1254" s="45"/>
      <c r="F1254" s="45"/>
    </row>
    <row r="1255" spans="1:6" ht="15" customHeight="1">
      <c r="A1255" s="27"/>
      <c r="B1255" s="27"/>
      <c r="C1255" s="27"/>
      <c r="D1255" s="27"/>
      <c r="E1255" s="45"/>
      <c r="F1255" s="45"/>
    </row>
    <row r="1256" spans="1:6" ht="15" customHeight="1">
      <c r="A1256" s="27"/>
      <c r="B1256" s="27"/>
      <c r="C1256" s="27"/>
      <c r="D1256" s="27"/>
      <c r="E1256" s="45"/>
      <c r="F1256" s="45"/>
    </row>
    <row r="1257" spans="1:6" ht="15" customHeight="1">
      <c r="A1257" s="27"/>
      <c r="B1257" s="27"/>
      <c r="C1257" s="27"/>
      <c r="D1257" s="27"/>
      <c r="E1257" s="45"/>
      <c r="F1257" s="45"/>
    </row>
    <row r="1258" spans="1:6" ht="15" customHeight="1">
      <c r="A1258" s="27"/>
      <c r="B1258" s="27"/>
      <c r="C1258" s="27"/>
      <c r="D1258" s="27"/>
      <c r="E1258" s="45"/>
      <c r="F1258" s="45"/>
    </row>
    <row r="1259" spans="1:6" ht="15" customHeight="1">
      <c r="A1259" s="27"/>
      <c r="B1259" s="27"/>
      <c r="C1259" s="27"/>
      <c r="D1259" s="27"/>
      <c r="E1259" s="45"/>
      <c r="F1259" s="45"/>
    </row>
    <row r="1260" spans="1:6" ht="15" customHeight="1">
      <c r="A1260" s="27"/>
      <c r="B1260" s="27"/>
      <c r="C1260" s="27"/>
      <c r="D1260" s="27"/>
      <c r="E1260" s="45"/>
      <c r="F1260" s="45"/>
    </row>
    <row r="1261" spans="1:6" ht="15" customHeight="1">
      <c r="A1261" s="27"/>
      <c r="B1261" s="27"/>
      <c r="C1261" s="27"/>
      <c r="D1261" s="27"/>
      <c r="E1261" s="45"/>
      <c r="F1261" s="45"/>
    </row>
    <row r="1262" spans="1:6" ht="15" customHeight="1">
      <c r="A1262" s="27"/>
      <c r="B1262" s="27"/>
      <c r="C1262" s="27"/>
      <c r="D1262" s="27"/>
      <c r="E1262" s="45"/>
      <c r="F1262" s="45"/>
    </row>
    <row r="1263" spans="1:6" ht="15" customHeight="1">
      <c r="A1263" s="27"/>
      <c r="B1263" s="27"/>
      <c r="C1263" s="27"/>
      <c r="D1263" s="27"/>
      <c r="E1263" s="45"/>
      <c r="F1263" s="45"/>
    </row>
    <row r="1264" spans="1:6" ht="15" customHeight="1">
      <c r="A1264" s="27"/>
      <c r="B1264" s="27"/>
      <c r="C1264" s="27"/>
      <c r="D1264" s="27"/>
      <c r="E1264" s="45"/>
      <c r="F1264" s="45"/>
    </row>
    <row r="1265" spans="1:6" ht="15" customHeight="1">
      <c r="A1265" s="27"/>
      <c r="B1265" s="27"/>
      <c r="C1265" s="27"/>
      <c r="D1265" s="27"/>
      <c r="E1265" s="45"/>
      <c r="F1265" s="45"/>
    </row>
    <row r="1266" spans="1:6" ht="15" customHeight="1">
      <c r="A1266" s="27"/>
      <c r="B1266" s="27"/>
      <c r="C1266" s="27"/>
      <c r="D1266" s="27"/>
      <c r="E1266" s="45"/>
      <c r="F1266" s="45"/>
    </row>
    <row r="1267" spans="1:6" ht="15" customHeight="1">
      <c r="A1267" s="27"/>
      <c r="B1267" s="27"/>
      <c r="C1267" s="27"/>
      <c r="D1267" s="27"/>
      <c r="E1267" s="45"/>
      <c r="F1267" s="45"/>
    </row>
    <row r="1268" spans="1:6" ht="15" customHeight="1">
      <c r="A1268" s="27"/>
      <c r="B1268" s="27"/>
      <c r="C1268" s="27"/>
      <c r="D1268" s="27"/>
      <c r="E1268" s="45"/>
      <c r="F1268" s="45"/>
    </row>
    <row r="1269" spans="1:6" ht="15" customHeight="1">
      <c r="A1269" s="27"/>
      <c r="B1269" s="27"/>
      <c r="C1269" s="27"/>
      <c r="D1269" s="27"/>
      <c r="E1269" s="45"/>
      <c r="F1269" s="45"/>
    </row>
    <row r="1270" spans="1:6" ht="15" customHeight="1">
      <c r="A1270" s="27"/>
      <c r="B1270" s="27"/>
      <c r="C1270" s="27"/>
      <c r="D1270" s="27"/>
      <c r="E1270" s="45"/>
      <c r="F1270" s="45"/>
    </row>
    <row r="1271" spans="1:6" ht="15" customHeight="1">
      <c r="A1271" s="27"/>
      <c r="B1271" s="27"/>
      <c r="C1271" s="27"/>
      <c r="D1271" s="27"/>
      <c r="E1271" s="45"/>
      <c r="F1271" s="45"/>
    </row>
    <row r="1272" spans="1:6" ht="15" customHeight="1">
      <c r="A1272" s="27"/>
      <c r="B1272" s="27"/>
      <c r="C1272" s="27"/>
      <c r="D1272" s="27"/>
      <c r="E1272" s="45"/>
      <c r="F1272" s="45"/>
    </row>
    <row r="1273" spans="1:6" ht="15" customHeight="1">
      <c r="A1273" s="27"/>
      <c r="B1273" s="27"/>
      <c r="C1273" s="27"/>
      <c r="D1273" s="27"/>
      <c r="E1273" s="45"/>
      <c r="F1273" s="45"/>
    </row>
    <row r="1274" spans="1:6" ht="15" customHeight="1">
      <c r="A1274" s="27"/>
      <c r="B1274" s="27"/>
      <c r="C1274" s="27"/>
      <c r="D1274" s="27"/>
      <c r="E1274" s="45"/>
      <c r="F1274" s="45"/>
    </row>
    <row r="1275" spans="1:6" ht="15" customHeight="1">
      <c r="A1275" s="27"/>
      <c r="B1275" s="27"/>
      <c r="C1275" s="27"/>
      <c r="D1275" s="27"/>
      <c r="E1275" s="45"/>
      <c r="F1275" s="45"/>
    </row>
    <row r="1276" spans="1:6" ht="15" customHeight="1">
      <c r="A1276" s="27"/>
      <c r="B1276" s="27"/>
      <c r="C1276" s="27"/>
      <c r="D1276" s="27"/>
      <c r="E1276" s="45"/>
      <c r="F1276" s="45"/>
    </row>
    <row r="1277" spans="1:6" ht="15" customHeight="1">
      <c r="A1277" s="27"/>
      <c r="B1277" s="27"/>
      <c r="C1277" s="27"/>
      <c r="D1277" s="27"/>
      <c r="E1277" s="45"/>
      <c r="F1277" s="45"/>
    </row>
    <row r="1278" spans="1:6" ht="15" customHeight="1">
      <c r="A1278" s="27"/>
      <c r="B1278" s="27"/>
      <c r="C1278" s="27"/>
      <c r="D1278" s="27"/>
      <c r="E1278" s="45"/>
      <c r="F1278" s="45"/>
    </row>
    <row r="1279" spans="1:6" ht="15" customHeight="1">
      <c r="A1279" s="27"/>
      <c r="B1279" s="27"/>
      <c r="C1279" s="27"/>
      <c r="D1279" s="27"/>
      <c r="E1279" s="45"/>
      <c r="F1279" s="45"/>
    </row>
    <row r="1280" spans="1:6" ht="15" customHeight="1">
      <c r="A1280" s="27"/>
      <c r="B1280" s="27"/>
      <c r="C1280" s="27"/>
      <c r="D1280" s="27"/>
      <c r="E1280" s="45"/>
      <c r="F1280" s="45"/>
    </row>
    <row r="1281" spans="1:6" ht="15" customHeight="1">
      <c r="A1281" s="27"/>
      <c r="B1281" s="27"/>
      <c r="C1281" s="27"/>
      <c r="D1281" s="27"/>
      <c r="E1281" s="45"/>
      <c r="F1281" s="45"/>
    </row>
    <row r="1282" spans="1:6" ht="15" customHeight="1">
      <c r="A1282" s="27"/>
      <c r="B1282" s="27"/>
      <c r="C1282" s="27"/>
      <c r="D1282" s="27"/>
      <c r="E1282" s="45"/>
      <c r="F1282" s="45"/>
    </row>
    <row r="1283" spans="1:6" ht="15" customHeight="1">
      <c r="A1283" s="27"/>
      <c r="B1283" s="27"/>
      <c r="C1283" s="27"/>
      <c r="D1283" s="27"/>
      <c r="E1283" s="45"/>
      <c r="F1283" s="45"/>
    </row>
    <row r="1284" spans="1:6" ht="15" customHeight="1">
      <c r="A1284" s="27"/>
      <c r="B1284" s="27"/>
      <c r="C1284" s="27"/>
      <c r="D1284" s="27"/>
      <c r="E1284" s="45"/>
      <c r="F1284" s="45"/>
    </row>
    <row r="1285" spans="1:6" ht="15" customHeight="1">
      <c r="A1285" s="27"/>
      <c r="B1285" s="27"/>
      <c r="C1285" s="27"/>
      <c r="D1285" s="27"/>
      <c r="E1285" s="45"/>
      <c r="F1285" s="45"/>
    </row>
    <row r="1286" spans="1:6" ht="15" customHeight="1">
      <c r="A1286" s="27"/>
      <c r="B1286" s="27"/>
      <c r="C1286" s="27"/>
      <c r="D1286" s="27"/>
      <c r="E1286" s="45"/>
      <c r="F1286" s="45"/>
    </row>
    <row r="1287" spans="1:6" ht="15" customHeight="1">
      <c r="A1287" s="27"/>
      <c r="B1287" s="27"/>
      <c r="C1287" s="27"/>
      <c r="D1287" s="27"/>
      <c r="E1287" s="45"/>
      <c r="F1287" s="45"/>
    </row>
    <row r="1288" spans="1:6" ht="15" customHeight="1">
      <c r="A1288" s="27"/>
      <c r="B1288" s="27"/>
      <c r="C1288" s="27"/>
      <c r="D1288" s="27"/>
      <c r="E1288" s="45"/>
      <c r="F1288" s="45"/>
    </row>
    <row r="1289" spans="1:6" ht="15" customHeight="1">
      <c r="A1289" s="27"/>
      <c r="B1289" s="27"/>
      <c r="C1289" s="27"/>
      <c r="D1289" s="27"/>
      <c r="E1289" s="45"/>
      <c r="F1289" s="45"/>
    </row>
    <row r="1290" spans="1:6" ht="15" customHeight="1">
      <c r="A1290" s="27"/>
      <c r="B1290" s="27"/>
      <c r="C1290" s="27"/>
      <c r="D1290" s="27"/>
      <c r="E1290" s="45"/>
      <c r="F1290" s="45"/>
    </row>
    <row r="1291" spans="1:6" ht="15" customHeight="1">
      <c r="A1291" s="27"/>
      <c r="B1291" s="27"/>
      <c r="C1291" s="27"/>
      <c r="D1291" s="27"/>
      <c r="E1291" s="45"/>
      <c r="F1291" s="45"/>
    </row>
    <row r="1292" spans="1:6" ht="15" customHeight="1">
      <c r="A1292" s="27"/>
      <c r="B1292" s="27"/>
      <c r="C1292" s="27"/>
      <c r="D1292" s="27"/>
      <c r="E1292" s="45"/>
      <c r="F1292" s="45"/>
    </row>
    <row r="1293" spans="1:6" ht="15" customHeight="1">
      <c r="A1293" s="27"/>
      <c r="B1293" s="27"/>
      <c r="C1293" s="27"/>
      <c r="D1293" s="27"/>
      <c r="E1293" s="45"/>
      <c r="F1293" s="45"/>
    </row>
    <row r="1294" spans="1:6" ht="15" customHeight="1">
      <c r="A1294" s="27"/>
      <c r="B1294" s="27"/>
      <c r="C1294" s="27"/>
      <c r="D1294" s="27"/>
      <c r="E1294" s="45"/>
      <c r="F1294" s="45"/>
    </row>
    <row r="1295" spans="1:6" ht="15" customHeight="1">
      <c r="A1295" s="27"/>
      <c r="B1295" s="27"/>
      <c r="C1295" s="27"/>
      <c r="D1295" s="27"/>
      <c r="E1295" s="45"/>
      <c r="F1295" s="45"/>
    </row>
    <row r="1296" spans="1:6" ht="15" customHeight="1">
      <c r="A1296" s="27"/>
      <c r="B1296" s="27"/>
      <c r="C1296" s="27"/>
      <c r="D1296" s="27"/>
      <c r="E1296" s="45"/>
      <c r="F1296" s="45"/>
    </row>
    <row r="1297" spans="1:6" ht="15" customHeight="1">
      <c r="A1297" s="27"/>
      <c r="B1297" s="27"/>
      <c r="C1297" s="27"/>
      <c r="D1297" s="27"/>
      <c r="E1297" s="45"/>
      <c r="F1297" s="45"/>
    </row>
    <row r="1298" spans="1:6" ht="15" customHeight="1">
      <c r="A1298" s="27"/>
      <c r="B1298" s="27"/>
      <c r="C1298" s="27"/>
      <c r="D1298" s="27"/>
      <c r="E1298" s="45"/>
      <c r="F1298" s="45"/>
    </row>
    <row r="1299" spans="1:6" ht="15" customHeight="1">
      <c r="A1299" s="27"/>
      <c r="B1299" s="27"/>
      <c r="C1299" s="27"/>
      <c r="D1299" s="27"/>
      <c r="E1299" s="45"/>
      <c r="F1299" s="45"/>
    </row>
    <row r="1300" spans="1:6" ht="15" customHeight="1">
      <c r="A1300" s="27"/>
      <c r="B1300" s="27"/>
      <c r="C1300" s="27"/>
      <c r="D1300" s="27"/>
      <c r="E1300" s="45"/>
      <c r="F1300" s="45"/>
    </row>
    <row r="1301" spans="1:6" ht="15" customHeight="1">
      <c r="A1301" s="27"/>
      <c r="B1301" s="27"/>
      <c r="C1301" s="27"/>
      <c r="D1301" s="27"/>
      <c r="E1301" s="45"/>
      <c r="F1301" s="45"/>
    </row>
    <row r="1302" spans="1:6" ht="15" customHeight="1">
      <c r="A1302" s="27"/>
      <c r="B1302" s="27"/>
      <c r="C1302" s="27"/>
      <c r="D1302" s="27"/>
      <c r="E1302" s="45"/>
      <c r="F1302" s="45"/>
    </row>
    <row r="1303" spans="1:6" ht="15" customHeight="1">
      <c r="A1303" s="27"/>
      <c r="B1303" s="27"/>
      <c r="C1303" s="27"/>
      <c r="D1303" s="27"/>
      <c r="E1303" s="45"/>
      <c r="F1303" s="45"/>
    </row>
    <row r="1304" spans="1:6" ht="15" customHeight="1">
      <c r="A1304" s="27"/>
      <c r="B1304" s="27"/>
      <c r="C1304" s="27"/>
      <c r="D1304" s="27"/>
      <c r="E1304" s="45"/>
      <c r="F1304" s="45"/>
    </row>
    <row r="1305" spans="1:6" ht="15" customHeight="1">
      <c r="A1305" s="27"/>
      <c r="B1305" s="27"/>
      <c r="C1305" s="27"/>
      <c r="D1305" s="27"/>
      <c r="E1305" s="45"/>
      <c r="F1305" s="45"/>
    </row>
    <row r="1306" spans="1:6" ht="15" customHeight="1">
      <c r="A1306" s="27"/>
      <c r="B1306" s="27"/>
      <c r="C1306" s="27"/>
      <c r="D1306" s="27"/>
      <c r="E1306" s="45"/>
      <c r="F1306" s="45"/>
    </row>
    <row r="1307" spans="1:6" ht="15" customHeight="1">
      <c r="A1307" s="27"/>
      <c r="B1307" s="27"/>
      <c r="C1307" s="27"/>
      <c r="D1307" s="27"/>
      <c r="E1307" s="45"/>
      <c r="F1307" s="45"/>
    </row>
    <row r="1308" spans="1:6" ht="15" customHeight="1">
      <c r="A1308" s="27"/>
      <c r="B1308" s="27"/>
      <c r="C1308" s="27"/>
      <c r="D1308" s="27"/>
      <c r="E1308" s="45"/>
      <c r="F1308" s="45"/>
    </row>
    <row r="1309" spans="1:6" ht="15" customHeight="1">
      <c r="A1309" s="27"/>
      <c r="B1309" s="27"/>
      <c r="C1309" s="27"/>
      <c r="D1309" s="27"/>
      <c r="E1309" s="45"/>
      <c r="F1309" s="45"/>
    </row>
    <row r="1310" spans="1:6" ht="15" customHeight="1">
      <c r="A1310" s="27"/>
      <c r="B1310" s="27"/>
      <c r="C1310" s="27"/>
      <c r="D1310" s="27"/>
      <c r="E1310" s="45"/>
      <c r="F1310" s="45"/>
    </row>
    <row r="1311" spans="1:6" ht="15" customHeight="1">
      <c r="A1311" s="27"/>
      <c r="B1311" s="27"/>
      <c r="C1311" s="27"/>
      <c r="D1311" s="27"/>
      <c r="E1311" s="45"/>
      <c r="F1311" s="45"/>
    </row>
    <row r="1312" spans="1:6" ht="15" customHeight="1">
      <c r="A1312" s="27"/>
      <c r="B1312" s="27"/>
      <c r="C1312" s="27"/>
      <c r="D1312" s="27"/>
      <c r="E1312" s="45"/>
      <c r="F1312" s="45"/>
    </row>
    <row r="1313" spans="1:6" ht="15" customHeight="1">
      <c r="A1313" s="27"/>
      <c r="B1313" s="27"/>
      <c r="C1313" s="27"/>
      <c r="D1313" s="27"/>
      <c r="E1313" s="45"/>
      <c r="F1313" s="45"/>
    </row>
    <row r="1314" spans="1:6" ht="15" customHeight="1">
      <c r="A1314" s="27"/>
      <c r="B1314" s="27"/>
      <c r="C1314" s="27"/>
      <c r="D1314" s="27"/>
      <c r="E1314" s="45"/>
      <c r="F1314" s="45"/>
    </row>
    <row r="1315" spans="1:6" ht="15" customHeight="1">
      <c r="A1315" s="27"/>
      <c r="B1315" s="27"/>
      <c r="C1315" s="27"/>
      <c r="D1315" s="27"/>
      <c r="E1315" s="45"/>
      <c r="F1315" s="45"/>
    </row>
    <row r="1316" spans="1:6" ht="15" customHeight="1">
      <c r="A1316" s="27"/>
      <c r="B1316" s="27"/>
      <c r="C1316" s="27"/>
      <c r="D1316" s="27"/>
      <c r="E1316" s="45"/>
      <c r="F1316" s="45"/>
    </row>
    <row r="1317" spans="1:6" ht="15" customHeight="1">
      <c r="A1317" s="27"/>
      <c r="B1317" s="27"/>
      <c r="C1317" s="27"/>
      <c r="D1317" s="27"/>
      <c r="E1317" s="45"/>
      <c r="F1317" s="45"/>
    </row>
    <row r="1318" spans="1:6" ht="15" customHeight="1">
      <c r="A1318" s="27"/>
      <c r="B1318" s="27"/>
      <c r="C1318" s="27"/>
      <c r="D1318" s="27"/>
      <c r="E1318" s="45"/>
      <c r="F1318" s="45"/>
    </row>
    <row r="1319" spans="1:6" ht="15" customHeight="1">
      <c r="A1319" s="27"/>
      <c r="B1319" s="27"/>
      <c r="C1319" s="27"/>
      <c r="D1319" s="27"/>
      <c r="E1319" s="45"/>
      <c r="F1319" s="45"/>
    </row>
    <row r="1320" spans="1:6" ht="15" customHeight="1">
      <c r="A1320" s="27"/>
      <c r="B1320" s="27"/>
      <c r="C1320" s="27"/>
      <c r="D1320" s="27"/>
      <c r="E1320" s="45"/>
      <c r="F1320" s="45"/>
    </row>
    <row r="1321" spans="1:6" ht="15" customHeight="1">
      <c r="A1321" s="27"/>
      <c r="B1321" s="27"/>
      <c r="C1321" s="27"/>
      <c r="D1321" s="27"/>
      <c r="E1321" s="45"/>
      <c r="F1321" s="45"/>
    </row>
    <row r="1322" spans="1:6" ht="15" customHeight="1">
      <c r="A1322" s="27"/>
      <c r="B1322" s="27"/>
      <c r="C1322" s="27"/>
      <c r="D1322" s="27"/>
      <c r="E1322" s="45"/>
      <c r="F1322" s="45"/>
    </row>
    <row r="1323" spans="1:6" ht="15" customHeight="1">
      <c r="A1323" s="27"/>
      <c r="B1323" s="27"/>
      <c r="C1323" s="27"/>
      <c r="D1323" s="27"/>
      <c r="E1323" s="45"/>
      <c r="F1323" s="45"/>
    </row>
    <row r="1324" spans="1:6" ht="15" customHeight="1">
      <c r="A1324" s="27"/>
      <c r="B1324" s="27"/>
      <c r="C1324" s="27"/>
      <c r="D1324" s="27"/>
      <c r="E1324" s="45"/>
      <c r="F1324" s="45"/>
    </row>
    <row r="1325" spans="1:6" ht="15" customHeight="1">
      <c r="A1325" s="27"/>
      <c r="B1325" s="27"/>
      <c r="C1325" s="27"/>
      <c r="D1325" s="27"/>
      <c r="E1325" s="45"/>
      <c r="F1325" s="45"/>
    </row>
    <row r="1326" spans="1:6" ht="15" customHeight="1">
      <c r="A1326" s="27"/>
      <c r="B1326" s="27"/>
      <c r="C1326" s="27"/>
      <c r="D1326" s="27"/>
      <c r="E1326" s="45"/>
      <c r="F1326" s="45"/>
    </row>
    <row r="1327" spans="1:6" ht="15" customHeight="1">
      <c r="A1327" s="27"/>
      <c r="B1327" s="27"/>
      <c r="C1327" s="27"/>
      <c r="D1327" s="27"/>
      <c r="E1327" s="45"/>
      <c r="F1327" s="45"/>
    </row>
    <row r="1328" spans="1:6" ht="15" customHeight="1">
      <c r="A1328" s="27"/>
      <c r="B1328" s="27"/>
      <c r="C1328" s="27"/>
      <c r="D1328" s="27"/>
      <c r="E1328" s="45"/>
      <c r="F1328" s="45"/>
    </row>
    <row r="1329" spans="1:6" ht="15" customHeight="1">
      <c r="A1329" s="27"/>
      <c r="B1329" s="27"/>
      <c r="C1329" s="27"/>
      <c r="D1329" s="27"/>
      <c r="E1329" s="45"/>
      <c r="F1329" s="45"/>
    </row>
    <row r="1330" spans="1:6" ht="15" customHeight="1">
      <c r="A1330" s="27"/>
      <c r="B1330" s="27"/>
      <c r="C1330" s="27"/>
      <c r="D1330" s="27"/>
      <c r="E1330" s="45"/>
      <c r="F1330" s="45"/>
    </row>
    <row r="1331" spans="1:6" ht="15" customHeight="1">
      <c r="A1331" s="27"/>
      <c r="B1331" s="27"/>
      <c r="C1331" s="27"/>
      <c r="D1331" s="27"/>
      <c r="E1331" s="45"/>
      <c r="F1331" s="45"/>
    </row>
    <row r="1332" spans="1:6" ht="15" customHeight="1">
      <c r="A1332" s="27"/>
      <c r="B1332" s="27"/>
      <c r="C1332" s="27"/>
      <c r="D1332" s="27"/>
      <c r="E1332" s="45"/>
      <c r="F1332" s="45"/>
    </row>
    <row r="1333" spans="1:6" ht="15" customHeight="1">
      <c r="A1333" s="27"/>
      <c r="B1333" s="27"/>
      <c r="C1333" s="27"/>
      <c r="D1333" s="27"/>
      <c r="E1333" s="45"/>
      <c r="F1333" s="45"/>
    </row>
    <row r="1334" spans="1:6" ht="15" customHeight="1">
      <c r="A1334" s="27"/>
      <c r="B1334" s="27"/>
      <c r="C1334" s="27"/>
      <c r="D1334" s="27"/>
      <c r="E1334" s="45"/>
      <c r="F1334" s="45"/>
    </row>
    <row r="1335" spans="1:6" ht="15" customHeight="1">
      <c r="A1335" s="27"/>
      <c r="B1335" s="27"/>
      <c r="C1335" s="27"/>
      <c r="D1335" s="27"/>
      <c r="E1335" s="45"/>
      <c r="F1335" s="45"/>
    </row>
    <row r="1336" spans="1:6" ht="15" customHeight="1">
      <c r="A1336" s="27"/>
      <c r="B1336" s="27"/>
      <c r="C1336" s="27"/>
      <c r="D1336" s="27"/>
      <c r="E1336" s="45"/>
      <c r="F1336" s="45"/>
    </row>
    <row r="1337" spans="1:6" ht="15" customHeight="1">
      <c r="A1337" s="27"/>
      <c r="B1337" s="27"/>
      <c r="C1337" s="27"/>
      <c r="D1337" s="27"/>
      <c r="E1337" s="45"/>
      <c r="F1337" s="45"/>
    </row>
    <row r="1338" spans="1:6" ht="15" customHeight="1">
      <c r="A1338" s="27"/>
      <c r="B1338" s="27"/>
      <c r="C1338" s="27"/>
      <c r="D1338" s="27"/>
      <c r="E1338" s="45"/>
      <c r="F1338" s="45"/>
    </row>
    <row r="1339" spans="1:6" ht="15" customHeight="1">
      <c r="A1339" s="27"/>
      <c r="B1339" s="27"/>
      <c r="C1339" s="27"/>
      <c r="D1339" s="27"/>
      <c r="E1339" s="45"/>
      <c r="F1339" s="45"/>
    </row>
    <row r="1340" spans="1:6" ht="15" customHeight="1">
      <c r="A1340" s="27"/>
      <c r="B1340" s="27"/>
      <c r="C1340" s="27"/>
      <c r="D1340" s="27"/>
      <c r="E1340" s="45"/>
      <c r="F1340" s="45"/>
    </row>
    <row r="1341" spans="1:6" ht="15" customHeight="1">
      <c r="A1341" s="27"/>
      <c r="B1341" s="27"/>
      <c r="C1341" s="27"/>
      <c r="D1341" s="27"/>
      <c r="E1341" s="45"/>
      <c r="F1341" s="45"/>
    </row>
    <row r="1342" spans="1:6" ht="15" customHeight="1">
      <c r="A1342" s="27"/>
      <c r="B1342" s="27"/>
      <c r="C1342" s="27"/>
      <c r="D1342" s="27"/>
      <c r="E1342" s="45"/>
      <c r="F1342" s="45"/>
    </row>
    <row r="1343" spans="1:6" ht="15" customHeight="1">
      <c r="A1343" s="27"/>
      <c r="B1343" s="27"/>
      <c r="C1343" s="27"/>
      <c r="D1343" s="27"/>
      <c r="E1343" s="45"/>
      <c r="F1343" s="45"/>
    </row>
    <row r="1344" spans="1:6" ht="15" customHeight="1">
      <c r="A1344" s="27"/>
      <c r="B1344" s="27"/>
      <c r="C1344" s="27"/>
      <c r="D1344" s="27"/>
      <c r="E1344" s="45"/>
      <c r="F1344" s="45"/>
    </row>
    <row r="1345" spans="1:6" ht="15" customHeight="1">
      <c r="A1345" s="27"/>
      <c r="B1345" s="27"/>
      <c r="C1345" s="27"/>
      <c r="D1345" s="27"/>
      <c r="E1345" s="45"/>
      <c r="F1345" s="45"/>
    </row>
    <row r="1346" spans="1:6" ht="15" customHeight="1">
      <c r="A1346" s="27"/>
      <c r="B1346" s="27"/>
      <c r="C1346" s="27"/>
      <c r="D1346" s="27"/>
      <c r="E1346" s="45"/>
      <c r="F1346" s="45"/>
    </row>
    <row r="1347" spans="1:6" ht="15" customHeight="1">
      <c r="A1347" s="27"/>
      <c r="B1347" s="27"/>
      <c r="C1347" s="27"/>
      <c r="D1347" s="27"/>
      <c r="E1347" s="45"/>
      <c r="F1347" s="45"/>
    </row>
    <row r="1348" spans="1:6" ht="15" customHeight="1">
      <c r="A1348" s="27"/>
      <c r="B1348" s="27"/>
      <c r="C1348" s="27"/>
      <c r="D1348" s="27"/>
      <c r="E1348" s="28"/>
      <c r="F1348" s="28"/>
    </row>
    <row r="1349" spans="1:6" ht="15" customHeight="1">
      <c r="A1349" s="27"/>
      <c r="B1349" s="27"/>
      <c r="C1349" s="27"/>
      <c r="D1349" s="27"/>
      <c r="E1349" s="28"/>
      <c r="F1349" s="28"/>
    </row>
    <row r="1350" spans="1:6" ht="15" customHeight="1">
      <c r="A1350" s="27"/>
      <c r="B1350" s="27"/>
      <c r="C1350" s="27"/>
      <c r="D1350" s="27"/>
      <c r="E1350" s="28"/>
      <c r="F1350" s="28"/>
    </row>
    <row r="1351" spans="1:6" ht="15" customHeight="1">
      <c r="A1351" s="27"/>
      <c r="B1351" s="27"/>
      <c r="C1351" s="27"/>
      <c r="D1351" s="27"/>
      <c r="E1351" s="28"/>
      <c r="F1351" s="28"/>
    </row>
    <row r="1352" spans="1:6" ht="15" customHeight="1">
      <c r="A1352" s="27"/>
      <c r="B1352" s="27"/>
      <c r="C1352" s="27"/>
      <c r="D1352" s="27"/>
      <c r="E1352" s="28"/>
      <c r="F1352" s="28"/>
    </row>
    <row r="1353" spans="1:6" ht="15" customHeight="1">
      <c r="A1353" s="27"/>
      <c r="B1353" s="27"/>
      <c r="C1353" s="27"/>
      <c r="D1353" s="27"/>
      <c r="E1353" s="28"/>
      <c r="F1353" s="28"/>
    </row>
    <row r="1354" spans="1:6" ht="15" customHeight="1">
      <c r="A1354" s="27"/>
      <c r="B1354" s="27"/>
      <c r="C1354" s="27"/>
      <c r="D1354" s="27"/>
      <c r="E1354" s="28"/>
      <c r="F1354" s="28"/>
    </row>
    <row r="1355" spans="1:6" ht="15" customHeight="1">
      <c r="A1355" s="27"/>
      <c r="B1355" s="27"/>
      <c r="C1355" s="27"/>
      <c r="D1355" s="27"/>
      <c r="E1355" s="28"/>
      <c r="F1355" s="28"/>
    </row>
    <row r="1356" spans="1:6" ht="15" customHeight="1">
      <c r="A1356" s="27"/>
      <c r="B1356" s="27"/>
      <c r="C1356" s="27"/>
      <c r="D1356" s="27"/>
      <c r="E1356" s="28"/>
      <c r="F1356" s="28"/>
    </row>
    <row r="1357" spans="1:6" ht="15" customHeight="1">
      <c r="A1357" s="27"/>
      <c r="B1357" s="27"/>
      <c r="C1357" s="27"/>
      <c r="D1357" s="27"/>
      <c r="E1357" s="28"/>
      <c r="F1357" s="28"/>
    </row>
    <row r="1358" spans="1:6" ht="15" customHeight="1">
      <c r="A1358" s="27"/>
      <c r="B1358" s="27"/>
      <c r="C1358" s="27"/>
      <c r="D1358" s="27"/>
      <c r="E1358" s="28"/>
      <c r="F1358" s="28"/>
    </row>
    <row r="1359" spans="1:6" ht="15" customHeight="1">
      <c r="A1359" s="27"/>
      <c r="B1359" s="27"/>
      <c r="C1359" s="27"/>
      <c r="D1359" s="27"/>
      <c r="E1359" s="28"/>
      <c r="F1359" s="28"/>
    </row>
    <row r="1360" spans="1:6" ht="15" customHeight="1">
      <c r="A1360" s="27"/>
      <c r="B1360" s="27"/>
      <c r="C1360" s="27"/>
      <c r="D1360" s="27"/>
      <c r="E1360" s="28"/>
      <c r="F1360" s="28"/>
    </row>
    <row r="1361" spans="1:6" ht="15" customHeight="1">
      <c r="A1361" s="27"/>
      <c r="B1361" s="27"/>
      <c r="C1361" s="27"/>
      <c r="D1361" s="27"/>
      <c r="E1361" s="28"/>
      <c r="F1361" s="28"/>
    </row>
    <row r="1362" spans="1:6" ht="15" customHeight="1">
      <c r="A1362" s="27"/>
      <c r="B1362" s="27"/>
      <c r="C1362" s="27"/>
      <c r="D1362" s="27"/>
      <c r="E1362" s="28"/>
      <c r="F1362" s="28"/>
    </row>
    <row r="1363" spans="1:6" ht="15" customHeight="1">
      <c r="A1363" s="27"/>
      <c r="B1363" s="27"/>
      <c r="C1363" s="27"/>
      <c r="D1363" s="27"/>
      <c r="E1363" s="28"/>
      <c r="F1363" s="28"/>
    </row>
    <row r="1364" spans="1:6" ht="15" customHeight="1">
      <c r="A1364" s="27"/>
      <c r="B1364" s="27"/>
      <c r="C1364" s="27"/>
      <c r="D1364" s="27"/>
      <c r="E1364" s="28"/>
      <c r="F1364" s="28"/>
    </row>
    <row r="1365" spans="1:6" ht="15" customHeight="1">
      <c r="A1365" s="27"/>
      <c r="B1365" s="27"/>
      <c r="C1365" s="27"/>
      <c r="D1365" s="27"/>
      <c r="E1365" s="28"/>
      <c r="F1365" s="28"/>
    </row>
    <row r="1366" spans="1:6" ht="15" customHeight="1">
      <c r="A1366" s="27"/>
      <c r="B1366" s="27"/>
      <c r="C1366" s="27"/>
      <c r="D1366" s="27"/>
      <c r="E1366" s="28"/>
      <c r="F1366" s="28"/>
    </row>
    <row r="1367" spans="1:6" ht="15" customHeight="1">
      <c r="A1367" s="27"/>
      <c r="B1367" s="27"/>
      <c r="C1367" s="27"/>
      <c r="D1367" s="27"/>
      <c r="E1367" s="28"/>
      <c r="F1367" s="28"/>
    </row>
    <row r="1368" spans="1:6" ht="15" customHeight="1">
      <c r="A1368" s="27"/>
      <c r="B1368" s="27"/>
      <c r="C1368" s="27"/>
      <c r="D1368" s="27"/>
      <c r="E1368" s="28"/>
      <c r="F1368" s="28"/>
    </row>
    <row r="1369" spans="1:6" ht="15" customHeight="1">
      <c r="A1369" s="27"/>
      <c r="B1369" s="27"/>
      <c r="C1369" s="27"/>
      <c r="D1369" s="27"/>
      <c r="E1369" s="28"/>
      <c r="F1369" s="28"/>
    </row>
    <row r="1370" spans="1:6" ht="15" customHeight="1">
      <c r="A1370" s="27"/>
      <c r="B1370" s="27"/>
      <c r="C1370" s="27"/>
      <c r="D1370" s="27"/>
      <c r="E1370" s="28"/>
      <c r="F1370" s="28"/>
    </row>
    <row r="1371" spans="1:6" ht="15" customHeight="1">
      <c r="A1371" s="27"/>
      <c r="B1371" s="27"/>
      <c r="C1371" s="27"/>
      <c r="D1371" s="27"/>
      <c r="E1371" s="28"/>
      <c r="F1371" s="28"/>
    </row>
    <row r="1372" spans="1:6" ht="15" customHeight="1">
      <c r="A1372" s="27"/>
      <c r="B1372" s="27"/>
      <c r="C1372" s="27"/>
      <c r="D1372" s="27"/>
      <c r="E1372" s="28"/>
      <c r="F1372" s="28"/>
    </row>
    <row r="1373" spans="1:6" ht="15" customHeight="1">
      <c r="A1373" s="27"/>
      <c r="B1373" s="27"/>
      <c r="C1373" s="27"/>
      <c r="D1373" s="27"/>
      <c r="E1373" s="28"/>
      <c r="F1373" s="28"/>
    </row>
    <row r="1374" spans="1:6" ht="15" customHeight="1">
      <c r="A1374" s="27"/>
      <c r="B1374" s="27"/>
      <c r="C1374" s="27"/>
      <c r="D1374" s="27"/>
      <c r="E1374" s="28"/>
      <c r="F1374" s="28"/>
    </row>
    <row r="1375" spans="1:6" ht="15" customHeight="1">
      <c r="A1375" s="27"/>
      <c r="B1375" s="27"/>
      <c r="C1375" s="27"/>
      <c r="D1375" s="27"/>
      <c r="E1375" s="28"/>
      <c r="F1375" s="28"/>
    </row>
    <row r="1376" spans="1:6" ht="15" customHeight="1">
      <c r="A1376" s="27"/>
      <c r="B1376" s="27"/>
      <c r="C1376" s="27"/>
      <c r="D1376" s="27"/>
      <c r="E1376" s="28"/>
      <c r="F1376" s="28"/>
    </row>
    <row r="1377" spans="1:6" ht="15" customHeight="1">
      <c r="A1377" s="27"/>
      <c r="B1377" s="27"/>
      <c r="C1377" s="27"/>
      <c r="D1377" s="27"/>
      <c r="E1377" s="28"/>
      <c r="F1377" s="28"/>
    </row>
    <row r="1378" spans="1:6" ht="15" customHeight="1">
      <c r="A1378" s="27"/>
      <c r="B1378" s="27"/>
      <c r="C1378" s="27"/>
      <c r="D1378" s="27"/>
      <c r="E1378" s="28"/>
      <c r="F1378" s="28"/>
    </row>
    <row r="1379" spans="1:6" ht="15" customHeight="1">
      <c r="A1379" s="27"/>
      <c r="B1379" s="27"/>
      <c r="C1379" s="27"/>
      <c r="D1379" s="27"/>
      <c r="E1379" s="28"/>
      <c r="F1379" s="28"/>
    </row>
    <row r="1380" spans="1:6" ht="15" customHeight="1">
      <c r="A1380" s="27"/>
      <c r="B1380" s="27"/>
      <c r="C1380" s="27"/>
      <c r="D1380" s="27"/>
      <c r="E1380" s="28"/>
      <c r="F1380" s="28"/>
    </row>
    <row r="1381" spans="1:6" ht="15" customHeight="1">
      <c r="A1381" s="27"/>
      <c r="B1381" s="27"/>
      <c r="C1381" s="27"/>
      <c r="D1381" s="27"/>
      <c r="E1381" s="28"/>
      <c r="F1381" s="28"/>
    </row>
    <row r="1382" spans="1:6" ht="15" customHeight="1">
      <c r="A1382" s="27"/>
      <c r="B1382" s="27"/>
      <c r="C1382" s="27"/>
      <c r="D1382" s="27"/>
      <c r="E1382" s="28"/>
      <c r="F1382" s="28"/>
    </row>
    <row r="1383" spans="1:6" ht="15" customHeight="1">
      <c r="A1383" s="27"/>
      <c r="B1383" s="27"/>
      <c r="C1383" s="27"/>
      <c r="D1383" s="27"/>
      <c r="E1383" s="28"/>
      <c r="F1383" s="28"/>
    </row>
    <row r="1384" spans="1:6" ht="15" customHeight="1">
      <c r="A1384" s="27"/>
      <c r="B1384" s="27"/>
      <c r="C1384" s="27"/>
      <c r="D1384" s="27"/>
      <c r="E1384" s="28"/>
      <c r="F1384" s="28"/>
    </row>
    <row r="1385" spans="1:6" ht="15" customHeight="1">
      <c r="A1385" s="27"/>
      <c r="B1385" s="27"/>
      <c r="C1385" s="27"/>
      <c r="D1385" s="27"/>
      <c r="E1385" s="28"/>
      <c r="F1385" s="28"/>
    </row>
    <row r="1386" spans="1:6" ht="15" customHeight="1">
      <c r="A1386" s="27"/>
      <c r="B1386" s="27"/>
      <c r="C1386" s="27"/>
      <c r="D1386" s="27"/>
      <c r="E1386" s="28"/>
      <c r="F1386" s="28"/>
    </row>
    <row r="1387" spans="1:6" ht="15" customHeight="1">
      <c r="A1387" s="27"/>
      <c r="B1387" s="27"/>
      <c r="C1387" s="27"/>
      <c r="D1387" s="27"/>
      <c r="E1387" s="28"/>
      <c r="F1387" s="28"/>
    </row>
    <row r="1388" spans="1:6" ht="15" customHeight="1">
      <c r="A1388" s="27"/>
      <c r="B1388" s="27"/>
      <c r="C1388" s="27"/>
      <c r="D1388" s="27"/>
      <c r="E1388" s="28"/>
      <c r="F1388" s="28"/>
    </row>
    <row r="1389" spans="1:6" ht="15" customHeight="1">
      <c r="A1389" s="27"/>
      <c r="B1389" s="27"/>
      <c r="C1389" s="27"/>
      <c r="D1389" s="27"/>
      <c r="E1389" s="28"/>
      <c r="F1389" s="28"/>
    </row>
    <row r="1390" spans="1:6" ht="15" customHeight="1">
      <c r="A1390" s="27"/>
      <c r="B1390" s="27"/>
      <c r="C1390" s="27"/>
      <c r="D1390" s="27"/>
      <c r="E1390" s="28"/>
      <c r="F1390" s="28"/>
    </row>
    <row r="1391" spans="1:6" ht="15" customHeight="1">
      <c r="A1391" s="27"/>
      <c r="B1391" s="27"/>
      <c r="C1391" s="27"/>
      <c r="D1391" s="27"/>
      <c r="E1391" s="28"/>
      <c r="F1391" s="28"/>
    </row>
    <row r="1392" spans="1:6" ht="15" customHeight="1">
      <c r="A1392" s="27"/>
      <c r="B1392" s="27"/>
      <c r="C1392" s="27"/>
      <c r="D1392" s="27"/>
      <c r="E1392" s="28"/>
      <c r="F1392" s="28"/>
    </row>
    <row r="1393" spans="1:6" ht="15" customHeight="1">
      <c r="A1393" s="27"/>
      <c r="B1393" s="27"/>
      <c r="C1393" s="27"/>
      <c r="D1393" s="27"/>
      <c r="E1393" s="28"/>
      <c r="F1393" s="28"/>
    </row>
    <row r="1394" spans="1:6" ht="15" customHeight="1">
      <c r="A1394" s="27"/>
      <c r="B1394" s="27"/>
      <c r="C1394" s="27"/>
      <c r="D1394" s="27"/>
      <c r="E1394" s="28"/>
      <c r="F1394" s="28"/>
    </row>
    <row r="1395" spans="1:6" ht="15" customHeight="1">
      <c r="A1395" s="27"/>
      <c r="B1395" s="27"/>
      <c r="C1395" s="27"/>
      <c r="D1395" s="27"/>
      <c r="E1395" s="28"/>
      <c r="F1395" s="28"/>
    </row>
    <row r="1396" spans="1:6" ht="15" customHeight="1">
      <c r="A1396" s="27"/>
      <c r="B1396" s="27"/>
      <c r="C1396" s="27"/>
      <c r="D1396" s="27"/>
      <c r="E1396" s="28"/>
      <c r="F1396" s="28"/>
    </row>
    <row r="1397" spans="1:6" ht="15" customHeight="1">
      <c r="A1397" s="27"/>
      <c r="B1397" s="27"/>
      <c r="C1397" s="27"/>
      <c r="D1397" s="27"/>
      <c r="E1397" s="28"/>
      <c r="F1397" s="28"/>
    </row>
    <row r="1398" spans="1:6" ht="15" customHeight="1">
      <c r="A1398" s="27"/>
      <c r="B1398" s="27"/>
      <c r="C1398" s="27"/>
      <c r="D1398" s="27"/>
      <c r="E1398" s="28"/>
      <c r="F1398" s="28"/>
    </row>
    <row r="1399" spans="1:6" ht="15" customHeight="1">
      <c r="A1399" s="27"/>
      <c r="B1399" s="27"/>
      <c r="C1399" s="27"/>
      <c r="D1399" s="27"/>
      <c r="E1399" s="28"/>
      <c r="F1399" s="28"/>
    </row>
    <row r="1400" spans="1:6" ht="15" customHeight="1">
      <c r="A1400" s="27"/>
      <c r="B1400" s="27"/>
      <c r="C1400" s="27"/>
      <c r="D1400" s="27"/>
      <c r="E1400" s="28"/>
      <c r="F1400" s="28"/>
    </row>
    <row r="1401" spans="1:6" ht="15" customHeight="1">
      <c r="A1401" s="27"/>
      <c r="B1401" s="27"/>
      <c r="C1401" s="27"/>
      <c r="D1401" s="27"/>
      <c r="E1401" s="28"/>
      <c r="F1401" s="28"/>
    </row>
    <row r="1402" spans="1:6" ht="15" customHeight="1">
      <c r="A1402" s="27"/>
      <c r="B1402" s="27"/>
      <c r="C1402" s="27"/>
      <c r="D1402" s="27"/>
      <c r="E1402" s="28"/>
      <c r="F1402" s="28"/>
    </row>
    <row r="1403" spans="1:6" ht="15" customHeight="1">
      <c r="A1403" s="27"/>
      <c r="B1403" s="27"/>
      <c r="C1403" s="27"/>
      <c r="D1403" s="27"/>
      <c r="E1403" s="28"/>
      <c r="F1403" s="28"/>
    </row>
    <row r="1404" spans="1:6" ht="15" customHeight="1">
      <c r="A1404" s="27"/>
      <c r="B1404" s="27"/>
      <c r="C1404" s="27"/>
      <c r="D1404" s="27"/>
      <c r="E1404" s="28"/>
      <c r="F1404" s="28"/>
    </row>
    <row r="1405" spans="1:6" ht="15" customHeight="1">
      <c r="A1405" s="27"/>
      <c r="B1405" s="27"/>
      <c r="C1405" s="27"/>
      <c r="D1405" s="27"/>
      <c r="E1405" s="28"/>
      <c r="F1405" s="28"/>
    </row>
    <row r="1406" spans="1:6" ht="15" customHeight="1">
      <c r="A1406" s="27"/>
      <c r="B1406" s="27"/>
      <c r="C1406" s="27"/>
      <c r="D1406" s="27"/>
      <c r="E1406" s="28"/>
      <c r="F1406" s="28"/>
    </row>
    <row r="1407" spans="1:6" ht="15" customHeight="1">
      <c r="A1407" s="27"/>
      <c r="B1407" s="27"/>
      <c r="C1407" s="27"/>
      <c r="D1407" s="27"/>
      <c r="E1407" s="28"/>
      <c r="F1407" s="28"/>
    </row>
    <row r="1408" spans="1:6" ht="15" customHeight="1">
      <c r="A1408" s="27"/>
      <c r="B1408" s="27"/>
      <c r="C1408" s="27"/>
      <c r="D1408" s="27"/>
      <c r="E1408" s="28"/>
      <c r="F1408" s="28"/>
    </row>
    <row r="1409" spans="1:6" ht="15" customHeight="1">
      <c r="A1409" s="27"/>
      <c r="B1409" s="27"/>
      <c r="C1409" s="27"/>
      <c r="D1409" s="27"/>
      <c r="E1409" s="28"/>
      <c r="F1409" s="28"/>
    </row>
    <row r="1410" spans="1:6" ht="15" customHeight="1">
      <c r="A1410" s="27"/>
      <c r="B1410" s="27"/>
      <c r="C1410" s="27"/>
      <c r="D1410" s="27"/>
      <c r="E1410" s="28"/>
      <c r="F1410" s="28"/>
    </row>
    <row r="1411" spans="1:6" ht="15" customHeight="1">
      <c r="A1411" s="27"/>
      <c r="B1411" s="27"/>
      <c r="C1411" s="27"/>
      <c r="D1411" s="27"/>
      <c r="E1411" s="28"/>
      <c r="F1411" s="28"/>
    </row>
    <row r="1412" spans="1:6" ht="15" customHeight="1">
      <c r="A1412" s="27"/>
      <c r="B1412" s="27"/>
      <c r="C1412" s="27"/>
      <c r="D1412" s="27"/>
      <c r="E1412" s="28"/>
      <c r="F1412" s="28"/>
    </row>
    <row r="1413" spans="1:6" ht="15" customHeight="1">
      <c r="A1413" s="27"/>
      <c r="B1413" s="27"/>
      <c r="C1413" s="27"/>
      <c r="D1413" s="27"/>
      <c r="E1413" s="28"/>
      <c r="F1413" s="28"/>
    </row>
    <row r="1414" spans="1:6" ht="15" customHeight="1">
      <c r="A1414" s="27"/>
      <c r="B1414" s="27"/>
      <c r="C1414" s="27"/>
      <c r="D1414" s="27"/>
      <c r="E1414" s="28"/>
      <c r="F1414" s="28"/>
    </row>
    <row r="1415" spans="1:6" ht="15" customHeight="1">
      <c r="A1415" s="27"/>
      <c r="B1415" s="27"/>
      <c r="C1415" s="27"/>
      <c r="D1415" s="27"/>
      <c r="E1415" s="28"/>
      <c r="F1415" s="28"/>
    </row>
    <row r="1416" spans="1:6" ht="15" customHeight="1">
      <c r="A1416" s="27"/>
      <c r="B1416" s="27"/>
      <c r="C1416" s="27"/>
      <c r="D1416" s="27"/>
      <c r="E1416" s="28"/>
      <c r="F1416" s="28"/>
    </row>
    <row r="1417" spans="1:6" ht="15" customHeight="1">
      <c r="A1417" s="27"/>
      <c r="B1417" s="27"/>
      <c r="C1417" s="27"/>
      <c r="D1417" s="27"/>
      <c r="E1417" s="28"/>
      <c r="F1417" s="28"/>
    </row>
    <row r="1418" spans="1:6" ht="15" customHeight="1">
      <c r="A1418" s="27"/>
      <c r="B1418" s="27"/>
      <c r="C1418" s="27"/>
      <c r="D1418" s="27"/>
      <c r="E1418" s="28"/>
      <c r="F1418" s="28"/>
    </row>
    <row r="1419" spans="1:6" ht="15" customHeight="1">
      <c r="A1419" s="27"/>
      <c r="B1419" s="27"/>
      <c r="C1419" s="27"/>
      <c r="D1419" s="27"/>
      <c r="E1419" s="28"/>
      <c r="F1419" s="28"/>
    </row>
    <row r="1420" spans="1:6" ht="15" customHeight="1">
      <c r="A1420" s="27"/>
      <c r="B1420" s="27"/>
      <c r="C1420" s="27"/>
      <c r="D1420" s="27"/>
      <c r="E1420" s="28"/>
      <c r="F1420" s="28"/>
    </row>
    <row r="1421" spans="1:6" ht="15" customHeight="1">
      <c r="A1421" s="27"/>
      <c r="B1421" s="27"/>
      <c r="C1421" s="27"/>
      <c r="D1421" s="27"/>
      <c r="E1421" s="28"/>
      <c r="F1421" s="28"/>
    </row>
    <row r="1422" spans="1:6" ht="15" customHeight="1">
      <c r="A1422" s="27"/>
      <c r="B1422" s="27"/>
      <c r="C1422" s="27"/>
      <c r="D1422" s="27"/>
      <c r="E1422" s="28"/>
      <c r="F1422" s="28"/>
    </row>
    <row r="1423" spans="1:6" ht="15" customHeight="1">
      <c r="A1423" s="27"/>
      <c r="B1423" s="27"/>
      <c r="C1423" s="27"/>
      <c r="D1423" s="27"/>
      <c r="E1423" s="28"/>
      <c r="F1423" s="28"/>
    </row>
    <row r="1424" spans="1:6" ht="15" customHeight="1">
      <c r="A1424" s="27"/>
      <c r="B1424" s="27"/>
      <c r="C1424" s="27"/>
      <c r="D1424" s="27"/>
      <c r="E1424" s="28"/>
      <c r="F1424" s="28"/>
    </row>
    <row r="1425" spans="1:6" ht="15" customHeight="1">
      <c r="A1425" s="27"/>
      <c r="B1425" s="27"/>
      <c r="C1425" s="27"/>
      <c r="D1425" s="27"/>
      <c r="E1425" s="28"/>
      <c r="F1425" s="28"/>
    </row>
    <row r="1426" spans="1:6" ht="15" customHeight="1">
      <c r="A1426" s="27"/>
      <c r="B1426" s="27"/>
      <c r="C1426" s="27"/>
      <c r="D1426" s="27"/>
      <c r="E1426" s="28"/>
      <c r="F1426" s="28"/>
    </row>
    <row r="1427" spans="1:6" ht="15" customHeight="1">
      <c r="A1427" s="27"/>
      <c r="B1427" s="27"/>
      <c r="C1427" s="27"/>
      <c r="D1427" s="27"/>
      <c r="E1427" s="28"/>
      <c r="F1427" s="28"/>
    </row>
    <row r="1428" spans="1:6" ht="15" customHeight="1">
      <c r="A1428" s="27"/>
      <c r="B1428" s="27"/>
      <c r="C1428" s="27"/>
      <c r="D1428" s="27"/>
      <c r="E1428" s="28"/>
      <c r="F1428" s="28"/>
    </row>
    <row r="1429" spans="1:6" ht="15" customHeight="1">
      <c r="A1429" s="27"/>
      <c r="B1429" s="27"/>
      <c r="C1429" s="27"/>
      <c r="D1429" s="27"/>
      <c r="E1429" s="28"/>
      <c r="F1429" s="28"/>
    </row>
    <row r="1430" spans="1:6" ht="15" customHeight="1">
      <c r="A1430" s="27"/>
      <c r="B1430" s="27"/>
      <c r="C1430" s="27"/>
      <c r="D1430" s="27"/>
      <c r="E1430" s="28"/>
      <c r="F1430" s="28"/>
    </row>
    <row r="1431" spans="1:6" ht="15" customHeight="1">
      <c r="A1431" s="27"/>
      <c r="B1431" s="27"/>
      <c r="C1431" s="27"/>
      <c r="D1431" s="27"/>
      <c r="E1431" s="28"/>
      <c r="F1431" s="28"/>
    </row>
    <row r="1432" spans="1:6" ht="15" customHeight="1">
      <c r="A1432" s="27"/>
      <c r="B1432" s="27"/>
      <c r="C1432" s="27"/>
      <c r="D1432" s="27"/>
      <c r="E1432" s="28"/>
      <c r="F1432" s="28"/>
    </row>
    <row r="1433" spans="1:6" ht="15" customHeight="1">
      <c r="A1433" s="27"/>
      <c r="B1433" s="27"/>
      <c r="C1433" s="27"/>
      <c r="D1433" s="27"/>
      <c r="E1433" s="28"/>
      <c r="F1433" s="28"/>
    </row>
    <row r="1434" spans="1:6" ht="15" customHeight="1">
      <c r="A1434" s="27"/>
      <c r="B1434" s="27"/>
      <c r="C1434" s="27"/>
      <c r="D1434" s="27"/>
      <c r="E1434" s="28"/>
      <c r="F1434" s="28"/>
    </row>
    <row r="1435" spans="1:6" ht="15" customHeight="1">
      <c r="A1435" s="27"/>
      <c r="B1435" s="27"/>
      <c r="C1435" s="27"/>
      <c r="D1435" s="27"/>
      <c r="E1435" s="28"/>
      <c r="F1435" s="28"/>
    </row>
    <row r="1436" spans="1:6" ht="15" customHeight="1">
      <c r="A1436" s="27"/>
      <c r="B1436" s="27"/>
      <c r="C1436" s="27"/>
      <c r="D1436" s="27"/>
      <c r="E1436" s="28"/>
      <c r="F1436" s="28"/>
    </row>
    <row r="1437" spans="1:6" ht="15" customHeight="1">
      <c r="A1437" s="27"/>
      <c r="B1437" s="27"/>
      <c r="C1437" s="27"/>
      <c r="D1437" s="27"/>
      <c r="E1437" s="28"/>
      <c r="F1437" s="28"/>
    </row>
    <row r="1438" spans="1:6" ht="15" customHeight="1">
      <c r="A1438" s="27"/>
      <c r="B1438" s="27"/>
      <c r="C1438" s="27"/>
      <c r="D1438" s="27"/>
      <c r="E1438" s="28"/>
      <c r="F1438" s="28"/>
    </row>
    <row r="1439" spans="1:6" ht="15" customHeight="1">
      <c r="A1439" s="27"/>
      <c r="B1439" s="27"/>
      <c r="C1439" s="27"/>
      <c r="D1439" s="27"/>
      <c r="E1439" s="28"/>
      <c r="F1439" s="28"/>
    </row>
    <row r="1440" spans="1:6" ht="15" customHeight="1">
      <c r="A1440" s="27"/>
      <c r="B1440" s="27"/>
      <c r="C1440" s="27"/>
      <c r="D1440" s="27"/>
      <c r="E1440" s="28"/>
      <c r="F1440" s="28"/>
    </row>
    <row r="1441" spans="1:6" ht="15" customHeight="1">
      <c r="A1441" s="27"/>
      <c r="B1441" s="27"/>
      <c r="C1441" s="27"/>
      <c r="D1441" s="27"/>
      <c r="E1441" s="28"/>
      <c r="F1441" s="28"/>
    </row>
    <row r="1442" spans="1:6" ht="15" customHeight="1">
      <c r="A1442" s="27"/>
      <c r="B1442" s="27"/>
      <c r="C1442" s="27"/>
      <c r="D1442" s="27"/>
      <c r="E1442" s="28"/>
      <c r="F1442" s="28"/>
    </row>
    <row r="1443" spans="1:6" ht="15" customHeight="1">
      <c r="A1443" s="27"/>
      <c r="B1443" s="27"/>
      <c r="C1443" s="27"/>
      <c r="D1443" s="27"/>
      <c r="E1443" s="28"/>
      <c r="F1443" s="28"/>
    </row>
    <row r="1444" spans="1:6" ht="15" customHeight="1">
      <c r="A1444" s="27"/>
      <c r="B1444" s="27"/>
      <c r="C1444" s="27"/>
      <c r="D1444" s="27"/>
      <c r="E1444" s="28"/>
      <c r="F1444" s="28"/>
    </row>
    <row r="1445" spans="1:6" ht="15" customHeight="1">
      <c r="A1445" s="27"/>
      <c r="B1445" s="27"/>
      <c r="C1445" s="27"/>
      <c r="D1445" s="27"/>
      <c r="E1445" s="28"/>
      <c r="F1445" s="28"/>
    </row>
    <row r="1446" spans="1:6" ht="15" customHeight="1">
      <c r="A1446" s="27"/>
      <c r="B1446" s="27"/>
      <c r="C1446" s="27"/>
      <c r="D1446" s="27"/>
      <c r="E1446" s="28"/>
      <c r="F1446" s="28"/>
    </row>
    <row r="1447" spans="1:6" ht="15" customHeight="1">
      <c r="A1447" s="27"/>
      <c r="B1447" s="27"/>
      <c r="C1447" s="27"/>
      <c r="D1447" s="27"/>
      <c r="E1447" s="28"/>
      <c r="F1447" s="28"/>
    </row>
    <row r="1448" spans="1:6" ht="15" customHeight="1">
      <c r="A1448" s="27"/>
      <c r="B1448" s="27"/>
      <c r="C1448" s="27"/>
      <c r="D1448" s="27"/>
      <c r="E1448" s="28"/>
      <c r="F1448" s="28"/>
    </row>
    <row r="1449" spans="1:6" ht="15" customHeight="1">
      <c r="A1449" s="27"/>
      <c r="B1449" s="27"/>
      <c r="C1449" s="27"/>
      <c r="D1449" s="27"/>
      <c r="E1449" s="28"/>
      <c r="F1449" s="28"/>
    </row>
    <row r="1450" spans="1:6" ht="15" customHeight="1">
      <c r="A1450" s="27"/>
      <c r="B1450" s="27"/>
      <c r="C1450" s="27"/>
      <c r="D1450" s="27"/>
      <c r="E1450" s="28"/>
      <c r="F1450" s="28"/>
    </row>
    <row r="1451" spans="1:6" ht="15" customHeight="1">
      <c r="A1451" s="27"/>
      <c r="B1451" s="27"/>
      <c r="C1451" s="27"/>
      <c r="D1451" s="27"/>
      <c r="E1451" s="28"/>
      <c r="F1451" s="28"/>
    </row>
    <row r="1452" spans="1:6" ht="15" customHeight="1">
      <c r="A1452" s="27"/>
      <c r="B1452" s="27"/>
      <c r="C1452" s="27"/>
      <c r="D1452" s="27"/>
      <c r="E1452" s="28"/>
      <c r="F1452" s="28"/>
    </row>
    <row r="1453" spans="1:6" ht="15" customHeight="1">
      <c r="A1453" s="27"/>
      <c r="B1453" s="27"/>
      <c r="C1453" s="27"/>
      <c r="D1453" s="27"/>
      <c r="E1453" s="28"/>
      <c r="F1453" s="28"/>
    </row>
    <row r="1454" spans="1:6" ht="15" customHeight="1">
      <c r="A1454" s="27"/>
      <c r="B1454" s="27"/>
      <c r="C1454" s="27"/>
      <c r="D1454" s="27"/>
      <c r="E1454" s="28"/>
      <c r="F1454" s="28"/>
    </row>
    <row r="1455" spans="1:6" ht="15" customHeight="1">
      <c r="A1455" s="27"/>
      <c r="B1455" s="27"/>
      <c r="C1455" s="27"/>
      <c r="D1455" s="27"/>
      <c r="E1455" s="28"/>
      <c r="F1455" s="28"/>
    </row>
    <row r="1456" spans="1:6" ht="15" customHeight="1">
      <c r="A1456" s="27"/>
      <c r="B1456" s="27"/>
      <c r="C1456" s="27"/>
      <c r="D1456" s="27"/>
      <c r="E1456" s="28"/>
      <c r="F1456" s="28"/>
    </row>
    <row r="1457" spans="1:6" ht="15" customHeight="1">
      <c r="A1457" s="27"/>
      <c r="B1457" s="27"/>
      <c r="C1457" s="27"/>
      <c r="D1457" s="27"/>
      <c r="E1457" s="28"/>
      <c r="F1457" s="28"/>
    </row>
    <row r="1458" spans="1:6" ht="15" customHeight="1">
      <c r="A1458" s="27"/>
      <c r="B1458" s="27"/>
      <c r="C1458" s="27"/>
      <c r="D1458" s="27"/>
      <c r="E1458" s="28"/>
      <c r="F1458" s="28"/>
    </row>
    <row r="1459" spans="1:6" ht="15" customHeight="1">
      <c r="A1459" s="27"/>
      <c r="B1459" s="27"/>
      <c r="C1459" s="27"/>
      <c r="D1459" s="27"/>
      <c r="E1459" s="28"/>
      <c r="F1459" s="28"/>
    </row>
    <row r="1460" spans="1:6" ht="15" customHeight="1">
      <c r="A1460" s="27"/>
      <c r="B1460" s="27"/>
      <c r="C1460" s="27"/>
      <c r="D1460" s="27"/>
      <c r="E1460" s="28"/>
      <c r="F1460" s="28"/>
    </row>
    <row r="1461" spans="1:6" ht="15" customHeight="1">
      <c r="A1461" s="27"/>
      <c r="B1461" s="27"/>
      <c r="C1461" s="27"/>
      <c r="D1461" s="27"/>
      <c r="E1461" s="28"/>
      <c r="F1461" s="28"/>
    </row>
    <row r="1462" spans="1:6" ht="15" customHeight="1">
      <c r="A1462" s="27"/>
      <c r="B1462" s="27"/>
      <c r="C1462" s="27"/>
      <c r="D1462" s="27"/>
      <c r="E1462" s="28"/>
      <c r="F1462" s="28"/>
    </row>
    <row r="1463" spans="1:6" ht="15" customHeight="1">
      <c r="A1463" s="27"/>
      <c r="B1463" s="27"/>
      <c r="C1463" s="27"/>
      <c r="D1463" s="27"/>
      <c r="E1463" s="28"/>
      <c r="F1463" s="28"/>
    </row>
    <row r="1464" spans="1:6" ht="15" customHeight="1">
      <c r="A1464" s="27"/>
      <c r="B1464" s="27"/>
      <c r="C1464" s="27"/>
      <c r="D1464" s="27"/>
      <c r="E1464" s="28"/>
      <c r="F1464" s="28"/>
    </row>
    <row r="1465" spans="1:6" ht="15" customHeight="1">
      <c r="A1465" s="27"/>
      <c r="B1465" s="27"/>
      <c r="C1465" s="27"/>
      <c r="D1465" s="27"/>
      <c r="E1465" s="28"/>
      <c r="F1465" s="28"/>
    </row>
    <row r="1466" spans="1:6" ht="15" customHeight="1">
      <c r="A1466" s="27"/>
      <c r="B1466" s="27"/>
      <c r="C1466" s="27"/>
      <c r="D1466" s="27"/>
      <c r="E1466" s="28"/>
      <c r="F1466" s="28"/>
    </row>
    <row r="1467" spans="1:6" ht="15" customHeight="1">
      <c r="A1467" s="27"/>
      <c r="B1467" s="27"/>
      <c r="C1467" s="27"/>
      <c r="D1467" s="27"/>
      <c r="E1467" s="28"/>
      <c r="F1467" s="28"/>
    </row>
    <row r="1468" spans="1:6" ht="15" customHeight="1">
      <c r="A1468" s="27"/>
      <c r="B1468" s="27"/>
      <c r="C1468" s="27"/>
      <c r="D1468" s="27"/>
      <c r="E1468" s="28"/>
      <c r="F1468" s="28"/>
    </row>
    <row r="1469" spans="1:6" ht="15" customHeight="1">
      <c r="A1469" s="27"/>
      <c r="B1469" s="27"/>
      <c r="C1469" s="27"/>
      <c r="D1469" s="27"/>
      <c r="E1469" s="28"/>
      <c r="F1469" s="28"/>
    </row>
    <row r="1470" spans="1:6" ht="15" customHeight="1">
      <c r="A1470" s="27"/>
      <c r="B1470" s="27"/>
      <c r="C1470" s="27"/>
      <c r="D1470" s="27"/>
      <c r="E1470" s="28"/>
      <c r="F1470" s="28"/>
    </row>
    <row r="1471" spans="1:6" ht="15" customHeight="1">
      <c r="A1471" s="27"/>
      <c r="B1471" s="27"/>
      <c r="C1471" s="27"/>
      <c r="D1471" s="27"/>
      <c r="E1471" s="28"/>
      <c r="F1471" s="28"/>
    </row>
    <row r="1472" spans="1:6" ht="15" customHeight="1">
      <c r="A1472" s="27"/>
      <c r="B1472" s="27"/>
      <c r="C1472" s="27"/>
      <c r="D1472" s="27"/>
      <c r="E1472" s="28"/>
      <c r="F1472" s="28"/>
    </row>
    <row r="1473" spans="1:6" ht="15" customHeight="1">
      <c r="A1473" s="27"/>
      <c r="B1473" s="27"/>
      <c r="C1473" s="27"/>
      <c r="D1473" s="27"/>
      <c r="E1473" s="28"/>
      <c r="F1473" s="28"/>
    </row>
    <row r="1474" spans="1:6" ht="15" customHeight="1">
      <c r="A1474" s="27"/>
      <c r="B1474" s="27"/>
      <c r="C1474" s="27"/>
      <c r="D1474" s="27"/>
      <c r="E1474" s="28"/>
      <c r="F1474" s="28"/>
    </row>
    <row r="1475" spans="1:6" ht="15" customHeight="1">
      <c r="A1475" s="27"/>
      <c r="B1475" s="27"/>
      <c r="C1475" s="27"/>
      <c r="D1475" s="27"/>
      <c r="E1475" s="28"/>
      <c r="F1475" s="28"/>
    </row>
    <row r="1476" spans="1:6" ht="15" customHeight="1">
      <c r="A1476" s="27"/>
      <c r="B1476" s="27"/>
      <c r="C1476" s="27"/>
      <c r="D1476" s="27"/>
      <c r="E1476" s="28"/>
      <c r="F1476" s="28"/>
    </row>
    <row r="1477" spans="1:6" ht="15" customHeight="1">
      <c r="A1477" s="27"/>
      <c r="B1477" s="27"/>
      <c r="C1477" s="27"/>
      <c r="D1477" s="27"/>
      <c r="E1477" s="28"/>
      <c r="F1477" s="28"/>
    </row>
    <row r="1478" spans="1:6" ht="15" customHeight="1">
      <c r="A1478" s="27"/>
      <c r="B1478" s="27"/>
      <c r="C1478" s="27"/>
      <c r="D1478" s="27"/>
      <c r="E1478" s="28"/>
      <c r="F1478" s="28"/>
    </row>
    <row r="1479" spans="1:6" ht="15" customHeight="1">
      <c r="A1479" s="27"/>
      <c r="B1479" s="27"/>
      <c r="C1479" s="27"/>
      <c r="D1479" s="27"/>
      <c r="E1479" s="28"/>
      <c r="F1479" s="28"/>
    </row>
    <row r="1480" spans="1:6" ht="15" customHeight="1">
      <c r="A1480" s="27"/>
      <c r="B1480" s="27"/>
      <c r="C1480" s="27"/>
      <c r="D1480" s="27"/>
      <c r="E1480" s="28"/>
      <c r="F1480" s="28"/>
    </row>
    <row r="1481" spans="1:6" ht="15" customHeight="1">
      <c r="A1481" s="27"/>
      <c r="B1481" s="27"/>
      <c r="C1481" s="27"/>
      <c r="D1481" s="27"/>
      <c r="E1481" s="28"/>
      <c r="F1481" s="28"/>
    </row>
    <row r="1482" spans="1:6" ht="15" customHeight="1">
      <c r="A1482" s="27"/>
      <c r="B1482" s="27"/>
      <c r="C1482" s="27"/>
      <c r="D1482" s="27"/>
      <c r="E1482" s="28"/>
      <c r="F1482" s="28"/>
    </row>
    <row r="1483" spans="1:6" ht="15" customHeight="1">
      <c r="A1483" s="27"/>
      <c r="B1483" s="27"/>
      <c r="C1483" s="27"/>
      <c r="D1483" s="27"/>
      <c r="E1483" s="28"/>
      <c r="F1483" s="28"/>
    </row>
    <row r="1484" spans="1:6" ht="15" customHeight="1">
      <c r="A1484" s="27"/>
      <c r="B1484" s="27"/>
      <c r="C1484" s="27"/>
      <c r="D1484" s="27"/>
      <c r="E1484" s="28"/>
      <c r="F1484" s="28"/>
    </row>
    <row r="1485" spans="1:6" ht="15" customHeight="1">
      <c r="A1485" s="27"/>
      <c r="B1485" s="27"/>
      <c r="C1485" s="27"/>
      <c r="D1485" s="27"/>
      <c r="E1485" s="28"/>
      <c r="F1485" s="28"/>
    </row>
    <row r="1486" spans="1:6" ht="15" customHeight="1">
      <c r="A1486" s="27"/>
      <c r="B1486" s="27"/>
      <c r="C1486" s="27"/>
      <c r="D1486" s="27"/>
      <c r="E1486" s="28"/>
      <c r="F1486" s="28"/>
    </row>
    <row r="1487" spans="1:6" ht="15" customHeight="1">
      <c r="A1487" s="27"/>
      <c r="B1487" s="27"/>
      <c r="C1487" s="27"/>
      <c r="D1487" s="27"/>
      <c r="E1487" s="28"/>
      <c r="F1487" s="28"/>
    </row>
    <row r="1488" spans="1:6" ht="15" customHeight="1">
      <c r="A1488" s="27"/>
      <c r="B1488" s="27"/>
      <c r="C1488" s="27"/>
      <c r="D1488" s="27"/>
      <c r="E1488" s="28"/>
      <c r="F1488" s="28"/>
    </row>
    <row r="1489" spans="1:6" ht="15" customHeight="1">
      <c r="A1489" s="27"/>
      <c r="B1489" s="27"/>
      <c r="C1489" s="27"/>
      <c r="D1489" s="27"/>
      <c r="E1489" s="28"/>
      <c r="F1489" s="28"/>
    </row>
    <row r="1490" spans="1:6" ht="15" customHeight="1">
      <c r="A1490" s="27"/>
      <c r="B1490" s="27"/>
      <c r="C1490" s="27"/>
      <c r="D1490" s="27"/>
      <c r="E1490" s="28"/>
      <c r="F1490" s="28"/>
    </row>
    <row r="1491" spans="1:6" ht="15" customHeight="1">
      <c r="A1491" s="27"/>
      <c r="B1491" s="27"/>
      <c r="C1491" s="27"/>
      <c r="D1491" s="27"/>
      <c r="E1491" s="28"/>
      <c r="F1491" s="28"/>
    </row>
    <row r="1492" spans="1:6" ht="15" customHeight="1">
      <c r="A1492" s="27"/>
      <c r="B1492" s="27"/>
      <c r="C1492" s="27"/>
      <c r="D1492" s="27"/>
      <c r="E1492" s="28"/>
      <c r="F1492" s="28"/>
    </row>
    <row r="1493" spans="1:6" ht="15" customHeight="1">
      <c r="A1493" s="27"/>
      <c r="B1493" s="27"/>
      <c r="C1493" s="27"/>
      <c r="D1493" s="27"/>
      <c r="E1493" s="28"/>
      <c r="F1493" s="28"/>
    </row>
    <row r="1494" spans="1:6" ht="15" customHeight="1">
      <c r="A1494" s="27"/>
      <c r="B1494" s="27"/>
      <c r="C1494" s="27"/>
      <c r="D1494" s="27"/>
      <c r="E1494" s="28"/>
      <c r="F1494" s="28"/>
    </row>
    <row r="1495" spans="1:6" ht="15" customHeight="1">
      <c r="A1495" s="27"/>
      <c r="B1495" s="27"/>
      <c r="C1495" s="27"/>
      <c r="D1495" s="27"/>
      <c r="E1495" s="28"/>
      <c r="F1495" s="28"/>
    </row>
    <row r="1496" spans="1:6" ht="15" customHeight="1">
      <c r="A1496" s="27"/>
      <c r="B1496" s="27"/>
      <c r="C1496" s="27"/>
      <c r="D1496" s="27"/>
      <c r="E1496" s="28"/>
      <c r="F1496" s="28"/>
    </row>
    <row r="1497" spans="1:6" ht="15" customHeight="1">
      <c r="A1497" s="27"/>
      <c r="B1497" s="27"/>
      <c r="C1497" s="27"/>
      <c r="D1497" s="27"/>
      <c r="E1497" s="28"/>
      <c r="F1497" s="28"/>
    </row>
    <row r="1498" spans="1:6" ht="15" customHeight="1">
      <c r="A1498" s="27"/>
      <c r="B1498" s="27"/>
      <c r="C1498" s="27"/>
      <c r="D1498" s="27"/>
      <c r="E1498" s="28"/>
      <c r="F1498" s="28"/>
    </row>
    <row r="1499" spans="1:6" ht="15" customHeight="1">
      <c r="A1499" s="27"/>
      <c r="B1499" s="27"/>
      <c r="C1499" s="27"/>
      <c r="D1499" s="27"/>
      <c r="E1499" s="28"/>
      <c r="F1499" s="28"/>
    </row>
    <row r="1500" spans="1:6" ht="15" customHeight="1">
      <c r="A1500" s="27"/>
      <c r="B1500" s="27"/>
      <c r="C1500" s="27"/>
      <c r="D1500" s="27"/>
      <c r="E1500" s="28"/>
      <c r="F1500" s="28"/>
    </row>
    <row r="1501" spans="1:6" ht="15" customHeight="1">
      <c r="A1501" s="27"/>
      <c r="B1501" s="27"/>
      <c r="C1501" s="27"/>
      <c r="D1501" s="27"/>
      <c r="E1501" s="28"/>
      <c r="F1501" s="28"/>
    </row>
    <row r="1502" spans="1:6" ht="15" customHeight="1">
      <c r="A1502" s="27"/>
      <c r="B1502" s="27"/>
      <c r="C1502" s="27"/>
      <c r="D1502" s="27"/>
      <c r="E1502" s="28"/>
      <c r="F1502" s="28"/>
    </row>
    <row r="1503" spans="1:6" ht="15" customHeight="1">
      <c r="A1503" s="27"/>
      <c r="B1503" s="27"/>
      <c r="C1503" s="27"/>
      <c r="D1503" s="27"/>
      <c r="E1503" s="28"/>
      <c r="F1503" s="28"/>
    </row>
    <row r="1504" spans="1:6" ht="15" customHeight="1">
      <c r="A1504" s="27"/>
      <c r="B1504" s="27"/>
      <c r="C1504" s="27"/>
      <c r="D1504" s="27"/>
      <c r="E1504" s="28"/>
      <c r="F1504" s="28"/>
    </row>
    <row r="1505" spans="1:6" ht="15" customHeight="1">
      <c r="A1505" s="27"/>
      <c r="B1505" s="27"/>
      <c r="C1505" s="27"/>
      <c r="D1505" s="27"/>
      <c r="E1505" s="28"/>
      <c r="F1505" s="28"/>
    </row>
    <row r="1506" spans="1:6" ht="15" customHeight="1">
      <c r="A1506" s="27"/>
      <c r="B1506" s="27"/>
      <c r="C1506" s="27"/>
      <c r="D1506" s="27"/>
      <c r="E1506" s="28"/>
      <c r="F1506" s="28"/>
    </row>
    <row r="1507" spans="1:6" ht="15" customHeight="1">
      <c r="A1507" s="27"/>
      <c r="B1507" s="27"/>
      <c r="C1507" s="27"/>
      <c r="D1507" s="27"/>
      <c r="E1507" s="28"/>
      <c r="F1507" s="28"/>
    </row>
    <row r="1508" spans="1:6" ht="15" customHeight="1">
      <c r="A1508" s="27"/>
      <c r="B1508" s="27"/>
      <c r="C1508" s="27"/>
      <c r="D1508" s="27"/>
      <c r="E1508" s="28"/>
      <c r="F1508" s="28"/>
    </row>
    <row r="1509" spans="1:6" ht="15" customHeight="1">
      <c r="A1509" s="27"/>
      <c r="B1509" s="27"/>
      <c r="C1509" s="27"/>
      <c r="D1509" s="27"/>
      <c r="E1509" s="28"/>
      <c r="F1509" s="28"/>
    </row>
    <row r="1510" spans="1:6" ht="15" customHeight="1">
      <c r="A1510" s="27"/>
      <c r="B1510" s="27"/>
      <c r="C1510" s="27"/>
      <c r="D1510" s="27"/>
      <c r="E1510" s="28"/>
      <c r="F1510" s="28"/>
    </row>
    <row r="1511" spans="1:6" ht="15" customHeight="1">
      <c r="A1511" s="27"/>
      <c r="B1511" s="27"/>
      <c r="C1511" s="27"/>
      <c r="D1511" s="27"/>
      <c r="E1511" s="28"/>
      <c r="F1511" s="28"/>
    </row>
    <row r="1512" spans="1:6" ht="15" customHeight="1">
      <c r="A1512" s="27"/>
      <c r="B1512" s="27"/>
      <c r="C1512" s="27"/>
      <c r="D1512" s="27"/>
      <c r="E1512" s="28"/>
      <c r="F1512" s="28"/>
    </row>
    <row r="1513" spans="1:6" ht="15" customHeight="1">
      <c r="A1513" s="27"/>
      <c r="B1513" s="27"/>
      <c r="C1513" s="27"/>
      <c r="D1513" s="27"/>
      <c r="E1513" s="28"/>
      <c r="F1513" s="28"/>
    </row>
    <row r="1514" spans="1:6" ht="15" customHeight="1">
      <c r="A1514" s="27"/>
      <c r="B1514" s="27"/>
      <c r="C1514" s="27"/>
      <c r="D1514" s="27"/>
      <c r="E1514" s="28"/>
      <c r="F1514" s="28"/>
    </row>
    <row r="1515" spans="1:6" ht="15" customHeight="1">
      <c r="A1515" s="27"/>
      <c r="B1515" s="27"/>
      <c r="C1515" s="27"/>
      <c r="D1515" s="27"/>
      <c r="E1515" s="28"/>
      <c r="F1515" s="28"/>
    </row>
    <row r="1516" spans="1:6" ht="15" customHeight="1">
      <c r="A1516" s="27"/>
      <c r="B1516" s="27"/>
      <c r="C1516" s="27"/>
      <c r="D1516" s="27"/>
      <c r="E1516" s="28"/>
      <c r="F1516" s="28"/>
    </row>
    <row r="1517" spans="1:6" ht="15" customHeight="1">
      <c r="A1517" s="27"/>
      <c r="B1517" s="27"/>
      <c r="C1517" s="27"/>
      <c r="D1517" s="27"/>
      <c r="E1517" s="28"/>
      <c r="F1517" s="28"/>
    </row>
    <row r="1518" spans="1:6" ht="15" customHeight="1">
      <c r="A1518" s="27"/>
      <c r="B1518" s="27"/>
      <c r="C1518" s="27"/>
      <c r="D1518" s="27"/>
      <c r="E1518" s="28"/>
      <c r="F1518" s="28"/>
    </row>
    <row r="1519" spans="1:6" ht="15" customHeight="1">
      <c r="A1519" s="27"/>
      <c r="B1519" s="27"/>
      <c r="C1519" s="27"/>
      <c r="D1519" s="27"/>
      <c r="E1519" s="28"/>
      <c r="F1519" s="28"/>
    </row>
    <row r="1520" spans="1:6" ht="15" customHeight="1">
      <c r="A1520" s="27"/>
      <c r="B1520" s="27"/>
      <c r="C1520" s="27"/>
      <c r="D1520" s="27"/>
      <c r="E1520" s="28"/>
      <c r="F1520" s="28"/>
    </row>
    <row r="1521" spans="1:6" ht="15" customHeight="1">
      <c r="A1521" s="27"/>
      <c r="B1521" s="27"/>
      <c r="C1521" s="27"/>
      <c r="D1521" s="27"/>
      <c r="E1521" s="28"/>
      <c r="F1521" s="28"/>
    </row>
    <row r="1522" spans="1:6" ht="15" customHeight="1">
      <c r="A1522" s="27"/>
      <c r="B1522" s="27"/>
      <c r="C1522" s="27"/>
      <c r="D1522" s="27"/>
      <c r="E1522" s="28"/>
      <c r="F1522" s="28"/>
    </row>
    <row r="1523" spans="1:6" ht="15" customHeight="1">
      <c r="A1523" s="27"/>
      <c r="B1523" s="27"/>
      <c r="C1523" s="27"/>
      <c r="D1523" s="27"/>
      <c r="E1523" s="28"/>
      <c r="F1523" s="28"/>
    </row>
    <row r="1524" spans="1:6" ht="15" customHeight="1">
      <c r="A1524" s="27"/>
      <c r="B1524" s="27"/>
      <c r="C1524" s="27"/>
      <c r="D1524" s="27"/>
      <c r="E1524" s="28"/>
      <c r="F1524" s="28"/>
    </row>
    <row r="1525" spans="1:6" ht="15" customHeight="1">
      <c r="A1525" s="27"/>
      <c r="B1525" s="27"/>
      <c r="C1525" s="27"/>
      <c r="D1525" s="27"/>
      <c r="E1525" s="28"/>
      <c r="F1525" s="28"/>
    </row>
    <row r="1526" spans="1:6" ht="15" customHeight="1">
      <c r="A1526" s="27"/>
      <c r="B1526" s="27"/>
      <c r="C1526" s="27"/>
      <c r="D1526" s="27"/>
      <c r="E1526" s="28"/>
      <c r="F1526" s="28"/>
    </row>
    <row r="1527" spans="1:6" ht="15" customHeight="1">
      <c r="A1527" s="27"/>
      <c r="B1527" s="27"/>
      <c r="C1527" s="27"/>
      <c r="D1527" s="27"/>
      <c r="E1527" s="28"/>
      <c r="F1527" s="28"/>
    </row>
    <row r="1528" spans="1:6" ht="15" customHeight="1">
      <c r="A1528" s="27"/>
      <c r="B1528" s="27"/>
      <c r="C1528" s="27"/>
      <c r="D1528" s="27"/>
      <c r="E1528" s="28"/>
      <c r="F1528" s="28"/>
    </row>
    <row r="1529" spans="1:6" ht="15" customHeight="1">
      <c r="A1529" s="27"/>
      <c r="B1529" s="27"/>
      <c r="C1529" s="27"/>
      <c r="D1529" s="27"/>
      <c r="E1529" s="28"/>
      <c r="F1529" s="28"/>
    </row>
    <row r="1530" spans="1:6" ht="15" customHeight="1">
      <c r="A1530" s="27"/>
      <c r="B1530" s="27"/>
      <c r="C1530" s="27"/>
      <c r="D1530" s="27"/>
      <c r="E1530" s="28"/>
      <c r="F1530" s="28"/>
    </row>
    <row r="1531" spans="1:6" ht="15" customHeight="1">
      <c r="A1531" s="27"/>
      <c r="B1531" s="27"/>
      <c r="C1531" s="27"/>
      <c r="D1531" s="27"/>
      <c r="E1531" s="28"/>
      <c r="F1531" s="28"/>
    </row>
    <row r="1532" spans="1:6" ht="15" customHeight="1">
      <c r="A1532" s="27"/>
      <c r="B1532" s="27"/>
      <c r="C1532" s="27"/>
      <c r="D1532" s="27"/>
      <c r="E1532" s="28"/>
      <c r="F1532" s="28"/>
    </row>
    <row r="1533" spans="1:6" ht="15" customHeight="1">
      <c r="A1533" s="27"/>
      <c r="B1533" s="27"/>
      <c r="C1533" s="27"/>
      <c r="D1533" s="27"/>
      <c r="E1533" s="28"/>
      <c r="F1533" s="28"/>
    </row>
    <row r="1534" spans="1:6" ht="15" customHeight="1">
      <c r="A1534" s="27"/>
      <c r="B1534" s="27"/>
      <c r="C1534" s="27"/>
      <c r="D1534" s="27"/>
      <c r="E1534" s="28"/>
      <c r="F1534" s="28"/>
    </row>
    <row r="1535" spans="1:6" ht="15" customHeight="1">
      <c r="A1535" s="27"/>
      <c r="B1535" s="27"/>
      <c r="C1535" s="27"/>
      <c r="D1535" s="27"/>
      <c r="E1535" s="28"/>
      <c r="F1535" s="28"/>
    </row>
    <row r="1536" spans="1:6" ht="15" customHeight="1">
      <c r="A1536" s="27"/>
      <c r="B1536" s="27"/>
      <c r="C1536" s="27"/>
      <c r="D1536" s="27"/>
      <c r="E1536" s="28"/>
      <c r="F1536" s="28"/>
    </row>
    <row r="1537" spans="1:6" ht="15" customHeight="1">
      <c r="A1537" s="27"/>
      <c r="B1537" s="27"/>
      <c r="C1537" s="27"/>
      <c r="D1537" s="27"/>
      <c r="E1537" s="28"/>
      <c r="F1537" s="28"/>
    </row>
    <row r="1538" spans="1:6" ht="15" customHeight="1">
      <c r="A1538" s="27"/>
      <c r="B1538" s="27"/>
      <c r="C1538" s="27"/>
      <c r="D1538" s="27"/>
      <c r="E1538" s="28"/>
      <c r="F1538" s="28"/>
    </row>
    <row r="1539" spans="1:6" ht="15" customHeight="1">
      <c r="A1539" s="27"/>
      <c r="B1539" s="27"/>
      <c r="C1539" s="27"/>
      <c r="D1539" s="27"/>
      <c r="E1539" s="28"/>
      <c r="F1539" s="28"/>
    </row>
    <row r="1540" spans="1:6" ht="15" customHeight="1">
      <c r="A1540" s="27"/>
      <c r="B1540" s="27"/>
      <c r="C1540" s="27"/>
      <c r="D1540" s="27"/>
      <c r="E1540" s="28"/>
      <c r="F1540" s="28"/>
    </row>
    <row r="1541" spans="1:6" ht="15" customHeight="1">
      <c r="A1541" s="27"/>
      <c r="B1541" s="27"/>
      <c r="C1541" s="27"/>
      <c r="D1541" s="27"/>
      <c r="E1541" s="28"/>
      <c r="F1541" s="28"/>
    </row>
    <row r="1542" spans="1:6" ht="15" customHeight="1">
      <c r="A1542" s="27"/>
      <c r="B1542" s="27"/>
      <c r="C1542" s="27"/>
      <c r="D1542" s="27"/>
      <c r="E1542" s="28"/>
      <c r="F1542" s="28"/>
    </row>
    <row r="1543" spans="1:6" ht="15" customHeight="1">
      <c r="A1543" s="27"/>
      <c r="B1543" s="27"/>
      <c r="C1543" s="27"/>
      <c r="D1543" s="27"/>
      <c r="E1543" s="28"/>
      <c r="F1543" s="28"/>
    </row>
    <row r="1544" spans="1:6" ht="15" customHeight="1">
      <c r="A1544" s="27"/>
      <c r="B1544" s="27"/>
      <c r="C1544" s="27"/>
      <c r="D1544" s="27"/>
      <c r="E1544" s="28"/>
      <c r="F1544" s="28"/>
    </row>
    <row r="1545" spans="1:6" ht="15" customHeight="1">
      <c r="A1545" s="27"/>
      <c r="B1545" s="27"/>
      <c r="C1545" s="27"/>
      <c r="D1545" s="27"/>
      <c r="E1545" s="28"/>
      <c r="F1545" s="28"/>
    </row>
    <row r="1546" spans="1:6" ht="15" customHeight="1">
      <c r="A1546" s="27"/>
      <c r="B1546" s="27"/>
      <c r="C1546" s="27"/>
      <c r="D1546" s="27"/>
      <c r="E1546" s="28"/>
      <c r="F1546" s="28"/>
    </row>
    <row r="1547" spans="1:6" ht="15" customHeight="1">
      <c r="A1547" s="27"/>
      <c r="B1547" s="27"/>
      <c r="C1547" s="27"/>
      <c r="D1547" s="27"/>
      <c r="E1547" s="28"/>
      <c r="F1547" s="28"/>
    </row>
    <row r="1548" spans="1:6" ht="15" customHeight="1">
      <c r="A1548" s="27"/>
      <c r="B1548" s="27"/>
      <c r="C1548" s="27"/>
      <c r="D1548" s="27"/>
      <c r="E1548" s="28"/>
      <c r="F1548" s="28"/>
    </row>
    <row r="1549" spans="1:6" ht="15" customHeight="1">
      <c r="A1549" s="27"/>
      <c r="B1549" s="27"/>
      <c r="C1549" s="27"/>
      <c r="D1549" s="27"/>
      <c r="E1549" s="28"/>
      <c r="F1549" s="28"/>
    </row>
    <row r="1550" spans="1:6" ht="15" customHeight="1">
      <c r="A1550" s="27"/>
      <c r="B1550" s="27"/>
      <c r="C1550" s="27"/>
      <c r="D1550" s="27"/>
      <c r="E1550" s="28"/>
      <c r="F1550" s="28"/>
    </row>
    <row r="1551" spans="1:6" ht="15" customHeight="1">
      <c r="A1551" s="27"/>
      <c r="B1551" s="27"/>
      <c r="C1551" s="27"/>
      <c r="D1551" s="27"/>
      <c r="E1551" s="28"/>
      <c r="F1551" s="28"/>
    </row>
    <row r="1552" spans="1:6" ht="15" customHeight="1">
      <c r="A1552" s="27"/>
      <c r="B1552" s="27"/>
      <c r="C1552" s="27"/>
      <c r="D1552" s="27"/>
      <c r="E1552" s="28"/>
      <c r="F1552" s="28"/>
    </row>
    <row r="1553" spans="1:6" ht="15" customHeight="1">
      <c r="A1553" s="27"/>
      <c r="B1553" s="27"/>
      <c r="C1553" s="27"/>
      <c r="D1553" s="27"/>
      <c r="E1553" s="28"/>
      <c r="F1553" s="28"/>
    </row>
    <row r="1554" spans="1:6" ht="15" customHeight="1">
      <c r="A1554" s="27"/>
      <c r="B1554" s="27"/>
      <c r="C1554" s="27"/>
      <c r="D1554" s="27"/>
      <c r="E1554" s="28"/>
      <c r="F1554" s="28"/>
    </row>
    <row r="1555" spans="1:6" ht="15" customHeight="1">
      <c r="A1555" s="27"/>
      <c r="B1555" s="27"/>
      <c r="C1555" s="27"/>
      <c r="D1555" s="27"/>
      <c r="E1555" s="28"/>
      <c r="F1555" s="28"/>
    </row>
    <row r="1556" spans="1:6" ht="15" customHeight="1">
      <c r="A1556" s="27"/>
      <c r="B1556" s="27"/>
      <c r="C1556" s="27"/>
      <c r="D1556" s="27"/>
      <c r="E1556" s="28"/>
      <c r="F1556" s="28"/>
    </row>
    <row r="1557" spans="1:6" ht="15" customHeight="1">
      <c r="A1557" s="27"/>
      <c r="B1557" s="27"/>
      <c r="C1557" s="27"/>
      <c r="D1557" s="27"/>
      <c r="E1557" s="28"/>
      <c r="F1557" s="28"/>
    </row>
    <row r="1558" spans="1:6" ht="15" customHeight="1">
      <c r="A1558" s="27"/>
      <c r="B1558" s="27"/>
      <c r="C1558" s="27"/>
      <c r="D1558" s="27"/>
      <c r="E1558" s="28"/>
      <c r="F1558" s="28"/>
    </row>
    <row r="1559" spans="1:6" ht="15" customHeight="1">
      <c r="A1559" s="27"/>
      <c r="B1559" s="27"/>
      <c r="C1559" s="27"/>
      <c r="D1559" s="27"/>
      <c r="E1559" s="28"/>
      <c r="F1559" s="28"/>
    </row>
    <row r="1560" spans="1:6" ht="15" customHeight="1">
      <c r="A1560" s="27"/>
      <c r="B1560" s="27"/>
      <c r="C1560" s="27"/>
      <c r="D1560" s="27"/>
      <c r="E1560" s="28"/>
      <c r="F1560" s="28"/>
    </row>
    <row r="1561" spans="1:6" ht="15" customHeight="1">
      <c r="A1561" s="27"/>
      <c r="B1561" s="27"/>
      <c r="C1561" s="27"/>
      <c r="D1561" s="27"/>
      <c r="E1561" s="28"/>
      <c r="F1561" s="28"/>
    </row>
    <row r="1562" spans="1:6" ht="15" customHeight="1">
      <c r="A1562" s="27"/>
      <c r="B1562" s="27"/>
      <c r="C1562" s="27"/>
      <c r="D1562" s="27"/>
      <c r="E1562" s="28"/>
      <c r="F1562" s="28"/>
    </row>
    <row r="1563" spans="1:6" ht="15" customHeight="1">
      <c r="A1563" s="27"/>
      <c r="B1563" s="27"/>
      <c r="C1563" s="27"/>
      <c r="D1563" s="27"/>
      <c r="E1563" s="28"/>
      <c r="F1563" s="28"/>
    </row>
    <row r="1564" spans="1:6" ht="15" customHeight="1">
      <c r="A1564" s="27"/>
      <c r="B1564" s="27"/>
      <c r="C1564" s="27"/>
      <c r="D1564" s="27"/>
      <c r="E1564" s="28"/>
      <c r="F1564" s="28"/>
    </row>
    <row r="1565" spans="1:6" ht="15" customHeight="1">
      <c r="A1565" s="27"/>
      <c r="B1565" s="27"/>
      <c r="C1565" s="27"/>
      <c r="D1565" s="27"/>
      <c r="E1565" s="28"/>
      <c r="F1565" s="28"/>
    </row>
    <row r="1566" spans="1:6" ht="15" customHeight="1">
      <c r="A1566" s="27"/>
      <c r="B1566" s="27"/>
      <c r="C1566" s="27"/>
      <c r="D1566" s="27"/>
      <c r="E1566" s="28"/>
      <c r="F1566" s="28"/>
    </row>
    <row r="1567" spans="1:6" ht="15" customHeight="1">
      <c r="A1567" s="27"/>
      <c r="B1567" s="27"/>
      <c r="C1567" s="27"/>
      <c r="D1567" s="27"/>
      <c r="E1567" s="28"/>
      <c r="F1567" s="28"/>
    </row>
    <row r="1568" spans="1:6" ht="15" customHeight="1">
      <c r="A1568" s="27"/>
      <c r="B1568" s="27"/>
      <c r="C1568" s="27"/>
      <c r="D1568" s="27"/>
      <c r="E1568" s="28"/>
      <c r="F1568" s="28"/>
    </row>
    <row r="1569" spans="1:6" ht="15" customHeight="1">
      <c r="A1569" s="27"/>
      <c r="B1569" s="27"/>
      <c r="C1569" s="27"/>
      <c r="D1569" s="27"/>
      <c r="E1569" s="28"/>
      <c r="F1569" s="28"/>
    </row>
    <row r="1570" spans="1:6" ht="15" customHeight="1">
      <c r="A1570" s="27"/>
      <c r="B1570" s="27"/>
      <c r="C1570" s="27"/>
      <c r="D1570" s="27"/>
      <c r="E1570" s="28"/>
      <c r="F1570" s="28"/>
    </row>
    <row r="1571" spans="1:6" ht="15" customHeight="1">
      <c r="A1571" s="27"/>
      <c r="B1571" s="27"/>
      <c r="C1571" s="27"/>
      <c r="D1571" s="27"/>
      <c r="E1571" s="28"/>
      <c r="F1571" s="28"/>
    </row>
    <row r="1572" spans="1:6" ht="15" customHeight="1">
      <c r="A1572" s="27"/>
      <c r="B1572" s="27"/>
      <c r="C1572" s="27"/>
      <c r="D1572" s="27"/>
      <c r="E1572" s="28"/>
      <c r="F1572" s="28"/>
    </row>
    <row r="1573" spans="1:6" ht="15" customHeight="1">
      <c r="A1573" s="27"/>
      <c r="B1573" s="27"/>
      <c r="C1573" s="27"/>
      <c r="D1573" s="27"/>
      <c r="E1573" s="28"/>
      <c r="F1573" s="28"/>
    </row>
    <row r="1574" spans="1:6" ht="15" customHeight="1">
      <c r="A1574" s="27"/>
      <c r="B1574" s="27"/>
      <c r="C1574" s="27"/>
      <c r="D1574" s="27"/>
      <c r="E1574" s="28"/>
      <c r="F1574" s="28"/>
    </row>
    <row r="1575" spans="1:6" ht="15" customHeight="1">
      <c r="A1575" s="27"/>
      <c r="B1575" s="27"/>
      <c r="C1575" s="27"/>
      <c r="D1575" s="27"/>
      <c r="E1575" s="28"/>
      <c r="F1575" s="28"/>
    </row>
    <row r="1576" spans="1:6" ht="15" customHeight="1">
      <c r="A1576" s="27"/>
      <c r="B1576" s="27"/>
      <c r="C1576" s="27"/>
      <c r="D1576" s="27"/>
      <c r="E1576" s="28"/>
      <c r="F1576" s="28"/>
    </row>
    <row r="1577" spans="1:6" ht="15" customHeight="1">
      <c r="A1577" s="27"/>
      <c r="B1577" s="27"/>
      <c r="C1577" s="27"/>
      <c r="D1577" s="27"/>
      <c r="E1577" s="28"/>
      <c r="F1577" s="28"/>
    </row>
    <row r="1578" spans="1:6" ht="15" customHeight="1">
      <c r="A1578" s="27"/>
      <c r="B1578" s="27"/>
      <c r="C1578" s="27"/>
      <c r="D1578" s="27"/>
      <c r="E1578" s="28"/>
      <c r="F1578" s="28"/>
    </row>
    <row r="1579" spans="1:6" ht="15" customHeight="1">
      <c r="A1579" s="27"/>
      <c r="B1579" s="27"/>
      <c r="C1579" s="27"/>
      <c r="D1579" s="27"/>
      <c r="E1579" s="28"/>
      <c r="F1579" s="28"/>
    </row>
    <row r="1580" spans="1:6" ht="15" customHeight="1">
      <c r="A1580" s="27"/>
      <c r="B1580" s="27"/>
      <c r="C1580" s="27"/>
      <c r="D1580" s="27"/>
      <c r="E1580" s="28"/>
      <c r="F1580" s="28"/>
    </row>
    <row r="1581" spans="1:6" ht="15" customHeight="1">
      <c r="A1581" s="27"/>
      <c r="B1581" s="27"/>
      <c r="C1581" s="27"/>
      <c r="D1581" s="27"/>
      <c r="E1581" s="28"/>
      <c r="F1581" s="28"/>
    </row>
    <row r="1582" spans="1:6" ht="15" customHeight="1">
      <c r="A1582" s="27"/>
      <c r="B1582" s="27"/>
      <c r="C1582" s="27"/>
      <c r="D1582" s="27"/>
      <c r="E1582" s="28"/>
      <c r="F1582" s="28"/>
    </row>
    <row r="1583" spans="1:6" ht="15" customHeight="1">
      <c r="A1583" s="27"/>
      <c r="B1583" s="27"/>
      <c r="C1583" s="27"/>
      <c r="D1583" s="27"/>
      <c r="E1583" s="28"/>
      <c r="F1583" s="28"/>
    </row>
    <row r="1584" spans="1:6" ht="15" customHeight="1">
      <c r="A1584" s="27"/>
      <c r="B1584" s="27"/>
      <c r="C1584" s="27"/>
      <c r="D1584" s="27"/>
      <c r="E1584" s="28"/>
      <c r="F1584" s="28"/>
    </row>
    <row r="1585" spans="1:6" ht="15" customHeight="1">
      <c r="A1585" s="27"/>
      <c r="B1585" s="27"/>
      <c r="C1585" s="27"/>
      <c r="D1585" s="27"/>
      <c r="E1585" s="28"/>
      <c r="F1585" s="28"/>
    </row>
    <row r="1586" spans="1:6" ht="15" customHeight="1">
      <c r="A1586" s="27"/>
      <c r="B1586" s="27"/>
      <c r="C1586" s="27"/>
      <c r="D1586" s="27"/>
      <c r="E1586" s="28"/>
      <c r="F1586" s="28"/>
    </row>
    <row r="1587" spans="1:6" ht="15" customHeight="1">
      <c r="A1587" s="27"/>
      <c r="B1587" s="27"/>
      <c r="C1587" s="27"/>
      <c r="D1587" s="27"/>
      <c r="E1587" s="28"/>
      <c r="F1587" s="28"/>
    </row>
    <row r="1588" spans="1:6" ht="15" customHeight="1">
      <c r="A1588" s="27"/>
      <c r="B1588" s="27"/>
      <c r="C1588" s="27"/>
      <c r="D1588" s="27"/>
      <c r="E1588" s="28"/>
      <c r="F1588" s="28"/>
    </row>
    <row r="1589" spans="1:6" ht="15" customHeight="1">
      <c r="A1589" s="27"/>
      <c r="B1589" s="27"/>
      <c r="C1589" s="27"/>
      <c r="D1589" s="27"/>
      <c r="E1589" s="28"/>
      <c r="F1589" s="28"/>
    </row>
    <row r="1590" spans="1:6" ht="15" customHeight="1">
      <c r="A1590" s="27"/>
      <c r="B1590" s="27"/>
      <c r="C1590" s="27"/>
      <c r="D1590" s="27"/>
      <c r="E1590" s="28"/>
      <c r="F1590" s="28"/>
    </row>
    <row r="1591" spans="1:6" ht="15" customHeight="1">
      <c r="A1591" s="27"/>
      <c r="B1591" s="27"/>
      <c r="C1591" s="27"/>
      <c r="D1591" s="27"/>
      <c r="E1591" s="28"/>
      <c r="F1591" s="28"/>
    </row>
    <row r="1592" spans="1:6" ht="15" customHeight="1">
      <c r="A1592" s="27"/>
      <c r="B1592" s="27"/>
      <c r="C1592" s="27"/>
      <c r="D1592" s="27"/>
      <c r="E1592" s="28"/>
      <c r="F1592" s="28"/>
    </row>
    <row r="1593" spans="1:6" ht="15" customHeight="1">
      <c r="A1593" s="27"/>
      <c r="B1593" s="27"/>
      <c r="C1593" s="27"/>
      <c r="D1593" s="27"/>
      <c r="E1593" s="28"/>
      <c r="F1593" s="28"/>
    </row>
    <row r="1594" spans="1:6" ht="15" customHeight="1">
      <c r="A1594" s="27"/>
      <c r="B1594" s="27"/>
      <c r="C1594" s="27"/>
      <c r="D1594" s="27"/>
      <c r="E1594" s="28"/>
      <c r="F1594" s="28"/>
    </row>
    <row r="1595" spans="1:6" ht="15" customHeight="1">
      <c r="A1595" s="27"/>
      <c r="B1595" s="27"/>
      <c r="C1595" s="27"/>
      <c r="D1595" s="27"/>
      <c r="E1595" s="28"/>
      <c r="F1595" s="28"/>
    </row>
    <row r="1596" spans="1:6" ht="15" customHeight="1">
      <c r="A1596" s="27"/>
      <c r="B1596" s="27"/>
      <c r="C1596" s="27"/>
      <c r="D1596" s="27"/>
      <c r="E1596" s="28"/>
      <c r="F1596" s="28"/>
    </row>
    <row r="1597" spans="1:6" ht="15" customHeight="1">
      <c r="A1597" s="27"/>
      <c r="B1597" s="27"/>
      <c r="C1597" s="27"/>
      <c r="D1597" s="27"/>
      <c r="E1597" s="28"/>
      <c r="F1597" s="28"/>
    </row>
    <row r="1598" spans="1:6" ht="15" customHeight="1">
      <c r="A1598" s="27"/>
      <c r="B1598" s="27"/>
      <c r="C1598" s="27"/>
      <c r="D1598" s="27"/>
      <c r="E1598" s="28"/>
      <c r="F1598" s="28"/>
    </row>
    <row r="1599" spans="1:6" ht="15" customHeight="1">
      <c r="A1599" s="27"/>
      <c r="B1599" s="27"/>
      <c r="C1599" s="27"/>
      <c r="D1599" s="27"/>
      <c r="E1599" s="28"/>
      <c r="F1599" s="28"/>
    </row>
    <row r="1600" spans="1:6" ht="15" customHeight="1">
      <c r="A1600" s="27"/>
      <c r="B1600" s="27"/>
      <c r="C1600" s="27"/>
      <c r="D1600" s="27"/>
      <c r="E1600" s="28"/>
      <c r="F1600" s="28"/>
    </row>
    <row r="1601" spans="1:6" ht="15" customHeight="1">
      <c r="A1601" s="27"/>
      <c r="B1601" s="27"/>
      <c r="C1601" s="27"/>
      <c r="D1601" s="27"/>
      <c r="E1601" s="28"/>
      <c r="F1601" s="28"/>
    </row>
    <row r="1602" spans="1:6" ht="15" customHeight="1">
      <c r="A1602" s="27"/>
      <c r="B1602" s="27"/>
      <c r="C1602" s="27"/>
      <c r="D1602" s="27"/>
      <c r="E1602" s="28"/>
      <c r="F1602" s="28"/>
    </row>
    <row r="1603" spans="1:6" ht="15" customHeight="1">
      <c r="A1603" s="27"/>
      <c r="B1603" s="27"/>
      <c r="C1603" s="27"/>
      <c r="D1603" s="27"/>
      <c r="E1603" s="28"/>
      <c r="F1603" s="28"/>
    </row>
    <row r="1604" spans="1:6" ht="15" customHeight="1">
      <c r="A1604" s="27"/>
      <c r="B1604" s="27"/>
      <c r="C1604" s="27"/>
      <c r="D1604" s="27"/>
      <c r="E1604" s="28"/>
      <c r="F1604" s="28"/>
    </row>
    <row r="1605" spans="1:6" ht="15" customHeight="1">
      <c r="A1605" s="27"/>
      <c r="B1605" s="27"/>
      <c r="C1605" s="27"/>
      <c r="D1605" s="27"/>
      <c r="E1605" s="28"/>
      <c r="F1605" s="28"/>
    </row>
    <row r="1606" spans="1:6" ht="15" customHeight="1">
      <c r="A1606" s="27"/>
      <c r="B1606" s="27"/>
      <c r="C1606" s="27"/>
      <c r="D1606" s="27"/>
      <c r="E1606" s="28"/>
      <c r="F1606" s="28"/>
    </row>
    <row r="1607" spans="1:6" ht="15" customHeight="1">
      <c r="A1607" s="27"/>
      <c r="B1607" s="27"/>
      <c r="C1607" s="27"/>
      <c r="D1607" s="27"/>
      <c r="E1607" s="28"/>
      <c r="F1607" s="28"/>
    </row>
    <row r="1608" spans="1:6" ht="15" customHeight="1">
      <c r="A1608" s="27"/>
      <c r="B1608" s="27"/>
      <c r="C1608" s="27"/>
      <c r="D1608" s="27"/>
      <c r="E1608" s="28"/>
      <c r="F1608" s="28"/>
    </row>
    <row r="1609" spans="1:6" ht="15" customHeight="1">
      <c r="A1609" s="27"/>
      <c r="B1609" s="27"/>
      <c r="C1609" s="27"/>
      <c r="D1609" s="27"/>
      <c r="E1609" s="28"/>
      <c r="F1609" s="28"/>
    </row>
    <row r="1610" spans="1:6" ht="15" customHeight="1">
      <c r="A1610" s="27"/>
      <c r="B1610" s="27"/>
      <c r="C1610" s="27"/>
      <c r="D1610" s="27"/>
      <c r="E1610" s="28"/>
      <c r="F1610" s="28"/>
    </row>
    <row r="1611" spans="1:6" ht="15" customHeight="1">
      <c r="A1611" s="27"/>
      <c r="B1611" s="27"/>
      <c r="C1611" s="27"/>
      <c r="D1611" s="27"/>
      <c r="E1611" s="28"/>
      <c r="F1611" s="28"/>
    </row>
    <row r="1612" spans="1:6" ht="15" customHeight="1">
      <c r="A1612" s="27"/>
      <c r="B1612" s="27"/>
      <c r="C1612" s="27"/>
      <c r="D1612" s="27"/>
      <c r="E1612" s="28"/>
      <c r="F1612" s="28"/>
    </row>
    <row r="1613" spans="1:6" ht="15" customHeight="1">
      <c r="A1613" s="27"/>
      <c r="B1613" s="27"/>
      <c r="C1613" s="27"/>
      <c r="D1613" s="27"/>
      <c r="E1613" s="28"/>
      <c r="F1613" s="28"/>
    </row>
    <row r="1614" spans="1:6" ht="15" customHeight="1">
      <c r="A1614" s="27"/>
      <c r="B1614" s="27"/>
      <c r="C1614" s="27"/>
      <c r="D1614" s="27"/>
      <c r="E1614" s="28"/>
      <c r="F1614" s="28"/>
    </row>
    <row r="1615" spans="1:6" ht="15" customHeight="1">
      <c r="A1615" s="27"/>
      <c r="B1615" s="27"/>
      <c r="C1615" s="27"/>
      <c r="D1615" s="27"/>
      <c r="E1615" s="28"/>
      <c r="F1615" s="28"/>
    </row>
    <row r="1616" spans="1:6" ht="15" customHeight="1">
      <c r="A1616" s="27"/>
      <c r="B1616" s="27"/>
      <c r="C1616" s="27"/>
      <c r="D1616" s="27"/>
      <c r="E1616" s="28"/>
      <c r="F1616" s="28"/>
    </row>
    <row r="1617" spans="1:6" ht="15" customHeight="1">
      <c r="A1617" s="27"/>
      <c r="B1617" s="27"/>
      <c r="C1617" s="27"/>
      <c r="D1617" s="27"/>
      <c r="E1617" s="28"/>
      <c r="F1617" s="28"/>
    </row>
    <row r="1618" spans="1:6" ht="15" customHeight="1">
      <c r="A1618" s="27"/>
      <c r="B1618" s="27"/>
      <c r="C1618" s="27"/>
      <c r="D1618" s="27"/>
      <c r="E1618" s="28"/>
      <c r="F1618" s="28"/>
    </row>
    <row r="1619" spans="1:6" ht="15" customHeight="1">
      <c r="A1619" s="27"/>
      <c r="B1619" s="27"/>
      <c r="C1619" s="27"/>
      <c r="D1619" s="27"/>
      <c r="E1619" s="28"/>
      <c r="F1619" s="28"/>
    </row>
    <row r="1620" spans="1:6" ht="15" customHeight="1">
      <c r="A1620" s="27"/>
      <c r="B1620" s="27"/>
      <c r="C1620" s="27"/>
      <c r="D1620" s="27"/>
      <c r="E1620" s="28"/>
      <c r="F1620" s="28"/>
    </row>
    <row r="1621" spans="1:6" ht="15" customHeight="1">
      <c r="A1621" s="27"/>
      <c r="B1621" s="27"/>
      <c r="C1621" s="27"/>
      <c r="D1621" s="27"/>
      <c r="E1621" s="28"/>
      <c r="F1621" s="28"/>
    </row>
    <row r="1622" spans="1:6" ht="15" customHeight="1">
      <c r="A1622" s="27"/>
      <c r="B1622" s="27"/>
      <c r="C1622" s="27"/>
      <c r="D1622" s="27"/>
      <c r="E1622" s="28"/>
      <c r="F1622" s="28"/>
    </row>
    <row r="1623" spans="1:6" ht="15" customHeight="1">
      <c r="A1623" s="27"/>
      <c r="B1623" s="27"/>
      <c r="C1623" s="27"/>
      <c r="D1623" s="27"/>
      <c r="E1623" s="28"/>
      <c r="F1623" s="28"/>
    </row>
    <row r="1624" spans="1:6" ht="15" customHeight="1">
      <c r="A1624" s="27"/>
      <c r="B1624" s="27"/>
      <c r="C1624" s="27"/>
      <c r="D1624" s="27"/>
      <c r="E1624" s="28"/>
      <c r="F1624" s="28"/>
    </row>
    <row r="1625" spans="1:6" ht="15" customHeight="1">
      <c r="A1625" s="27"/>
      <c r="B1625" s="27"/>
      <c r="C1625" s="27"/>
      <c r="D1625" s="27"/>
      <c r="E1625" s="28"/>
      <c r="F1625" s="28"/>
    </row>
    <row r="1626" spans="1:6" ht="15" customHeight="1">
      <c r="A1626" s="27"/>
      <c r="B1626" s="27"/>
      <c r="C1626" s="27"/>
      <c r="D1626" s="27"/>
      <c r="E1626" s="28"/>
      <c r="F1626" s="28"/>
    </row>
    <row r="1627" spans="1:6" ht="15" customHeight="1">
      <c r="A1627" s="27"/>
      <c r="B1627" s="27"/>
      <c r="C1627" s="27"/>
      <c r="D1627" s="27"/>
      <c r="E1627" s="28"/>
      <c r="F1627" s="28"/>
    </row>
    <row r="1628" spans="1:6" ht="15" customHeight="1">
      <c r="A1628" s="27"/>
      <c r="B1628" s="27"/>
      <c r="C1628" s="27"/>
      <c r="D1628" s="27"/>
      <c r="E1628" s="28"/>
      <c r="F1628" s="28"/>
    </row>
    <row r="1629" spans="1:6" ht="15" customHeight="1">
      <c r="A1629" s="27"/>
      <c r="B1629" s="27"/>
      <c r="C1629" s="27"/>
      <c r="D1629" s="27"/>
      <c r="E1629" s="28"/>
      <c r="F1629" s="28"/>
    </row>
    <row r="1630" spans="1:6" ht="15" customHeight="1">
      <c r="A1630" s="27"/>
      <c r="B1630" s="27"/>
      <c r="C1630" s="27"/>
      <c r="D1630" s="27"/>
      <c r="E1630" s="28"/>
      <c r="F1630" s="28"/>
    </row>
    <row r="1631" spans="1:6" ht="15" customHeight="1">
      <c r="A1631" s="27"/>
      <c r="B1631" s="27"/>
      <c r="C1631" s="27"/>
      <c r="D1631" s="27"/>
      <c r="E1631" s="28"/>
      <c r="F1631" s="28"/>
    </row>
    <row r="1632" spans="1:6" ht="15" customHeight="1">
      <c r="A1632" s="27"/>
      <c r="B1632" s="27"/>
      <c r="C1632" s="27"/>
      <c r="D1632" s="27"/>
      <c r="E1632" s="28"/>
      <c r="F1632" s="28"/>
    </row>
    <row r="1633" spans="1:6" ht="15" customHeight="1">
      <c r="A1633" s="27"/>
      <c r="B1633" s="27"/>
      <c r="C1633" s="27"/>
      <c r="D1633" s="27"/>
      <c r="E1633" s="28"/>
      <c r="F1633" s="28"/>
    </row>
    <row r="1634" spans="1:6" ht="15" customHeight="1">
      <c r="A1634" s="27"/>
      <c r="B1634" s="27"/>
      <c r="C1634" s="27"/>
      <c r="D1634" s="27"/>
      <c r="E1634" s="28"/>
      <c r="F1634" s="28"/>
    </row>
    <row r="1635" spans="1:6" ht="15" customHeight="1">
      <c r="A1635" s="27"/>
      <c r="B1635" s="27"/>
      <c r="C1635" s="27"/>
      <c r="D1635" s="27"/>
      <c r="E1635" s="28"/>
      <c r="F1635" s="28"/>
    </row>
    <row r="1636" spans="1:6" ht="15" customHeight="1">
      <c r="A1636" s="27"/>
      <c r="B1636" s="27"/>
      <c r="C1636" s="27"/>
      <c r="D1636" s="27"/>
      <c r="E1636" s="28"/>
      <c r="F1636" s="28"/>
    </row>
    <row r="1637" spans="1:6" ht="15" customHeight="1">
      <c r="A1637" s="27"/>
      <c r="B1637" s="27"/>
      <c r="C1637" s="27"/>
      <c r="D1637" s="27"/>
      <c r="E1637" s="28"/>
      <c r="F1637" s="28"/>
    </row>
    <row r="1638" spans="1:6" ht="15" customHeight="1">
      <c r="A1638" s="27"/>
      <c r="B1638" s="27"/>
      <c r="C1638" s="27"/>
      <c r="D1638" s="27"/>
      <c r="E1638" s="28"/>
      <c r="F1638" s="28"/>
    </row>
    <row r="1639" spans="1:6" ht="15" customHeight="1">
      <c r="A1639" s="27"/>
      <c r="B1639" s="27"/>
      <c r="C1639" s="27"/>
      <c r="D1639" s="27"/>
      <c r="E1639" s="28"/>
      <c r="F1639" s="28"/>
    </row>
    <row r="1640" spans="1:6" ht="15" customHeight="1">
      <c r="A1640" s="27"/>
      <c r="B1640" s="27"/>
      <c r="C1640" s="27"/>
      <c r="D1640" s="27"/>
      <c r="E1640" s="28"/>
      <c r="F1640" s="28"/>
    </row>
    <row r="1641" spans="1:6" ht="15" customHeight="1">
      <c r="A1641" s="27"/>
      <c r="B1641" s="27"/>
      <c r="C1641" s="27"/>
      <c r="D1641" s="27"/>
      <c r="E1641" s="28"/>
      <c r="F1641" s="28"/>
    </row>
    <row r="1642" spans="1:6" ht="15" customHeight="1">
      <c r="A1642" s="27"/>
      <c r="B1642" s="27"/>
      <c r="C1642" s="27"/>
      <c r="D1642" s="27"/>
      <c r="E1642" s="28"/>
      <c r="F1642" s="28"/>
    </row>
    <row r="1643" spans="1:6" ht="15" customHeight="1">
      <c r="A1643" s="27"/>
      <c r="B1643" s="27"/>
      <c r="C1643" s="27"/>
      <c r="D1643" s="27"/>
      <c r="E1643" s="28"/>
      <c r="F1643" s="28"/>
    </row>
    <row r="1644" spans="1:6" ht="15" customHeight="1">
      <c r="A1644" s="27"/>
      <c r="B1644" s="27"/>
      <c r="C1644" s="27"/>
      <c r="D1644" s="27"/>
      <c r="E1644" s="28"/>
      <c r="F1644" s="28"/>
    </row>
    <row r="1645" spans="1:6" ht="15" customHeight="1">
      <c r="A1645" s="27"/>
      <c r="B1645" s="27"/>
      <c r="C1645" s="27"/>
      <c r="D1645" s="27"/>
      <c r="E1645" s="28"/>
      <c r="F1645" s="28"/>
    </row>
    <row r="1646" spans="1:6" ht="15" customHeight="1">
      <c r="A1646" s="27"/>
      <c r="B1646" s="27"/>
      <c r="C1646" s="27"/>
      <c r="D1646" s="27"/>
      <c r="E1646" s="28"/>
      <c r="F1646" s="28"/>
    </row>
    <row r="1647" spans="1:6" ht="15" customHeight="1">
      <c r="A1647" s="27"/>
      <c r="B1647" s="27"/>
      <c r="C1647" s="27"/>
      <c r="D1647" s="27"/>
      <c r="E1647" s="28"/>
      <c r="F1647" s="28"/>
    </row>
    <row r="1648" spans="1:6" ht="15" customHeight="1">
      <c r="A1648" s="27"/>
      <c r="B1648" s="27"/>
      <c r="C1648" s="27"/>
      <c r="D1648" s="27"/>
      <c r="E1648" s="28"/>
      <c r="F1648" s="28"/>
    </row>
    <row r="1649" spans="1:6" ht="15" customHeight="1">
      <c r="A1649" s="27"/>
      <c r="B1649" s="27"/>
      <c r="C1649" s="27"/>
      <c r="D1649" s="27"/>
      <c r="E1649" s="28"/>
      <c r="F1649" s="28"/>
    </row>
    <row r="1650" spans="1:6" ht="15" customHeight="1">
      <c r="A1650" s="27"/>
      <c r="B1650" s="27"/>
      <c r="C1650" s="27"/>
      <c r="D1650" s="27"/>
      <c r="E1650" s="28"/>
      <c r="F1650" s="28"/>
    </row>
    <row r="1651" spans="1:6" ht="15" customHeight="1">
      <c r="A1651" s="27"/>
      <c r="B1651" s="27"/>
      <c r="C1651" s="27"/>
      <c r="D1651" s="27"/>
      <c r="E1651" s="28"/>
      <c r="F1651" s="28"/>
    </row>
    <row r="1652" spans="1:6" ht="15" customHeight="1">
      <c r="A1652" s="27"/>
      <c r="B1652" s="27"/>
      <c r="C1652" s="27"/>
      <c r="D1652" s="27"/>
      <c r="E1652" s="28"/>
      <c r="F1652" s="28"/>
    </row>
    <row r="1653" spans="1:6" ht="15" customHeight="1">
      <c r="A1653" s="27"/>
      <c r="B1653" s="27"/>
      <c r="C1653" s="27"/>
      <c r="D1653" s="27"/>
      <c r="E1653" s="28"/>
      <c r="F1653" s="28"/>
    </row>
    <row r="1654" spans="1:6" ht="15" customHeight="1">
      <c r="A1654" s="27"/>
      <c r="B1654" s="27"/>
      <c r="C1654" s="27"/>
      <c r="D1654" s="27"/>
      <c r="E1654" s="28"/>
      <c r="F1654" s="28"/>
    </row>
    <row r="1655" spans="1:6" ht="15" customHeight="1">
      <c r="A1655" s="27"/>
      <c r="B1655" s="27"/>
      <c r="C1655" s="27"/>
      <c r="D1655" s="27"/>
      <c r="E1655" s="28"/>
      <c r="F1655" s="28"/>
    </row>
    <row r="1656" spans="1:6" ht="15" customHeight="1">
      <c r="A1656" s="27"/>
      <c r="B1656" s="27"/>
      <c r="C1656" s="27"/>
      <c r="D1656" s="27"/>
      <c r="E1656" s="28"/>
      <c r="F1656" s="28"/>
    </row>
    <row r="1657" spans="1:6" ht="15" customHeight="1">
      <c r="A1657" s="27"/>
      <c r="B1657" s="27"/>
      <c r="C1657" s="27"/>
      <c r="D1657" s="27"/>
      <c r="E1657" s="28"/>
      <c r="F1657" s="28"/>
    </row>
    <row r="1658" spans="1:6" ht="15" customHeight="1">
      <c r="A1658" s="27"/>
      <c r="B1658" s="27"/>
      <c r="C1658" s="27"/>
      <c r="D1658" s="27"/>
      <c r="E1658" s="28"/>
      <c r="F1658" s="28"/>
    </row>
    <row r="1659" spans="1:6" ht="15" customHeight="1">
      <c r="A1659" s="27"/>
      <c r="B1659" s="27"/>
      <c r="C1659" s="27"/>
      <c r="D1659" s="27"/>
      <c r="E1659" s="28"/>
      <c r="F1659" s="28"/>
    </row>
    <row r="1660" spans="1:6" ht="15" customHeight="1">
      <c r="A1660" s="27"/>
      <c r="B1660" s="27"/>
      <c r="C1660" s="27"/>
      <c r="D1660" s="27"/>
      <c r="E1660" s="28"/>
      <c r="F1660" s="28"/>
    </row>
    <row r="1661" spans="1:6" ht="15" customHeight="1">
      <c r="A1661" s="27"/>
      <c r="B1661" s="27"/>
      <c r="C1661" s="27"/>
      <c r="D1661" s="27"/>
      <c r="E1661" s="28"/>
      <c r="F1661" s="28"/>
    </row>
    <row r="1662" spans="1:6" ht="15" customHeight="1">
      <c r="A1662" s="27"/>
      <c r="B1662" s="27"/>
      <c r="C1662" s="27"/>
      <c r="D1662" s="27"/>
      <c r="E1662" s="28"/>
      <c r="F1662" s="28"/>
    </row>
    <row r="1663" spans="1:6" ht="15" customHeight="1">
      <c r="A1663" s="27"/>
      <c r="B1663" s="27"/>
      <c r="C1663" s="27"/>
      <c r="D1663" s="27"/>
      <c r="E1663" s="28"/>
      <c r="F1663" s="28"/>
    </row>
    <row r="1664" spans="1:6" ht="15" customHeight="1">
      <c r="A1664" s="27"/>
      <c r="B1664" s="27"/>
      <c r="C1664" s="27"/>
      <c r="D1664" s="27"/>
      <c r="E1664" s="28"/>
      <c r="F1664" s="28"/>
    </row>
    <row r="1665" spans="1:6" ht="15" customHeight="1">
      <c r="A1665" s="27"/>
      <c r="B1665" s="27"/>
      <c r="C1665" s="27"/>
      <c r="D1665" s="27"/>
      <c r="E1665" s="28"/>
      <c r="F1665" s="28"/>
    </row>
    <row r="1666" spans="1:6" ht="15" customHeight="1">
      <c r="A1666" s="27"/>
      <c r="B1666" s="27"/>
      <c r="C1666" s="27"/>
      <c r="D1666" s="27"/>
      <c r="E1666" s="28"/>
      <c r="F1666" s="28"/>
    </row>
    <row r="1667" spans="1:6" ht="15" customHeight="1">
      <c r="A1667" s="27"/>
      <c r="B1667" s="27"/>
      <c r="C1667" s="27"/>
      <c r="D1667" s="27"/>
      <c r="E1667" s="28"/>
      <c r="F1667" s="28"/>
    </row>
    <row r="1668" spans="1:6" ht="15" customHeight="1">
      <c r="A1668" s="27"/>
      <c r="B1668" s="27"/>
      <c r="C1668" s="27"/>
      <c r="D1668" s="27"/>
      <c r="E1668" s="28"/>
      <c r="F1668" s="28"/>
    </row>
    <row r="1669" spans="1:6" ht="15" customHeight="1">
      <c r="A1669" s="27"/>
      <c r="B1669" s="27"/>
      <c r="C1669" s="27"/>
      <c r="D1669" s="27"/>
      <c r="E1669" s="28"/>
      <c r="F1669" s="28"/>
    </row>
    <row r="1670" spans="1:6" ht="15" customHeight="1">
      <c r="A1670" s="27"/>
      <c r="B1670" s="27"/>
      <c r="C1670" s="27"/>
      <c r="D1670" s="27"/>
      <c r="E1670" s="28"/>
      <c r="F1670" s="28"/>
    </row>
    <row r="1671" spans="1:6" ht="15" customHeight="1">
      <c r="A1671" s="27"/>
      <c r="B1671" s="27"/>
      <c r="C1671" s="27"/>
      <c r="D1671" s="27"/>
      <c r="E1671" s="28"/>
      <c r="F1671" s="28"/>
    </row>
    <row r="1672" spans="1:6" ht="15" customHeight="1">
      <c r="A1672" s="27"/>
      <c r="B1672" s="27"/>
      <c r="C1672" s="27"/>
      <c r="D1672" s="27"/>
      <c r="E1672" s="28"/>
      <c r="F1672" s="28"/>
    </row>
    <row r="1673" spans="1:6" ht="15" customHeight="1">
      <c r="A1673" s="27"/>
      <c r="B1673" s="27"/>
      <c r="C1673" s="27"/>
      <c r="D1673" s="27"/>
      <c r="E1673" s="28"/>
      <c r="F1673" s="28"/>
    </row>
    <row r="1674" spans="1:6" ht="15" customHeight="1">
      <c r="A1674" s="27"/>
      <c r="B1674" s="27"/>
      <c r="C1674" s="27"/>
      <c r="D1674" s="27"/>
      <c r="E1674" s="28"/>
      <c r="F1674" s="28"/>
    </row>
    <row r="1675" spans="1:6" ht="15" customHeight="1">
      <c r="A1675" s="27"/>
      <c r="B1675" s="27"/>
      <c r="C1675" s="27"/>
      <c r="D1675" s="27"/>
      <c r="E1675" s="28"/>
      <c r="F1675" s="28"/>
    </row>
    <row r="1676" spans="1:6" ht="15" customHeight="1">
      <c r="A1676" s="27"/>
      <c r="B1676" s="27"/>
      <c r="C1676" s="27"/>
      <c r="D1676" s="27"/>
      <c r="E1676" s="28"/>
      <c r="F1676" s="28"/>
    </row>
    <row r="1677" spans="1:6" ht="15" customHeight="1">
      <c r="A1677" s="27"/>
      <c r="B1677" s="27"/>
      <c r="C1677" s="27"/>
      <c r="D1677" s="27"/>
      <c r="E1677" s="28"/>
      <c r="F1677" s="28"/>
    </row>
    <row r="1678" spans="1:6" ht="15" customHeight="1">
      <c r="A1678" s="27"/>
      <c r="B1678" s="27"/>
      <c r="C1678" s="27"/>
      <c r="D1678" s="27"/>
      <c r="E1678" s="28"/>
      <c r="F1678" s="28"/>
    </row>
    <row r="1679" spans="1:6" ht="15" customHeight="1">
      <c r="A1679" s="27"/>
      <c r="B1679" s="27"/>
      <c r="C1679" s="27"/>
      <c r="D1679" s="27"/>
      <c r="E1679" s="28"/>
      <c r="F1679" s="28"/>
    </row>
    <row r="1680" spans="1:6" ht="15" customHeight="1">
      <c r="A1680" s="27"/>
      <c r="B1680" s="27"/>
      <c r="C1680" s="27"/>
      <c r="D1680" s="27"/>
      <c r="E1680" s="28"/>
      <c r="F1680" s="28"/>
    </row>
    <row r="1681" spans="1:6" ht="15" customHeight="1">
      <c r="A1681" s="27"/>
      <c r="B1681" s="27"/>
      <c r="C1681" s="27"/>
      <c r="D1681" s="27"/>
      <c r="E1681" s="28"/>
      <c r="F1681" s="28"/>
    </row>
    <row r="1682" spans="1:6" ht="15" customHeight="1">
      <c r="A1682" s="27"/>
      <c r="B1682" s="27"/>
      <c r="C1682" s="27"/>
      <c r="D1682" s="27"/>
      <c r="E1682" s="28"/>
      <c r="F1682" s="28"/>
    </row>
    <row r="1683" spans="1:6" ht="15" customHeight="1">
      <c r="A1683" s="27"/>
      <c r="B1683" s="27"/>
      <c r="C1683" s="27"/>
      <c r="D1683" s="27"/>
      <c r="E1683" s="28"/>
      <c r="F1683" s="28"/>
    </row>
    <row r="1684" spans="1:6" ht="15" customHeight="1">
      <c r="A1684" s="27"/>
      <c r="B1684" s="27"/>
      <c r="C1684" s="27"/>
      <c r="D1684" s="27"/>
      <c r="E1684" s="28"/>
      <c r="F1684" s="28"/>
    </row>
    <row r="1685" spans="1:6" ht="15" customHeight="1">
      <c r="A1685" s="27"/>
      <c r="B1685" s="27"/>
      <c r="C1685" s="27"/>
      <c r="D1685" s="27"/>
      <c r="E1685" s="28"/>
      <c r="F1685" s="28"/>
    </row>
    <row r="1686" spans="1:6" ht="15" customHeight="1">
      <c r="A1686" s="27"/>
      <c r="B1686" s="27"/>
      <c r="C1686" s="27"/>
      <c r="D1686" s="27"/>
      <c r="E1686" s="28"/>
      <c r="F1686" s="28"/>
    </row>
    <row r="1687" spans="1:6" ht="15" customHeight="1">
      <c r="A1687" s="27"/>
      <c r="B1687" s="27"/>
      <c r="C1687" s="27"/>
      <c r="D1687" s="27"/>
      <c r="E1687" s="28"/>
      <c r="F1687" s="28"/>
    </row>
    <row r="1688" spans="1:6" ht="15" customHeight="1">
      <c r="A1688" s="27"/>
      <c r="B1688" s="27"/>
      <c r="C1688" s="27"/>
      <c r="D1688" s="27"/>
      <c r="E1688" s="28"/>
      <c r="F1688" s="28"/>
    </row>
    <row r="1689" spans="1:6" ht="15" customHeight="1">
      <c r="A1689" s="27"/>
      <c r="B1689" s="27"/>
      <c r="C1689" s="27"/>
      <c r="D1689" s="27"/>
      <c r="E1689" s="28"/>
      <c r="F1689" s="28"/>
    </row>
    <row r="1690" spans="1:6" ht="15" customHeight="1">
      <c r="A1690" s="27"/>
      <c r="B1690" s="27"/>
      <c r="C1690" s="27"/>
      <c r="D1690" s="27"/>
      <c r="E1690" s="28"/>
      <c r="F1690" s="28"/>
    </row>
    <row r="1691" spans="1:6" ht="15" customHeight="1">
      <c r="A1691" s="27"/>
      <c r="B1691" s="27"/>
      <c r="C1691" s="27"/>
      <c r="D1691" s="27"/>
      <c r="E1691" s="28"/>
      <c r="F1691" s="28"/>
    </row>
    <row r="1692" spans="1:6" ht="15" customHeight="1">
      <c r="A1692" s="27"/>
      <c r="B1692" s="27"/>
      <c r="C1692" s="27"/>
      <c r="D1692" s="27"/>
      <c r="E1692" s="28"/>
      <c r="F1692" s="28"/>
    </row>
    <row r="1693" spans="1:6" ht="15" customHeight="1">
      <c r="A1693" s="27"/>
      <c r="B1693" s="27"/>
      <c r="C1693" s="27"/>
      <c r="D1693" s="27"/>
      <c r="E1693" s="28"/>
      <c r="F1693" s="28"/>
    </row>
    <row r="1694" spans="1:6" ht="15" customHeight="1">
      <c r="A1694" s="27"/>
      <c r="B1694" s="27"/>
      <c r="C1694" s="27"/>
      <c r="D1694" s="27"/>
      <c r="E1694" s="28"/>
      <c r="F1694" s="28"/>
    </row>
    <row r="1695" spans="1:6" ht="15" customHeight="1">
      <c r="A1695" s="27"/>
      <c r="B1695" s="27"/>
      <c r="C1695" s="27"/>
      <c r="D1695" s="27"/>
      <c r="E1695" s="28"/>
      <c r="F1695" s="28"/>
    </row>
    <row r="1696" spans="1:6" ht="15" customHeight="1">
      <c r="A1696" s="27"/>
      <c r="B1696" s="27"/>
      <c r="C1696" s="27"/>
      <c r="D1696" s="27"/>
      <c r="E1696" s="28"/>
      <c r="F1696" s="28"/>
    </row>
    <row r="1697" spans="1:6" ht="15" customHeight="1">
      <c r="A1697" s="27"/>
      <c r="B1697" s="27"/>
      <c r="C1697" s="27"/>
      <c r="D1697" s="27"/>
      <c r="E1697" s="28"/>
      <c r="F1697" s="28"/>
    </row>
    <row r="1698" spans="1:6" ht="15" customHeight="1">
      <c r="A1698" s="27"/>
      <c r="B1698" s="27"/>
      <c r="C1698" s="27"/>
      <c r="D1698" s="27"/>
      <c r="E1698" s="28"/>
      <c r="F1698" s="28"/>
    </row>
    <row r="1699" spans="1:6" ht="15" customHeight="1">
      <c r="A1699" s="27"/>
      <c r="B1699" s="27"/>
      <c r="C1699" s="27"/>
      <c r="D1699" s="27"/>
      <c r="E1699" s="28"/>
      <c r="F1699" s="28"/>
    </row>
    <row r="1700" spans="1:6" ht="15" customHeight="1">
      <c r="A1700" s="27"/>
      <c r="B1700" s="27"/>
      <c r="C1700" s="27"/>
      <c r="D1700" s="27"/>
      <c r="E1700" s="28"/>
      <c r="F1700" s="28"/>
    </row>
    <row r="1701" spans="1:6" ht="15" customHeight="1">
      <c r="A1701" s="27"/>
      <c r="B1701" s="27"/>
      <c r="C1701" s="27"/>
      <c r="D1701" s="27"/>
      <c r="E1701" s="28"/>
      <c r="F1701" s="28"/>
    </row>
    <row r="1702" spans="1:6" ht="15" customHeight="1">
      <c r="A1702" s="27"/>
      <c r="B1702" s="27"/>
      <c r="C1702" s="27"/>
      <c r="D1702" s="27"/>
      <c r="E1702" s="28"/>
      <c r="F1702" s="28"/>
    </row>
    <row r="1703" spans="1:6" ht="15" customHeight="1">
      <c r="A1703" s="27"/>
      <c r="B1703" s="27"/>
      <c r="C1703" s="27"/>
      <c r="D1703" s="27"/>
      <c r="E1703" s="28"/>
      <c r="F1703" s="28"/>
    </row>
    <row r="1704" spans="1:6" ht="15" customHeight="1">
      <c r="A1704" s="27"/>
      <c r="B1704" s="27"/>
      <c r="C1704" s="27"/>
      <c r="D1704" s="27"/>
      <c r="E1704" s="28"/>
      <c r="F1704" s="28"/>
    </row>
    <row r="1705" spans="1:6" ht="15" customHeight="1">
      <c r="A1705" s="27"/>
      <c r="B1705" s="27"/>
      <c r="C1705" s="27"/>
      <c r="D1705" s="27"/>
      <c r="E1705" s="28"/>
      <c r="F1705" s="28"/>
    </row>
    <row r="1706" spans="1:6" ht="15" customHeight="1">
      <c r="A1706" s="27"/>
      <c r="B1706" s="27"/>
      <c r="C1706" s="27"/>
      <c r="D1706" s="27"/>
      <c r="E1706" s="28"/>
      <c r="F1706" s="28"/>
    </row>
    <row r="1707" spans="1:6" ht="15" customHeight="1">
      <c r="A1707" s="27"/>
      <c r="B1707" s="27"/>
      <c r="C1707" s="27"/>
      <c r="D1707" s="27"/>
      <c r="E1707" s="28"/>
      <c r="F1707" s="28"/>
    </row>
    <row r="1708" spans="1:6" ht="15" customHeight="1">
      <c r="A1708" s="27"/>
      <c r="B1708" s="27"/>
      <c r="C1708" s="27"/>
      <c r="D1708" s="27"/>
      <c r="E1708" s="28"/>
      <c r="F1708" s="28"/>
    </row>
    <row r="1709" spans="1:6" ht="15" customHeight="1">
      <c r="A1709" s="27"/>
      <c r="B1709" s="27"/>
      <c r="C1709" s="27"/>
      <c r="D1709" s="27"/>
      <c r="E1709" s="28"/>
      <c r="F1709" s="28"/>
    </row>
    <row r="1710" spans="1:6" ht="15" customHeight="1">
      <c r="A1710" s="27"/>
      <c r="B1710" s="27"/>
      <c r="C1710" s="27"/>
      <c r="D1710" s="27"/>
      <c r="E1710" s="28"/>
      <c r="F1710" s="28"/>
    </row>
    <row r="1711" spans="1:6" ht="15" customHeight="1">
      <c r="A1711" s="27"/>
      <c r="B1711" s="27"/>
      <c r="C1711" s="27"/>
      <c r="D1711" s="27"/>
      <c r="E1711" s="28"/>
      <c r="F1711" s="28"/>
    </row>
    <row r="1712" spans="1:6" ht="15" customHeight="1">
      <c r="A1712" s="27"/>
      <c r="B1712" s="27"/>
      <c r="C1712" s="27"/>
      <c r="D1712" s="27"/>
      <c r="E1712" s="28"/>
      <c r="F1712" s="28"/>
    </row>
    <row r="1713" spans="1:6" ht="15" customHeight="1">
      <c r="A1713" s="27"/>
      <c r="B1713" s="27"/>
      <c r="C1713" s="27"/>
      <c r="D1713" s="27"/>
      <c r="E1713" s="28"/>
      <c r="F1713" s="28"/>
    </row>
    <row r="1714" spans="1:6" ht="15" customHeight="1">
      <c r="A1714" s="27"/>
      <c r="B1714" s="27"/>
      <c r="C1714" s="27"/>
      <c r="D1714" s="27"/>
      <c r="E1714" s="28"/>
      <c r="F1714" s="28"/>
    </row>
    <row r="1715" spans="1:6" ht="15" customHeight="1">
      <c r="A1715" s="27"/>
      <c r="B1715" s="27"/>
      <c r="C1715" s="27"/>
      <c r="D1715" s="27"/>
      <c r="E1715" s="28"/>
      <c r="F1715" s="28"/>
    </row>
    <row r="1716" spans="1:6" ht="15" customHeight="1">
      <c r="A1716" s="27"/>
      <c r="B1716" s="27"/>
      <c r="C1716" s="27"/>
      <c r="D1716" s="27"/>
      <c r="E1716" s="28"/>
      <c r="F1716" s="28"/>
    </row>
    <row r="1717" spans="1:6" ht="15" customHeight="1">
      <c r="A1717" s="27"/>
      <c r="B1717" s="27"/>
      <c r="C1717" s="27"/>
      <c r="D1717" s="27"/>
      <c r="E1717" s="28"/>
      <c r="F1717" s="28"/>
    </row>
    <row r="1718" spans="1:6" ht="15" customHeight="1">
      <c r="A1718" s="27"/>
      <c r="B1718" s="27"/>
      <c r="C1718" s="27"/>
      <c r="D1718" s="27"/>
      <c r="E1718" s="28"/>
      <c r="F1718" s="28"/>
    </row>
    <row r="1719" spans="1:6" ht="15" customHeight="1">
      <c r="A1719" s="27"/>
      <c r="B1719" s="27"/>
      <c r="C1719" s="27"/>
      <c r="D1719" s="27"/>
      <c r="E1719" s="28"/>
      <c r="F1719" s="28"/>
    </row>
    <row r="1720" spans="1:6" ht="15" customHeight="1">
      <c r="A1720" s="27"/>
      <c r="B1720" s="27"/>
      <c r="C1720" s="27"/>
      <c r="D1720" s="27"/>
      <c r="E1720" s="28"/>
      <c r="F1720" s="28"/>
    </row>
    <row r="1721" spans="1:6" ht="15" customHeight="1">
      <c r="A1721" s="27"/>
      <c r="B1721" s="27"/>
      <c r="C1721" s="27"/>
      <c r="D1721" s="27"/>
      <c r="E1721" s="28"/>
      <c r="F1721" s="28"/>
    </row>
    <row r="1722" spans="1:6" ht="15" customHeight="1">
      <c r="A1722" s="27"/>
      <c r="B1722" s="27"/>
      <c r="C1722" s="27"/>
      <c r="D1722" s="27"/>
      <c r="E1722" s="28"/>
      <c r="F1722" s="28"/>
    </row>
    <row r="1723" spans="1:6" ht="15" customHeight="1">
      <c r="A1723" s="27"/>
      <c r="B1723" s="27"/>
      <c r="C1723" s="27"/>
      <c r="D1723" s="27"/>
      <c r="E1723" s="28"/>
      <c r="F1723" s="28"/>
    </row>
    <row r="1724" spans="1:6" ht="15" customHeight="1">
      <c r="A1724" s="27"/>
      <c r="B1724" s="27"/>
      <c r="C1724" s="27"/>
      <c r="D1724" s="27"/>
      <c r="E1724" s="28"/>
      <c r="F1724" s="28"/>
    </row>
    <row r="1725" spans="1:6" ht="15" customHeight="1">
      <c r="A1725" s="27"/>
      <c r="B1725" s="27"/>
      <c r="C1725" s="27"/>
      <c r="D1725" s="27"/>
      <c r="E1725" s="28"/>
      <c r="F1725" s="28"/>
    </row>
    <row r="1726" spans="1:6" ht="15" customHeight="1">
      <c r="A1726" s="27"/>
      <c r="B1726" s="27"/>
      <c r="C1726" s="27"/>
      <c r="D1726" s="27"/>
      <c r="E1726" s="28"/>
      <c r="F1726" s="28"/>
    </row>
    <row r="1727" spans="1:6" ht="15" customHeight="1">
      <c r="A1727" s="27"/>
      <c r="B1727" s="27"/>
      <c r="C1727" s="27"/>
      <c r="D1727" s="27"/>
      <c r="E1727" s="28"/>
      <c r="F1727" s="28"/>
    </row>
    <row r="1728" spans="1:6" ht="15" customHeight="1">
      <c r="A1728" s="27"/>
      <c r="B1728" s="27"/>
      <c r="C1728" s="27"/>
      <c r="D1728" s="27"/>
      <c r="E1728" s="28"/>
      <c r="F1728" s="28"/>
    </row>
    <row r="1729" spans="1:6" ht="15" customHeight="1">
      <c r="A1729" s="27"/>
      <c r="B1729" s="27"/>
      <c r="C1729" s="27"/>
      <c r="D1729" s="27"/>
      <c r="E1729" s="28"/>
      <c r="F1729" s="28"/>
    </row>
    <row r="1730" spans="1:6" ht="15" customHeight="1">
      <c r="A1730" s="27"/>
      <c r="B1730" s="27"/>
      <c r="C1730" s="27"/>
      <c r="D1730" s="27"/>
      <c r="E1730" s="28"/>
      <c r="F1730" s="28"/>
    </row>
    <row r="1731" spans="1:6" ht="15" customHeight="1">
      <c r="A1731" s="27"/>
      <c r="B1731" s="27"/>
      <c r="C1731" s="27"/>
      <c r="D1731" s="27"/>
      <c r="E1731" s="28"/>
      <c r="F1731" s="28"/>
    </row>
    <row r="1732" spans="1:6" ht="15" customHeight="1">
      <c r="A1732" s="27"/>
      <c r="B1732" s="27"/>
      <c r="C1732" s="27"/>
      <c r="D1732" s="27"/>
      <c r="E1732" s="28"/>
      <c r="F1732" s="28"/>
    </row>
    <row r="1733" spans="1:6" ht="15" customHeight="1">
      <c r="A1733" s="27"/>
      <c r="B1733" s="27"/>
      <c r="C1733" s="27"/>
      <c r="D1733" s="27"/>
      <c r="E1733" s="28"/>
      <c r="F1733" s="28"/>
    </row>
    <row r="1734" spans="1:6" ht="15" customHeight="1">
      <c r="A1734" s="27"/>
      <c r="B1734" s="27"/>
      <c r="C1734" s="27"/>
      <c r="D1734" s="27"/>
      <c r="E1734" s="28"/>
      <c r="F1734" s="28"/>
    </row>
    <row r="1735" spans="1:6" ht="15" customHeight="1">
      <c r="A1735" s="27"/>
      <c r="B1735" s="27"/>
      <c r="C1735" s="27"/>
      <c r="D1735" s="27"/>
      <c r="E1735" s="28"/>
      <c r="F1735" s="28"/>
    </row>
    <row r="1736" spans="1:6" ht="15" customHeight="1">
      <c r="A1736" s="27"/>
      <c r="B1736" s="27"/>
      <c r="C1736" s="27"/>
      <c r="D1736" s="27"/>
      <c r="E1736" s="28"/>
      <c r="F1736" s="28"/>
    </row>
    <row r="1737" spans="1:6" ht="15" customHeight="1">
      <c r="A1737" s="27"/>
      <c r="B1737" s="27"/>
      <c r="C1737" s="27"/>
      <c r="D1737" s="27"/>
      <c r="E1737" s="28"/>
      <c r="F1737" s="28"/>
    </row>
    <row r="1738" spans="1:6" ht="15" customHeight="1">
      <c r="A1738" s="27"/>
      <c r="B1738" s="27"/>
      <c r="C1738" s="27"/>
      <c r="D1738" s="27"/>
      <c r="E1738" s="28"/>
      <c r="F1738" s="28"/>
    </row>
    <row r="1739" spans="1:6" ht="15" customHeight="1">
      <c r="A1739" s="27"/>
      <c r="B1739" s="27"/>
      <c r="C1739" s="27"/>
      <c r="D1739" s="27"/>
      <c r="E1739" s="28"/>
      <c r="F1739" s="28"/>
    </row>
    <row r="1740" spans="1:6" ht="15" customHeight="1">
      <c r="A1740" s="27"/>
      <c r="B1740" s="27"/>
      <c r="C1740" s="27"/>
      <c r="D1740" s="27"/>
      <c r="E1740" s="28"/>
      <c r="F1740" s="28"/>
    </row>
    <row r="1741" spans="1:6" ht="15" customHeight="1">
      <c r="A1741" s="27"/>
      <c r="B1741" s="27"/>
      <c r="C1741" s="27"/>
      <c r="D1741" s="27"/>
      <c r="E1741" s="28"/>
      <c r="F1741" s="28"/>
    </row>
    <row r="1742" spans="1:6" ht="15" customHeight="1">
      <c r="A1742" s="27"/>
      <c r="B1742" s="27"/>
      <c r="C1742" s="27"/>
      <c r="D1742" s="27"/>
      <c r="E1742" s="28"/>
      <c r="F1742" s="28"/>
    </row>
    <row r="1743" spans="1:6" ht="15" customHeight="1">
      <c r="A1743" s="27"/>
      <c r="B1743" s="27"/>
      <c r="C1743" s="27"/>
      <c r="D1743" s="27"/>
      <c r="E1743" s="28"/>
      <c r="F1743" s="28"/>
    </row>
    <row r="1744" spans="1:6" ht="15" customHeight="1">
      <c r="A1744" s="27"/>
      <c r="B1744" s="27"/>
      <c r="C1744" s="27"/>
      <c r="D1744" s="27"/>
      <c r="E1744" s="28"/>
      <c r="F1744" s="28"/>
    </row>
    <row r="1745" spans="1:6" ht="15" customHeight="1">
      <c r="A1745" s="27"/>
      <c r="B1745" s="27"/>
      <c r="C1745" s="27"/>
      <c r="D1745" s="27"/>
      <c r="E1745" s="28"/>
      <c r="F1745" s="28"/>
    </row>
    <row r="1746" spans="1:6" ht="15" customHeight="1">
      <c r="A1746" s="27"/>
      <c r="B1746" s="27"/>
      <c r="C1746" s="27"/>
      <c r="D1746" s="27"/>
      <c r="E1746" s="28"/>
      <c r="F1746" s="28"/>
    </row>
    <row r="1747" spans="1:6" ht="15" customHeight="1">
      <c r="A1747" s="27"/>
      <c r="B1747" s="27"/>
      <c r="C1747" s="27"/>
      <c r="D1747" s="27"/>
      <c r="E1747" s="28"/>
      <c r="F1747" s="28"/>
    </row>
    <row r="1748" spans="1:6" ht="15" customHeight="1">
      <c r="A1748" s="27"/>
      <c r="B1748" s="27"/>
      <c r="C1748" s="27"/>
      <c r="D1748" s="27"/>
      <c r="E1748" s="28"/>
      <c r="F1748" s="28"/>
    </row>
    <row r="1749" spans="1:6" ht="15" customHeight="1">
      <c r="A1749" s="27"/>
      <c r="B1749" s="27"/>
      <c r="C1749" s="27"/>
      <c r="D1749" s="27"/>
      <c r="E1749" s="28"/>
      <c r="F1749" s="28"/>
    </row>
    <row r="1750" spans="1:6" ht="15" customHeight="1">
      <c r="A1750" s="27"/>
      <c r="B1750" s="27"/>
      <c r="C1750" s="27"/>
      <c r="D1750" s="27"/>
      <c r="E1750" s="28"/>
      <c r="F1750" s="28"/>
    </row>
    <row r="1751" spans="1:6" ht="15" customHeight="1">
      <c r="A1751" s="27"/>
      <c r="B1751" s="27"/>
      <c r="C1751" s="27"/>
      <c r="D1751" s="27"/>
      <c r="E1751" s="28"/>
      <c r="F1751" s="28"/>
    </row>
    <row r="1752" spans="1:6" ht="15" customHeight="1">
      <c r="A1752" s="27"/>
      <c r="B1752" s="27"/>
      <c r="C1752" s="27"/>
      <c r="D1752" s="27"/>
      <c r="E1752" s="28"/>
      <c r="F1752" s="28"/>
    </row>
    <row r="1753" spans="1:6" ht="15" customHeight="1">
      <c r="A1753" s="27"/>
      <c r="B1753" s="27"/>
      <c r="C1753" s="27"/>
      <c r="D1753" s="27"/>
      <c r="E1753" s="28"/>
      <c r="F1753" s="28"/>
    </row>
    <row r="1754" spans="1:6" ht="15" customHeight="1">
      <c r="A1754" s="27"/>
      <c r="B1754" s="27"/>
      <c r="C1754" s="27"/>
      <c r="D1754" s="27"/>
      <c r="E1754" s="28"/>
      <c r="F1754" s="28"/>
    </row>
    <row r="1755" spans="1:6" ht="15" customHeight="1">
      <c r="A1755" s="27"/>
      <c r="B1755" s="27"/>
      <c r="C1755" s="27"/>
      <c r="D1755" s="27"/>
      <c r="E1755" s="28"/>
      <c r="F1755" s="28"/>
    </row>
    <row r="1756" spans="1:6" ht="15" customHeight="1">
      <c r="A1756" s="27"/>
      <c r="B1756" s="27"/>
      <c r="C1756" s="27"/>
      <c r="D1756" s="27"/>
      <c r="E1756" s="28"/>
      <c r="F1756" s="28"/>
    </row>
    <row r="1757" spans="1:6" ht="15" customHeight="1">
      <c r="A1757" s="27"/>
      <c r="B1757" s="27"/>
      <c r="C1757" s="27"/>
      <c r="D1757" s="27"/>
      <c r="E1757" s="28"/>
      <c r="F1757" s="28"/>
    </row>
    <row r="1758" spans="1:6" ht="15" customHeight="1">
      <c r="A1758" s="27"/>
      <c r="B1758" s="27"/>
      <c r="C1758" s="27"/>
      <c r="D1758" s="27"/>
      <c r="E1758" s="28"/>
      <c r="F1758" s="28"/>
    </row>
    <row r="1759" spans="1:6" ht="15" customHeight="1">
      <c r="A1759" s="27"/>
      <c r="B1759" s="27"/>
      <c r="C1759" s="27"/>
      <c r="D1759" s="27"/>
      <c r="E1759" s="28"/>
      <c r="F1759" s="28"/>
    </row>
    <row r="1760" spans="1:6" ht="15" customHeight="1">
      <c r="A1760" s="27"/>
      <c r="B1760" s="27"/>
      <c r="C1760" s="27"/>
      <c r="D1760" s="27"/>
      <c r="E1760" s="28"/>
      <c r="F1760" s="28"/>
    </row>
    <row r="1761" spans="1:6" ht="15" customHeight="1">
      <c r="A1761" s="27"/>
      <c r="B1761" s="27"/>
      <c r="C1761" s="27"/>
      <c r="D1761" s="27"/>
      <c r="E1761" s="28"/>
      <c r="F1761" s="28"/>
    </row>
    <row r="1762" spans="1:6" ht="15" customHeight="1">
      <c r="A1762" s="27"/>
      <c r="B1762" s="27"/>
      <c r="C1762" s="27"/>
      <c r="D1762" s="27"/>
      <c r="E1762" s="28"/>
      <c r="F1762" s="28"/>
    </row>
    <row r="1763" spans="1:6" ht="15" customHeight="1">
      <c r="A1763" s="27"/>
      <c r="B1763" s="27"/>
      <c r="C1763" s="27"/>
      <c r="D1763" s="27"/>
      <c r="E1763" s="28"/>
      <c r="F1763" s="28"/>
    </row>
    <row r="1764" spans="1:6" ht="15" customHeight="1">
      <c r="A1764" s="27"/>
      <c r="B1764" s="27"/>
      <c r="C1764" s="27"/>
      <c r="D1764" s="27"/>
      <c r="E1764" s="28"/>
      <c r="F1764" s="28"/>
    </row>
    <row r="1765" spans="1:6" ht="15" customHeight="1">
      <c r="A1765" s="27"/>
      <c r="B1765" s="27"/>
      <c r="C1765" s="27"/>
      <c r="D1765" s="27"/>
      <c r="E1765" s="28"/>
      <c r="F1765" s="28"/>
    </row>
    <row r="1766" spans="1:6" ht="15" customHeight="1">
      <c r="A1766" s="27"/>
      <c r="B1766" s="27"/>
      <c r="C1766" s="27"/>
      <c r="D1766" s="27"/>
      <c r="E1766" s="28"/>
      <c r="F1766" s="28"/>
    </row>
    <row r="1767" spans="1:6" ht="15" customHeight="1">
      <c r="A1767" s="27"/>
      <c r="B1767" s="27"/>
      <c r="C1767" s="27"/>
      <c r="D1767" s="27"/>
      <c r="E1767" s="28"/>
      <c r="F1767" s="28"/>
    </row>
    <row r="1768" spans="1:6" ht="15" customHeight="1">
      <c r="A1768" s="27"/>
      <c r="B1768" s="27"/>
      <c r="C1768" s="27"/>
      <c r="D1768" s="27"/>
      <c r="E1768" s="28"/>
      <c r="F1768" s="28"/>
    </row>
    <row r="1769" spans="1:6" ht="15" customHeight="1">
      <c r="A1769" s="27"/>
      <c r="B1769" s="27"/>
      <c r="C1769" s="27"/>
      <c r="D1769" s="27"/>
      <c r="E1769" s="28"/>
      <c r="F1769" s="28"/>
    </row>
    <row r="1770" spans="1:6" ht="15" customHeight="1">
      <c r="A1770" s="27"/>
      <c r="B1770" s="27"/>
      <c r="C1770" s="27"/>
      <c r="D1770" s="27"/>
      <c r="E1770" s="28"/>
      <c r="F1770" s="28"/>
    </row>
    <row r="1771" spans="1:6" ht="15" customHeight="1">
      <c r="A1771" s="27"/>
      <c r="B1771" s="27"/>
      <c r="C1771" s="27"/>
      <c r="D1771" s="27"/>
      <c r="E1771" s="28"/>
      <c r="F1771" s="28"/>
    </row>
    <row r="1772" spans="1:6" ht="15" customHeight="1">
      <c r="A1772" s="27"/>
      <c r="B1772" s="27"/>
      <c r="C1772" s="27"/>
      <c r="D1772" s="27"/>
      <c r="E1772" s="28"/>
      <c r="F1772" s="28"/>
    </row>
    <row r="1773" spans="1:6" ht="15" customHeight="1">
      <c r="A1773" s="27"/>
      <c r="B1773" s="27"/>
      <c r="C1773" s="27"/>
      <c r="D1773" s="27"/>
      <c r="E1773" s="28"/>
      <c r="F1773" s="28"/>
    </row>
    <row r="1774" spans="1:6" ht="15" customHeight="1">
      <c r="A1774" s="27"/>
      <c r="B1774" s="27"/>
      <c r="C1774" s="27"/>
      <c r="D1774" s="27"/>
      <c r="E1774" s="28"/>
      <c r="F1774" s="28"/>
    </row>
    <row r="1775" spans="1:6" ht="15" customHeight="1">
      <c r="A1775" s="27"/>
      <c r="B1775" s="27"/>
      <c r="C1775" s="27"/>
      <c r="D1775" s="27"/>
      <c r="E1775" s="28"/>
      <c r="F1775" s="28"/>
    </row>
    <row r="1776" spans="1:6" ht="15" customHeight="1">
      <c r="A1776" s="27"/>
      <c r="B1776" s="27"/>
      <c r="C1776" s="27"/>
      <c r="D1776" s="27"/>
      <c r="E1776" s="28"/>
      <c r="F1776" s="28"/>
    </row>
    <row r="1777" spans="1:6" ht="15" customHeight="1">
      <c r="A1777" s="27"/>
      <c r="B1777" s="27"/>
      <c r="C1777" s="27"/>
      <c r="D1777" s="27"/>
      <c r="E1777" s="28"/>
      <c r="F1777" s="28"/>
    </row>
    <row r="1778" spans="1:6" ht="15" customHeight="1">
      <c r="A1778" s="27"/>
      <c r="B1778" s="27"/>
      <c r="C1778" s="27"/>
      <c r="D1778" s="27"/>
      <c r="E1778" s="28"/>
      <c r="F1778" s="28"/>
    </row>
    <row r="1779" spans="1:6" ht="15" customHeight="1">
      <c r="A1779" s="27"/>
      <c r="B1779" s="27"/>
      <c r="C1779" s="27"/>
      <c r="D1779" s="27"/>
      <c r="E1779" s="28"/>
      <c r="F1779" s="28"/>
    </row>
    <row r="1780" spans="1:6" ht="15" customHeight="1">
      <c r="A1780" s="27"/>
      <c r="B1780" s="27"/>
      <c r="C1780" s="27"/>
      <c r="D1780" s="27"/>
      <c r="E1780" s="28"/>
      <c r="F1780" s="28"/>
    </row>
    <row r="1781" spans="1:6" ht="15" customHeight="1">
      <c r="A1781" s="27"/>
      <c r="B1781" s="27"/>
      <c r="C1781" s="27"/>
      <c r="D1781" s="27"/>
      <c r="E1781" s="28"/>
      <c r="F1781" s="28"/>
    </row>
    <row r="1782" spans="1:6" ht="15" customHeight="1">
      <c r="A1782" s="27"/>
      <c r="B1782" s="27"/>
      <c r="C1782" s="27"/>
      <c r="D1782" s="27"/>
      <c r="E1782" s="28"/>
      <c r="F1782" s="28"/>
    </row>
    <row r="1783" spans="1:6" ht="15" customHeight="1">
      <c r="A1783" s="27"/>
      <c r="B1783" s="27"/>
      <c r="C1783" s="27"/>
      <c r="D1783" s="27"/>
      <c r="E1783" s="28"/>
      <c r="F1783" s="28"/>
    </row>
    <row r="1784" spans="1:6" ht="15" customHeight="1">
      <c r="A1784" s="27"/>
      <c r="B1784" s="27"/>
      <c r="C1784" s="27"/>
      <c r="D1784" s="27"/>
      <c r="E1784" s="28"/>
      <c r="F1784" s="28"/>
    </row>
    <row r="1785" spans="1:6" ht="15" customHeight="1">
      <c r="A1785" s="27"/>
      <c r="B1785" s="27"/>
      <c r="C1785" s="27"/>
      <c r="D1785" s="27"/>
      <c r="E1785" s="28"/>
      <c r="F1785" s="28"/>
    </row>
    <row r="1786" spans="1:6" ht="15" customHeight="1">
      <c r="A1786" s="27"/>
      <c r="B1786" s="27"/>
      <c r="C1786" s="27"/>
      <c r="D1786" s="27"/>
      <c r="E1786" s="28"/>
      <c r="F1786" s="28"/>
    </row>
    <row r="1787" spans="1:6" ht="15" customHeight="1">
      <c r="A1787" s="27"/>
      <c r="B1787" s="27"/>
      <c r="C1787" s="27"/>
      <c r="D1787" s="27"/>
      <c r="E1787" s="28"/>
      <c r="F1787" s="28"/>
    </row>
    <row r="1788" spans="1:6" ht="15" customHeight="1">
      <c r="A1788" s="27"/>
      <c r="B1788" s="27"/>
      <c r="C1788" s="27"/>
      <c r="D1788" s="27"/>
      <c r="E1788" s="28"/>
      <c r="F1788" s="28"/>
    </row>
    <row r="1789" spans="1:6" ht="15" customHeight="1">
      <c r="A1789" s="27"/>
      <c r="B1789" s="27"/>
      <c r="C1789" s="27"/>
      <c r="D1789" s="27"/>
      <c r="E1789" s="28"/>
      <c r="F1789" s="28"/>
    </row>
    <row r="1790" spans="1:6" ht="15" customHeight="1">
      <c r="A1790" s="27"/>
      <c r="B1790" s="27"/>
      <c r="C1790" s="27"/>
      <c r="D1790" s="27"/>
      <c r="E1790" s="28"/>
      <c r="F1790" s="28"/>
    </row>
    <row r="1791" spans="1:6" ht="15" customHeight="1">
      <c r="A1791" s="27"/>
      <c r="B1791" s="27"/>
      <c r="C1791" s="27"/>
      <c r="D1791" s="27"/>
      <c r="E1791" s="28"/>
      <c r="F1791" s="28"/>
    </row>
    <row r="1792" spans="1:6" ht="15" customHeight="1">
      <c r="A1792" s="27"/>
      <c r="B1792" s="27"/>
      <c r="C1792" s="27"/>
      <c r="D1792" s="27"/>
      <c r="E1792" s="28"/>
      <c r="F1792" s="28"/>
    </row>
    <row r="1793" spans="1:6" ht="15" customHeight="1">
      <c r="A1793" s="27"/>
      <c r="B1793" s="27"/>
      <c r="C1793" s="27"/>
      <c r="D1793" s="27"/>
      <c r="E1793" s="28"/>
      <c r="F1793" s="28"/>
    </row>
    <row r="1794" spans="1:6" ht="15" customHeight="1">
      <c r="A1794" s="27"/>
      <c r="B1794" s="27"/>
      <c r="C1794" s="27"/>
      <c r="D1794" s="27"/>
      <c r="E1794" s="28"/>
      <c r="F1794" s="28"/>
    </row>
    <row r="1795" spans="1:6" ht="15" customHeight="1">
      <c r="A1795" s="27"/>
      <c r="B1795" s="27"/>
      <c r="C1795" s="27"/>
      <c r="D1795" s="27"/>
      <c r="E1795" s="28"/>
      <c r="F1795" s="28"/>
    </row>
    <row r="1796" spans="1:6" ht="15" customHeight="1">
      <c r="A1796" s="27"/>
      <c r="B1796" s="27"/>
      <c r="C1796" s="27"/>
      <c r="D1796" s="27"/>
      <c r="E1796" s="28"/>
      <c r="F1796" s="28"/>
    </row>
    <row r="1797" spans="1:6" ht="15" customHeight="1">
      <c r="A1797" s="27"/>
      <c r="B1797" s="27"/>
      <c r="C1797" s="27"/>
      <c r="D1797" s="27"/>
      <c r="E1797" s="28"/>
      <c r="F1797" s="28"/>
    </row>
    <row r="1798" spans="1:6" ht="15" customHeight="1">
      <c r="A1798" s="27"/>
      <c r="B1798" s="27"/>
      <c r="C1798" s="27"/>
      <c r="D1798" s="27"/>
      <c r="E1798" s="28"/>
      <c r="F1798" s="28"/>
    </row>
    <row r="1799" spans="1:6" ht="15" customHeight="1">
      <c r="A1799" s="27"/>
      <c r="B1799" s="27"/>
      <c r="C1799" s="27"/>
      <c r="D1799" s="27"/>
      <c r="E1799" s="28"/>
      <c r="F1799" s="28"/>
    </row>
    <row r="1800" spans="1:6" ht="15" customHeight="1">
      <c r="A1800" s="27"/>
      <c r="B1800" s="27"/>
      <c r="C1800" s="27"/>
      <c r="D1800" s="27"/>
      <c r="E1800" s="28"/>
      <c r="F1800" s="28"/>
    </row>
    <row r="1801" spans="1:6" ht="15" customHeight="1">
      <c r="A1801" s="27"/>
      <c r="B1801" s="27"/>
      <c r="C1801" s="27"/>
      <c r="D1801" s="27"/>
      <c r="E1801" s="28"/>
      <c r="F1801" s="28"/>
    </row>
    <row r="1802" spans="1:6" ht="15" customHeight="1">
      <c r="A1802" s="27"/>
      <c r="B1802" s="27"/>
      <c r="C1802" s="27"/>
      <c r="D1802" s="27"/>
      <c r="E1802" s="28"/>
      <c r="F1802" s="28"/>
    </row>
    <row r="1803" spans="1:6" ht="15" customHeight="1">
      <c r="A1803" s="27"/>
      <c r="B1803" s="27"/>
      <c r="C1803" s="27"/>
      <c r="D1803" s="27"/>
      <c r="E1803" s="28"/>
      <c r="F1803" s="28"/>
    </row>
    <row r="1804" spans="1:6" ht="15" customHeight="1">
      <c r="A1804" s="27"/>
      <c r="B1804" s="27"/>
      <c r="C1804" s="27"/>
      <c r="D1804" s="27"/>
      <c r="E1804" s="28"/>
      <c r="F1804" s="28"/>
    </row>
    <row r="1805" spans="1:6" ht="15" customHeight="1">
      <c r="A1805" s="27"/>
      <c r="B1805" s="27"/>
      <c r="C1805" s="27"/>
      <c r="D1805" s="27"/>
      <c r="E1805" s="28"/>
      <c r="F1805" s="28"/>
    </row>
    <row r="1806" spans="1:6" ht="15" customHeight="1">
      <c r="A1806" s="27"/>
      <c r="B1806" s="27"/>
      <c r="C1806" s="27"/>
      <c r="D1806" s="27"/>
      <c r="E1806" s="28"/>
      <c r="F1806" s="28"/>
    </row>
    <row r="1807" spans="1:6" ht="15" customHeight="1">
      <c r="A1807" s="27"/>
      <c r="B1807" s="27"/>
      <c r="C1807" s="27"/>
      <c r="D1807" s="27"/>
      <c r="E1807" s="28"/>
      <c r="F1807" s="28"/>
    </row>
    <row r="1808" spans="1:6" ht="15" customHeight="1">
      <c r="A1808" s="27"/>
      <c r="B1808" s="27"/>
      <c r="C1808" s="27"/>
      <c r="D1808" s="27"/>
      <c r="E1808" s="28"/>
      <c r="F1808" s="28"/>
    </row>
    <row r="1809" spans="1:6" ht="15" customHeight="1">
      <c r="A1809" s="27"/>
      <c r="B1809" s="27"/>
      <c r="C1809" s="27"/>
      <c r="D1809" s="27"/>
      <c r="E1809" s="28"/>
      <c r="F1809" s="28"/>
    </row>
    <row r="1810" spans="1:6" ht="15" customHeight="1">
      <c r="A1810" s="27"/>
      <c r="B1810" s="27"/>
      <c r="C1810" s="27"/>
      <c r="D1810" s="27"/>
      <c r="E1810" s="28"/>
      <c r="F1810" s="28"/>
    </row>
    <row r="1811" spans="1:6" ht="15" customHeight="1">
      <c r="A1811" s="27"/>
      <c r="B1811" s="27"/>
      <c r="C1811" s="27"/>
      <c r="D1811" s="27"/>
      <c r="E1811" s="28"/>
      <c r="F1811" s="28"/>
    </row>
    <row r="1812" spans="1:6" ht="15" customHeight="1">
      <c r="A1812" s="27"/>
      <c r="B1812" s="27"/>
      <c r="C1812" s="27"/>
      <c r="D1812" s="27"/>
      <c r="E1812" s="28"/>
      <c r="F1812" s="28"/>
    </row>
    <row r="1813" spans="1:6" ht="15" customHeight="1">
      <c r="A1813" s="27"/>
      <c r="B1813" s="27"/>
      <c r="C1813" s="27"/>
      <c r="D1813" s="27"/>
      <c r="E1813" s="28"/>
      <c r="F1813" s="28"/>
    </row>
    <row r="1814" spans="1:6" ht="15" customHeight="1">
      <c r="A1814" s="27"/>
      <c r="B1814" s="27"/>
      <c r="C1814" s="27"/>
      <c r="D1814" s="27"/>
      <c r="E1814" s="28"/>
      <c r="F1814" s="28"/>
    </row>
    <row r="1815" spans="1:6" ht="15" customHeight="1">
      <c r="A1815" s="27"/>
      <c r="B1815" s="27"/>
      <c r="C1815" s="27"/>
      <c r="D1815" s="27"/>
      <c r="E1815" s="28"/>
      <c r="F1815" s="28"/>
    </row>
    <row r="1816" spans="1:6" ht="15" customHeight="1">
      <c r="A1816" s="27"/>
      <c r="B1816" s="27"/>
      <c r="C1816" s="27"/>
      <c r="D1816" s="27"/>
      <c r="E1816" s="28"/>
      <c r="F1816" s="28"/>
    </row>
    <row r="1817" spans="1:6" ht="15" customHeight="1">
      <c r="A1817" s="27"/>
      <c r="B1817" s="27"/>
      <c r="C1817" s="27"/>
      <c r="D1817" s="27"/>
      <c r="E1817" s="28"/>
      <c r="F1817" s="28"/>
    </row>
    <row r="1818" spans="1:6" ht="15" customHeight="1">
      <c r="A1818" s="27"/>
      <c r="B1818" s="27"/>
      <c r="C1818" s="27"/>
      <c r="D1818" s="27"/>
      <c r="E1818" s="28"/>
      <c r="F1818" s="28"/>
    </row>
    <row r="1819" spans="1:6" ht="15" customHeight="1">
      <c r="A1819" s="27"/>
      <c r="B1819" s="27"/>
      <c r="C1819" s="27"/>
      <c r="D1819" s="27"/>
      <c r="E1819" s="28"/>
      <c r="F1819" s="28"/>
    </row>
    <row r="1820" spans="1:6" ht="15" customHeight="1">
      <c r="A1820" s="27"/>
      <c r="B1820" s="27"/>
      <c r="C1820" s="27"/>
      <c r="D1820" s="27"/>
      <c r="E1820" s="28"/>
      <c r="F1820" s="28"/>
    </row>
    <row r="1821" spans="1:6" ht="15" customHeight="1">
      <c r="A1821" s="27"/>
      <c r="B1821" s="27"/>
      <c r="C1821" s="27"/>
      <c r="D1821" s="27"/>
      <c r="E1821" s="28"/>
      <c r="F1821" s="28"/>
    </row>
    <row r="1822" spans="1:6" ht="15" customHeight="1">
      <c r="A1822" s="27"/>
      <c r="B1822" s="27"/>
      <c r="C1822" s="27"/>
      <c r="D1822" s="27"/>
      <c r="E1822" s="28"/>
      <c r="F1822" s="28"/>
    </row>
    <row r="1823" spans="1:6" ht="15" customHeight="1">
      <c r="A1823" s="27"/>
      <c r="B1823" s="27"/>
      <c r="C1823" s="27"/>
      <c r="D1823" s="27"/>
      <c r="E1823" s="28"/>
      <c r="F1823" s="28"/>
    </row>
    <row r="1824" spans="1:6" ht="15" customHeight="1">
      <c r="A1824" s="27"/>
      <c r="B1824" s="27"/>
      <c r="C1824" s="27"/>
      <c r="D1824" s="27"/>
      <c r="E1824" s="28"/>
      <c r="F1824" s="28"/>
    </row>
    <row r="1825" spans="1:6" ht="15" customHeight="1">
      <c r="A1825" s="27"/>
      <c r="B1825" s="27"/>
      <c r="C1825" s="27"/>
      <c r="D1825" s="27"/>
      <c r="E1825" s="28"/>
      <c r="F1825" s="28"/>
    </row>
    <row r="1826" spans="1:6" ht="15" customHeight="1">
      <c r="A1826" s="27"/>
      <c r="B1826" s="27"/>
      <c r="C1826" s="27"/>
      <c r="D1826" s="27"/>
      <c r="E1826" s="28"/>
      <c r="F1826" s="28"/>
    </row>
    <row r="1827" spans="1:6" ht="15" customHeight="1">
      <c r="A1827" s="27"/>
      <c r="B1827" s="27"/>
      <c r="C1827" s="27"/>
      <c r="D1827" s="27"/>
      <c r="E1827" s="28"/>
      <c r="F1827" s="28"/>
    </row>
    <row r="1828" spans="1:6" ht="15" customHeight="1">
      <c r="A1828" s="27"/>
      <c r="B1828" s="27"/>
      <c r="C1828" s="27"/>
      <c r="D1828" s="27"/>
      <c r="E1828" s="28"/>
      <c r="F1828" s="28"/>
    </row>
    <row r="1829" spans="1:6" ht="15" customHeight="1">
      <c r="A1829" s="27"/>
      <c r="B1829" s="27"/>
      <c r="C1829" s="27"/>
      <c r="D1829" s="27"/>
      <c r="E1829" s="28"/>
      <c r="F1829" s="28"/>
    </row>
    <row r="1830" spans="1:6" ht="15" customHeight="1">
      <c r="A1830" s="27"/>
      <c r="B1830" s="27"/>
      <c r="C1830" s="27"/>
      <c r="D1830" s="27"/>
      <c r="E1830" s="28"/>
      <c r="F1830" s="28"/>
    </row>
    <row r="1831" spans="1:6" ht="15" customHeight="1">
      <c r="A1831" s="27"/>
      <c r="B1831" s="27"/>
      <c r="C1831" s="27"/>
      <c r="D1831" s="27"/>
      <c r="E1831" s="28"/>
      <c r="F1831" s="28"/>
    </row>
    <row r="1832" spans="1:6" ht="15" customHeight="1">
      <c r="A1832" s="27"/>
      <c r="B1832" s="27"/>
      <c r="C1832" s="27"/>
      <c r="D1832" s="27"/>
      <c r="E1832" s="28"/>
      <c r="F1832" s="28"/>
    </row>
    <row r="1833" spans="1:6" ht="15" customHeight="1">
      <c r="A1833" s="27"/>
      <c r="B1833" s="27"/>
      <c r="C1833" s="27"/>
      <c r="D1833" s="27"/>
      <c r="E1833" s="28"/>
      <c r="F1833" s="28"/>
    </row>
    <row r="1834" spans="1:6" ht="15" customHeight="1">
      <c r="A1834" s="27"/>
      <c r="B1834" s="27"/>
      <c r="C1834" s="27"/>
      <c r="D1834" s="27"/>
      <c r="E1834" s="28"/>
      <c r="F1834" s="28"/>
    </row>
    <row r="1835" spans="1:6" ht="15" customHeight="1">
      <c r="A1835" s="27"/>
      <c r="B1835" s="27"/>
      <c r="C1835" s="27"/>
      <c r="D1835" s="27"/>
      <c r="E1835" s="28"/>
      <c r="F1835" s="28"/>
    </row>
    <row r="1836" spans="1:6" ht="15" customHeight="1">
      <c r="A1836" s="27"/>
      <c r="B1836" s="27"/>
      <c r="C1836" s="27"/>
      <c r="D1836" s="27"/>
      <c r="E1836" s="28"/>
      <c r="F1836" s="28"/>
    </row>
    <row r="1837" spans="1:6" ht="15" customHeight="1">
      <c r="A1837" s="27"/>
      <c r="B1837" s="27"/>
      <c r="C1837" s="27"/>
      <c r="D1837" s="27"/>
      <c r="E1837" s="28"/>
      <c r="F1837" s="28"/>
    </row>
    <row r="1838" spans="1:6" ht="15" customHeight="1">
      <c r="A1838" s="27"/>
      <c r="B1838" s="27"/>
      <c r="C1838" s="27"/>
      <c r="D1838" s="27"/>
      <c r="E1838" s="28"/>
      <c r="F1838" s="28"/>
    </row>
    <row r="1839" spans="1:6" ht="15" customHeight="1">
      <c r="A1839" s="27"/>
      <c r="B1839" s="27"/>
      <c r="C1839" s="27"/>
      <c r="D1839" s="27"/>
      <c r="E1839" s="28"/>
      <c r="F1839" s="28"/>
    </row>
    <row r="1840" spans="1:6" ht="15" customHeight="1">
      <c r="A1840" s="27"/>
      <c r="B1840" s="27"/>
      <c r="C1840" s="27"/>
      <c r="D1840" s="27"/>
      <c r="E1840" s="28"/>
      <c r="F1840" s="28"/>
    </row>
    <row r="1841" spans="1:6" ht="15" customHeight="1">
      <c r="A1841" s="27"/>
      <c r="B1841" s="27"/>
      <c r="C1841" s="27"/>
      <c r="D1841" s="27"/>
      <c r="E1841" s="28"/>
      <c r="F1841" s="28"/>
    </row>
    <row r="1842" spans="1:6" ht="15" customHeight="1">
      <c r="A1842" s="27"/>
      <c r="B1842" s="27"/>
      <c r="C1842" s="27"/>
      <c r="D1842" s="27"/>
      <c r="E1842" s="28"/>
      <c r="F1842" s="28"/>
    </row>
    <row r="1843" spans="1:6" ht="15" customHeight="1">
      <c r="A1843" s="27"/>
      <c r="B1843" s="27"/>
      <c r="C1843" s="27"/>
      <c r="D1843" s="27"/>
      <c r="E1843" s="28"/>
      <c r="F1843" s="28"/>
    </row>
    <row r="1844" spans="1:6" ht="15" customHeight="1">
      <c r="A1844" s="27"/>
      <c r="B1844" s="27"/>
      <c r="C1844" s="27"/>
      <c r="D1844" s="27"/>
      <c r="E1844" s="28"/>
      <c r="F1844" s="28"/>
    </row>
    <row r="1845" spans="1:6" ht="15" customHeight="1">
      <c r="A1845" s="27"/>
      <c r="B1845" s="27"/>
      <c r="C1845" s="27"/>
      <c r="D1845" s="27"/>
      <c r="E1845" s="28"/>
      <c r="F1845" s="28"/>
    </row>
    <row r="1846" spans="1:6" ht="15" customHeight="1">
      <c r="A1846" s="27"/>
      <c r="B1846" s="27"/>
      <c r="C1846" s="27"/>
      <c r="D1846" s="27"/>
      <c r="E1846" s="28"/>
      <c r="F1846" s="28"/>
    </row>
    <row r="1847" spans="1:6" ht="15" customHeight="1">
      <c r="A1847" s="27"/>
      <c r="B1847" s="27"/>
      <c r="C1847" s="27"/>
      <c r="D1847" s="27"/>
      <c r="E1847" s="28"/>
      <c r="F1847" s="28"/>
    </row>
    <row r="1848" spans="1:6" ht="15" customHeight="1">
      <c r="A1848" s="27"/>
      <c r="B1848" s="27"/>
      <c r="C1848" s="27"/>
      <c r="D1848" s="27"/>
      <c r="E1848" s="28"/>
      <c r="F1848" s="28"/>
    </row>
    <row r="1849" spans="1:6" ht="15" customHeight="1">
      <c r="A1849" s="27"/>
      <c r="B1849" s="27"/>
      <c r="C1849" s="27"/>
      <c r="D1849" s="27"/>
      <c r="E1849" s="28"/>
      <c r="F1849" s="28"/>
    </row>
    <row r="1850" spans="1:6" ht="15" customHeight="1">
      <c r="A1850" s="27"/>
      <c r="B1850" s="27"/>
      <c r="C1850" s="27"/>
      <c r="D1850" s="27"/>
      <c r="E1850" s="28"/>
      <c r="F1850" s="28"/>
    </row>
    <row r="1851" spans="1:6" ht="15" customHeight="1">
      <c r="A1851" s="27"/>
      <c r="B1851" s="27"/>
      <c r="C1851" s="27"/>
      <c r="D1851" s="27"/>
      <c r="E1851" s="28"/>
      <c r="F1851" s="28"/>
    </row>
    <row r="1852" spans="1:6" ht="15" customHeight="1">
      <c r="A1852" s="27"/>
      <c r="B1852" s="27"/>
      <c r="C1852" s="27"/>
      <c r="D1852" s="27"/>
      <c r="E1852" s="28"/>
      <c r="F1852" s="28"/>
    </row>
    <row r="1853" spans="1:6" ht="15" customHeight="1">
      <c r="A1853" s="27"/>
      <c r="B1853" s="27"/>
      <c r="C1853" s="27"/>
      <c r="D1853" s="27"/>
      <c r="E1853" s="28"/>
      <c r="F1853" s="28"/>
    </row>
    <row r="1854" spans="1:6" ht="15" customHeight="1">
      <c r="A1854" s="27"/>
      <c r="B1854" s="27"/>
      <c r="C1854" s="27"/>
      <c r="D1854" s="27"/>
      <c r="E1854" s="28"/>
      <c r="F1854" s="28"/>
    </row>
    <row r="1855" spans="1:6" ht="15" customHeight="1">
      <c r="A1855" s="27"/>
      <c r="B1855" s="27"/>
      <c r="C1855" s="27"/>
      <c r="D1855" s="27"/>
      <c r="E1855" s="28"/>
      <c r="F1855" s="28"/>
    </row>
    <row r="1856" spans="1:6" ht="15" customHeight="1">
      <c r="A1856" s="27"/>
      <c r="B1856" s="27"/>
      <c r="C1856" s="27"/>
      <c r="D1856" s="27"/>
      <c r="E1856" s="28"/>
      <c r="F1856" s="28"/>
    </row>
    <row r="1857" spans="1:6" ht="15" customHeight="1">
      <c r="A1857" s="27"/>
      <c r="B1857" s="27"/>
      <c r="C1857" s="27"/>
      <c r="D1857" s="27"/>
      <c r="E1857" s="28"/>
      <c r="F1857" s="28"/>
    </row>
    <row r="1858" spans="1:6" ht="15" customHeight="1">
      <c r="A1858" s="27"/>
      <c r="B1858" s="27"/>
      <c r="C1858" s="27"/>
      <c r="D1858" s="27"/>
      <c r="E1858" s="28"/>
      <c r="F1858" s="28"/>
    </row>
    <row r="1859" spans="1:6" ht="15" customHeight="1">
      <c r="A1859" s="27"/>
      <c r="B1859" s="27"/>
      <c r="C1859" s="27"/>
      <c r="D1859" s="27"/>
      <c r="E1859" s="28"/>
      <c r="F1859" s="28"/>
    </row>
    <row r="1860" spans="1:6" ht="15" customHeight="1">
      <c r="A1860" s="27"/>
      <c r="B1860" s="27"/>
      <c r="C1860" s="27"/>
      <c r="D1860" s="27"/>
      <c r="E1860" s="28"/>
      <c r="F1860" s="28"/>
    </row>
    <row r="1861" spans="1:6" ht="15" customHeight="1">
      <c r="A1861" s="27"/>
      <c r="B1861" s="27"/>
      <c r="C1861" s="27"/>
      <c r="D1861" s="27"/>
      <c r="E1861" s="28"/>
      <c r="F1861" s="28"/>
    </row>
    <row r="1862" spans="1:6" ht="15" customHeight="1">
      <c r="A1862" s="27"/>
      <c r="B1862" s="27"/>
      <c r="C1862" s="27"/>
      <c r="D1862" s="27"/>
      <c r="E1862" s="28"/>
      <c r="F1862" s="28"/>
    </row>
    <row r="1863" spans="1:6" ht="15" customHeight="1">
      <c r="A1863" s="27"/>
      <c r="B1863" s="27"/>
      <c r="C1863" s="27"/>
      <c r="D1863" s="27"/>
      <c r="E1863" s="28"/>
      <c r="F1863" s="28"/>
    </row>
    <row r="1864" spans="1:6" ht="15" customHeight="1">
      <c r="A1864" s="27"/>
      <c r="B1864" s="27"/>
      <c r="C1864" s="27"/>
      <c r="D1864" s="27"/>
      <c r="E1864" s="28"/>
      <c r="F1864" s="28"/>
    </row>
    <row r="1865" spans="1:6" ht="15" customHeight="1">
      <c r="A1865" s="27"/>
      <c r="B1865" s="27"/>
      <c r="C1865" s="27"/>
      <c r="D1865" s="27"/>
      <c r="E1865" s="28"/>
      <c r="F1865" s="28"/>
    </row>
    <row r="1866" spans="1:6" ht="15" customHeight="1">
      <c r="A1866" s="27"/>
      <c r="B1866" s="27"/>
      <c r="C1866" s="27"/>
      <c r="D1866" s="27"/>
      <c r="E1866" s="28"/>
      <c r="F1866" s="28"/>
    </row>
    <row r="1867" spans="1:6" ht="15" customHeight="1">
      <c r="A1867" s="27"/>
      <c r="B1867" s="27"/>
      <c r="C1867" s="27"/>
      <c r="D1867" s="27"/>
      <c r="E1867" s="28"/>
      <c r="F1867" s="28"/>
    </row>
    <row r="1868" spans="1:6" ht="15" customHeight="1">
      <c r="A1868" s="27"/>
      <c r="B1868" s="27"/>
      <c r="C1868" s="27"/>
      <c r="D1868" s="27"/>
      <c r="E1868" s="28"/>
      <c r="F1868" s="28"/>
    </row>
    <row r="1869" spans="1:6" ht="15" customHeight="1">
      <c r="A1869" s="27"/>
      <c r="B1869" s="27"/>
      <c r="C1869" s="27"/>
      <c r="D1869" s="27"/>
      <c r="E1869" s="28"/>
      <c r="F1869" s="28"/>
    </row>
    <row r="1870" spans="1:6" ht="15" customHeight="1">
      <c r="A1870" s="27"/>
      <c r="B1870" s="27"/>
      <c r="C1870" s="27"/>
      <c r="D1870" s="27"/>
      <c r="E1870" s="28"/>
      <c r="F1870" s="28"/>
    </row>
    <row r="1871" spans="1:6" ht="15" customHeight="1">
      <c r="A1871" s="27"/>
      <c r="B1871" s="27"/>
      <c r="C1871" s="27"/>
      <c r="D1871" s="27"/>
      <c r="E1871" s="28"/>
      <c r="F1871" s="28"/>
    </row>
    <row r="1872" spans="1:6" ht="15" customHeight="1">
      <c r="A1872" s="27"/>
      <c r="B1872" s="27"/>
      <c r="C1872" s="27"/>
      <c r="D1872" s="27"/>
      <c r="E1872" s="28"/>
      <c r="F1872" s="28"/>
    </row>
    <row r="1873" spans="1:6" ht="15" customHeight="1">
      <c r="A1873" s="27"/>
      <c r="B1873" s="27"/>
      <c r="C1873" s="27"/>
      <c r="D1873" s="27"/>
      <c r="E1873" s="28"/>
      <c r="F1873" s="28"/>
    </row>
    <row r="1874" spans="1:6" ht="15" customHeight="1">
      <c r="A1874" s="27"/>
      <c r="B1874" s="27"/>
      <c r="C1874" s="27"/>
      <c r="D1874" s="27"/>
      <c r="E1874" s="28"/>
      <c r="F1874" s="28"/>
    </row>
    <row r="1875" spans="1:6" ht="15" customHeight="1">
      <c r="A1875" s="27"/>
      <c r="B1875" s="27"/>
      <c r="C1875" s="27"/>
      <c r="D1875" s="27"/>
      <c r="E1875" s="28"/>
      <c r="F1875" s="28"/>
    </row>
    <row r="1876" spans="1:6" ht="15" customHeight="1">
      <c r="A1876" s="27"/>
      <c r="B1876" s="27"/>
      <c r="C1876" s="27"/>
      <c r="D1876" s="27"/>
      <c r="E1876" s="28"/>
      <c r="F1876" s="28"/>
    </row>
    <row r="1877" spans="1:6" ht="15" customHeight="1">
      <c r="A1877" s="27"/>
      <c r="B1877" s="27"/>
      <c r="C1877" s="27"/>
      <c r="D1877" s="27"/>
      <c r="E1877" s="28"/>
      <c r="F1877" s="28"/>
    </row>
    <row r="1878" spans="1:6" ht="15" customHeight="1">
      <c r="A1878" s="27"/>
      <c r="B1878" s="27"/>
      <c r="C1878" s="27"/>
      <c r="D1878" s="27"/>
      <c r="E1878" s="28"/>
      <c r="F1878" s="28"/>
    </row>
    <row r="1879" spans="1:6" ht="15" customHeight="1">
      <c r="A1879" s="27"/>
      <c r="B1879" s="27"/>
      <c r="C1879" s="27"/>
      <c r="D1879" s="27"/>
      <c r="E1879" s="28"/>
      <c r="F1879" s="28"/>
    </row>
    <row r="1880" spans="1:6" ht="15" customHeight="1">
      <c r="A1880" s="27"/>
      <c r="B1880" s="27"/>
      <c r="C1880" s="27"/>
      <c r="D1880" s="27"/>
      <c r="E1880" s="28"/>
      <c r="F1880" s="28"/>
    </row>
    <row r="1881" spans="1:6" ht="15" customHeight="1">
      <c r="A1881" s="27"/>
      <c r="B1881" s="27"/>
      <c r="C1881" s="27"/>
      <c r="D1881" s="27"/>
      <c r="E1881" s="28"/>
      <c r="F1881" s="28"/>
    </row>
    <row r="1882" spans="1:6" ht="15" customHeight="1">
      <c r="A1882" s="27"/>
      <c r="B1882" s="27"/>
      <c r="C1882" s="27"/>
      <c r="D1882" s="27"/>
      <c r="E1882" s="28"/>
      <c r="F1882" s="28"/>
    </row>
    <row r="1883" spans="1:6" ht="15" customHeight="1">
      <c r="A1883" s="27"/>
      <c r="B1883" s="27"/>
      <c r="C1883" s="27"/>
      <c r="D1883" s="27"/>
      <c r="E1883" s="28"/>
      <c r="F1883" s="28"/>
    </row>
    <row r="1884" spans="1:6" ht="15" customHeight="1">
      <c r="A1884" s="27"/>
      <c r="B1884" s="27"/>
      <c r="C1884" s="27"/>
      <c r="D1884" s="27"/>
      <c r="E1884" s="28"/>
      <c r="F1884" s="28"/>
    </row>
    <row r="1885" spans="1:6" ht="15" customHeight="1">
      <c r="A1885" s="27"/>
      <c r="B1885" s="27"/>
      <c r="C1885" s="27"/>
      <c r="D1885" s="27"/>
      <c r="E1885" s="28"/>
      <c r="F1885" s="28"/>
    </row>
    <row r="1886" spans="1:6" ht="15" customHeight="1">
      <c r="A1886" s="27"/>
      <c r="B1886" s="27"/>
      <c r="C1886" s="27"/>
      <c r="D1886" s="27"/>
      <c r="E1886" s="28"/>
      <c r="F1886" s="28"/>
    </row>
    <row r="1887" spans="1:6" ht="15" customHeight="1">
      <c r="A1887" s="27"/>
      <c r="B1887" s="27"/>
      <c r="C1887" s="27"/>
      <c r="D1887" s="27"/>
      <c r="E1887" s="28"/>
      <c r="F1887" s="28"/>
    </row>
    <row r="1888" spans="1:6" ht="15" customHeight="1">
      <c r="A1888" s="27"/>
      <c r="B1888" s="27"/>
      <c r="C1888" s="27"/>
      <c r="D1888" s="27"/>
      <c r="E1888" s="28"/>
      <c r="F1888" s="28"/>
    </row>
    <row r="1889" spans="1:6" ht="15" customHeight="1">
      <c r="A1889" s="27"/>
      <c r="B1889" s="27"/>
      <c r="C1889" s="27"/>
      <c r="D1889" s="27"/>
      <c r="E1889" s="28"/>
      <c r="F1889" s="28"/>
    </row>
    <row r="1890" spans="1:6" ht="15" customHeight="1">
      <c r="A1890" s="27"/>
      <c r="B1890" s="27"/>
      <c r="C1890" s="27"/>
      <c r="D1890" s="27"/>
      <c r="E1890" s="28"/>
      <c r="F1890" s="28"/>
    </row>
    <row r="1891" spans="1:6" ht="15" customHeight="1">
      <c r="A1891" s="27"/>
      <c r="B1891" s="27"/>
      <c r="C1891" s="27"/>
      <c r="D1891" s="27"/>
      <c r="E1891" s="28"/>
      <c r="F1891" s="28"/>
    </row>
    <row r="1892" spans="1:6" ht="15" customHeight="1">
      <c r="A1892" s="27"/>
      <c r="B1892" s="27"/>
      <c r="C1892" s="27"/>
      <c r="D1892" s="27"/>
      <c r="E1892" s="28"/>
      <c r="F1892" s="28"/>
    </row>
    <row r="1893" spans="1:6" ht="15" customHeight="1">
      <c r="A1893" s="27"/>
      <c r="B1893" s="27"/>
      <c r="C1893" s="27"/>
      <c r="D1893" s="27"/>
      <c r="E1893" s="28"/>
      <c r="F1893" s="28"/>
    </row>
    <row r="1894" spans="1:6" ht="15" customHeight="1">
      <c r="A1894" s="27"/>
      <c r="B1894" s="27"/>
      <c r="C1894" s="27"/>
      <c r="D1894" s="27"/>
      <c r="E1894" s="28"/>
      <c r="F1894" s="28"/>
    </row>
    <row r="1895" spans="1:6" ht="15" customHeight="1">
      <c r="A1895" s="27"/>
      <c r="B1895" s="27"/>
      <c r="C1895" s="27"/>
      <c r="D1895" s="27"/>
      <c r="E1895" s="28"/>
      <c r="F1895" s="28"/>
    </row>
    <row r="1896" spans="1:6" ht="15" customHeight="1">
      <c r="A1896" s="27"/>
      <c r="B1896" s="27"/>
      <c r="C1896" s="27"/>
      <c r="D1896" s="27"/>
      <c r="E1896" s="28"/>
      <c r="F1896" s="28"/>
    </row>
    <row r="1897" spans="1:6" ht="15" customHeight="1">
      <c r="A1897" s="27"/>
      <c r="B1897" s="27"/>
      <c r="C1897" s="27"/>
      <c r="D1897" s="27"/>
      <c r="E1897" s="28"/>
      <c r="F1897" s="28"/>
    </row>
    <row r="1898" spans="1:6" ht="15" customHeight="1">
      <c r="A1898" s="27"/>
      <c r="B1898" s="27"/>
      <c r="C1898" s="27"/>
      <c r="D1898" s="27"/>
      <c r="E1898" s="28"/>
      <c r="F1898" s="28"/>
    </row>
    <row r="1899" spans="1:6" ht="15" customHeight="1">
      <c r="A1899" s="27"/>
      <c r="B1899" s="27"/>
      <c r="C1899" s="27"/>
      <c r="D1899" s="27"/>
      <c r="E1899" s="28"/>
      <c r="F1899" s="28"/>
    </row>
    <row r="1900" spans="1:6" ht="15" customHeight="1">
      <c r="A1900" s="27"/>
      <c r="B1900" s="27"/>
      <c r="C1900" s="27"/>
      <c r="D1900" s="27"/>
      <c r="E1900" s="28"/>
      <c r="F1900" s="28"/>
    </row>
    <row r="1901" spans="1:6" ht="15" customHeight="1">
      <c r="A1901" s="27"/>
      <c r="B1901" s="27"/>
      <c r="C1901" s="27"/>
      <c r="D1901" s="27"/>
      <c r="E1901" s="28"/>
      <c r="F1901" s="28"/>
    </row>
    <row r="1902" spans="1:6" ht="15" customHeight="1">
      <c r="A1902" s="27"/>
      <c r="B1902" s="27"/>
      <c r="C1902" s="27"/>
      <c r="D1902" s="27"/>
      <c r="E1902" s="28"/>
      <c r="F1902" s="28"/>
    </row>
    <row r="1903" spans="1:6" ht="15" customHeight="1">
      <c r="A1903" s="27"/>
      <c r="B1903" s="27"/>
      <c r="C1903" s="27"/>
      <c r="D1903" s="27"/>
      <c r="E1903" s="28"/>
      <c r="F1903" s="28"/>
    </row>
    <row r="1904" spans="1:6" ht="15" customHeight="1">
      <c r="A1904" s="27"/>
      <c r="B1904" s="27"/>
      <c r="C1904" s="27"/>
      <c r="D1904" s="27"/>
      <c r="E1904" s="28"/>
      <c r="F1904" s="28"/>
    </row>
    <row r="1905" spans="1:6" ht="15" customHeight="1">
      <c r="A1905" s="27"/>
      <c r="B1905" s="27"/>
      <c r="C1905" s="27"/>
      <c r="D1905" s="27"/>
      <c r="E1905" s="28"/>
      <c r="F1905" s="28"/>
    </row>
    <row r="1906" spans="1:6" ht="15" customHeight="1">
      <c r="A1906" s="27"/>
      <c r="B1906" s="27"/>
      <c r="C1906" s="27"/>
      <c r="D1906" s="27"/>
      <c r="E1906" s="28"/>
      <c r="F1906" s="28"/>
    </row>
    <row r="1907" spans="1:6" ht="15" customHeight="1">
      <c r="A1907" s="27"/>
      <c r="B1907" s="27"/>
      <c r="C1907" s="27"/>
      <c r="D1907" s="27"/>
      <c r="E1907" s="28"/>
      <c r="F1907" s="28"/>
    </row>
    <row r="1908" spans="1:6" ht="15" customHeight="1">
      <c r="A1908" s="27"/>
      <c r="B1908" s="27"/>
      <c r="C1908" s="27"/>
      <c r="D1908" s="27"/>
      <c r="E1908" s="28"/>
      <c r="F1908" s="28"/>
    </row>
    <row r="1909" spans="1:6" ht="15" customHeight="1">
      <c r="A1909" s="27"/>
      <c r="B1909" s="27"/>
      <c r="C1909" s="27"/>
      <c r="D1909" s="27"/>
      <c r="E1909" s="28"/>
      <c r="F1909" s="28"/>
    </row>
    <row r="1910" spans="1:6" ht="15" customHeight="1">
      <c r="A1910" s="27"/>
      <c r="B1910" s="27"/>
      <c r="C1910" s="27"/>
      <c r="D1910" s="27"/>
      <c r="E1910" s="28"/>
      <c r="F1910" s="28"/>
    </row>
    <row r="1911" spans="1:6" ht="15" customHeight="1">
      <c r="A1911" s="27"/>
      <c r="B1911" s="27"/>
      <c r="C1911" s="27"/>
      <c r="D1911" s="27"/>
      <c r="E1911" s="28"/>
      <c r="F1911" s="28"/>
    </row>
    <row r="1912" spans="1:6" ht="15" customHeight="1">
      <c r="A1912" s="27"/>
      <c r="B1912" s="27"/>
      <c r="C1912" s="27"/>
      <c r="D1912" s="27"/>
      <c r="E1912" s="28"/>
      <c r="F1912" s="28"/>
    </row>
    <row r="1913" spans="1:6" ht="15" customHeight="1">
      <c r="A1913" s="27"/>
      <c r="B1913" s="27"/>
      <c r="C1913" s="27"/>
      <c r="D1913" s="27"/>
      <c r="E1913" s="28"/>
      <c r="F1913" s="28"/>
    </row>
    <row r="1914" spans="1:6" ht="15" customHeight="1">
      <c r="A1914" s="27"/>
      <c r="B1914" s="27"/>
      <c r="C1914" s="27"/>
      <c r="D1914" s="27"/>
      <c r="E1914" s="28"/>
      <c r="F1914" s="28"/>
    </row>
    <row r="1915" spans="1:6" ht="15" customHeight="1">
      <c r="A1915" s="27"/>
      <c r="B1915" s="27"/>
      <c r="C1915" s="27"/>
      <c r="D1915" s="27"/>
      <c r="E1915" s="28"/>
      <c r="F1915" s="28"/>
    </row>
    <row r="1916" spans="1:6" ht="15" customHeight="1">
      <c r="A1916" s="27"/>
      <c r="B1916" s="27"/>
      <c r="C1916" s="27"/>
      <c r="D1916" s="27"/>
      <c r="E1916" s="28"/>
      <c r="F1916" s="28"/>
    </row>
    <row r="1917" spans="1:6" ht="15" customHeight="1">
      <c r="A1917" s="27"/>
      <c r="B1917" s="27"/>
      <c r="C1917" s="27"/>
      <c r="D1917" s="27"/>
      <c r="E1917" s="28"/>
      <c r="F1917" s="28"/>
    </row>
    <row r="1918" spans="1:6" ht="15" customHeight="1">
      <c r="A1918" s="27"/>
      <c r="B1918" s="27"/>
      <c r="C1918" s="27"/>
      <c r="D1918" s="27"/>
      <c r="E1918" s="28"/>
      <c r="F1918" s="28"/>
    </row>
    <row r="1919" spans="1:6" ht="15" customHeight="1">
      <c r="A1919" s="27"/>
      <c r="B1919" s="27"/>
      <c r="C1919" s="27"/>
      <c r="D1919" s="27"/>
      <c r="E1919" s="28"/>
      <c r="F1919" s="28"/>
    </row>
    <row r="1920" spans="1:6" ht="15" customHeight="1">
      <c r="A1920" s="27"/>
      <c r="B1920" s="27"/>
      <c r="C1920" s="27"/>
      <c r="D1920" s="27"/>
      <c r="E1920" s="28"/>
      <c r="F1920" s="28"/>
    </row>
    <row r="1921" spans="1:6" ht="15" customHeight="1">
      <c r="A1921" s="27"/>
      <c r="B1921" s="27"/>
      <c r="C1921" s="27"/>
      <c r="D1921" s="27"/>
      <c r="E1921" s="28"/>
      <c r="F1921" s="28"/>
    </row>
    <row r="1922" spans="1:6" ht="15" customHeight="1">
      <c r="A1922" s="27"/>
      <c r="B1922" s="27"/>
      <c r="C1922" s="27"/>
      <c r="D1922" s="27"/>
      <c r="E1922" s="28"/>
      <c r="F1922" s="28"/>
    </row>
    <row r="1923" spans="1:6" ht="15" customHeight="1">
      <c r="A1923" s="27"/>
      <c r="B1923" s="27"/>
      <c r="C1923" s="27"/>
      <c r="D1923" s="27"/>
      <c r="E1923" s="28"/>
      <c r="F1923" s="28"/>
    </row>
    <row r="1924" spans="1:6" ht="15" customHeight="1">
      <c r="A1924" s="27"/>
      <c r="B1924" s="27"/>
      <c r="C1924" s="27"/>
      <c r="D1924" s="27"/>
      <c r="E1924" s="28"/>
      <c r="F1924" s="28"/>
    </row>
    <row r="1925" spans="1:6" ht="15" customHeight="1">
      <c r="A1925" s="27"/>
      <c r="B1925" s="27"/>
      <c r="C1925" s="27"/>
      <c r="D1925" s="27"/>
      <c r="E1925" s="28"/>
      <c r="F1925" s="28"/>
    </row>
    <row r="1926" spans="1:6" ht="15" customHeight="1">
      <c r="A1926" s="27"/>
      <c r="B1926" s="27"/>
      <c r="C1926" s="27"/>
      <c r="D1926" s="27"/>
      <c r="E1926" s="28"/>
      <c r="F1926" s="28"/>
    </row>
    <row r="1927" spans="1:6" ht="15" customHeight="1">
      <c r="A1927" s="27"/>
      <c r="B1927" s="27"/>
      <c r="C1927" s="27"/>
      <c r="D1927" s="27"/>
      <c r="E1927" s="28"/>
      <c r="F1927" s="28"/>
    </row>
    <row r="1928" spans="1:6" ht="15" customHeight="1">
      <c r="A1928" s="27"/>
      <c r="B1928" s="27"/>
      <c r="C1928" s="27"/>
      <c r="D1928" s="27"/>
      <c r="E1928" s="28"/>
      <c r="F1928" s="28"/>
    </row>
    <row r="1929" spans="1:6" ht="15" customHeight="1">
      <c r="A1929" s="27"/>
      <c r="B1929" s="27"/>
      <c r="C1929" s="27"/>
      <c r="D1929" s="27"/>
      <c r="E1929" s="28"/>
      <c r="F1929" s="28"/>
    </row>
    <row r="1930" spans="1:6" ht="15" customHeight="1">
      <c r="A1930" s="27"/>
      <c r="B1930" s="27"/>
      <c r="C1930" s="27"/>
      <c r="D1930" s="27"/>
      <c r="E1930" s="28"/>
      <c r="F1930" s="28"/>
    </row>
    <row r="1931" spans="1:6" ht="15" customHeight="1">
      <c r="A1931" s="27"/>
      <c r="B1931" s="27"/>
      <c r="C1931" s="27"/>
      <c r="D1931" s="27"/>
      <c r="E1931" s="28"/>
      <c r="F1931" s="28"/>
    </row>
    <row r="1932" spans="1:6" ht="15" customHeight="1">
      <c r="A1932" s="27"/>
      <c r="B1932" s="27"/>
      <c r="C1932" s="27"/>
      <c r="D1932" s="27"/>
      <c r="E1932" s="28"/>
      <c r="F1932" s="28"/>
    </row>
    <row r="1933" spans="1:6" ht="15" customHeight="1">
      <c r="A1933" s="27"/>
      <c r="B1933" s="27"/>
      <c r="C1933" s="27"/>
      <c r="D1933" s="27"/>
      <c r="E1933" s="28"/>
      <c r="F1933" s="28"/>
    </row>
    <row r="1934" spans="1:6" ht="15" customHeight="1">
      <c r="A1934" s="27"/>
      <c r="B1934" s="27"/>
      <c r="C1934" s="27"/>
      <c r="D1934" s="27"/>
      <c r="E1934" s="28"/>
      <c r="F1934" s="28"/>
    </row>
    <row r="1935" spans="1:6" ht="15" customHeight="1">
      <c r="A1935" s="27"/>
      <c r="B1935" s="27"/>
      <c r="C1935" s="27"/>
      <c r="D1935" s="27"/>
      <c r="E1935" s="28"/>
      <c r="F1935" s="28"/>
    </row>
    <row r="1936" spans="1:6" ht="15" customHeight="1">
      <c r="A1936" s="27"/>
      <c r="B1936" s="27"/>
      <c r="C1936" s="27"/>
      <c r="D1936" s="27"/>
      <c r="E1936" s="28"/>
      <c r="F1936" s="28"/>
    </row>
    <row r="1937" spans="1:6" ht="15" customHeight="1">
      <c r="A1937" s="27"/>
      <c r="B1937" s="27"/>
      <c r="C1937" s="27"/>
      <c r="D1937" s="27"/>
      <c r="E1937" s="28"/>
      <c r="F1937" s="28"/>
    </row>
    <row r="1938" spans="1:6" ht="15" customHeight="1">
      <c r="A1938" s="27"/>
      <c r="B1938" s="27"/>
      <c r="C1938" s="27"/>
      <c r="D1938" s="27"/>
      <c r="E1938" s="28"/>
      <c r="F1938" s="28"/>
    </row>
    <row r="1939" spans="1:6" ht="15" customHeight="1">
      <c r="A1939" s="27"/>
      <c r="B1939" s="27"/>
      <c r="C1939" s="27"/>
      <c r="D1939" s="27"/>
      <c r="E1939" s="28"/>
      <c r="F1939" s="28"/>
    </row>
    <row r="1940" spans="1:6" ht="15" customHeight="1">
      <c r="A1940" s="27"/>
      <c r="B1940" s="27"/>
      <c r="C1940" s="27"/>
      <c r="D1940" s="27"/>
      <c r="E1940" s="28"/>
      <c r="F1940" s="28"/>
    </row>
    <row r="1941" spans="1:6" ht="15" customHeight="1">
      <c r="A1941" s="27"/>
      <c r="B1941" s="27"/>
      <c r="C1941" s="27"/>
      <c r="D1941" s="27"/>
      <c r="E1941" s="28"/>
      <c r="F1941" s="28"/>
    </row>
    <row r="1942" spans="1:6" ht="15" customHeight="1">
      <c r="A1942" s="27"/>
      <c r="B1942" s="27"/>
      <c r="C1942" s="27"/>
      <c r="D1942" s="27"/>
      <c r="E1942" s="28"/>
      <c r="F1942" s="28"/>
    </row>
    <row r="1943" spans="1:6" ht="15" customHeight="1">
      <c r="A1943" s="27"/>
      <c r="B1943" s="27"/>
      <c r="C1943" s="27"/>
      <c r="D1943" s="27"/>
      <c r="E1943" s="28"/>
      <c r="F1943" s="28"/>
    </row>
    <row r="1944" spans="1:6" ht="15" customHeight="1">
      <c r="A1944" s="27"/>
      <c r="B1944" s="27"/>
      <c r="C1944" s="27"/>
      <c r="D1944" s="27"/>
      <c r="E1944" s="28"/>
      <c r="F1944" s="28"/>
    </row>
    <row r="1945" spans="1:6" ht="15" customHeight="1">
      <c r="A1945" s="27"/>
      <c r="B1945" s="27"/>
      <c r="C1945" s="27"/>
      <c r="D1945" s="27"/>
      <c r="E1945" s="28"/>
      <c r="F1945" s="28"/>
    </row>
    <row r="1946" spans="1:6" ht="15" customHeight="1">
      <c r="A1946" s="27"/>
      <c r="B1946" s="27"/>
      <c r="C1946" s="27"/>
      <c r="D1946" s="27"/>
      <c r="E1946" s="28"/>
      <c r="F1946" s="28"/>
    </row>
    <row r="1947" spans="1:6" ht="15" customHeight="1">
      <c r="A1947" s="27"/>
      <c r="B1947" s="27"/>
      <c r="C1947" s="27"/>
      <c r="D1947" s="27"/>
      <c r="E1947" s="28"/>
      <c r="F1947" s="28"/>
    </row>
    <row r="1948" spans="1:6" ht="15" customHeight="1">
      <c r="A1948" s="27"/>
      <c r="B1948" s="27"/>
      <c r="C1948" s="27"/>
      <c r="D1948" s="27"/>
      <c r="E1948" s="28"/>
      <c r="F1948" s="28"/>
    </row>
    <row r="1949" spans="1:6" ht="15" customHeight="1">
      <c r="A1949" s="27"/>
      <c r="B1949" s="27"/>
      <c r="C1949" s="27"/>
      <c r="D1949" s="27"/>
      <c r="E1949" s="28"/>
      <c r="F1949" s="28"/>
    </row>
    <row r="1950" spans="1:6" ht="15" customHeight="1">
      <c r="A1950" s="27"/>
      <c r="B1950" s="27"/>
      <c r="C1950" s="27"/>
      <c r="D1950" s="27"/>
      <c r="E1950" s="28"/>
      <c r="F1950" s="28"/>
    </row>
    <row r="1951" spans="1:6" ht="15" customHeight="1">
      <c r="A1951" s="27"/>
      <c r="B1951" s="27"/>
      <c r="C1951" s="27"/>
      <c r="D1951" s="27"/>
      <c r="E1951" s="28"/>
      <c r="F1951" s="28"/>
    </row>
    <row r="1952" spans="1:6" ht="15" customHeight="1">
      <c r="A1952" s="27"/>
      <c r="B1952" s="27"/>
      <c r="C1952" s="27"/>
      <c r="D1952" s="27"/>
      <c r="E1952" s="28"/>
      <c r="F1952" s="28"/>
    </row>
    <row r="1953" spans="1:6" ht="15" customHeight="1">
      <c r="A1953" s="27"/>
      <c r="B1953" s="27"/>
      <c r="C1953" s="27"/>
      <c r="D1953" s="27"/>
      <c r="E1953" s="28"/>
      <c r="F1953" s="28"/>
    </row>
    <row r="1954" spans="1:6" ht="15" customHeight="1">
      <c r="A1954" s="27"/>
      <c r="B1954" s="27"/>
      <c r="C1954" s="27"/>
      <c r="D1954" s="27"/>
      <c r="E1954" s="28"/>
      <c r="F1954" s="28"/>
    </row>
    <row r="1955" spans="1:6" ht="15" customHeight="1">
      <c r="A1955" s="27"/>
      <c r="B1955" s="27"/>
      <c r="C1955" s="27"/>
      <c r="D1955" s="27"/>
      <c r="E1955" s="28"/>
      <c r="F1955" s="28"/>
    </row>
    <row r="1956" spans="1:6" ht="15" customHeight="1">
      <c r="A1956" s="27"/>
      <c r="B1956" s="27"/>
      <c r="C1956" s="27"/>
      <c r="D1956" s="27"/>
      <c r="E1956" s="28"/>
      <c r="F1956" s="28"/>
    </row>
    <row r="1957" spans="1:6" ht="15" customHeight="1">
      <c r="A1957" s="27"/>
      <c r="B1957" s="27"/>
      <c r="C1957" s="27"/>
      <c r="D1957" s="27"/>
      <c r="E1957" s="28"/>
      <c r="F1957" s="28"/>
    </row>
    <row r="1958" spans="1:6" ht="15" customHeight="1">
      <c r="A1958" s="27"/>
      <c r="B1958" s="27"/>
      <c r="C1958" s="27"/>
      <c r="D1958" s="27"/>
      <c r="E1958" s="28"/>
      <c r="F1958" s="28"/>
    </row>
    <row r="1959" spans="1:6" ht="15" customHeight="1">
      <c r="A1959" s="27"/>
      <c r="B1959" s="27"/>
      <c r="C1959" s="27"/>
      <c r="D1959" s="27"/>
      <c r="E1959" s="28"/>
      <c r="F1959" s="28"/>
    </row>
    <row r="1960" spans="1:6" ht="15" customHeight="1">
      <c r="A1960" s="27"/>
      <c r="B1960" s="27"/>
      <c r="C1960" s="27"/>
      <c r="D1960" s="27"/>
      <c r="E1960" s="28"/>
      <c r="F1960" s="28"/>
    </row>
    <row r="1961" spans="1:6" ht="15" customHeight="1">
      <c r="A1961" s="27"/>
      <c r="B1961" s="27"/>
      <c r="C1961" s="27"/>
      <c r="D1961" s="27"/>
      <c r="E1961" s="28"/>
      <c r="F1961" s="28"/>
    </row>
    <row r="1962" spans="1:6" ht="15" customHeight="1">
      <c r="A1962" s="27"/>
      <c r="B1962" s="27"/>
      <c r="C1962" s="27"/>
      <c r="D1962" s="27"/>
      <c r="E1962" s="28"/>
      <c r="F1962" s="28"/>
    </row>
    <row r="1963" spans="1:6" ht="15" customHeight="1">
      <c r="A1963" s="27"/>
      <c r="B1963" s="27"/>
      <c r="C1963" s="27"/>
      <c r="D1963" s="27"/>
      <c r="E1963" s="28"/>
      <c r="F1963" s="28"/>
    </row>
    <row r="1964" spans="1:6" ht="15" customHeight="1">
      <c r="A1964" s="27"/>
      <c r="B1964" s="27"/>
      <c r="C1964" s="27"/>
      <c r="D1964" s="27"/>
      <c r="E1964" s="28"/>
      <c r="F1964" s="28"/>
    </row>
    <row r="1965" spans="1:6" ht="15" customHeight="1">
      <c r="A1965" s="27"/>
      <c r="B1965" s="27"/>
      <c r="C1965" s="27"/>
      <c r="D1965" s="27"/>
      <c r="E1965" s="28"/>
      <c r="F1965" s="28"/>
    </row>
    <row r="1966" spans="1:6" ht="15" customHeight="1">
      <c r="A1966" s="27"/>
      <c r="B1966" s="27"/>
      <c r="C1966" s="27"/>
      <c r="D1966" s="27"/>
      <c r="E1966" s="28"/>
      <c r="F1966" s="28"/>
    </row>
    <row r="1967" spans="1:6" ht="15" customHeight="1">
      <c r="A1967" s="27"/>
      <c r="B1967" s="27"/>
      <c r="C1967" s="27"/>
      <c r="D1967" s="27"/>
      <c r="E1967" s="28"/>
      <c r="F1967" s="28"/>
    </row>
    <row r="1968" spans="1:6" ht="15" customHeight="1">
      <c r="A1968" s="27"/>
      <c r="B1968" s="27"/>
      <c r="C1968" s="27"/>
      <c r="D1968" s="27"/>
      <c r="E1968" s="28"/>
      <c r="F1968" s="28"/>
    </row>
    <row r="1969" spans="1:6" ht="15" customHeight="1">
      <c r="A1969" s="27"/>
      <c r="B1969" s="27"/>
      <c r="C1969" s="27"/>
      <c r="D1969" s="27"/>
      <c r="E1969" s="28"/>
      <c r="F1969" s="28"/>
    </row>
    <row r="1970" spans="1:6" ht="15" customHeight="1">
      <c r="A1970" s="27"/>
      <c r="B1970" s="27"/>
      <c r="C1970" s="27"/>
      <c r="D1970" s="27"/>
      <c r="E1970" s="28"/>
      <c r="F1970" s="28"/>
    </row>
    <row r="1971" spans="1:6" ht="15" customHeight="1">
      <c r="A1971" s="27"/>
      <c r="B1971" s="27"/>
      <c r="C1971" s="27"/>
      <c r="D1971" s="27"/>
      <c r="E1971" s="28"/>
      <c r="F1971" s="28"/>
    </row>
    <row r="1972" spans="1:6" ht="15" customHeight="1">
      <c r="A1972" s="27"/>
      <c r="B1972" s="27"/>
      <c r="C1972" s="27"/>
      <c r="D1972" s="27"/>
      <c r="E1972" s="28"/>
      <c r="F1972" s="28"/>
    </row>
    <row r="1973" spans="1:6" ht="15" customHeight="1">
      <c r="A1973" s="27"/>
      <c r="B1973" s="27"/>
      <c r="C1973" s="27"/>
      <c r="D1973" s="27"/>
      <c r="E1973" s="28"/>
      <c r="F1973" s="28"/>
    </row>
    <row r="1974" spans="1:6" ht="15" customHeight="1">
      <c r="A1974" s="27"/>
      <c r="B1974" s="27"/>
      <c r="C1974" s="27"/>
      <c r="D1974" s="27"/>
      <c r="E1974" s="28"/>
      <c r="F1974" s="28"/>
    </row>
    <row r="1975" spans="1:6" ht="15" customHeight="1">
      <c r="A1975" s="27"/>
      <c r="B1975" s="27"/>
      <c r="C1975" s="27"/>
      <c r="D1975" s="27"/>
      <c r="E1975" s="28"/>
      <c r="F1975" s="28"/>
    </row>
    <row r="1976" spans="1:6" ht="15" customHeight="1">
      <c r="A1976" s="27"/>
      <c r="B1976" s="27"/>
      <c r="C1976" s="27"/>
      <c r="D1976" s="27"/>
      <c r="E1976" s="28"/>
      <c r="F1976" s="28"/>
    </row>
    <row r="1977" spans="1:6" ht="15" customHeight="1">
      <c r="A1977" s="27"/>
      <c r="B1977" s="27"/>
      <c r="C1977" s="27"/>
      <c r="D1977" s="27"/>
      <c r="E1977" s="28"/>
      <c r="F1977" s="28"/>
    </row>
    <row r="1978" spans="1:6" ht="15" customHeight="1">
      <c r="A1978" s="27"/>
      <c r="B1978" s="27"/>
      <c r="C1978" s="27"/>
      <c r="D1978" s="27"/>
      <c r="E1978" s="28"/>
      <c r="F1978" s="28"/>
    </row>
    <row r="1979" spans="1:6" ht="15" customHeight="1">
      <c r="A1979" s="27"/>
      <c r="B1979" s="27"/>
      <c r="C1979" s="27"/>
      <c r="D1979" s="27"/>
      <c r="E1979" s="28"/>
      <c r="F1979" s="28"/>
    </row>
    <row r="1980" spans="1:6" ht="15" customHeight="1">
      <c r="A1980" s="27"/>
      <c r="B1980" s="27"/>
      <c r="C1980" s="27"/>
      <c r="D1980" s="27"/>
      <c r="E1980" s="28"/>
      <c r="F1980" s="28"/>
    </row>
    <row r="1981" spans="1:6" ht="15" customHeight="1">
      <c r="A1981" s="27"/>
      <c r="B1981" s="27"/>
      <c r="C1981" s="27"/>
      <c r="D1981" s="27"/>
      <c r="E1981" s="28"/>
      <c r="F1981" s="28"/>
    </row>
    <row r="1982" spans="1:6" ht="15" customHeight="1">
      <c r="A1982" s="27"/>
      <c r="B1982" s="27"/>
      <c r="C1982" s="27"/>
      <c r="D1982" s="27"/>
      <c r="E1982" s="28"/>
      <c r="F1982" s="28"/>
    </row>
    <row r="1983" spans="1:6" ht="15" customHeight="1">
      <c r="A1983" s="27"/>
      <c r="B1983" s="27"/>
      <c r="C1983" s="27"/>
      <c r="D1983" s="27"/>
      <c r="E1983" s="28"/>
      <c r="F1983" s="28"/>
    </row>
    <row r="1984" spans="1:6" ht="15" customHeight="1">
      <c r="A1984" s="27"/>
      <c r="B1984" s="27"/>
      <c r="C1984" s="27"/>
      <c r="D1984" s="27"/>
      <c r="E1984" s="28"/>
      <c r="F1984" s="28"/>
    </row>
    <row r="1985" spans="1:6" ht="15" customHeight="1">
      <c r="A1985" s="27"/>
      <c r="B1985" s="27"/>
      <c r="C1985" s="27"/>
      <c r="D1985" s="27"/>
      <c r="E1985" s="28"/>
      <c r="F1985" s="28"/>
    </row>
    <row r="1986" spans="1:6" ht="15" customHeight="1">
      <c r="A1986" s="27"/>
      <c r="B1986" s="27"/>
      <c r="C1986" s="27"/>
      <c r="D1986" s="27"/>
      <c r="E1986" s="28"/>
      <c r="F1986" s="28"/>
    </row>
    <row r="1987" spans="1:6" ht="15" customHeight="1">
      <c r="A1987" s="27"/>
      <c r="B1987" s="27"/>
      <c r="C1987" s="27"/>
      <c r="D1987" s="27"/>
      <c r="E1987" s="28"/>
      <c r="F1987" s="28"/>
    </row>
    <row r="1988" spans="1:6" ht="15" customHeight="1">
      <c r="A1988" s="27"/>
      <c r="B1988" s="27"/>
      <c r="C1988" s="27"/>
      <c r="D1988" s="27"/>
      <c r="E1988" s="28"/>
      <c r="F1988" s="28"/>
    </row>
    <row r="1989" spans="1:6" ht="15" customHeight="1">
      <c r="A1989" s="27"/>
      <c r="B1989" s="27"/>
      <c r="C1989" s="27"/>
      <c r="D1989" s="27"/>
      <c r="E1989" s="28"/>
      <c r="F1989" s="28"/>
    </row>
    <row r="1990" spans="1:6" ht="15" customHeight="1">
      <c r="A1990" s="27"/>
      <c r="B1990" s="27"/>
      <c r="C1990" s="27"/>
      <c r="D1990" s="27"/>
      <c r="E1990" s="28"/>
      <c r="F1990" s="28"/>
    </row>
    <row r="1991" spans="1:6" ht="15" customHeight="1">
      <c r="A1991" s="27"/>
      <c r="B1991" s="27"/>
      <c r="C1991" s="27"/>
      <c r="D1991" s="27"/>
      <c r="E1991" s="28"/>
      <c r="F1991" s="28"/>
    </row>
    <row r="1992" spans="1:6" ht="15" customHeight="1">
      <c r="A1992" s="27"/>
      <c r="B1992" s="27"/>
      <c r="C1992" s="27"/>
      <c r="D1992" s="27"/>
      <c r="E1992" s="28"/>
      <c r="F1992" s="28"/>
    </row>
    <row r="1993" spans="1:6" ht="15" customHeight="1">
      <c r="A1993" s="27"/>
      <c r="B1993" s="27"/>
      <c r="C1993" s="27"/>
      <c r="D1993" s="27"/>
      <c r="E1993" s="28"/>
      <c r="F1993" s="28"/>
    </row>
    <row r="1994" spans="1:6" ht="15" customHeight="1">
      <c r="A1994" s="27"/>
      <c r="B1994" s="27"/>
      <c r="C1994" s="27"/>
      <c r="D1994" s="27"/>
      <c r="E1994" s="28"/>
      <c r="F1994" s="28"/>
    </row>
    <row r="1995" spans="1:6" ht="15" customHeight="1">
      <c r="A1995" s="27"/>
      <c r="B1995" s="27"/>
      <c r="C1995" s="27"/>
      <c r="D1995" s="27"/>
      <c r="E1995" s="28"/>
      <c r="F1995" s="28"/>
    </row>
    <row r="1996" spans="1:6" ht="15" customHeight="1">
      <c r="A1996" s="27"/>
      <c r="B1996" s="27"/>
      <c r="C1996" s="27"/>
      <c r="D1996" s="27"/>
      <c r="E1996" s="28"/>
      <c r="F1996" s="28"/>
    </row>
    <row r="1997" spans="1:6" ht="15" customHeight="1">
      <c r="A1997" s="27"/>
      <c r="B1997" s="27"/>
      <c r="C1997" s="27"/>
      <c r="D1997" s="27"/>
      <c r="E1997" s="28"/>
      <c r="F1997" s="28"/>
    </row>
    <row r="1998" spans="1:6" ht="15" customHeight="1">
      <c r="A1998" s="27"/>
      <c r="B1998" s="27"/>
      <c r="C1998" s="27"/>
      <c r="D1998" s="27"/>
      <c r="E1998" s="28"/>
      <c r="F1998" s="28"/>
    </row>
    <row r="1999" spans="1:6" ht="15" customHeight="1">
      <c r="A1999" s="27"/>
      <c r="B1999" s="27"/>
      <c r="C1999" s="27"/>
      <c r="D1999" s="27"/>
      <c r="E1999" s="28"/>
      <c r="F1999" s="28"/>
    </row>
    <row r="2000" spans="1:6" ht="15" customHeight="1">
      <c r="A2000" s="27"/>
      <c r="B2000" s="27"/>
      <c r="C2000" s="27"/>
      <c r="D2000" s="27"/>
      <c r="E2000" s="28"/>
      <c r="F2000" s="28"/>
    </row>
    <row r="2001" spans="1:6" ht="15" customHeight="1">
      <c r="A2001" s="27"/>
      <c r="B2001" s="27"/>
      <c r="C2001" s="27"/>
      <c r="D2001" s="27"/>
      <c r="E2001" s="28"/>
      <c r="F2001" s="28"/>
    </row>
    <row r="2002" spans="1:6" ht="15" customHeight="1">
      <c r="A2002" s="27"/>
      <c r="B2002" s="27"/>
      <c r="C2002" s="27"/>
      <c r="D2002" s="27"/>
      <c r="E2002" s="28"/>
      <c r="F2002" s="28"/>
    </row>
    <row r="2003" spans="1:6" ht="15" customHeight="1">
      <c r="A2003" s="27"/>
      <c r="B2003" s="27"/>
      <c r="C2003" s="27"/>
      <c r="D2003" s="27"/>
      <c r="E2003" s="28"/>
      <c r="F2003" s="28"/>
    </row>
    <row r="2004" spans="1:6" ht="15" customHeight="1">
      <c r="A2004" s="27"/>
      <c r="B2004" s="27"/>
      <c r="C2004" s="27"/>
      <c r="D2004" s="27"/>
      <c r="E2004" s="28"/>
      <c r="F2004" s="28"/>
    </row>
    <row r="2005" spans="1:6" ht="15" customHeight="1">
      <c r="A2005" s="27"/>
      <c r="B2005" s="27"/>
      <c r="C2005" s="27"/>
      <c r="D2005" s="27"/>
      <c r="E2005" s="28"/>
      <c r="F2005" s="28"/>
    </row>
    <row r="2006" spans="1:6" ht="15" customHeight="1">
      <c r="A2006" s="27"/>
      <c r="B2006" s="27"/>
      <c r="C2006" s="27"/>
      <c r="D2006" s="27"/>
      <c r="E2006" s="28"/>
      <c r="F2006" s="28"/>
    </row>
    <row r="2007" spans="1:6" ht="15" customHeight="1">
      <c r="A2007" s="27"/>
      <c r="B2007" s="27"/>
      <c r="C2007" s="27"/>
      <c r="D2007" s="27"/>
      <c r="E2007" s="28"/>
      <c r="F2007" s="28"/>
    </row>
    <row r="2008" spans="1:6" ht="15" customHeight="1">
      <c r="A2008" s="27"/>
      <c r="B2008" s="27"/>
      <c r="C2008" s="27"/>
      <c r="D2008" s="27"/>
      <c r="E2008" s="28"/>
      <c r="F2008" s="28"/>
    </row>
    <row r="2009" spans="1:6" ht="15" customHeight="1">
      <c r="A2009" s="27"/>
      <c r="B2009" s="27"/>
      <c r="C2009" s="27"/>
      <c r="D2009" s="27"/>
      <c r="E2009" s="28"/>
      <c r="F2009" s="28"/>
    </row>
    <row r="2010" spans="1:6" ht="15" customHeight="1">
      <c r="A2010" s="27"/>
      <c r="B2010" s="27"/>
      <c r="C2010" s="27"/>
      <c r="D2010" s="27"/>
      <c r="E2010" s="28"/>
      <c r="F2010" s="28"/>
    </row>
    <row r="2011" spans="1:6" ht="15" customHeight="1">
      <c r="A2011" s="27"/>
      <c r="B2011" s="27"/>
      <c r="C2011" s="27"/>
      <c r="D2011" s="27"/>
      <c r="E2011" s="28"/>
      <c r="F2011" s="28"/>
    </row>
    <row r="2012" spans="1:6" ht="15" customHeight="1">
      <c r="A2012" s="27"/>
      <c r="B2012" s="27"/>
      <c r="C2012" s="27"/>
      <c r="D2012" s="27"/>
      <c r="E2012" s="28"/>
      <c r="F2012" s="28"/>
    </row>
    <row r="2013" spans="1:6" ht="15" customHeight="1">
      <c r="A2013" s="27"/>
      <c r="B2013" s="27"/>
      <c r="C2013" s="27"/>
      <c r="D2013" s="27"/>
      <c r="E2013" s="28"/>
      <c r="F2013" s="28"/>
    </row>
    <row r="2014" spans="1:6" ht="15" customHeight="1">
      <c r="A2014" s="27"/>
      <c r="B2014" s="27"/>
      <c r="C2014" s="27"/>
      <c r="D2014" s="27"/>
      <c r="E2014" s="28"/>
      <c r="F2014" s="28"/>
    </row>
    <row r="2015" spans="1:6" ht="15" customHeight="1">
      <c r="A2015" s="27"/>
      <c r="B2015" s="27"/>
      <c r="C2015" s="27"/>
      <c r="D2015" s="27"/>
      <c r="E2015" s="28"/>
      <c r="F2015" s="28"/>
    </row>
    <row r="2016" spans="1:6" ht="15" customHeight="1">
      <c r="A2016" s="27"/>
      <c r="B2016" s="27"/>
      <c r="C2016" s="27"/>
      <c r="D2016" s="27"/>
      <c r="E2016" s="28"/>
      <c r="F2016" s="28"/>
    </row>
    <row r="2017" spans="1:6" ht="15" customHeight="1">
      <c r="A2017" s="27"/>
      <c r="B2017" s="27"/>
      <c r="C2017" s="27"/>
      <c r="D2017" s="27"/>
      <c r="E2017" s="28"/>
      <c r="F2017" s="28"/>
    </row>
    <row r="2018" spans="1:6" ht="15" customHeight="1">
      <c r="A2018" s="27"/>
      <c r="B2018" s="27"/>
      <c r="C2018" s="27"/>
      <c r="D2018" s="27"/>
      <c r="E2018" s="28"/>
      <c r="F2018" s="28"/>
    </row>
    <row r="2019" spans="1:6" ht="15" customHeight="1">
      <c r="A2019" s="27"/>
      <c r="B2019" s="27"/>
      <c r="C2019" s="27"/>
      <c r="D2019" s="27"/>
      <c r="E2019" s="28"/>
      <c r="F2019" s="28"/>
    </row>
    <row r="2020" spans="1:6" ht="15" customHeight="1">
      <c r="A2020" s="27"/>
      <c r="B2020" s="27"/>
      <c r="C2020" s="27"/>
      <c r="D2020" s="27"/>
      <c r="E2020" s="28"/>
      <c r="F2020" s="28"/>
    </row>
    <row r="2021" spans="1:6" ht="15" customHeight="1">
      <c r="A2021" s="27"/>
      <c r="B2021" s="27"/>
      <c r="C2021" s="27"/>
      <c r="D2021" s="27"/>
      <c r="E2021" s="28"/>
      <c r="F2021" s="28"/>
    </row>
    <row r="2022" spans="1:6" ht="15" customHeight="1">
      <c r="A2022" s="27"/>
      <c r="B2022" s="27"/>
      <c r="C2022" s="27"/>
      <c r="D2022" s="27"/>
      <c r="E2022" s="28"/>
      <c r="F2022" s="28"/>
    </row>
    <row r="2023" spans="1:6" ht="15" customHeight="1">
      <c r="A2023" s="27"/>
      <c r="B2023" s="27"/>
      <c r="C2023" s="27"/>
      <c r="D2023" s="27"/>
      <c r="E2023" s="28"/>
      <c r="F2023" s="28"/>
    </row>
    <row r="2024" spans="1:6" ht="15" customHeight="1">
      <c r="A2024" s="27"/>
      <c r="B2024" s="27"/>
      <c r="C2024" s="27"/>
      <c r="D2024" s="27"/>
      <c r="E2024" s="28"/>
      <c r="F2024" s="28"/>
    </row>
    <row r="2025" spans="1:6" ht="15" customHeight="1">
      <c r="A2025" s="27"/>
      <c r="B2025" s="27"/>
      <c r="C2025" s="27"/>
      <c r="D2025" s="27"/>
      <c r="E2025" s="28"/>
      <c r="F2025" s="28"/>
    </row>
    <row r="2026" spans="1:6" ht="15" customHeight="1">
      <c r="A2026" s="27"/>
      <c r="B2026" s="27"/>
      <c r="C2026" s="27"/>
      <c r="D2026" s="27"/>
      <c r="E2026" s="28"/>
      <c r="F2026" s="28"/>
    </row>
    <row r="2027" spans="1:6" ht="15" customHeight="1">
      <c r="A2027" s="27"/>
      <c r="B2027" s="27"/>
      <c r="C2027" s="27"/>
      <c r="D2027" s="27"/>
      <c r="E2027" s="28"/>
      <c r="F2027" s="28"/>
    </row>
    <row r="2028" spans="1:6" ht="15" customHeight="1">
      <c r="A2028" s="27"/>
      <c r="B2028" s="27"/>
      <c r="C2028" s="27"/>
      <c r="D2028" s="27"/>
      <c r="E2028" s="28"/>
      <c r="F2028" s="28"/>
    </row>
    <row r="2029" spans="1:6" ht="15" customHeight="1">
      <c r="A2029" s="27"/>
      <c r="B2029" s="27"/>
      <c r="C2029" s="27"/>
      <c r="D2029" s="27"/>
      <c r="E2029" s="28"/>
      <c r="F2029" s="28"/>
    </row>
    <row r="2030" spans="1:6" ht="15" customHeight="1">
      <c r="A2030" s="27"/>
      <c r="B2030" s="27"/>
      <c r="C2030" s="27"/>
      <c r="D2030" s="27"/>
      <c r="E2030" s="28"/>
      <c r="F2030" s="28"/>
    </row>
    <row r="2031" spans="1:6" ht="15" customHeight="1">
      <c r="A2031" s="27"/>
      <c r="B2031" s="27"/>
      <c r="C2031" s="27"/>
      <c r="D2031" s="27"/>
      <c r="E2031" s="28"/>
      <c r="F2031" s="28"/>
    </row>
    <row r="2032" spans="1:6" ht="15" customHeight="1">
      <c r="A2032" s="27"/>
      <c r="B2032" s="27"/>
      <c r="C2032" s="27"/>
      <c r="D2032" s="27"/>
      <c r="E2032" s="28"/>
      <c r="F2032" s="28"/>
    </row>
    <row r="2033" spans="1:6" ht="15" customHeight="1">
      <c r="A2033" s="27"/>
      <c r="B2033" s="27"/>
      <c r="C2033" s="27"/>
      <c r="D2033" s="27"/>
      <c r="E2033" s="28"/>
      <c r="F2033" s="28"/>
    </row>
    <row r="2034" spans="1:6" ht="15" customHeight="1">
      <c r="A2034" s="27"/>
      <c r="B2034" s="27"/>
      <c r="C2034" s="27"/>
      <c r="D2034" s="27"/>
      <c r="E2034" s="28"/>
      <c r="F2034" s="28"/>
    </row>
    <row r="2035" spans="1:6" ht="15" customHeight="1">
      <c r="A2035" s="27"/>
      <c r="B2035" s="27"/>
      <c r="C2035" s="27"/>
      <c r="D2035" s="27"/>
      <c r="E2035" s="28"/>
      <c r="F2035" s="28"/>
    </row>
    <row r="2036" spans="1:6" ht="15" customHeight="1">
      <c r="A2036" s="27"/>
      <c r="B2036" s="27"/>
      <c r="C2036" s="27"/>
      <c r="D2036" s="27"/>
      <c r="E2036" s="28"/>
      <c r="F2036" s="28"/>
    </row>
    <row r="2037" spans="1:6" ht="15" customHeight="1">
      <c r="A2037" s="27"/>
      <c r="B2037" s="27"/>
      <c r="C2037" s="27"/>
      <c r="D2037" s="27"/>
      <c r="E2037" s="28"/>
      <c r="F2037" s="28"/>
    </row>
    <row r="2038" spans="1:6" ht="15" customHeight="1">
      <c r="A2038" s="27"/>
      <c r="B2038" s="27"/>
      <c r="C2038" s="27"/>
      <c r="D2038" s="27"/>
      <c r="E2038" s="28"/>
      <c r="F2038" s="28"/>
    </row>
    <row r="2039" spans="1:6" ht="15" customHeight="1">
      <c r="A2039" s="27"/>
      <c r="B2039" s="27"/>
      <c r="C2039" s="27"/>
      <c r="D2039" s="27"/>
      <c r="E2039" s="28"/>
      <c r="F2039" s="28"/>
    </row>
    <row r="2040" spans="1:6" ht="15" customHeight="1">
      <c r="A2040" s="27"/>
      <c r="B2040" s="27"/>
      <c r="C2040" s="27"/>
      <c r="D2040" s="27"/>
      <c r="E2040" s="28"/>
      <c r="F2040" s="28"/>
    </row>
    <row r="2041" spans="1:6" ht="15" customHeight="1">
      <c r="A2041" s="27"/>
      <c r="B2041" s="27"/>
      <c r="C2041" s="27"/>
      <c r="D2041" s="27"/>
      <c r="E2041" s="28"/>
      <c r="F2041" s="28"/>
    </row>
    <row r="2042" spans="1:6" ht="15" customHeight="1">
      <c r="A2042" s="27"/>
      <c r="B2042" s="27"/>
      <c r="C2042" s="27"/>
      <c r="D2042" s="27"/>
      <c r="E2042" s="28"/>
      <c r="F2042" s="28"/>
    </row>
    <row r="2043" spans="1:6" ht="15" customHeight="1">
      <c r="A2043" s="27"/>
      <c r="B2043" s="27"/>
      <c r="C2043" s="27"/>
      <c r="D2043" s="27"/>
      <c r="E2043" s="28"/>
      <c r="F2043" s="28"/>
    </row>
    <row r="2044" spans="1:6" ht="15" customHeight="1">
      <c r="A2044" s="27"/>
      <c r="B2044" s="27"/>
      <c r="C2044" s="27"/>
      <c r="D2044" s="27"/>
      <c r="E2044" s="28"/>
      <c r="F2044" s="28"/>
    </row>
    <row r="2045" spans="1:6" ht="15" customHeight="1">
      <c r="A2045" s="27"/>
      <c r="B2045" s="27"/>
      <c r="C2045" s="27"/>
      <c r="D2045" s="27"/>
      <c r="E2045" s="28"/>
      <c r="F2045" s="28"/>
    </row>
    <row r="2046" spans="1:6" ht="15" customHeight="1">
      <c r="A2046" s="27"/>
      <c r="B2046" s="27"/>
      <c r="C2046" s="27"/>
      <c r="D2046" s="27"/>
      <c r="E2046" s="28"/>
      <c r="F2046" s="28"/>
    </row>
    <row r="2047" spans="1:6" ht="15" customHeight="1">
      <c r="A2047" s="27"/>
      <c r="B2047" s="27"/>
      <c r="C2047" s="27"/>
      <c r="D2047" s="27"/>
      <c r="E2047" s="28"/>
      <c r="F2047" s="28"/>
    </row>
    <row r="2048" spans="1:6" ht="15" customHeight="1">
      <c r="A2048" s="27"/>
      <c r="B2048" s="27"/>
      <c r="C2048" s="27"/>
      <c r="D2048" s="27"/>
      <c r="E2048" s="28"/>
      <c r="F2048" s="28"/>
    </row>
    <row r="2049" spans="1:6" ht="15" customHeight="1">
      <c r="A2049" s="27"/>
      <c r="B2049" s="27"/>
      <c r="C2049" s="27"/>
      <c r="D2049" s="27"/>
      <c r="E2049" s="28"/>
      <c r="F2049" s="28"/>
    </row>
    <row r="2050" spans="1:6" ht="15" customHeight="1">
      <c r="A2050" s="27"/>
      <c r="B2050" s="27"/>
      <c r="C2050" s="27"/>
      <c r="D2050" s="27"/>
      <c r="E2050" s="28"/>
      <c r="F2050" s="28"/>
    </row>
    <row r="2051" spans="1:6" ht="15" customHeight="1">
      <c r="A2051" s="27"/>
      <c r="B2051" s="27"/>
      <c r="C2051" s="27"/>
      <c r="D2051" s="27"/>
      <c r="E2051" s="28"/>
      <c r="F2051" s="28"/>
    </row>
    <row r="2052" spans="1:6" ht="15" customHeight="1">
      <c r="A2052" s="27"/>
      <c r="B2052" s="27"/>
      <c r="C2052" s="27"/>
      <c r="D2052" s="27"/>
      <c r="E2052" s="28"/>
      <c r="F2052" s="28"/>
    </row>
    <row r="2053" spans="1:6" ht="15" customHeight="1">
      <c r="A2053" s="27"/>
      <c r="B2053" s="27"/>
      <c r="C2053" s="27"/>
      <c r="D2053" s="27"/>
      <c r="E2053" s="28"/>
      <c r="F2053" s="28"/>
    </row>
    <row r="2054" spans="1:6" ht="15" customHeight="1">
      <c r="A2054" s="27"/>
      <c r="B2054" s="27"/>
      <c r="C2054" s="27"/>
      <c r="D2054" s="27"/>
      <c r="E2054" s="28"/>
      <c r="F2054" s="28"/>
    </row>
    <row r="2055" spans="1:6" ht="15" customHeight="1">
      <c r="A2055" s="27"/>
      <c r="B2055" s="27"/>
      <c r="C2055" s="27"/>
      <c r="D2055" s="27"/>
      <c r="E2055" s="28"/>
      <c r="F2055" s="28"/>
    </row>
    <row r="2056" spans="1:6" ht="15" customHeight="1">
      <c r="A2056" s="27"/>
      <c r="B2056" s="27"/>
      <c r="C2056" s="27"/>
      <c r="D2056" s="27"/>
      <c r="E2056" s="28"/>
      <c r="F2056" s="28"/>
    </row>
    <row r="2057" spans="1:6" ht="15" customHeight="1">
      <c r="A2057" s="27"/>
      <c r="B2057" s="27"/>
      <c r="C2057" s="27"/>
      <c r="D2057" s="27"/>
      <c r="E2057" s="28"/>
      <c r="F2057" s="28"/>
    </row>
    <row r="2058" spans="1:6" ht="15" customHeight="1">
      <c r="A2058" s="27"/>
      <c r="B2058" s="27"/>
      <c r="C2058" s="27"/>
      <c r="D2058" s="27"/>
      <c r="E2058" s="28"/>
      <c r="F2058" s="28"/>
    </row>
    <row r="2059" spans="1:6" ht="15" customHeight="1">
      <c r="A2059" s="27"/>
      <c r="B2059" s="27"/>
      <c r="C2059" s="27"/>
      <c r="D2059" s="27"/>
      <c r="E2059" s="28"/>
      <c r="F2059" s="28"/>
    </row>
    <row r="2060" spans="1:6" ht="15" customHeight="1">
      <c r="A2060" s="27"/>
      <c r="B2060" s="27"/>
      <c r="C2060" s="27"/>
      <c r="D2060" s="27"/>
      <c r="E2060" s="28"/>
      <c r="F2060" s="28"/>
    </row>
    <row r="2061" spans="1:6" ht="15" customHeight="1">
      <c r="A2061" s="27"/>
      <c r="B2061" s="27"/>
      <c r="C2061" s="27"/>
      <c r="D2061" s="27"/>
      <c r="E2061" s="28"/>
      <c r="F2061" s="28"/>
    </row>
    <row r="2062" spans="1:6" ht="15" customHeight="1">
      <c r="A2062" s="27"/>
      <c r="B2062" s="27"/>
      <c r="C2062" s="27"/>
      <c r="D2062" s="27"/>
      <c r="E2062" s="28"/>
      <c r="F2062" s="28"/>
    </row>
    <row r="2063" spans="1:6" ht="15" customHeight="1">
      <c r="A2063" s="27"/>
      <c r="B2063" s="27"/>
      <c r="C2063" s="27"/>
      <c r="D2063" s="27"/>
      <c r="E2063" s="28"/>
      <c r="F2063" s="28"/>
    </row>
    <row r="2064" spans="1:6" ht="15" customHeight="1">
      <c r="A2064" s="27"/>
      <c r="B2064" s="27"/>
      <c r="C2064" s="27"/>
      <c r="D2064" s="27"/>
      <c r="E2064" s="28"/>
      <c r="F2064" s="28"/>
    </row>
    <row r="2065" spans="1:6" ht="15" customHeight="1">
      <c r="A2065" s="27"/>
      <c r="B2065" s="27"/>
      <c r="C2065" s="27"/>
      <c r="D2065" s="27"/>
      <c r="E2065" s="28"/>
      <c r="F2065" s="28"/>
    </row>
    <row r="2066" spans="1:6" ht="15" customHeight="1">
      <c r="A2066" s="27"/>
      <c r="B2066" s="27"/>
      <c r="C2066" s="27"/>
      <c r="D2066" s="27"/>
      <c r="E2066" s="28"/>
      <c r="F2066" s="28"/>
    </row>
    <row r="2067" spans="1:6" ht="15" customHeight="1">
      <c r="A2067" s="27"/>
      <c r="B2067" s="27"/>
      <c r="C2067" s="27"/>
      <c r="D2067" s="27"/>
      <c r="E2067" s="28"/>
      <c r="F2067" s="28"/>
    </row>
    <row r="2068" spans="1:6" ht="15" customHeight="1">
      <c r="A2068" s="27"/>
      <c r="B2068" s="27"/>
      <c r="C2068" s="27"/>
      <c r="D2068" s="27"/>
      <c r="E2068" s="28"/>
      <c r="F2068" s="28"/>
    </row>
    <row r="2069" spans="1:6" ht="15" customHeight="1">
      <c r="A2069" s="27"/>
      <c r="B2069" s="27"/>
      <c r="C2069" s="27"/>
      <c r="D2069" s="27"/>
      <c r="E2069" s="28"/>
      <c r="F2069" s="28"/>
    </row>
    <row r="2070" spans="1:6" ht="15" customHeight="1">
      <c r="A2070" s="27"/>
      <c r="B2070" s="27"/>
      <c r="C2070" s="27"/>
      <c r="D2070" s="27"/>
      <c r="E2070" s="28"/>
      <c r="F2070" s="28"/>
    </row>
    <row r="2071" spans="1:6" ht="15" customHeight="1">
      <c r="A2071" s="27"/>
      <c r="B2071" s="27"/>
      <c r="C2071" s="27"/>
      <c r="D2071" s="27"/>
      <c r="E2071" s="28"/>
      <c r="F2071" s="28"/>
    </row>
    <row r="2072" spans="1:6" ht="15" customHeight="1">
      <c r="A2072" s="27"/>
      <c r="B2072" s="27"/>
      <c r="C2072" s="27"/>
      <c r="D2072" s="27"/>
      <c r="E2072" s="28"/>
      <c r="F2072" s="28"/>
    </row>
    <row r="2073" spans="1:6" ht="15" customHeight="1">
      <c r="A2073" s="27"/>
      <c r="B2073" s="27"/>
      <c r="C2073" s="27"/>
      <c r="D2073" s="27"/>
      <c r="E2073" s="28"/>
      <c r="F2073" s="28"/>
    </row>
    <row r="2074" spans="1:6" ht="15" customHeight="1">
      <c r="A2074" s="27"/>
      <c r="B2074" s="27"/>
      <c r="C2074" s="27"/>
      <c r="D2074" s="27"/>
      <c r="E2074" s="28"/>
      <c r="F2074" s="28"/>
    </row>
    <row r="2075" spans="1:6" ht="15" customHeight="1">
      <c r="A2075" s="27"/>
      <c r="B2075" s="27"/>
      <c r="C2075" s="27"/>
      <c r="D2075" s="27"/>
      <c r="E2075" s="28"/>
      <c r="F2075" s="28"/>
    </row>
    <row r="2076" spans="1:6" ht="15" customHeight="1">
      <c r="A2076" s="27"/>
      <c r="B2076" s="27"/>
      <c r="C2076" s="27"/>
      <c r="D2076" s="27"/>
      <c r="E2076" s="28"/>
      <c r="F2076" s="28"/>
    </row>
    <row r="2077" spans="1:6" ht="15" customHeight="1">
      <c r="A2077" s="27"/>
      <c r="B2077" s="27"/>
      <c r="C2077" s="27"/>
      <c r="D2077" s="27"/>
      <c r="E2077" s="28"/>
      <c r="F2077" s="28"/>
    </row>
    <row r="2078" spans="1:6" ht="15" customHeight="1">
      <c r="A2078" s="27"/>
      <c r="B2078" s="27"/>
      <c r="C2078" s="27"/>
      <c r="D2078" s="27"/>
      <c r="E2078" s="28"/>
      <c r="F2078" s="28"/>
    </row>
    <row r="2079" spans="1:6" ht="15" customHeight="1">
      <c r="A2079" s="27"/>
      <c r="B2079" s="27"/>
      <c r="C2079" s="27"/>
      <c r="D2079" s="27"/>
      <c r="E2079" s="28"/>
      <c r="F2079" s="28"/>
    </row>
    <row r="2080" spans="1:6" ht="15" customHeight="1">
      <c r="A2080" s="27"/>
      <c r="B2080" s="27"/>
      <c r="C2080" s="27"/>
      <c r="D2080" s="27"/>
      <c r="E2080" s="28"/>
      <c r="F2080" s="28"/>
    </row>
    <row r="2081" spans="1:6" ht="15" customHeight="1">
      <c r="A2081" s="27"/>
      <c r="B2081" s="27"/>
      <c r="C2081" s="27"/>
      <c r="D2081" s="27"/>
      <c r="E2081" s="28"/>
      <c r="F2081" s="28"/>
    </row>
    <row r="2082" spans="1:6" ht="15" customHeight="1">
      <c r="A2082" s="27"/>
      <c r="B2082" s="27"/>
      <c r="C2082" s="27"/>
      <c r="D2082" s="27"/>
      <c r="E2082" s="28"/>
      <c r="F2082" s="28"/>
    </row>
    <row r="2083" spans="1:6" ht="15" customHeight="1">
      <c r="A2083" s="27"/>
      <c r="B2083" s="27"/>
      <c r="C2083" s="27"/>
      <c r="D2083" s="27"/>
      <c r="E2083" s="28"/>
      <c r="F2083" s="28"/>
    </row>
    <row r="2084" spans="1:6" ht="15" customHeight="1">
      <c r="A2084" s="27"/>
      <c r="B2084" s="27"/>
      <c r="C2084" s="27"/>
      <c r="D2084" s="27"/>
      <c r="E2084" s="28"/>
      <c r="F2084" s="28"/>
    </row>
    <row r="2085" spans="1:6" ht="15" customHeight="1">
      <c r="A2085" s="27"/>
      <c r="B2085" s="27"/>
      <c r="C2085" s="27"/>
      <c r="D2085" s="27"/>
      <c r="E2085" s="28"/>
      <c r="F2085" s="28"/>
    </row>
    <row r="2086" spans="1:6" ht="15" customHeight="1">
      <c r="A2086" s="27"/>
      <c r="B2086" s="27"/>
      <c r="C2086" s="27"/>
      <c r="D2086" s="27"/>
      <c r="E2086" s="28"/>
      <c r="F2086" s="28"/>
    </row>
    <row r="2087" spans="1:6" ht="15" customHeight="1">
      <c r="A2087" s="27"/>
      <c r="B2087" s="27"/>
      <c r="C2087" s="27"/>
      <c r="D2087" s="27"/>
      <c r="E2087" s="28"/>
      <c r="F2087" s="28"/>
    </row>
    <row r="2088" spans="1:6" ht="15" customHeight="1">
      <c r="A2088" s="27"/>
      <c r="B2088" s="27"/>
      <c r="C2088" s="27"/>
      <c r="D2088" s="27"/>
      <c r="E2088" s="28"/>
      <c r="F2088" s="28"/>
    </row>
    <row r="2089" spans="1:6" ht="15" customHeight="1">
      <c r="A2089" s="27"/>
      <c r="B2089" s="27"/>
      <c r="C2089" s="27"/>
      <c r="D2089" s="27"/>
      <c r="E2089" s="28"/>
      <c r="F2089" s="28"/>
    </row>
    <row r="2090" spans="1:6" ht="15" customHeight="1">
      <c r="A2090" s="27"/>
      <c r="B2090" s="27"/>
      <c r="C2090" s="27"/>
      <c r="D2090" s="27"/>
      <c r="E2090" s="28"/>
      <c r="F2090" s="28"/>
    </row>
    <row r="2091" spans="1:6" ht="15" customHeight="1">
      <c r="A2091" s="27"/>
      <c r="B2091" s="27"/>
      <c r="C2091" s="27"/>
      <c r="D2091" s="27"/>
      <c r="E2091" s="28"/>
      <c r="F2091" s="28"/>
    </row>
    <row r="2092" spans="1:6" ht="15" customHeight="1">
      <c r="A2092" s="27"/>
      <c r="B2092" s="27"/>
      <c r="C2092" s="27"/>
      <c r="D2092" s="27"/>
      <c r="E2092" s="28"/>
      <c r="F2092" s="28"/>
    </row>
    <row r="2093" spans="1:6" ht="15" customHeight="1">
      <c r="A2093" s="27"/>
      <c r="B2093" s="27"/>
      <c r="C2093" s="27"/>
      <c r="D2093" s="27"/>
      <c r="E2093" s="28"/>
      <c r="F2093" s="28"/>
    </row>
    <row r="2094" spans="1:6" ht="15" customHeight="1">
      <c r="A2094" s="27"/>
      <c r="B2094" s="27"/>
      <c r="C2094" s="27"/>
      <c r="D2094" s="27"/>
      <c r="E2094" s="28"/>
      <c r="F2094" s="28"/>
    </row>
    <row r="2095" spans="1:6" ht="15" customHeight="1">
      <c r="A2095" s="27"/>
      <c r="B2095" s="27"/>
      <c r="C2095" s="27"/>
      <c r="D2095" s="27"/>
      <c r="E2095" s="28"/>
      <c r="F2095" s="28"/>
    </row>
    <row r="2096" spans="1:6" ht="15" customHeight="1">
      <c r="A2096" s="27"/>
      <c r="B2096" s="27"/>
      <c r="C2096" s="27"/>
      <c r="D2096" s="27"/>
      <c r="E2096" s="28"/>
      <c r="F2096" s="28"/>
    </row>
    <row r="2097" spans="1:6" ht="15" customHeight="1">
      <c r="A2097" s="27"/>
      <c r="B2097" s="27"/>
      <c r="C2097" s="27"/>
      <c r="D2097" s="27"/>
      <c r="E2097" s="28"/>
      <c r="F2097" s="28"/>
    </row>
    <row r="2098" spans="1:6" ht="15" customHeight="1">
      <c r="A2098" s="27"/>
      <c r="B2098" s="27"/>
      <c r="C2098" s="27"/>
      <c r="D2098" s="27"/>
      <c r="E2098" s="28"/>
      <c r="F2098" s="28"/>
    </row>
    <row r="2099" spans="1:6" ht="15" customHeight="1">
      <c r="A2099" s="27"/>
      <c r="B2099" s="27"/>
      <c r="C2099" s="27"/>
      <c r="D2099" s="27"/>
      <c r="E2099" s="28"/>
      <c r="F2099" s="28"/>
    </row>
    <row r="2100" spans="1:6" ht="15" customHeight="1">
      <c r="A2100" s="27"/>
      <c r="B2100" s="27"/>
      <c r="C2100" s="27"/>
      <c r="D2100" s="27"/>
      <c r="E2100" s="28"/>
      <c r="F2100" s="28"/>
    </row>
    <row r="2101" spans="1:6" ht="15" customHeight="1">
      <c r="A2101" s="27"/>
      <c r="B2101" s="27"/>
      <c r="C2101" s="27"/>
      <c r="D2101" s="27"/>
      <c r="E2101" s="28"/>
      <c r="F2101" s="28"/>
    </row>
    <row r="2102" spans="1:6" ht="15" customHeight="1">
      <c r="A2102" s="27"/>
      <c r="B2102" s="27"/>
      <c r="C2102" s="27"/>
      <c r="D2102" s="27"/>
      <c r="E2102" s="28"/>
      <c r="F2102" s="28"/>
    </row>
    <row r="2103" spans="1:6" ht="15" customHeight="1">
      <c r="A2103" s="27"/>
      <c r="B2103" s="27"/>
      <c r="C2103" s="27"/>
      <c r="D2103" s="27"/>
      <c r="E2103" s="28"/>
      <c r="F2103" s="28"/>
    </row>
    <row r="2104" spans="1:6" ht="15" customHeight="1">
      <c r="A2104" s="27"/>
      <c r="B2104" s="27"/>
      <c r="C2104" s="27"/>
      <c r="D2104" s="27"/>
      <c r="E2104" s="28"/>
      <c r="F2104" s="28"/>
    </row>
    <row r="2105" spans="1:6" ht="15" customHeight="1">
      <c r="A2105" s="27"/>
      <c r="B2105" s="27"/>
      <c r="C2105" s="27"/>
      <c r="D2105" s="27"/>
      <c r="E2105" s="28"/>
      <c r="F2105" s="28"/>
    </row>
    <row r="2106" spans="1:6" ht="15" customHeight="1">
      <c r="A2106" s="27"/>
      <c r="B2106" s="27"/>
      <c r="C2106" s="27"/>
      <c r="D2106" s="27"/>
      <c r="E2106" s="28"/>
      <c r="F2106" s="28"/>
    </row>
    <row r="2107" spans="1:6" ht="15" customHeight="1">
      <c r="A2107" s="27"/>
      <c r="B2107" s="27"/>
      <c r="C2107" s="27"/>
      <c r="D2107" s="27"/>
      <c r="E2107" s="28"/>
      <c r="F2107" s="28"/>
    </row>
    <row r="2108" spans="1:6" ht="15" customHeight="1">
      <c r="A2108" s="27"/>
      <c r="B2108" s="27"/>
      <c r="C2108" s="27"/>
      <c r="D2108" s="27"/>
      <c r="E2108" s="28"/>
      <c r="F2108" s="28"/>
    </row>
    <row r="2109" spans="1:6" ht="15" customHeight="1">
      <c r="A2109" s="27"/>
      <c r="B2109" s="27"/>
      <c r="C2109" s="27"/>
      <c r="D2109" s="27"/>
      <c r="E2109" s="28"/>
      <c r="F2109" s="28"/>
    </row>
    <row r="2110" spans="1:6" ht="15" customHeight="1">
      <c r="A2110" s="27"/>
      <c r="B2110" s="27"/>
      <c r="C2110" s="27"/>
      <c r="D2110" s="27"/>
      <c r="E2110" s="28"/>
      <c r="F2110" s="28"/>
    </row>
    <row r="2111" spans="1:6" ht="15" customHeight="1">
      <c r="A2111" s="27"/>
      <c r="B2111" s="27"/>
      <c r="C2111" s="27"/>
      <c r="D2111" s="27"/>
      <c r="E2111" s="28"/>
      <c r="F2111" s="28"/>
    </row>
    <row r="2112" spans="1:6" ht="15" customHeight="1">
      <c r="A2112" s="27"/>
      <c r="B2112" s="27"/>
      <c r="C2112" s="27"/>
      <c r="D2112" s="27"/>
      <c r="E2112" s="28"/>
      <c r="F2112" s="28"/>
    </row>
    <row r="2113" spans="1:6" ht="15" customHeight="1">
      <c r="A2113" s="27"/>
      <c r="B2113" s="27"/>
      <c r="C2113" s="27"/>
      <c r="D2113" s="27"/>
      <c r="E2113" s="28"/>
      <c r="F2113" s="28"/>
    </row>
    <row r="2114" spans="1:6" ht="15" customHeight="1">
      <c r="A2114" s="27"/>
      <c r="B2114" s="27"/>
      <c r="C2114" s="27"/>
      <c r="D2114" s="27"/>
      <c r="E2114" s="28"/>
      <c r="F2114" s="28"/>
    </row>
    <row r="2115" spans="1:6" ht="15" customHeight="1">
      <c r="A2115" s="27"/>
      <c r="B2115" s="27"/>
      <c r="C2115" s="27"/>
      <c r="D2115" s="27"/>
      <c r="E2115" s="28"/>
      <c r="F2115" s="28"/>
    </row>
    <row r="2116" spans="1:6" ht="15" customHeight="1">
      <c r="A2116" s="27"/>
      <c r="B2116" s="27"/>
      <c r="C2116" s="27"/>
      <c r="D2116" s="27"/>
      <c r="E2116" s="28"/>
      <c r="F2116" s="28"/>
    </row>
    <row r="2117" spans="1:6" ht="15" customHeight="1">
      <c r="A2117" s="27"/>
      <c r="B2117" s="27"/>
      <c r="C2117" s="27"/>
      <c r="D2117" s="27"/>
      <c r="E2117" s="28"/>
      <c r="F2117" s="28"/>
    </row>
    <row r="2118" spans="1:6" ht="15" customHeight="1">
      <c r="A2118" s="27"/>
      <c r="B2118" s="27"/>
      <c r="C2118" s="27"/>
      <c r="D2118" s="27"/>
      <c r="E2118" s="28"/>
      <c r="F2118" s="28"/>
    </row>
    <row r="2119" spans="1:6" ht="15" customHeight="1">
      <c r="A2119" s="27"/>
      <c r="B2119" s="27"/>
      <c r="C2119" s="27"/>
      <c r="D2119" s="27"/>
      <c r="E2119" s="28"/>
      <c r="F2119" s="28"/>
    </row>
    <row r="2120" spans="1:6" ht="15" customHeight="1">
      <c r="A2120" s="27"/>
      <c r="B2120" s="27"/>
      <c r="C2120" s="27"/>
      <c r="D2120" s="27"/>
      <c r="E2120" s="28"/>
      <c r="F2120" s="28"/>
    </row>
    <row r="2121" spans="1:6" ht="15" customHeight="1">
      <c r="A2121" s="27"/>
      <c r="B2121" s="27"/>
      <c r="C2121" s="27"/>
      <c r="D2121" s="27"/>
      <c r="E2121" s="28"/>
      <c r="F2121" s="28"/>
    </row>
    <row r="2122" spans="1:6" ht="15" customHeight="1">
      <c r="A2122" s="27"/>
      <c r="B2122" s="27"/>
      <c r="C2122" s="27"/>
      <c r="D2122" s="27"/>
      <c r="E2122" s="28"/>
      <c r="F2122" s="28"/>
    </row>
    <row r="2123" spans="1:6" ht="15" customHeight="1">
      <c r="A2123" s="27"/>
      <c r="B2123" s="27"/>
      <c r="C2123" s="27"/>
      <c r="D2123" s="27"/>
      <c r="E2123" s="28"/>
      <c r="F2123" s="28"/>
    </row>
    <row r="2124" spans="1:6" ht="15" customHeight="1">
      <c r="A2124" s="27"/>
      <c r="B2124" s="27"/>
      <c r="C2124" s="27"/>
      <c r="D2124" s="27"/>
      <c r="E2124" s="28"/>
      <c r="F2124" s="28"/>
    </row>
    <row r="2125" spans="1:6" ht="15" customHeight="1">
      <c r="A2125" s="27"/>
      <c r="B2125" s="27"/>
      <c r="C2125" s="27"/>
      <c r="D2125" s="27"/>
      <c r="E2125" s="28"/>
      <c r="F2125" s="28"/>
    </row>
    <row r="2126" spans="1:6" ht="15" customHeight="1">
      <c r="A2126" s="27"/>
      <c r="B2126" s="27"/>
      <c r="C2126" s="27"/>
      <c r="D2126" s="27"/>
      <c r="E2126" s="28"/>
      <c r="F2126" s="28"/>
    </row>
    <row r="2127" spans="1:6" ht="15" customHeight="1">
      <c r="A2127" s="27"/>
      <c r="B2127" s="27"/>
      <c r="C2127" s="27"/>
      <c r="D2127" s="27"/>
      <c r="E2127" s="28"/>
      <c r="F2127" s="28"/>
    </row>
    <row r="2128" spans="1:6" ht="15" customHeight="1">
      <c r="A2128" s="27"/>
      <c r="B2128" s="27"/>
      <c r="C2128" s="27"/>
      <c r="D2128" s="27"/>
      <c r="E2128" s="28"/>
      <c r="F2128" s="28"/>
    </row>
    <row r="2129" spans="1:6" ht="15" customHeight="1">
      <c r="A2129" s="27"/>
      <c r="B2129" s="27"/>
      <c r="C2129" s="27"/>
      <c r="D2129" s="27"/>
      <c r="E2129" s="28"/>
      <c r="F2129" s="28"/>
    </row>
    <row r="2130" spans="1:6" ht="15" customHeight="1">
      <c r="A2130" s="27"/>
      <c r="B2130" s="27"/>
      <c r="C2130" s="27"/>
      <c r="D2130" s="27"/>
      <c r="E2130" s="28"/>
      <c r="F2130" s="28"/>
    </row>
    <row r="2131" spans="1:6" ht="15" customHeight="1">
      <c r="A2131" s="27"/>
      <c r="B2131" s="27"/>
      <c r="C2131" s="27"/>
      <c r="D2131" s="27"/>
      <c r="E2131" s="28"/>
      <c r="F2131" s="28"/>
    </row>
    <row r="2132" spans="1:6" ht="15" customHeight="1">
      <c r="A2132" s="27"/>
      <c r="B2132" s="27"/>
      <c r="C2132" s="27"/>
      <c r="D2132" s="27"/>
      <c r="E2132" s="28"/>
      <c r="F2132" s="28"/>
    </row>
    <row r="2133" spans="1:6" ht="15" customHeight="1">
      <c r="A2133" s="27"/>
      <c r="B2133" s="27"/>
      <c r="C2133" s="27"/>
      <c r="D2133" s="27"/>
      <c r="E2133" s="28"/>
      <c r="F2133" s="28"/>
    </row>
    <row r="2134" spans="1:6" ht="15" customHeight="1">
      <c r="A2134" s="27"/>
      <c r="B2134" s="27"/>
      <c r="C2134" s="27"/>
      <c r="D2134" s="27"/>
      <c r="E2134" s="28"/>
      <c r="F2134" s="28"/>
    </row>
    <row r="2135" spans="1:6" ht="15" customHeight="1">
      <c r="A2135" s="27"/>
      <c r="B2135" s="27"/>
      <c r="C2135" s="27"/>
      <c r="D2135" s="27"/>
      <c r="E2135" s="28"/>
      <c r="F2135" s="28"/>
    </row>
    <row r="2136" spans="1:6" ht="15" customHeight="1">
      <c r="A2136" s="27"/>
      <c r="B2136" s="27"/>
      <c r="C2136" s="27"/>
      <c r="D2136" s="27"/>
      <c r="E2136" s="28"/>
      <c r="F2136" s="28"/>
    </row>
    <row r="2137" spans="1:6" ht="15" customHeight="1">
      <c r="A2137" s="27"/>
      <c r="B2137" s="27"/>
      <c r="C2137" s="27"/>
      <c r="D2137" s="27"/>
      <c r="E2137" s="28"/>
      <c r="F2137" s="28"/>
    </row>
    <row r="2138" spans="1:6" ht="15" customHeight="1">
      <c r="A2138" s="27"/>
      <c r="B2138" s="27"/>
      <c r="C2138" s="27"/>
      <c r="D2138" s="27"/>
      <c r="E2138" s="28"/>
      <c r="F2138" s="28"/>
    </row>
    <row r="2139" spans="1:6" ht="15" customHeight="1">
      <c r="A2139" s="27"/>
      <c r="B2139" s="27"/>
      <c r="C2139" s="27"/>
      <c r="D2139" s="27"/>
      <c r="E2139" s="28"/>
      <c r="F2139" s="28"/>
    </row>
    <row r="2140" spans="1:6" ht="15" customHeight="1">
      <c r="A2140" s="27"/>
      <c r="B2140" s="27"/>
      <c r="C2140" s="27"/>
      <c r="D2140" s="27"/>
      <c r="E2140" s="28"/>
      <c r="F2140" s="28"/>
    </row>
    <row r="2141" spans="1:6" ht="15" customHeight="1">
      <c r="A2141" s="27"/>
      <c r="B2141" s="27"/>
      <c r="C2141" s="27"/>
      <c r="D2141" s="27"/>
      <c r="E2141" s="28"/>
      <c r="F2141" s="28"/>
    </row>
    <row r="2142" spans="1:6" ht="15" customHeight="1">
      <c r="A2142" s="27"/>
      <c r="B2142" s="27"/>
      <c r="C2142" s="27"/>
      <c r="D2142" s="27"/>
      <c r="E2142" s="28"/>
      <c r="F2142" s="28"/>
    </row>
    <row r="2143" spans="1:6" ht="15" customHeight="1">
      <c r="A2143" s="27"/>
      <c r="B2143" s="27"/>
      <c r="C2143" s="27"/>
      <c r="D2143" s="27"/>
      <c r="E2143" s="28"/>
      <c r="F2143" s="28"/>
    </row>
    <row r="2144" spans="1:6" ht="15" customHeight="1">
      <c r="A2144" s="27"/>
      <c r="B2144" s="27"/>
      <c r="C2144" s="27"/>
      <c r="D2144" s="27"/>
      <c r="E2144" s="28"/>
      <c r="F2144" s="28"/>
    </row>
    <row r="2145" spans="1:6" ht="15" customHeight="1">
      <c r="A2145" s="27"/>
      <c r="B2145" s="27"/>
      <c r="C2145" s="27"/>
      <c r="D2145" s="27"/>
      <c r="E2145" s="28"/>
      <c r="F2145" s="28"/>
    </row>
    <row r="2146" spans="1:6" ht="15" customHeight="1">
      <c r="A2146" s="27"/>
      <c r="B2146" s="27"/>
      <c r="C2146" s="27"/>
      <c r="D2146" s="27"/>
      <c r="E2146" s="28"/>
      <c r="F2146" s="28"/>
    </row>
    <row r="2147" spans="1:6" ht="15" customHeight="1">
      <c r="A2147" s="27"/>
      <c r="B2147" s="27"/>
      <c r="C2147" s="27"/>
      <c r="D2147" s="27"/>
      <c r="E2147" s="28"/>
      <c r="F2147" s="28"/>
    </row>
    <row r="2148" spans="1:6" ht="15" customHeight="1">
      <c r="A2148" s="27"/>
      <c r="B2148" s="27"/>
      <c r="C2148" s="27"/>
      <c r="D2148" s="27"/>
      <c r="E2148" s="28"/>
      <c r="F2148" s="28"/>
    </row>
    <row r="2149" spans="1:6" ht="15" customHeight="1">
      <c r="A2149" s="27"/>
      <c r="B2149" s="27"/>
      <c r="C2149" s="27"/>
      <c r="D2149" s="27"/>
      <c r="E2149" s="28"/>
      <c r="F2149" s="28"/>
    </row>
    <row r="2150" spans="1:6" ht="15" customHeight="1">
      <c r="A2150" s="27"/>
      <c r="B2150" s="27"/>
      <c r="C2150" s="27"/>
      <c r="D2150" s="27"/>
      <c r="E2150" s="28"/>
      <c r="F2150" s="28"/>
    </row>
    <row r="2151" spans="1:6" ht="15" customHeight="1">
      <c r="A2151" s="27"/>
      <c r="B2151" s="27"/>
      <c r="C2151" s="27"/>
      <c r="D2151" s="27"/>
      <c r="E2151" s="28"/>
      <c r="F2151" s="28"/>
    </row>
    <row r="2152" spans="1:6" ht="15" customHeight="1">
      <c r="A2152" s="27"/>
      <c r="B2152" s="27"/>
      <c r="C2152" s="27"/>
      <c r="D2152" s="27"/>
      <c r="E2152" s="28"/>
      <c r="F2152" s="28"/>
    </row>
    <row r="2153" spans="1:6" ht="15" customHeight="1">
      <c r="A2153" s="27"/>
      <c r="B2153" s="27"/>
      <c r="C2153" s="27"/>
      <c r="D2153" s="27"/>
      <c r="E2153" s="28"/>
      <c r="F2153" s="28"/>
    </row>
    <row r="2154" spans="1:6" ht="15" customHeight="1">
      <c r="A2154" s="27"/>
      <c r="B2154" s="27"/>
      <c r="C2154" s="27"/>
      <c r="D2154" s="27"/>
      <c r="E2154" s="28"/>
      <c r="F2154" s="28"/>
    </row>
    <row r="2155" spans="1:6" ht="15" customHeight="1">
      <c r="A2155" s="27"/>
      <c r="B2155" s="27"/>
      <c r="C2155" s="27"/>
      <c r="D2155" s="27"/>
      <c r="E2155" s="28"/>
      <c r="F2155" s="28"/>
    </row>
    <row r="2156" spans="1:6" ht="15" customHeight="1">
      <c r="A2156" s="27"/>
      <c r="B2156" s="27"/>
      <c r="C2156" s="27"/>
      <c r="D2156" s="27"/>
      <c r="E2156" s="28"/>
      <c r="F2156" s="28"/>
    </row>
    <row r="2157" spans="1:6" ht="15" customHeight="1">
      <c r="A2157" s="27"/>
      <c r="B2157" s="27"/>
      <c r="C2157" s="27"/>
      <c r="D2157" s="27"/>
      <c r="E2157" s="28"/>
      <c r="F2157" s="28"/>
    </row>
    <row r="2158" spans="1:6" ht="15" customHeight="1">
      <c r="A2158" s="27"/>
      <c r="B2158" s="27"/>
      <c r="C2158" s="27"/>
      <c r="D2158" s="27"/>
      <c r="E2158" s="28"/>
      <c r="F2158" s="28"/>
    </row>
    <row r="2159" spans="1:6" ht="15" customHeight="1">
      <c r="A2159" s="27"/>
      <c r="B2159" s="27"/>
      <c r="C2159" s="27"/>
      <c r="D2159" s="27"/>
      <c r="E2159" s="28"/>
      <c r="F2159" s="28"/>
    </row>
    <row r="2160" spans="1:6" ht="15" customHeight="1">
      <c r="A2160" s="27"/>
      <c r="B2160" s="27"/>
      <c r="C2160" s="27"/>
      <c r="D2160" s="27"/>
      <c r="E2160" s="28"/>
      <c r="F2160" s="28"/>
    </row>
    <row r="2161" spans="1:6" ht="15" customHeight="1">
      <c r="A2161" s="27"/>
      <c r="B2161" s="27"/>
      <c r="C2161" s="27"/>
      <c r="D2161" s="27"/>
      <c r="E2161" s="28"/>
      <c r="F2161" s="28"/>
    </row>
    <row r="2162" spans="1:6" ht="15" customHeight="1">
      <c r="A2162" s="27"/>
      <c r="B2162" s="27"/>
      <c r="C2162" s="27"/>
      <c r="D2162" s="27"/>
      <c r="E2162" s="28"/>
      <c r="F2162" s="28"/>
    </row>
    <row r="2163" spans="1:6" ht="15" customHeight="1">
      <c r="A2163" s="27"/>
      <c r="B2163" s="27"/>
      <c r="C2163" s="27"/>
      <c r="D2163" s="27"/>
      <c r="E2163" s="28"/>
      <c r="F2163" s="28"/>
    </row>
    <row r="2164" spans="1:6" ht="15" customHeight="1">
      <c r="A2164" s="27"/>
      <c r="B2164" s="27"/>
      <c r="C2164" s="27"/>
      <c r="D2164" s="27"/>
      <c r="E2164" s="28"/>
      <c r="F2164" s="28"/>
    </row>
    <row r="2165" spans="1:6" ht="15" customHeight="1">
      <c r="A2165" s="27"/>
      <c r="B2165" s="27"/>
      <c r="C2165" s="27"/>
      <c r="D2165" s="27"/>
      <c r="E2165" s="28"/>
      <c r="F2165" s="28"/>
    </row>
    <row r="2166" spans="1:6" ht="15" customHeight="1">
      <c r="A2166" s="27"/>
      <c r="B2166" s="27"/>
      <c r="C2166" s="27"/>
      <c r="D2166" s="27"/>
      <c r="E2166" s="28"/>
      <c r="F2166" s="28"/>
    </row>
    <row r="2167" spans="1:6" ht="15" customHeight="1">
      <c r="A2167" s="27"/>
      <c r="B2167" s="27"/>
      <c r="C2167" s="27"/>
      <c r="D2167" s="27"/>
      <c r="E2167" s="28"/>
      <c r="F2167" s="28"/>
    </row>
    <row r="2168" spans="1:6" ht="15" customHeight="1">
      <c r="A2168" s="27"/>
      <c r="B2168" s="27"/>
      <c r="C2168" s="27"/>
      <c r="D2168" s="27"/>
      <c r="E2168" s="28"/>
      <c r="F2168" s="28"/>
    </row>
    <row r="2169" spans="1:6" ht="15" customHeight="1">
      <c r="A2169" s="27"/>
      <c r="B2169" s="27"/>
      <c r="C2169" s="27"/>
      <c r="D2169" s="27"/>
      <c r="E2169" s="28"/>
      <c r="F2169" s="28"/>
    </row>
    <row r="2170" spans="1:6" ht="15" customHeight="1">
      <c r="A2170" s="27"/>
      <c r="B2170" s="27"/>
      <c r="C2170" s="27"/>
      <c r="D2170" s="27"/>
      <c r="E2170" s="28"/>
      <c r="F2170" s="28"/>
    </row>
    <row r="2171" spans="1:6" ht="15" customHeight="1">
      <c r="A2171" s="27"/>
      <c r="B2171" s="27"/>
      <c r="C2171" s="27"/>
      <c r="D2171" s="27"/>
      <c r="E2171" s="28"/>
      <c r="F2171" s="28"/>
    </row>
    <row r="2172" spans="1:6" ht="15" customHeight="1">
      <c r="A2172" s="27"/>
      <c r="B2172" s="27"/>
      <c r="C2172" s="27"/>
      <c r="D2172" s="27"/>
      <c r="E2172" s="28"/>
      <c r="F2172" s="28"/>
    </row>
    <row r="2173" spans="1:6" ht="15" customHeight="1">
      <c r="A2173" s="27"/>
      <c r="B2173" s="27"/>
      <c r="C2173" s="27"/>
      <c r="D2173" s="27"/>
      <c r="E2173" s="28"/>
      <c r="F2173" s="28"/>
    </row>
    <row r="2174" spans="1:6" ht="15" customHeight="1">
      <c r="A2174" s="27"/>
      <c r="B2174" s="27"/>
      <c r="C2174" s="27"/>
      <c r="D2174" s="27"/>
      <c r="E2174" s="28"/>
      <c r="F2174" s="28"/>
    </row>
    <row r="2175" spans="1:6" ht="15" customHeight="1">
      <c r="A2175" s="27"/>
      <c r="B2175" s="27"/>
      <c r="C2175" s="27"/>
      <c r="D2175" s="27"/>
      <c r="E2175" s="28"/>
      <c r="F2175" s="28"/>
    </row>
    <row r="2176" spans="1:6" ht="15" customHeight="1">
      <c r="A2176" s="27"/>
      <c r="B2176" s="27"/>
      <c r="C2176" s="27"/>
      <c r="D2176" s="27"/>
      <c r="E2176" s="28"/>
      <c r="F2176" s="28"/>
    </row>
    <row r="2177" spans="1:6" ht="15" customHeight="1">
      <c r="A2177" s="27"/>
      <c r="B2177" s="27"/>
      <c r="C2177" s="27"/>
      <c r="D2177" s="27"/>
      <c r="E2177" s="28"/>
      <c r="F2177" s="28"/>
    </row>
    <row r="2178" spans="1:6" ht="15" customHeight="1">
      <c r="A2178" s="27"/>
      <c r="B2178" s="27"/>
      <c r="C2178" s="27"/>
      <c r="D2178" s="27"/>
      <c r="E2178" s="28"/>
      <c r="F2178" s="28"/>
    </row>
    <row r="2179" spans="1:6" ht="15" customHeight="1">
      <c r="A2179" s="27"/>
      <c r="B2179" s="27"/>
      <c r="C2179" s="27"/>
      <c r="D2179" s="27"/>
      <c r="E2179" s="28"/>
      <c r="F2179" s="28"/>
    </row>
    <row r="2180" spans="1:6" ht="15" customHeight="1">
      <c r="A2180" s="27"/>
      <c r="B2180" s="27"/>
      <c r="C2180" s="27"/>
      <c r="D2180" s="27"/>
      <c r="E2180" s="28"/>
      <c r="F2180" s="28"/>
    </row>
    <row r="2181" spans="1:6" ht="15" customHeight="1">
      <c r="A2181" s="27"/>
      <c r="B2181" s="27"/>
      <c r="C2181" s="27"/>
      <c r="D2181" s="27"/>
      <c r="E2181" s="28"/>
      <c r="F2181" s="28"/>
    </row>
    <row r="2182" spans="1:6" ht="15" customHeight="1">
      <c r="A2182" s="27"/>
      <c r="B2182" s="27"/>
      <c r="C2182" s="27"/>
      <c r="D2182" s="27"/>
      <c r="E2182" s="28"/>
      <c r="F2182" s="28"/>
    </row>
    <row r="2183" spans="1:6" ht="15" customHeight="1">
      <c r="A2183" s="27"/>
      <c r="B2183" s="27"/>
      <c r="C2183" s="27"/>
      <c r="D2183" s="27"/>
      <c r="E2183" s="28"/>
      <c r="F2183" s="28"/>
    </row>
    <row r="2184" spans="1:6" ht="15" customHeight="1">
      <c r="A2184" s="27"/>
      <c r="B2184" s="27"/>
      <c r="C2184" s="27"/>
      <c r="D2184" s="27"/>
      <c r="E2184" s="28"/>
      <c r="F2184" s="28"/>
    </row>
    <row r="2185" spans="1:6" ht="15" customHeight="1">
      <c r="A2185" s="27"/>
      <c r="B2185" s="27"/>
      <c r="C2185" s="27"/>
      <c r="D2185" s="27"/>
      <c r="E2185" s="28"/>
      <c r="F2185" s="28"/>
    </row>
    <row r="2186" spans="1:6" ht="15" customHeight="1">
      <c r="A2186" s="27"/>
      <c r="B2186" s="27"/>
      <c r="C2186" s="27"/>
      <c r="D2186" s="27"/>
      <c r="E2186" s="28"/>
      <c r="F2186" s="28"/>
    </row>
    <row r="2187" spans="1:6" ht="15" customHeight="1">
      <c r="A2187" s="27"/>
      <c r="B2187" s="27"/>
      <c r="C2187" s="27"/>
      <c r="D2187" s="27"/>
      <c r="E2187" s="28"/>
      <c r="F2187" s="28"/>
    </row>
    <row r="2188" spans="1:6" ht="15" customHeight="1">
      <c r="A2188" s="27"/>
      <c r="B2188" s="27"/>
      <c r="C2188" s="27"/>
      <c r="D2188" s="27"/>
      <c r="E2188" s="28"/>
      <c r="F2188" s="28"/>
    </row>
    <row r="2189" spans="1:6" ht="15" customHeight="1">
      <c r="A2189" s="27"/>
      <c r="B2189" s="27"/>
      <c r="C2189" s="27"/>
      <c r="D2189" s="27"/>
      <c r="E2189" s="28"/>
      <c r="F2189" s="28"/>
    </row>
    <row r="2190" spans="1:6" ht="15" customHeight="1">
      <c r="A2190" s="27"/>
      <c r="B2190" s="27"/>
      <c r="C2190" s="27"/>
      <c r="D2190" s="27"/>
      <c r="E2190" s="28"/>
      <c r="F2190" s="28"/>
    </row>
    <row r="2191" spans="1:6" ht="15" customHeight="1">
      <c r="A2191" s="27"/>
      <c r="B2191" s="27"/>
      <c r="C2191" s="27"/>
      <c r="D2191" s="27"/>
      <c r="E2191" s="28"/>
      <c r="F2191" s="28"/>
    </row>
    <row r="2192" spans="1:6" ht="15" customHeight="1">
      <c r="A2192" s="27"/>
      <c r="B2192" s="27"/>
      <c r="C2192" s="27"/>
      <c r="D2192" s="27"/>
      <c r="E2192" s="28"/>
      <c r="F2192" s="28"/>
    </row>
    <row r="2193" spans="1:6" ht="15" customHeight="1">
      <c r="A2193" s="27"/>
      <c r="B2193" s="27"/>
      <c r="C2193" s="27"/>
      <c r="D2193" s="27"/>
      <c r="E2193" s="28"/>
      <c r="F2193" s="28"/>
    </row>
    <row r="2194" spans="1:6" ht="15" customHeight="1">
      <c r="A2194" s="27"/>
      <c r="B2194" s="27"/>
      <c r="C2194" s="27"/>
      <c r="D2194" s="27"/>
      <c r="E2194" s="28"/>
      <c r="F2194" s="28"/>
    </row>
    <row r="2195" spans="1:6" ht="15" customHeight="1">
      <c r="A2195" s="27"/>
      <c r="B2195" s="27"/>
      <c r="C2195" s="27"/>
      <c r="D2195" s="27"/>
      <c r="E2195" s="28"/>
      <c r="F2195" s="28"/>
    </row>
    <row r="2196" spans="1:6" ht="15" customHeight="1">
      <c r="A2196" s="27"/>
      <c r="B2196" s="27"/>
      <c r="C2196" s="27"/>
      <c r="D2196" s="27"/>
      <c r="E2196" s="28"/>
      <c r="F2196" s="28"/>
    </row>
    <row r="2197" spans="1:6" ht="15" customHeight="1">
      <c r="A2197" s="27"/>
      <c r="B2197" s="27"/>
      <c r="C2197" s="27"/>
      <c r="D2197" s="27"/>
      <c r="E2197" s="28"/>
      <c r="F2197" s="28"/>
    </row>
    <row r="2198" spans="1:6" ht="15" customHeight="1">
      <c r="A2198" s="27"/>
      <c r="B2198" s="27"/>
      <c r="C2198" s="27"/>
      <c r="D2198" s="27"/>
      <c r="E2198" s="28"/>
      <c r="F2198" s="28"/>
    </row>
    <row r="2199" spans="1:6" ht="15" customHeight="1">
      <c r="A2199" s="27"/>
      <c r="B2199" s="27"/>
      <c r="C2199" s="27"/>
      <c r="D2199" s="27"/>
      <c r="E2199" s="28"/>
      <c r="F2199" s="28"/>
    </row>
    <row r="2200" spans="1:6" ht="15" customHeight="1">
      <c r="A2200" s="27"/>
      <c r="B2200" s="27"/>
      <c r="C2200" s="27"/>
      <c r="D2200" s="27"/>
      <c r="E2200" s="28"/>
      <c r="F2200" s="28"/>
    </row>
    <row r="2201" spans="1:6" ht="15" customHeight="1">
      <c r="A2201" s="27"/>
      <c r="B2201" s="27"/>
      <c r="C2201" s="27"/>
      <c r="D2201" s="27"/>
      <c r="E2201" s="28"/>
      <c r="F2201" s="28"/>
    </row>
    <row r="2202" spans="1:6" ht="15" customHeight="1">
      <c r="A2202" s="27"/>
      <c r="B2202" s="27"/>
      <c r="C2202" s="27"/>
      <c r="D2202" s="27"/>
      <c r="E2202" s="28"/>
      <c r="F2202" s="28"/>
    </row>
    <row r="2203" spans="1:6" ht="15" customHeight="1">
      <c r="A2203" s="27"/>
      <c r="B2203" s="27"/>
      <c r="C2203" s="27"/>
      <c r="D2203" s="27"/>
      <c r="E2203" s="28"/>
      <c r="F2203" s="28"/>
    </row>
    <row r="2204" spans="1:6" ht="15" customHeight="1">
      <c r="A2204" s="27"/>
      <c r="B2204" s="27"/>
      <c r="C2204" s="27"/>
      <c r="D2204" s="27"/>
      <c r="E2204" s="28"/>
      <c r="F2204" s="28"/>
    </row>
    <row r="2205" spans="1:6" ht="15" customHeight="1">
      <c r="A2205" s="27"/>
      <c r="B2205" s="27"/>
      <c r="C2205" s="27"/>
      <c r="D2205" s="27"/>
      <c r="E2205" s="28"/>
      <c r="F2205" s="28"/>
    </row>
    <row r="2206" spans="1:6" ht="15" customHeight="1">
      <c r="A2206" s="27"/>
      <c r="B2206" s="27"/>
      <c r="C2206" s="27"/>
      <c r="D2206" s="27"/>
      <c r="E2206" s="28"/>
      <c r="F2206" s="28"/>
    </row>
    <row r="2207" spans="1:6" ht="15" customHeight="1">
      <c r="A2207" s="27"/>
      <c r="B2207" s="27"/>
      <c r="C2207" s="27"/>
      <c r="D2207" s="27"/>
      <c r="E2207" s="28"/>
      <c r="F2207" s="28"/>
    </row>
    <row r="2208" spans="1:6" ht="15" customHeight="1">
      <c r="A2208" s="27"/>
      <c r="B2208" s="27"/>
      <c r="C2208" s="27"/>
      <c r="D2208" s="27"/>
      <c r="E2208" s="28"/>
      <c r="F2208" s="28"/>
    </row>
    <row r="2209" spans="1:6" ht="15" customHeight="1">
      <c r="A2209" s="27"/>
      <c r="B2209" s="27"/>
      <c r="C2209" s="27"/>
      <c r="D2209" s="27"/>
      <c r="E2209" s="28"/>
      <c r="F2209" s="28"/>
    </row>
    <row r="2210" spans="1:6" ht="15" customHeight="1">
      <c r="A2210" s="27"/>
      <c r="B2210" s="27"/>
      <c r="C2210" s="27"/>
      <c r="D2210" s="27"/>
      <c r="E2210" s="28"/>
      <c r="F2210" s="28"/>
    </row>
    <row r="2211" spans="1:6" ht="15" customHeight="1">
      <c r="A2211" s="27"/>
      <c r="B2211" s="27"/>
      <c r="C2211" s="27"/>
      <c r="D2211" s="27"/>
      <c r="E2211" s="28"/>
      <c r="F2211" s="28"/>
    </row>
    <row r="2212" spans="1:6" ht="15" customHeight="1">
      <c r="A2212" s="27"/>
      <c r="B2212" s="27"/>
      <c r="C2212" s="27"/>
      <c r="D2212" s="27"/>
      <c r="E2212" s="28"/>
      <c r="F2212" s="28"/>
    </row>
    <row r="2213" spans="1:6" ht="15" customHeight="1">
      <c r="A2213" s="27"/>
      <c r="B2213" s="27"/>
      <c r="C2213" s="27"/>
      <c r="D2213" s="27"/>
      <c r="E2213" s="28"/>
      <c r="F2213" s="28"/>
    </row>
    <row r="2214" spans="1:6" ht="15" customHeight="1">
      <c r="A2214" s="27"/>
      <c r="B2214" s="27"/>
      <c r="C2214" s="27"/>
      <c r="D2214" s="27"/>
      <c r="E2214" s="28"/>
      <c r="F2214" s="28"/>
    </row>
    <row r="2215" spans="1:6" ht="15" customHeight="1">
      <c r="A2215" s="27"/>
      <c r="B2215" s="27"/>
      <c r="C2215" s="27"/>
      <c r="D2215" s="27"/>
      <c r="E2215" s="28"/>
      <c r="F2215" s="28"/>
    </row>
    <row r="2216" spans="1:6" ht="15" customHeight="1">
      <c r="A2216" s="27"/>
      <c r="B2216" s="27"/>
      <c r="C2216" s="27"/>
      <c r="D2216" s="27"/>
      <c r="E2216" s="28"/>
      <c r="F2216" s="28"/>
    </row>
    <row r="2217" spans="1:6" ht="15" customHeight="1">
      <c r="A2217" s="27"/>
      <c r="B2217" s="27"/>
      <c r="C2217" s="27"/>
      <c r="D2217" s="27"/>
      <c r="E2217" s="28"/>
      <c r="F2217" s="28"/>
    </row>
    <row r="2218" spans="1:6" ht="15" customHeight="1">
      <c r="A2218" s="27"/>
      <c r="B2218" s="27"/>
      <c r="C2218" s="27"/>
      <c r="D2218" s="27"/>
      <c r="E2218" s="28"/>
      <c r="F2218" s="28"/>
    </row>
    <row r="2219" spans="1:6" ht="15" customHeight="1">
      <c r="A2219" s="27"/>
      <c r="B2219" s="27"/>
      <c r="C2219" s="27"/>
      <c r="D2219" s="27"/>
      <c r="E2219" s="28"/>
      <c r="F2219" s="28"/>
    </row>
    <row r="2220" spans="1:6" ht="15" customHeight="1">
      <c r="A2220" s="27"/>
      <c r="B2220" s="27"/>
      <c r="C2220" s="27"/>
      <c r="D2220" s="27"/>
      <c r="E2220" s="28"/>
      <c r="F2220" s="28"/>
    </row>
    <row r="2221" spans="1:6" ht="15" customHeight="1">
      <c r="A2221" s="27"/>
      <c r="B2221" s="27"/>
      <c r="C2221" s="27"/>
      <c r="D2221" s="27"/>
      <c r="E2221" s="28"/>
      <c r="F2221" s="28"/>
    </row>
    <row r="2222" spans="1:6" ht="15" customHeight="1">
      <c r="A2222" s="27"/>
      <c r="B2222" s="27"/>
      <c r="C2222" s="27"/>
      <c r="D2222" s="27"/>
      <c r="E2222" s="28"/>
      <c r="F2222" s="28"/>
    </row>
    <row r="2223" spans="1:6" ht="15" customHeight="1">
      <c r="A2223" s="27"/>
      <c r="B2223" s="27"/>
      <c r="C2223" s="27"/>
      <c r="D2223" s="27"/>
      <c r="E2223" s="28"/>
      <c r="F2223" s="28"/>
    </row>
    <row r="2224" spans="1:6" ht="15" customHeight="1">
      <c r="A2224" s="27"/>
      <c r="B2224" s="27"/>
      <c r="C2224" s="27"/>
      <c r="D2224" s="27"/>
      <c r="E2224" s="28"/>
      <c r="F2224" s="28"/>
    </row>
    <row r="2225" spans="1:6" ht="15" customHeight="1">
      <c r="A2225" s="27"/>
      <c r="B2225" s="27"/>
      <c r="C2225" s="27"/>
      <c r="D2225" s="27"/>
      <c r="E2225" s="28"/>
      <c r="F2225" s="28"/>
    </row>
    <row r="2226" spans="1:6" ht="15" customHeight="1">
      <c r="A2226" s="27"/>
      <c r="B2226" s="27"/>
      <c r="C2226" s="27"/>
      <c r="D2226" s="27"/>
      <c r="E2226" s="28"/>
      <c r="F2226" s="28"/>
    </row>
    <row r="2227" spans="1:6" ht="15" customHeight="1">
      <c r="A2227" s="27"/>
      <c r="B2227" s="27"/>
      <c r="C2227" s="27"/>
      <c r="D2227" s="27"/>
      <c r="E2227" s="28"/>
      <c r="F2227" s="28"/>
    </row>
    <row r="2228" spans="1:6" ht="15" customHeight="1">
      <c r="A2228" s="27"/>
      <c r="B2228" s="27"/>
      <c r="C2228" s="27"/>
      <c r="D2228" s="27"/>
      <c r="E2228" s="28"/>
      <c r="F2228" s="28"/>
    </row>
    <row r="2229" spans="1:6" ht="15" customHeight="1">
      <c r="A2229" s="27"/>
      <c r="B2229" s="27"/>
      <c r="C2229" s="27"/>
      <c r="D2229" s="27"/>
      <c r="E2229" s="28"/>
      <c r="F2229" s="28"/>
    </row>
    <row r="2230" spans="1:6" ht="15" customHeight="1">
      <c r="A2230" s="27"/>
      <c r="B2230" s="27"/>
      <c r="C2230" s="27"/>
      <c r="D2230" s="27"/>
      <c r="E2230" s="28"/>
      <c r="F2230" s="28"/>
    </row>
    <row r="2231" spans="1:6" ht="15" customHeight="1">
      <c r="A2231" s="27"/>
      <c r="B2231" s="27"/>
      <c r="C2231" s="27"/>
      <c r="D2231" s="27"/>
      <c r="E2231" s="28"/>
      <c r="F2231" s="28"/>
    </row>
    <row r="2232" spans="1:6" ht="15" customHeight="1">
      <c r="A2232" s="27"/>
      <c r="B2232" s="27"/>
      <c r="C2232" s="27"/>
      <c r="D2232" s="27"/>
      <c r="E2232" s="28"/>
      <c r="F2232" s="28"/>
    </row>
    <row r="2233" spans="1:6" ht="15" customHeight="1">
      <c r="A2233" s="27"/>
      <c r="B2233" s="27"/>
      <c r="C2233" s="27"/>
      <c r="D2233" s="27"/>
      <c r="E2233" s="28"/>
      <c r="F2233" s="28"/>
    </row>
    <row r="2234" spans="1:6" ht="15" customHeight="1">
      <c r="A2234" s="27"/>
      <c r="B2234" s="27"/>
      <c r="C2234" s="27"/>
      <c r="D2234" s="27"/>
      <c r="E2234" s="28"/>
      <c r="F2234" s="28"/>
    </row>
    <row r="2235" spans="1:6" ht="15" customHeight="1">
      <c r="A2235" s="27"/>
      <c r="B2235" s="27"/>
      <c r="C2235" s="27"/>
      <c r="D2235" s="27"/>
      <c r="E2235" s="28"/>
      <c r="F2235" s="28"/>
    </row>
    <row r="2236" spans="1:6" ht="15" customHeight="1">
      <c r="A2236" s="27"/>
      <c r="B2236" s="27"/>
      <c r="C2236" s="27"/>
      <c r="D2236" s="27"/>
      <c r="E2236" s="28"/>
      <c r="F2236" s="28"/>
    </row>
    <row r="2237" spans="1:6" ht="15" customHeight="1">
      <c r="A2237" s="27"/>
      <c r="B2237" s="27"/>
      <c r="C2237" s="27"/>
      <c r="D2237" s="27"/>
      <c r="E2237" s="28"/>
      <c r="F2237" s="28"/>
    </row>
    <row r="2238" spans="1:6" ht="15" customHeight="1">
      <c r="A2238" s="27"/>
      <c r="B2238" s="27"/>
      <c r="C2238" s="27"/>
      <c r="D2238" s="27"/>
      <c r="E2238" s="28"/>
      <c r="F2238" s="28"/>
    </row>
    <row r="2239" spans="1:6" ht="15" customHeight="1">
      <c r="A2239" s="27"/>
      <c r="B2239" s="27"/>
      <c r="C2239" s="27"/>
      <c r="D2239" s="27"/>
      <c r="E2239" s="28"/>
      <c r="F2239" s="28"/>
    </row>
    <row r="2240" spans="1:6" ht="15" customHeight="1">
      <c r="A2240" s="27"/>
      <c r="B2240" s="27"/>
      <c r="C2240" s="27"/>
      <c r="D2240" s="27"/>
      <c r="E2240" s="28"/>
      <c r="F2240" s="28"/>
    </row>
    <row r="2241" spans="1:6" ht="15" customHeight="1">
      <c r="A2241" s="27"/>
      <c r="B2241" s="27"/>
      <c r="C2241" s="27"/>
      <c r="D2241" s="27"/>
      <c r="E2241" s="28"/>
      <c r="F2241" s="28"/>
    </row>
    <row r="2242" spans="1:6" ht="15" customHeight="1">
      <c r="A2242" s="27"/>
      <c r="B2242" s="27"/>
      <c r="C2242" s="27"/>
      <c r="D2242" s="27"/>
      <c r="E2242" s="28"/>
      <c r="F2242" s="28"/>
    </row>
    <row r="2243" spans="1:6" ht="15" customHeight="1">
      <c r="A2243" s="27"/>
      <c r="B2243" s="27"/>
      <c r="C2243" s="27"/>
      <c r="D2243" s="27"/>
      <c r="E2243" s="28"/>
      <c r="F2243" s="28"/>
    </row>
    <row r="2244" spans="1:6" ht="15" customHeight="1">
      <c r="A2244" s="27"/>
      <c r="B2244" s="27"/>
      <c r="C2244" s="27"/>
      <c r="D2244" s="27"/>
      <c r="E2244" s="28"/>
      <c r="F2244" s="28"/>
    </row>
    <row r="2245" spans="1:6" ht="15" customHeight="1">
      <c r="A2245" s="27"/>
      <c r="B2245" s="27"/>
      <c r="C2245" s="27"/>
      <c r="D2245" s="27"/>
      <c r="E2245" s="28"/>
      <c r="F2245" s="28"/>
    </row>
    <row r="2246" spans="1:6" ht="15" customHeight="1">
      <c r="A2246" s="27"/>
      <c r="B2246" s="27"/>
      <c r="C2246" s="27"/>
      <c r="D2246" s="27"/>
      <c r="E2246" s="28"/>
      <c r="F2246" s="28"/>
    </row>
    <row r="2247" spans="1:6" ht="15" customHeight="1">
      <c r="A2247" s="27"/>
      <c r="B2247" s="27"/>
      <c r="C2247" s="27"/>
      <c r="D2247" s="27"/>
      <c r="E2247" s="28"/>
      <c r="F2247" s="28"/>
    </row>
    <row r="2248" spans="1:6" ht="15" customHeight="1">
      <c r="A2248" s="27"/>
      <c r="B2248" s="27"/>
      <c r="C2248" s="27"/>
      <c r="D2248" s="27"/>
      <c r="E2248" s="28"/>
      <c r="F2248" s="28"/>
    </row>
    <row r="2249" spans="1:6" ht="15" customHeight="1">
      <c r="A2249" s="27"/>
      <c r="B2249" s="27"/>
      <c r="C2249" s="27"/>
      <c r="D2249" s="27"/>
      <c r="E2249" s="28"/>
      <c r="F2249" s="28"/>
    </row>
    <row r="2250" spans="1:6" ht="15" customHeight="1">
      <c r="A2250" s="27"/>
      <c r="B2250" s="27"/>
      <c r="C2250" s="27"/>
      <c r="D2250" s="27"/>
      <c r="E2250" s="28"/>
      <c r="F2250" s="28"/>
    </row>
    <row r="2251" spans="1:6" ht="15" customHeight="1">
      <c r="A2251" s="27"/>
      <c r="B2251" s="27"/>
      <c r="C2251" s="27"/>
      <c r="D2251" s="27"/>
      <c r="E2251" s="28"/>
      <c r="F2251" s="28"/>
    </row>
    <row r="2252" spans="1:6" ht="15" customHeight="1">
      <c r="A2252" s="27"/>
      <c r="B2252" s="27"/>
      <c r="C2252" s="27"/>
      <c r="D2252" s="27"/>
      <c r="E2252" s="28"/>
      <c r="F2252" s="28"/>
    </row>
    <row r="2253" spans="1:6" ht="15" customHeight="1">
      <c r="A2253" s="27"/>
      <c r="B2253" s="27"/>
      <c r="C2253" s="27"/>
      <c r="D2253" s="27"/>
      <c r="E2253" s="28"/>
      <c r="F2253" s="28"/>
    </row>
    <row r="2254" spans="1:6" ht="15" customHeight="1">
      <c r="A2254" s="27"/>
      <c r="B2254" s="27"/>
      <c r="C2254" s="27"/>
      <c r="D2254" s="27"/>
      <c r="E2254" s="28"/>
      <c r="F2254" s="28"/>
    </row>
    <row r="2255" spans="1:6" ht="15" customHeight="1">
      <c r="A2255" s="27"/>
      <c r="B2255" s="27"/>
      <c r="C2255" s="27"/>
      <c r="D2255" s="27"/>
      <c r="E2255" s="28"/>
      <c r="F2255" s="28"/>
    </row>
    <row r="2256" spans="1:6" ht="15" customHeight="1">
      <c r="A2256" s="27"/>
      <c r="B2256" s="27"/>
      <c r="C2256" s="27"/>
      <c r="D2256" s="27"/>
      <c r="E2256" s="28"/>
      <c r="F2256" s="28"/>
    </row>
    <row r="2257" spans="1:6" ht="15" customHeight="1">
      <c r="A2257" s="27"/>
      <c r="B2257" s="27"/>
      <c r="C2257" s="27"/>
      <c r="D2257" s="27"/>
      <c r="E2257" s="28"/>
      <c r="F2257" s="28"/>
    </row>
    <row r="2258" spans="1:6" ht="15" customHeight="1">
      <c r="A2258" s="27"/>
      <c r="B2258" s="27"/>
      <c r="C2258" s="27"/>
      <c r="D2258" s="27"/>
      <c r="E2258" s="28"/>
      <c r="F2258" s="28"/>
    </row>
    <row r="2259" spans="1:6" ht="15" customHeight="1">
      <c r="A2259" s="27"/>
      <c r="B2259" s="27"/>
      <c r="C2259" s="27"/>
      <c r="D2259" s="27"/>
      <c r="E2259" s="28"/>
      <c r="F2259" s="28"/>
    </row>
    <row r="2260" spans="1:6" ht="15" customHeight="1">
      <c r="A2260" s="27"/>
      <c r="B2260" s="27"/>
      <c r="C2260" s="27"/>
      <c r="D2260" s="27"/>
      <c r="E2260" s="28"/>
      <c r="F2260" s="28"/>
    </row>
    <row r="2261" spans="1:6" ht="15" customHeight="1">
      <c r="A2261" s="27"/>
      <c r="B2261" s="27"/>
      <c r="C2261" s="27"/>
      <c r="D2261" s="27"/>
      <c r="E2261" s="28"/>
      <c r="F2261" s="28"/>
    </row>
    <row r="2262" spans="1:6" ht="15" customHeight="1">
      <c r="A2262" s="27"/>
      <c r="B2262" s="27"/>
      <c r="C2262" s="27"/>
      <c r="D2262" s="27"/>
      <c r="E2262" s="28"/>
      <c r="F2262" s="28"/>
    </row>
    <row r="2263" spans="1:6" ht="15" customHeight="1">
      <c r="A2263" s="27"/>
      <c r="B2263" s="27"/>
      <c r="C2263" s="27"/>
      <c r="D2263" s="27"/>
      <c r="E2263" s="28"/>
      <c r="F2263" s="28"/>
    </row>
    <row r="2264" spans="1:6" ht="15" customHeight="1">
      <c r="A2264" s="27"/>
      <c r="B2264" s="27"/>
      <c r="C2264" s="27"/>
      <c r="D2264" s="27"/>
      <c r="E2264" s="28"/>
      <c r="F2264" s="28"/>
    </row>
    <row r="2265" spans="1:6" ht="15" customHeight="1">
      <c r="A2265" s="27"/>
      <c r="B2265" s="27"/>
      <c r="C2265" s="27"/>
      <c r="D2265" s="27"/>
      <c r="E2265" s="28"/>
      <c r="F2265" s="28"/>
    </row>
    <row r="2266" spans="1:6" ht="15" customHeight="1">
      <c r="A2266" s="27"/>
      <c r="B2266" s="27"/>
      <c r="C2266" s="27"/>
      <c r="D2266" s="27"/>
      <c r="E2266" s="28"/>
      <c r="F2266" s="28"/>
    </row>
    <row r="2267" spans="1:6" ht="15" customHeight="1">
      <c r="A2267" s="27"/>
      <c r="B2267" s="27"/>
      <c r="C2267" s="27"/>
      <c r="D2267" s="27"/>
      <c r="E2267" s="28"/>
      <c r="F2267" s="28"/>
    </row>
    <row r="2268" spans="1:6" ht="15" customHeight="1">
      <c r="A2268" s="27"/>
      <c r="B2268" s="27"/>
      <c r="C2268" s="27"/>
      <c r="D2268" s="27"/>
      <c r="E2268" s="28"/>
      <c r="F2268" s="28"/>
    </row>
    <row r="2269" spans="1:6" ht="15" customHeight="1">
      <c r="A2269" s="27"/>
      <c r="B2269" s="27"/>
      <c r="C2269" s="27"/>
      <c r="D2269" s="27"/>
      <c r="E2269" s="28"/>
      <c r="F2269" s="28"/>
    </row>
    <row r="2270" spans="1:6" ht="15" customHeight="1">
      <c r="A2270" s="27"/>
      <c r="B2270" s="27"/>
      <c r="C2270" s="27"/>
      <c r="D2270" s="27"/>
      <c r="E2270" s="28"/>
      <c r="F2270" s="28"/>
    </row>
    <row r="2271" spans="1:6" ht="15" customHeight="1">
      <c r="A2271" s="27"/>
      <c r="B2271" s="27"/>
      <c r="C2271" s="27"/>
      <c r="D2271" s="27"/>
      <c r="E2271" s="28"/>
      <c r="F2271" s="28"/>
    </row>
    <row r="2272" spans="1:6" ht="15" customHeight="1">
      <c r="A2272" s="27"/>
      <c r="B2272" s="27"/>
      <c r="C2272" s="27"/>
      <c r="D2272" s="27"/>
      <c r="E2272" s="28"/>
      <c r="F2272" s="28"/>
    </row>
    <row r="2273" spans="1:6" ht="15" customHeight="1">
      <c r="A2273" s="27"/>
      <c r="B2273" s="27"/>
      <c r="C2273" s="27"/>
      <c r="D2273" s="27"/>
      <c r="E2273" s="28"/>
      <c r="F2273" s="28"/>
    </row>
    <row r="2274" spans="1:6" ht="15" customHeight="1">
      <c r="A2274" s="27"/>
      <c r="B2274" s="27"/>
      <c r="C2274" s="27"/>
      <c r="D2274" s="27"/>
      <c r="E2274" s="28"/>
      <c r="F2274" s="28"/>
    </row>
    <row r="2275" spans="1:6" ht="15" customHeight="1">
      <c r="A2275" s="27"/>
      <c r="B2275" s="27"/>
      <c r="C2275" s="27"/>
      <c r="D2275" s="27"/>
      <c r="E2275" s="28"/>
      <c r="F2275" s="28"/>
    </row>
    <row r="2276" spans="1:6" ht="15" customHeight="1">
      <c r="A2276" s="27"/>
      <c r="B2276" s="27"/>
      <c r="C2276" s="27"/>
      <c r="D2276" s="27"/>
      <c r="E2276" s="28"/>
      <c r="F2276" s="28"/>
    </row>
    <row r="2277" spans="1:6" ht="15" customHeight="1">
      <c r="A2277" s="27"/>
      <c r="B2277" s="27"/>
      <c r="C2277" s="27"/>
      <c r="D2277" s="27"/>
      <c r="E2277" s="28"/>
      <c r="F2277" s="28"/>
    </row>
    <row r="2278" spans="1:6" ht="15" customHeight="1">
      <c r="A2278" s="27"/>
      <c r="B2278" s="27"/>
      <c r="C2278" s="27"/>
      <c r="D2278" s="27"/>
      <c r="E2278" s="28"/>
      <c r="F2278" s="28"/>
    </row>
    <row r="2279" spans="1:6" ht="15" customHeight="1">
      <c r="A2279" s="27"/>
      <c r="B2279" s="27"/>
      <c r="C2279" s="27"/>
      <c r="D2279" s="27"/>
      <c r="E2279" s="28"/>
      <c r="F2279" s="28"/>
    </row>
    <row r="2280" spans="1:6" ht="15" customHeight="1">
      <c r="A2280" s="27"/>
      <c r="B2280" s="27"/>
      <c r="C2280" s="27"/>
      <c r="D2280" s="27"/>
      <c r="E2280" s="28"/>
      <c r="F2280" s="28"/>
    </row>
    <row r="2281" spans="1:6" ht="15" customHeight="1">
      <c r="A2281" s="27"/>
      <c r="B2281" s="27"/>
      <c r="C2281" s="27"/>
      <c r="D2281" s="27"/>
      <c r="E2281" s="28"/>
      <c r="F2281" s="28"/>
    </row>
    <row r="2282" spans="1:6" ht="15" customHeight="1">
      <c r="A2282" s="27"/>
      <c r="B2282" s="27"/>
      <c r="C2282" s="27"/>
      <c r="D2282" s="27"/>
      <c r="E2282" s="28"/>
      <c r="F2282" s="28"/>
    </row>
    <row r="2283" spans="1:6" ht="15" customHeight="1">
      <c r="A2283" s="27"/>
      <c r="B2283" s="27"/>
      <c r="C2283" s="27"/>
      <c r="D2283" s="27"/>
      <c r="E2283" s="28"/>
      <c r="F2283" s="28"/>
    </row>
    <row r="2284" spans="1:6" ht="15" customHeight="1">
      <c r="A2284" s="27"/>
      <c r="B2284" s="27"/>
      <c r="C2284" s="27"/>
      <c r="D2284" s="27"/>
      <c r="E2284" s="28"/>
      <c r="F2284" s="28"/>
    </row>
    <row r="2285" spans="1:6" ht="15" customHeight="1">
      <c r="A2285" s="27"/>
      <c r="B2285" s="27"/>
      <c r="C2285" s="27"/>
      <c r="D2285" s="27"/>
      <c r="E2285" s="28"/>
      <c r="F2285" s="28"/>
    </row>
    <row r="2286" spans="1:6" ht="15" customHeight="1">
      <c r="A2286" s="27"/>
      <c r="B2286" s="27"/>
      <c r="C2286" s="27"/>
      <c r="D2286" s="27"/>
      <c r="E2286" s="28"/>
      <c r="F2286" s="28"/>
    </row>
    <row r="2287" spans="1:6" ht="15" customHeight="1">
      <c r="A2287" s="27"/>
      <c r="B2287" s="27"/>
      <c r="C2287" s="27"/>
      <c r="D2287" s="27"/>
      <c r="E2287" s="28"/>
      <c r="F2287" s="28"/>
    </row>
    <row r="2288" spans="1:6" ht="15" customHeight="1">
      <c r="A2288" s="27"/>
      <c r="B2288" s="27"/>
      <c r="C2288" s="27"/>
      <c r="D2288" s="27"/>
      <c r="E2288" s="28"/>
      <c r="F2288" s="28"/>
    </row>
    <row r="2289" spans="1:6" ht="15" customHeight="1">
      <c r="A2289" s="27"/>
      <c r="B2289" s="27"/>
      <c r="C2289" s="27"/>
      <c r="D2289" s="27"/>
      <c r="E2289" s="28"/>
      <c r="F2289" s="28"/>
    </row>
    <row r="2290" spans="1:6" ht="15" customHeight="1">
      <c r="A2290" s="27"/>
      <c r="B2290" s="27"/>
      <c r="C2290" s="27"/>
      <c r="D2290" s="27"/>
      <c r="E2290" s="28"/>
      <c r="F2290" s="28"/>
    </row>
    <row r="2291" spans="1:6" ht="15" customHeight="1">
      <c r="A2291" s="27"/>
      <c r="B2291" s="27"/>
      <c r="C2291" s="27"/>
      <c r="D2291" s="27"/>
      <c r="E2291" s="28"/>
      <c r="F2291" s="28"/>
    </row>
    <row r="2292" spans="1:6" ht="15" customHeight="1">
      <c r="A2292" s="27"/>
      <c r="B2292" s="27"/>
      <c r="C2292" s="27"/>
      <c r="D2292" s="27"/>
      <c r="E2292" s="28"/>
      <c r="F2292" s="28"/>
    </row>
    <row r="2293" spans="1:6" ht="15" customHeight="1">
      <c r="A2293" s="27"/>
      <c r="B2293" s="27"/>
      <c r="C2293" s="27"/>
      <c r="D2293" s="27"/>
      <c r="E2293" s="28"/>
      <c r="F2293" s="28"/>
    </row>
    <row r="2294" spans="1:6" ht="15" customHeight="1">
      <c r="A2294" s="27"/>
      <c r="B2294" s="27"/>
      <c r="C2294" s="27"/>
      <c r="D2294" s="27"/>
      <c r="E2294" s="28"/>
      <c r="F2294" s="28"/>
    </row>
    <row r="2295" spans="1:6" ht="15" customHeight="1">
      <c r="A2295" s="27"/>
      <c r="B2295" s="27"/>
      <c r="C2295" s="27"/>
      <c r="D2295" s="27"/>
      <c r="E2295" s="28"/>
      <c r="F2295" s="28"/>
    </row>
    <row r="2296" spans="1:6" ht="15" customHeight="1">
      <c r="A2296" s="27"/>
      <c r="B2296" s="27"/>
      <c r="C2296" s="27"/>
      <c r="D2296" s="27"/>
      <c r="E2296" s="28"/>
      <c r="F2296" s="28"/>
    </row>
    <row r="2297" spans="1:6" ht="15" customHeight="1">
      <c r="A2297" s="27"/>
      <c r="B2297" s="27"/>
      <c r="C2297" s="27"/>
      <c r="D2297" s="27"/>
      <c r="E2297" s="28"/>
      <c r="F2297" s="28"/>
    </row>
    <row r="2298" spans="1:6" ht="15" customHeight="1">
      <c r="A2298" s="27"/>
      <c r="B2298" s="27"/>
      <c r="C2298" s="27"/>
      <c r="D2298" s="27"/>
      <c r="E2298" s="28"/>
      <c r="F2298" s="28"/>
    </row>
    <row r="2299" spans="1:6" ht="15" customHeight="1">
      <c r="A2299" s="27"/>
      <c r="B2299" s="27"/>
      <c r="C2299" s="27"/>
      <c r="D2299" s="27"/>
      <c r="E2299" s="28"/>
      <c r="F2299" s="28"/>
    </row>
    <row r="2300" spans="1:6" ht="15" customHeight="1">
      <c r="A2300" s="27"/>
      <c r="B2300" s="27"/>
      <c r="C2300" s="27"/>
      <c r="D2300" s="27"/>
      <c r="E2300" s="28"/>
      <c r="F2300" s="28"/>
    </row>
    <row r="2301" spans="1:6" ht="15" customHeight="1">
      <c r="A2301" s="27"/>
      <c r="B2301" s="27"/>
      <c r="C2301" s="27"/>
      <c r="D2301" s="27"/>
      <c r="E2301" s="28"/>
      <c r="F2301" s="28"/>
    </row>
    <row r="2302" spans="1:6" ht="15" customHeight="1">
      <c r="A2302" s="27"/>
      <c r="B2302" s="27"/>
      <c r="C2302" s="27"/>
      <c r="D2302" s="27"/>
      <c r="E2302" s="28"/>
      <c r="F2302" s="28"/>
    </row>
    <row r="2303" spans="1:6" ht="15" customHeight="1">
      <c r="A2303" s="27"/>
      <c r="B2303" s="27"/>
      <c r="C2303" s="27"/>
      <c r="D2303" s="27"/>
      <c r="E2303" s="28"/>
      <c r="F2303" s="28"/>
    </row>
    <row r="2304" spans="1:6" ht="15" customHeight="1">
      <c r="A2304" s="27"/>
      <c r="B2304" s="27"/>
      <c r="C2304" s="27"/>
      <c r="D2304" s="27"/>
      <c r="E2304" s="28"/>
      <c r="F2304" s="28"/>
    </row>
    <row r="2305" spans="1:6" ht="15" customHeight="1">
      <c r="A2305" s="27"/>
      <c r="B2305" s="27"/>
      <c r="C2305" s="27"/>
      <c r="D2305" s="27"/>
      <c r="E2305" s="28"/>
      <c r="F2305" s="28"/>
    </row>
    <row r="2306" spans="1:6" ht="15" customHeight="1">
      <c r="A2306" s="27"/>
      <c r="B2306" s="27"/>
      <c r="C2306" s="27"/>
      <c r="D2306" s="27"/>
      <c r="E2306" s="28"/>
      <c r="F2306" s="28"/>
    </row>
    <row r="2307" spans="1:6" ht="15" customHeight="1">
      <c r="A2307" s="27"/>
      <c r="B2307" s="27"/>
      <c r="C2307" s="27"/>
      <c r="D2307" s="27"/>
      <c r="E2307" s="28"/>
      <c r="F2307" s="28"/>
    </row>
    <row r="2308" spans="1:6" ht="15" customHeight="1">
      <c r="A2308" s="27"/>
      <c r="B2308" s="27"/>
      <c r="C2308" s="27"/>
      <c r="D2308" s="27"/>
      <c r="E2308" s="28"/>
      <c r="F2308" s="28"/>
    </row>
    <row r="2309" spans="1:6" ht="15" customHeight="1">
      <c r="A2309" s="27"/>
      <c r="B2309" s="27"/>
      <c r="C2309" s="27"/>
      <c r="D2309" s="27"/>
      <c r="E2309" s="28"/>
      <c r="F2309" s="28"/>
    </row>
    <row r="2310" spans="1:6" ht="15" customHeight="1">
      <c r="A2310" s="27"/>
      <c r="B2310" s="27"/>
      <c r="C2310" s="27"/>
      <c r="D2310" s="27"/>
      <c r="E2310" s="28"/>
      <c r="F2310" s="28"/>
    </row>
    <row r="2311" spans="1:6" ht="15" customHeight="1">
      <c r="A2311" s="27"/>
      <c r="B2311" s="27"/>
      <c r="C2311" s="27"/>
      <c r="D2311" s="27"/>
      <c r="E2311" s="28"/>
      <c r="F2311" s="28"/>
    </row>
    <row r="2312" spans="1:6" ht="15" customHeight="1">
      <c r="A2312" s="27"/>
      <c r="B2312" s="27"/>
      <c r="C2312" s="27"/>
      <c r="D2312" s="27"/>
      <c r="E2312" s="28"/>
      <c r="F2312" s="28"/>
    </row>
    <row r="2313" spans="1:6" ht="15" customHeight="1">
      <c r="A2313" s="27"/>
      <c r="B2313" s="27"/>
      <c r="C2313" s="27"/>
      <c r="D2313" s="27"/>
      <c r="E2313" s="28"/>
      <c r="F2313" s="28"/>
    </row>
    <row r="2314" spans="1:6" ht="15" customHeight="1">
      <c r="A2314" s="27"/>
      <c r="B2314" s="27"/>
      <c r="C2314" s="27"/>
      <c r="D2314" s="27"/>
      <c r="E2314" s="28"/>
      <c r="F2314" s="28"/>
    </row>
    <row r="2315" spans="1:6" ht="15" customHeight="1">
      <c r="A2315" s="27"/>
      <c r="B2315" s="27"/>
      <c r="C2315" s="27"/>
      <c r="D2315" s="27"/>
      <c r="E2315" s="28"/>
      <c r="F2315" s="28"/>
    </row>
    <row r="2316" spans="1:6" ht="15" customHeight="1">
      <c r="A2316" s="27"/>
      <c r="B2316" s="27"/>
      <c r="C2316" s="27"/>
      <c r="D2316" s="27"/>
      <c r="E2316" s="28"/>
      <c r="F2316" s="28"/>
    </row>
    <row r="2317" spans="1:6" ht="15" customHeight="1">
      <c r="A2317" s="27"/>
      <c r="B2317" s="27"/>
      <c r="C2317" s="27"/>
      <c r="D2317" s="27"/>
      <c r="E2317" s="28"/>
      <c r="F2317" s="28"/>
    </row>
    <row r="2318" spans="1:6" ht="15" customHeight="1">
      <c r="A2318" s="27"/>
      <c r="B2318" s="27"/>
      <c r="C2318" s="27"/>
      <c r="D2318" s="27"/>
      <c r="E2318" s="28"/>
      <c r="F2318" s="28"/>
    </row>
    <row r="2319" spans="1:6" ht="15" customHeight="1">
      <c r="A2319" s="27"/>
      <c r="B2319" s="27"/>
      <c r="C2319" s="27"/>
      <c r="D2319" s="27"/>
      <c r="E2319" s="28"/>
      <c r="F2319" s="28"/>
    </row>
    <row r="2320" spans="1:6" ht="15" customHeight="1">
      <c r="A2320" s="27"/>
      <c r="B2320" s="27"/>
      <c r="C2320" s="27"/>
      <c r="D2320" s="27"/>
      <c r="E2320" s="28"/>
      <c r="F2320" s="28"/>
    </row>
    <row r="2321" spans="1:6" ht="15" customHeight="1">
      <c r="A2321" s="27"/>
      <c r="B2321" s="27"/>
      <c r="C2321" s="27"/>
      <c r="D2321" s="27"/>
      <c r="E2321" s="28"/>
      <c r="F2321" s="28"/>
    </row>
    <row r="2322" spans="1:6" ht="15" customHeight="1">
      <c r="A2322" s="27"/>
      <c r="B2322" s="27"/>
      <c r="C2322" s="27"/>
      <c r="D2322" s="27"/>
      <c r="E2322" s="28"/>
      <c r="F2322" s="28"/>
    </row>
    <row r="2323" spans="1:6" ht="15" customHeight="1">
      <c r="A2323" s="27"/>
      <c r="B2323" s="27"/>
      <c r="C2323" s="27"/>
      <c r="D2323" s="27"/>
      <c r="E2323" s="28"/>
      <c r="F2323" s="28"/>
    </row>
    <row r="2324" spans="1:6" ht="15" customHeight="1">
      <c r="A2324" s="27"/>
      <c r="B2324" s="27"/>
      <c r="C2324" s="27"/>
      <c r="D2324" s="27"/>
      <c r="E2324" s="28"/>
      <c r="F2324" s="28"/>
    </row>
    <row r="2325" spans="1:6" ht="15" customHeight="1">
      <c r="A2325" s="27"/>
      <c r="B2325" s="27"/>
      <c r="C2325" s="27"/>
      <c r="D2325" s="27"/>
      <c r="E2325" s="28"/>
      <c r="F2325" s="28"/>
    </row>
    <row r="2326" spans="1:6" ht="15" customHeight="1">
      <c r="A2326" s="27"/>
      <c r="B2326" s="27"/>
      <c r="C2326" s="27"/>
      <c r="D2326" s="27"/>
      <c r="E2326" s="28"/>
      <c r="F2326" s="28"/>
    </row>
    <row r="2327" spans="1:6" ht="15" customHeight="1">
      <c r="A2327" s="27"/>
      <c r="B2327" s="27"/>
      <c r="C2327" s="27"/>
      <c r="D2327" s="27"/>
      <c r="E2327" s="28"/>
      <c r="F2327" s="28"/>
    </row>
    <row r="2328" spans="1:6" ht="15" customHeight="1">
      <c r="A2328" s="27"/>
      <c r="B2328" s="27"/>
      <c r="C2328" s="27"/>
      <c r="D2328" s="27"/>
      <c r="E2328" s="28"/>
      <c r="F2328" s="28"/>
    </row>
    <row r="2329" spans="1:6" ht="15" customHeight="1">
      <c r="A2329" s="27"/>
      <c r="B2329" s="27"/>
      <c r="C2329" s="27"/>
      <c r="D2329" s="27"/>
      <c r="E2329" s="28"/>
      <c r="F2329" s="28"/>
    </row>
    <row r="2330" spans="1:6" ht="15" customHeight="1">
      <c r="A2330" s="27"/>
      <c r="B2330" s="27"/>
      <c r="C2330" s="27"/>
      <c r="D2330" s="27"/>
      <c r="E2330" s="28"/>
      <c r="F2330" s="28"/>
    </row>
    <row r="2331" spans="1:6" ht="15" customHeight="1">
      <c r="A2331" s="27"/>
      <c r="B2331" s="27"/>
      <c r="C2331" s="27"/>
      <c r="D2331" s="27"/>
      <c r="E2331" s="28"/>
      <c r="F2331" s="28"/>
    </row>
    <row r="2332" spans="1:6" ht="15" customHeight="1">
      <c r="A2332" s="27"/>
      <c r="B2332" s="27"/>
      <c r="C2332" s="27"/>
      <c r="D2332" s="27"/>
      <c r="E2332" s="28"/>
      <c r="F2332" s="28"/>
    </row>
    <row r="2333" spans="1:6" ht="15" customHeight="1">
      <c r="A2333" s="27"/>
      <c r="B2333" s="27"/>
      <c r="C2333" s="27"/>
      <c r="D2333" s="27"/>
      <c r="E2333" s="28"/>
      <c r="F2333" s="28"/>
    </row>
    <row r="2334" spans="1:6" ht="15" customHeight="1">
      <c r="A2334" s="27"/>
      <c r="B2334" s="27"/>
      <c r="C2334" s="27"/>
      <c r="D2334" s="27"/>
      <c r="E2334" s="28"/>
      <c r="F2334" s="28"/>
    </row>
    <row r="2335" spans="1:6" ht="15" customHeight="1">
      <c r="A2335" s="27"/>
      <c r="B2335" s="27"/>
      <c r="C2335" s="27"/>
      <c r="D2335" s="27"/>
      <c r="E2335" s="28"/>
      <c r="F2335" s="28"/>
    </row>
    <row r="2336" spans="1:6" ht="15" customHeight="1">
      <c r="A2336" s="27"/>
      <c r="B2336" s="27"/>
      <c r="C2336" s="27"/>
      <c r="D2336" s="27"/>
      <c r="E2336" s="28"/>
      <c r="F2336" s="28"/>
    </row>
    <row r="2337" spans="1:6" ht="15" customHeight="1">
      <c r="A2337" s="27"/>
      <c r="B2337" s="27"/>
      <c r="C2337" s="27"/>
      <c r="D2337" s="27"/>
      <c r="E2337" s="28"/>
      <c r="F2337" s="28"/>
    </row>
    <row r="2338" spans="1:6" ht="15" customHeight="1">
      <c r="A2338" s="27"/>
      <c r="B2338" s="27"/>
      <c r="C2338" s="27"/>
      <c r="D2338" s="27"/>
      <c r="E2338" s="28"/>
      <c r="F2338" s="28"/>
    </row>
    <row r="2339" spans="1:6" ht="15" customHeight="1">
      <c r="A2339" s="27"/>
      <c r="B2339" s="27"/>
      <c r="C2339" s="27"/>
      <c r="D2339" s="27"/>
      <c r="E2339" s="28"/>
      <c r="F2339" s="28"/>
    </row>
    <row r="2340" spans="1:6" ht="15" customHeight="1">
      <c r="A2340" s="27"/>
      <c r="B2340" s="27"/>
      <c r="C2340" s="27"/>
      <c r="D2340" s="27"/>
      <c r="E2340" s="28"/>
      <c r="F2340" s="28"/>
    </row>
    <row r="2341" spans="1:6" ht="15" customHeight="1">
      <c r="A2341" s="27"/>
      <c r="B2341" s="27"/>
      <c r="C2341" s="27"/>
      <c r="D2341" s="27"/>
      <c r="E2341" s="28"/>
      <c r="F2341" s="28"/>
    </row>
    <row r="2342" spans="1:6" ht="15" customHeight="1">
      <c r="A2342" s="27"/>
      <c r="B2342" s="27"/>
      <c r="C2342" s="27"/>
      <c r="D2342" s="27"/>
      <c r="E2342" s="28"/>
      <c r="F2342" s="28"/>
    </row>
    <row r="2343" spans="1:6" ht="15" customHeight="1">
      <c r="A2343" s="27"/>
      <c r="B2343" s="27"/>
      <c r="C2343" s="27"/>
      <c r="D2343" s="27"/>
      <c r="E2343" s="28"/>
      <c r="F2343" s="28"/>
    </row>
    <row r="2344" spans="1:6" ht="15" customHeight="1">
      <c r="A2344" s="27"/>
      <c r="B2344" s="27"/>
      <c r="C2344" s="27"/>
      <c r="D2344" s="27"/>
      <c r="E2344" s="28"/>
      <c r="F2344" s="28"/>
    </row>
    <row r="2345" spans="1:6" ht="15" customHeight="1">
      <c r="A2345" s="27"/>
      <c r="B2345" s="27"/>
      <c r="C2345" s="27"/>
      <c r="D2345" s="27"/>
      <c r="E2345" s="28"/>
      <c r="F2345" s="28"/>
    </row>
    <row r="2346" spans="1:6" ht="15" customHeight="1">
      <c r="A2346" s="27"/>
      <c r="B2346" s="27"/>
      <c r="C2346" s="27"/>
      <c r="D2346" s="27"/>
      <c r="E2346" s="28"/>
      <c r="F2346" s="28"/>
    </row>
    <row r="2347" spans="1:6" ht="15" customHeight="1">
      <c r="A2347" s="27"/>
      <c r="B2347" s="27"/>
      <c r="C2347" s="27"/>
      <c r="D2347" s="27"/>
      <c r="E2347" s="28"/>
      <c r="F2347" s="28"/>
    </row>
    <row r="2348" spans="1:6" ht="15" customHeight="1">
      <c r="A2348" s="27"/>
      <c r="B2348" s="27"/>
      <c r="C2348" s="27"/>
      <c r="D2348" s="27"/>
      <c r="E2348" s="28"/>
      <c r="F2348" s="28"/>
    </row>
    <row r="2349" spans="1:6" ht="15" customHeight="1">
      <c r="A2349" s="27"/>
      <c r="B2349" s="27"/>
      <c r="C2349" s="27"/>
      <c r="D2349" s="27"/>
      <c r="E2349" s="28"/>
      <c r="F2349" s="28"/>
    </row>
    <row r="2350" spans="1:6" ht="15" customHeight="1">
      <c r="A2350" s="27"/>
      <c r="B2350" s="27"/>
      <c r="C2350" s="27"/>
      <c r="D2350" s="27"/>
      <c r="E2350" s="28"/>
      <c r="F2350" s="28"/>
    </row>
    <row r="2351" spans="1:6" ht="15" customHeight="1">
      <c r="A2351" s="27"/>
      <c r="B2351" s="27"/>
      <c r="C2351" s="27"/>
      <c r="D2351" s="27"/>
      <c r="E2351" s="28"/>
      <c r="F2351" s="28"/>
    </row>
    <row r="2352" spans="1:6" ht="15" customHeight="1">
      <c r="A2352" s="27"/>
      <c r="B2352" s="27"/>
      <c r="C2352" s="27"/>
      <c r="D2352" s="27"/>
      <c r="E2352" s="28"/>
      <c r="F2352" s="28"/>
    </row>
    <row r="2353" spans="1:6" ht="15" customHeight="1">
      <c r="A2353" s="27"/>
      <c r="B2353" s="27"/>
      <c r="C2353" s="27"/>
      <c r="D2353" s="27"/>
      <c r="E2353" s="28"/>
      <c r="F2353" s="28"/>
    </row>
    <row r="2354" spans="1:6" ht="15" customHeight="1">
      <c r="A2354" s="27"/>
      <c r="B2354" s="27"/>
      <c r="C2354" s="27"/>
      <c r="D2354" s="27"/>
      <c r="E2354" s="28"/>
      <c r="F2354" s="28"/>
    </row>
    <row r="2355" spans="1:6" ht="15" customHeight="1">
      <c r="A2355" s="27"/>
      <c r="B2355" s="27"/>
      <c r="C2355" s="27"/>
      <c r="D2355" s="27"/>
      <c r="E2355" s="28"/>
      <c r="F2355" s="28"/>
    </row>
    <row r="2356" spans="1:6" ht="15" customHeight="1">
      <c r="A2356" s="27"/>
      <c r="B2356" s="27"/>
      <c r="C2356" s="27"/>
      <c r="D2356" s="27"/>
      <c r="E2356" s="28"/>
      <c r="F2356" s="28"/>
    </row>
    <row r="2357" spans="1:6" ht="15" customHeight="1">
      <c r="A2357" s="27"/>
      <c r="B2357" s="27"/>
      <c r="C2357" s="27"/>
      <c r="D2357" s="27"/>
      <c r="E2357" s="28"/>
      <c r="F2357" s="28"/>
    </row>
    <row r="2358" spans="1:6" ht="15" customHeight="1">
      <c r="A2358" s="27"/>
      <c r="B2358" s="27"/>
      <c r="C2358" s="27"/>
      <c r="D2358" s="27"/>
      <c r="E2358" s="28"/>
      <c r="F2358" s="28"/>
    </row>
    <row r="2359" spans="1:6" ht="15" customHeight="1">
      <c r="A2359" s="27"/>
      <c r="B2359" s="27"/>
      <c r="C2359" s="27"/>
      <c r="D2359" s="27"/>
      <c r="E2359" s="28"/>
      <c r="F2359" s="28"/>
    </row>
    <row r="2360" spans="1:6" ht="15" customHeight="1">
      <c r="A2360" s="27"/>
      <c r="B2360" s="27"/>
      <c r="C2360" s="27"/>
      <c r="D2360" s="27"/>
      <c r="E2360" s="28"/>
      <c r="F2360" s="28"/>
    </row>
    <row r="2361" spans="1:6" ht="15" customHeight="1">
      <c r="A2361" s="27"/>
      <c r="B2361" s="27"/>
      <c r="C2361" s="27"/>
      <c r="D2361" s="27"/>
      <c r="E2361" s="28"/>
      <c r="F2361" s="28"/>
    </row>
    <row r="2362" spans="1:6" ht="15" customHeight="1">
      <c r="A2362" s="27"/>
      <c r="B2362" s="27"/>
      <c r="C2362" s="27"/>
      <c r="D2362" s="27"/>
      <c r="E2362" s="28"/>
      <c r="F2362" s="28"/>
    </row>
    <row r="2363" spans="1:6" ht="15" customHeight="1">
      <c r="A2363" s="27"/>
      <c r="B2363" s="27"/>
      <c r="C2363" s="27"/>
      <c r="D2363" s="27"/>
      <c r="E2363" s="28"/>
      <c r="F2363" s="28"/>
    </row>
    <row r="2364" spans="1:6" ht="15" customHeight="1">
      <c r="A2364" s="27"/>
      <c r="B2364" s="27"/>
      <c r="C2364" s="27"/>
      <c r="D2364" s="27"/>
      <c r="E2364" s="28"/>
      <c r="F2364" s="28"/>
    </row>
    <row r="2365" spans="1:6" ht="15" customHeight="1">
      <c r="A2365" s="27"/>
      <c r="B2365" s="27"/>
      <c r="C2365" s="27"/>
      <c r="D2365" s="27"/>
      <c r="E2365" s="28"/>
      <c r="F2365" s="28"/>
    </row>
    <row r="2366" spans="1:6" ht="15" customHeight="1">
      <c r="A2366" s="27"/>
      <c r="B2366" s="27"/>
      <c r="C2366" s="27"/>
      <c r="D2366" s="27"/>
      <c r="E2366" s="28"/>
      <c r="F2366" s="28"/>
    </row>
    <row r="2367" spans="1:6" ht="15" customHeight="1">
      <c r="A2367" s="27"/>
      <c r="B2367" s="27"/>
      <c r="C2367" s="27"/>
      <c r="D2367" s="27"/>
      <c r="E2367" s="28"/>
      <c r="F2367" s="28"/>
    </row>
    <row r="2368" spans="1:6" ht="15" customHeight="1">
      <c r="A2368" s="27"/>
      <c r="B2368" s="27"/>
      <c r="C2368" s="27"/>
      <c r="D2368" s="27"/>
      <c r="E2368" s="28"/>
      <c r="F2368" s="28"/>
    </row>
    <row r="2369" spans="1:6" ht="15" customHeight="1">
      <c r="A2369" s="27"/>
      <c r="B2369" s="27"/>
      <c r="C2369" s="27"/>
      <c r="D2369" s="27"/>
      <c r="E2369" s="28"/>
      <c r="F2369" s="28"/>
    </row>
    <row r="2370" spans="1:6" ht="15" customHeight="1">
      <c r="A2370" s="27"/>
      <c r="B2370" s="27"/>
      <c r="C2370" s="27"/>
      <c r="D2370" s="27"/>
      <c r="E2370" s="28"/>
      <c r="F2370" s="28"/>
    </row>
    <row r="2371" spans="1:6" ht="15" customHeight="1">
      <c r="A2371" s="27"/>
      <c r="B2371" s="27"/>
      <c r="C2371" s="27"/>
      <c r="D2371" s="27"/>
      <c r="E2371" s="28"/>
      <c r="F2371" s="28"/>
    </row>
    <row r="2372" spans="1:6" ht="15" customHeight="1">
      <c r="A2372" s="27"/>
      <c r="B2372" s="27"/>
      <c r="C2372" s="27"/>
      <c r="D2372" s="27"/>
      <c r="E2372" s="28"/>
      <c r="F2372" s="28"/>
    </row>
    <row r="2373" spans="1:6" ht="15" customHeight="1">
      <c r="A2373" s="27"/>
      <c r="B2373" s="27"/>
      <c r="C2373" s="27"/>
      <c r="D2373" s="27"/>
      <c r="E2373" s="28"/>
      <c r="F2373" s="28"/>
    </row>
    <row r="2374" spans="1:6" ht="15" customHeight="1">
      <c r="A2374" s="27"/>
      <c r="B2374" s="27"/>
      <c r="C2374" s="27"/>
      <c r="D2374" s="27"/>
      <c r="E2374" s="28"/>
      <c r="F2374" s="28"/>
    </row>
    <row r="2375" spans="1:6" ht="15" customHeight="1">
      <c r="A2375" s="27"/>
      <c r="B2375" s="27"/>
      <c r="C2375" s="27"/>
      <c r="D2375" s="27"/>
      <c r="E2375" s="28"/>
      <c r="F2375" s="28"/>
    </row>
    <row r="2376" spans="1:6" ht="15" customHeight="1">
      <c r="A2376" s="27"/>
      <c r="B2376" s="27"/>
      <c r="C2376" s="27"/>
      <c r="D2376" s="27"/>
      <c r="E2376" s="28"/>
      <c r="F2376" s="28"/>
    </row>
    <row r="2377" spans="1:6" ht="15" customHeight="1">
      <c r="A2377" s="27"/>
      <c r="B2377" s="27"/>
      <c r="C2377" s="27"/>
      <c r="D2377" s="27"/>
      <c r="E2377" s="28"/>
      <c r="F2377" s="28"/>
    </row>
    <row r="2378" spans="1:6" ht="15" customHeight="1">
      <c r="A2378" s="27"/>
      <c r="B2378" s="27"/>
      <c r="C2378" s="27"/>
      <c r="D2378" s="27"/>
      <c r="E2378" s="28"/>
      <c r="F2378" s="28"/>
    </row>
    <row r="2379" spans="1:6" ht="15" customHeight="1">
      <c r="A2379" s="27"/>
      <c r="B2379" s="27"/>
      <c r="C2379" s="27"/>
      <c r="D2379" s="27"/>
      <c r="E2379" s="28"/>
      <c r="F2379" s="28"/>
    </row>
    <row r="2380" spans="1:6" ht="15" customHeight="1">
      <c r="A2380" s="27"/>
      <c r="B2380" s="27"/>
      <c r="C2380" s="27"/>
      <c r="D2380" s="27"/>
      <c r="E2380" s="28"/>
      <c r="F2380" s="28"/>
    </row>
    <row r="2381" spans="1:6" ht="15" customHeight="1">
      <c r="A2381" s="27"/>
      <c r="B2381" s="27"/>
      <c r="C2381" s="27"/>
      <c r="D2381" s="27"/>
      <c r="E2381" s="28"/>
      <c r="F2381" s="28"/>
    </row>
    <row r="2382" spans="1:6" ht="15" customHeight="1">
      <c r="A2382" s="27"/>
      <c r="B2382" s="27"/>
      <c r="C2382" s="27"/>
      <c r="D2382" s="27"/>
      <c r="E2382" s="28"/>
      <c r="F2382" s="28"/>
    </row>
    <row r="2383" spans="1:6" ht="15" customHeight="1">
      <c r="A2383" s="27"/>
      <c r="B2383" s="27"/>
      <c r="C2383" s="27"/>
      <c r="D2383" s="27"/>
      <c r="E2383" s="28"/>
      <c r="F2383" s="28"/>
    </row>
    <row r="2384" spans="1:6" ht="15" customHeight="1">
      <c r="A2384" s="27"/>
      <c r="B2384" s="27"/>
      <c r="C2384" s="27"/>
      <c r="D2384" s="27"/>
      <c r="E2384" s="28"/>
      <c r="F2384" s="28"/>
    </row>
    <row r="2385" spans="1:6" ht="15" customHeight="1">
      <c r="A2385" s="27"/>
      <c r="B2385" s="27"/>
      <c r="C2385" s="27"/>
      <c r="D2385" s="27"/>
      <c r="E2385" s="28"/>
      <c r="F2385" s="28"/>
    </row>
    <row r="2386" spans="1:6" ht="15" customHeight="1">
      <c r="A2386" s="27"/>
      <c r="B2386" s="27"/>
      <c r="C2386" s="27"/>
      <c r="D2386" s="27"/>
      <c r="E2386" s="28"/>
      <c r="F2386" s="28"/>
    </row>
    <row r="2387" spans="1:6" ht="15" customHeight="1">
      <c r="A2387" s="27"/>
      <c r="B2387" s="27"/>
      <c r="C2387" s="27"/>
      <c r="D2387" s="27"/>
      <c r="E2387" s="28"/>
      <c r="F2387" s="28"/>
    </row>
    <row r="2388" spans="1:6" ht="15" customHeight="1">
      <c r="A2388" s="27"/>
      <c r="B2388" s="27"/>
      <c r="C2388" s="27"/>
      <c r="D2388" s="27"/>
      <c r="E2388" s="28"/>
      <c r="F2388" s="28"/>
    </row>
    <row r="2389" spans="1:6" ht="15" customHeight="1">
      <c r="A2389" s="27"/>
      <c r="B2389" s="27"/>
      <c r="C2389" s="27"/>
      <c r="D2389" s="27"/>
      <c r="E2389" s="28"/>
      <c r="F2389" s="28"/>
    </row>
    <row r="2390" spans="1:6" ht="15" customHeight="1">
      <c r="A2390" s="27"/>
      <c r="B2390" s="27"/>
      <c r="C2390" s="27"/>
      <c r="D2390" s="27"/>
      <c r="E2390" s="28"/>
      <c r="F2390" s="28"/>
    </row>
    <row r="2391" spans="1:6" ht="15" customHeight="1">
      <c r="A2391" s="27"/>
      <c r="B2391" s="27"/>
      <c r="C2391" s="27"/>
      <c r="D2391" s="27"/>
      <c r="E2391" s="28"/>
      <c r="F2391" s="28"/>
    </row>
    <row r="2392" spans="1:6" ht="15" customHeight="1">
      <c r="A2392" s="27"/>
      <c r="B2392" s="27"/>
      <c r="C2392" s="27"/>
      <c r="D2392" s="27"/>
      <c r="E2392" s="28"/>
      <c r="F2392" s="28"/>
    </row>
    <row r="2393" spans="1:6" ht="15" customHeight="1">
      <c r="A2393" s="27"/>
      <c r="B2393" s="27"/>
      <c r="C2393" s="27"/>
      <c r="D2393" s="27"/>
      <c r="E2393" s="28"/>
      <c r="F2393" s="28"/>
    </row>
    <row r="2394" spans="1:6" ht="15" customHeight="1">
      <c r="A2394" s="27"/>
      <c r="B2394" s="27"/>
      <c r="C2394" s="27"/>
      <c r="D2394" s="27"/>
      <c r="E2394" s="28"/>
      <c r="F2394" s="28"/>
    </row>
    <row r="2395" spans="1:6" ht="15" customHeight="1">
      <c r="A2395" s="27"/>
      <c r="B2395" s="27"/>
      <c r="C2395" s="27"/>
      <c r="D2395" s="27"/>
      <c r="E2395" s="28"/>
      <c r="F2395" s="28"/>
    </row>
    <row r="2396" spans="1:6" ht="15" customHeight="1">
      <c r="A2396" s="27"/>
      <c r="B2396" s="27"/>
      <c r="C2396" s="27"/>
      <c r="D2396" s="27"/>
      <c r="E2396" s="28"/>
      <c r="F2396" s="28"/>
    </row>
    <row r="2397" spans="1:6" ht="15" customHeight="1">
      <c r="A2397" s="27"/>
      <c r="B2397" s="27"/>
      <c r="C2397" s="27"/>
      <c r="D2397" s="27"/>
      <c r="E2397" s="28"/>
      <c r="F2397" s="28"/>
    </row>
    <row r="2398" spans="1:6" ht="15" customHeight="1">
      <c r="A2398" s="27"/>
      <c r="B2398" s="27"/>
      <c r="C2398" s="27"/>
      <c r="D2398" s="27"/>
      <c r="E2398" s="28"/>
      <c r="F2398" s="28"/>
    </row>
    <row r="2399" spans="1:6" ht="15" customHeight="1">
      <c r="A2399" s="27"/>
      <c r="B2399" s="27"/>
      <c r="C2399" s="27"/>
      <c r="D2399" s="27"/>
      <c r="E2399" s="28"/>
      <c r="F2399" s="28"/>
    </row>
    <row r="2400" spans="1:6" ht="15" customHeight="1">
      <c r="A2400" s="27"/>
      <c r="B2400" s="27"/>
      <c r="C2400" s="27"/>
      <c r="D2400" s="27"/>
      <c r="E2400" s="28"/>
      <c r="F2400" s="28"/>
    </row>
    <row r="2401" spans="1:6" ht="15" customHeight="1">
      <c r="A2401" s="27"/>
      <c r="B2401" s="27"/>
      <c r="C2401" s="27"/>
      <c r="D2401" s="27"/>
      <c r="E2401" s="28"/>
      <c r="F2401" s="28"/>
    </row>
    <row r="2402" spans="1:6" ht="15" customHeight="1">
      <c r="A2402" s="27"/>
      <c r="B2402" s="27"/>
      <c r="C2402" s="27"/>
      <c r="D2402" s="27"/>
      <c r="E2402" s="28"/>
      <c r="F2402" s="28"/>
    </row>
    <row r="2403" spans="1:6" ht="15" customHeight="1">
      <c r="A2403" s="27"/>
      <c r="B2403" s="27"/>
      <c r="C2403" s="27"/>
      <c r="D2403" s="27"/>
      <c r="E2403" s="28"/>
      <c r="F2403" s="28"/>
    </row>
    <row r="2404" spans="1:6" ht="15" customHeight="1">
      <c r="A2404" s="27"/>
      <c r="B2404" s="27"/>
      <c r="C2404" s="27"/>
      <c r="D2404" s="27"/>
      <c r="E2404" s="28"/>
      <c r="F2404" s="28"/>
    </row>
    <row r="2405" spans="1:6" ht="15" customHeight="1">
      <c r="A2405" s="27"/>
      <c r="B2405" s="27"/>
      <c r="C2405" s="27"/>
      <c r="D2405" s="27"/>
      <c r="E2405" s="28"/>
      <c r="F2405" s="28"/>
    </row>
    <row r="2406" spans="1:6" ht="15" customHeight="1">
      <c r="A2406" s="27"/>
      <c r="B2406" s="27"/>
      <c r="C2406" s="27"/>
      <c r="D2406" s="27"/>
      <c r="E2406" s="28"/>
      <c r="F2406" s="28"/>
    </row>
    <row r="2407" spans="1:6" ht="15" customHeight="1">
      <c r="A2407" s="27"/>
      <c r="B2407" s="27"/>
      <c r="C2407" s="27"/>
      <c r="D2407" s="27"/>
      <c r="E2407" s="28"/>
      <c r="F2407" s="28"/>
    </row>
    <row r="2408" spans="1:6" ht="15" customHeight="1">
      <c r="A2408" s="27"/>
      <c r="B2408" s="27"/>
      <c r="C2408" s="27"/>
      <c r="D2408" s="27"/>
      <c r="E2408" s="28"/>
      <c r="F2408" s="28"/>
    </row>
    <row r="2409" spans="1:6" ht="15" customHeight="1">
      <c r="A2409" s="27"/>
      <c r="B2409" s="27"/>
      <c r="C2409" s="27"/>
      <c r="D2409" s="27"/>
      <c r="E2409" s="28"/>
      <c r="F2409" s="28"/>
    </row>
    <row r="2410" spans="1:6" ht="15" customHeight="1">
      <c r="A2410" s="27"/>
      <c r="B2410" s="27"/>
      <c r="C2410" s="27"/>
      <c r="D2410" s="27"/>
      <c r="E2410" s="28"/>
      <c r="F2410" s="28"/>
    </row>
    <row r="2411" spans="1:6" ht="15" customHeight="1">
      <c r="A2411" s="27"/>
      <c r="B2411" s="27"/>
      <c r="C2411" s="27"/>
      <c r="D2411" s="27"/>
      <c r="E2411" s="28"/>
      <c r="F2411" s="28"/>
    </row>
    <row r="2412" spans="1:6" ht="15" customHeight="1">
      <c r="A2412" s="27"/>
      <c r="B2412" s="27"/>
      <c r="C2412" s="27"/>
      <c r="D2412" s="27"/>
      <c r="E2412" s="28"/>
      <c r="F2412" s="28"/>
    </row>
    <row r="2413" spans="1:6" ht="15" customHeight="1">
      <c r="A2413" s="27"/>
      <c r="B2413" s="27"/>
      <c r="C2413" s="27"/>
      <c r="D2413" s="27"/>
      <c r="E2413" s="28"/>
      <c r="F2413" s="28"/>
    </row>
    <row r="2414" spans="1:6" ht="15" customHeight="1">
      <c r="A2414" s="27"/>
      <c r="B2414" s="27"/>
      <c r="C2414" s="27"/>
      <c r="D2414" s="27"/>
      <c r="E2414" s="28"/>
      <c r="F2414" s="28"/>
    </row>
    <row r="2415" spans="1:6" ht="15" customHeight="1">
      <c r="A2415" s="27"/>
      <c r="B2415" s="27"/>
      <c r="C2415" s="27"/>
      <c r="D2415" s="27"/>
      <c r="E2415" s="28"/>
      <c r="F2415" s="28"/>
    </row>
    <row r="2416" spans="1:6" ht="15" customHeight="1">
      <c r="A2416" s="27"/>
      <c r="B2416" s="27"/>
      <c r="C2416" s="27"/>
      <c r="D2416" s="27"/>
      <c r="E2416" s="28"/>
      <c r="F2416" s="28"/>
    </row>
    <row r="2417" spans="1:6" ht="15" customHeight="1">
      <c r="A2417" s="27"/>
      <c r="B2417" s="27"/>
      <c r="C2417" s="27"/>
      <c r="D2417" s="27"/>
      <c r="E2417" s="28"/>
      <c r="F2417" s="28"/>
    </row>
    <row r="2418" spans="1:6" ht="15" customHeight="1">
      <c r="A2418" s="27"/>
      <c r="B2418" s="27"/>
      <c r="C2418" s="27"/>
      <c r="D2418" s="27"/>
      <c r="E2418" s="28"/>
      <c r="F2418" s="28"/>
    </row>
    <row r="2419" spans="1:6" ht="15" customHeight="1">
      <c r="A2419" s="27"/>
      <c r="B2419" s="27"/>
      <c r="C2419" s="27"/>
      <c r="D2419" s="27"/>
      <c r="E2419" s="28"/>
      <c r="F2419" s="28"/>
    </row>
    <row r="2420" spans="1:6" ht="15" customHeight="1">
      <c r="A2420" s="27"/>
      <c r="B2420" s="27"/>
      <c r="C2420" s="27"/>
      <c r="D2420" s="27"/>
      <c r="E2420" s="28"/>
      <c r="F2420" s="28"/>
    </row>
    <row r="2421" spans="1:6" ht="15" customHeight="1">
      <c r="A2421" s="27"/>
      <c r="B2421" s="27"/>
      <c r="C2421" s="27"/>
      <c r="D2421" s="27"/>
      <c r="E2421" s="28"/>
      <c r="F2421" s="28"/>
    </row>
    <row r="2422" spans="1:6" ht="15" customHeight="1">
      <c r="A2422" s="27"/>
      <c r="B2422" s="27"/>
      <c r="C2422" s="27"/>
      <c r="D2422" s="27"/>
      <c r="E2422" s="28"/>
      <c r="F2422" s="28"/>
    </row>
    <row r="2423" spans="1:6" ht="15" customHeight="1">
      <c r="A2423" s="27"/>
      <c r="B2423" s="27"/>
      <c r="C2423" s="27"/>
      <c r="D2423" s="27"/>
      <c r="E2423" s="28"/>
      <c r="F2423" s="28"/>
    </row>
    <row r="2424" spans="1:6" ht="15" customHeight="1">
      <c r="A2424" s="27"/>
      <c r="B2424" s="27"/>
      <c r="C2424" s="27"/>
      <c r="D2424" s="27"/>
      <c r="E2424" s="28"/>
      <c r="F2424" s="28"/>
    </row>
    <row r="2425" spans="1:6" ht="15" customHeight="1">
      <c r="A2425" s="27"/>
      <c r="B2425" s="27"/>
      <c r="C2425" s="27"/>
      <c r="D2425" s="27"/>
      <c r="E2425" s="28"/>
      <c r="F2425" s="28"/>
    </row>
    <row r="2426" spans="1:6" ht="15" customHeight="1">
      <c r="A2426" s="27"/>
      <c r="B2426" s="27"/>
      <c r="C2426" s="27"/>
      <c r="D2426" s="27"/>
      <c r="E2426" s="28"/>
      <c r="F2426" s="28"/>
    </row>
    <row r="2427" spans="1:6" ht="15" customHeight="1">
      <c r="A2427" s="27"/>
      <c r="B2427" s="27"/>
      <c r="C2427" s="27"/>
      <c r="D2427" s="27"/>
      <c r="E2427" s="28"/>
      <c r="F2427" s="28"/>
    </row>
    <row r="2428" spans="1:6" ht="15" customHeight="1">
      <c r="A2428" s="27"/>
      <c r="B2428" s="27"/>
      <c r="C2428" s="27"/>
      <c r="D2428" s="27"/>
      <c r="E2428" s="28"/>
      <c r="F2428" s="28"/>
    </row>
    <row r="2429" spans="1:6" ht="15" customHeight="1">
      <c r="A2429" s="27"/>
      <c r="B2429" s="27"/>
      <c r="C2429" s="27"/>
      <c r="D2429" s="27"/>
      <c r="E2429" s="28"/>
      <c r="F2429" s="28"/>
    </row>
    <row r="2430" spans="1:6" ht="15" customHeight="1">
      <c r="A2430" s="27"/>
      <c r="B2430" s="27"/>
      <c r="C2430" s="27"/>
      <c r="D2430" s="27"/>
      <c r="E2430" s="28"/>
      <c r="F2430" s="28"/>
    </row>
    <row r="2431" spans="1:6" ht="15" customHeight="1">
      <c r="A2431" s="27"/>
      <c r="B2431" s="27"/>
      <c r="C2431" s="27"/>
      <c r="D2431" s="27"/>
      <c r="E2431" s="28"/>
      <c r="F2431" s="28"/>
    </row>
    <row r="2432" spans="1:6" ht="15" customHeight="1">
      <c r="A2432" s="27"/>
      <c r="B2432" s="27"/>
      <c r="C2432" s="27"/>
      <c r="D2432" s="27"/>
      <c r="E2432" s="28"/>
      <c r="F2432" s="28"/>
    </row>
    <row r="2433" spans="1:6" ht="15" customHeight="1">
      <c r="A2433" s="27"/>
      <c r="B2433" s="27"/>
      <c r="C2433" s="27"/>
      <c r="D2433" s="27"/>
      <c r="E2433" s="28"/>
      <c r="F2433" s="28"/>
    </row>
    <row r="2434" spans="1:6" ht="15" customHeight="1">
      <c r="A2434" s="27"/>
      <c r="B2434" s="27"/>
      <c r="C2434" s="27"/>
      <c r="D2434" s="27"/>
      <c r="E2434" s="28"/>
      <c r="F2434" s="28"/>
    </row>
    <row r="2435" spans="1:6" ht="15" customHeight="1">
      <c r="A2435" s="27"/>
      <c r="B2435" s="27"/>
      <c r="C2435" s="27"/>
      <c r="D2435" s="27"/>
      <c r="E2435" s="28"/>
      <c r="F2435" s="28"/>
    </row>
    <row r="2436" spans="1:6" ht="15" customHeight="1">
      <c r="A2436" s="27"/>
      <c r="B2436" s="27"/>
      <c r="C2436" s="27"/>
      <c r="D2436" s="27"/>
      <c r="E2436" s="28"/>
      <c r="F2436" s="28"/>
    </row>
    <row r="2437" spans="1:6" ht="15" customHeight="1">
      <c r="A2437" s="27"/>
      <c r="B2437" s="27"/>
      <c r="C2437" s="27"/>
      <c r="D2437" s="27"/>
      <c r="E2437" s="28"/>
      <c r="F2437" s="28"/>
    </row>
    <row r="2438" spans="1:6" ht="15" customHeight="1">
      <c r="A2438" s="27"/>
      <c r="B2438" s="27"/>
      <c r="C2438" s="27"/>
      <c r="D2438" s="27"/>
      <c r="E2438" s="28"/>
      <c r="F2438" s="28"/>
    </row>
    <row r="2439" spans="1:6" ht="15" customHeight="1">
      <c r="A2439" s="27"/>
      <c r="B2439" s="27"/>
      <c r="C2439" s="27"/>
      <c r="D2439" s="27"/>
      <c r="E2439" s="28"/>
      <c r="F2439" s="28"/>
    </row>
    <row r="2440" spans="1:6" ht="15" customHeight="1">
      <c r="A2440" s="27"/>
      <c r="B2440" s="27"/>
      <c r="C2440" s="27"/>
      <c r="D2440" s="27"/>
      <c r="E2440" s="28"/>
      <c r="F2440" s="28"/>
    </row>
    <row r="2441" spans="1:6" ht="15" customHeight="1">
      <c r="A2441" s="27"/>
      <c r="B2441" s="27"/>
      <c r="C2441" s="27"/>
      <c r="D2441" s="27"/>
      <c r="E2441" s="28"/>
      <c r="F2441" s="28"/>
    </row>
    <row r="2442" spans="1:6" ht="15" customHeight="1">
      <c r="A2442" s="27"/>
      <c r="B2442" s="27"/>
      <c r="C2442" s="27"/>
      <c r="D2442" s="27"/>
      <c r="E2442" s="28"/>
      <c r="F2442" s="28"/>
    </row>
    <row r="2443" spans="1:6" ht="15" customHeight="1">
      <c r="A2443" s="27"/>
      <c r="B2443" s="27"/>
      <c r="C2443" s="27"/>
      <c r="D2443" s="27"/>
      <c r="E2443" s="28"/>
      <c r="F2443" s="28"/>
    </row>
    <row r="2444" spans="1:6" ht="15" customHeight="1">
      <c r="A2444" s="27"/>
      <c r="B2444" s="27"/>
      <c r="C2444" s="27"/>
      <c r="D2444" s="27"/>
      <c r="E2444" s="28"/>
      <c r="F2444" s="28"/>
    </row>
    <row r="2445" spans="1:6" ht="15" customHeight="1">
      <c r="A2445" s="27"/>
      <c r="B2445" s="27"/>
      <c r="C2445" s="27"/>
      <c r="D2445" s="27"/>
      <c r="E2445" s="28"/>
      <c r="F2445" s="28"/>
    </row>
    <row r="2446" spans="1:6" ht="15" customHeight="1">
      <c r="A2446" s="27"/>
      <c r="B2446" s="27"/>
      <c r="C2446" s="27"/>
      <c r="D2446" s="27"/>
      <c r="E2446" s="28"/>
      <c r="F2446" s="28"/>
    </row>
    <row r="2447" spans="1:6" ht="15" customHeight="1">
      <c r="A2447" s="27"/>
      <c r="B2447" s="27"/>
      <c r="C2447" s="27"/>
      <c r="D2447" s="27"/>
      <c r="E2447" s="28"/>
      <c r="F2447" s="28"/>
    </row>
    <row r="2448" spans="1:6" ht="15" customHeight="1">
      <c r="A2448" s="27"/>
      <c r="B2448" s="27"/>
      <c r="C2448" s="27"/>
      <c r="D2448" s="27"/>
      <c r="E2448" s="28"/>
      <c r="F2448" s="28"/>
    </row>
    <row r="2449" spans="1:6" ht="15" customHeight="1">
      <c r="A2449" s="27"/>
      <c r="B2449" s="27"/>
      <c r="C2449" s="27"/>
      <c r="D2449" s="27"/>
      <c r="E2449" s="28"/>
      <c r="F2449" s="28"/>
    </row>
    <row r="2450" spans="1:6" ht="15" customHeight="1">
      <c r="A2450" s="27"/>
      <c r="B2450" s="27"/>
      <c r="C2450" s="27"/>
      <c r="D2450" s="27"/>
      <c r="E2450" s="28"/>
      <c r="F2450" s="28"/>
    </row>
    <row r="2451" spans="1:6" ht="15" customHeight="1">
      <c r="A2451" s="27"/>
      <c r="B2451" s="27"/>
      <c r="C2451" s="27"/>
      <c r="D2451" s="27"/>
      <c r="E2451" s="28"/>
      <c r="F2451" s="28"/>
    </row>
    <row r="2452" spans="1:6" ht="15" customHeight="1">
      <c r="A2452" s="27"/>
      <c r="B2452" s="27"/>
      <c r="C2452" s="27"/>
      <c r="D2452" s="27"/>
      <c r="E2452" s="28"/>
      <c r="F2452" s="28"/>
    </row>
    <row r="2453" spans="1:6" ht="15" customHeight="1">
      <c r="A2453" s="27"/>
      <c r="B2453" s="27"/>
      <c r="C2453" s="27"/>
      <c r="D2453" s="27"/>
      <c r="E2453" s="28"/>
      <c r="F2453" s="28"/>
    </row>
    <row r="2454" spans="1:6" ht="15" customHeight="1">
      <c r="A2454" s="27"/>
      <c r="B2454" s="27"/>
      <c r="C2454" s="27"/>
      <c r="D2454" s="27"/>
      <c r="E2454" s="28"/>
      <c r="F2454" s="28"/>
    </row>
    <row r="2455" spans="1:6" ht="15" customHeight="1">
      <c r="A2455" s="27"/>
      <c r="B2455" s="27"/>
      <c r="C2455" s="27"/>
      <c r="D2455" s="27"/>
      <c r="E2455" s="28"/>
      <c r="F2455" s="28"/>
    </row>
    <row r="2456" spans="1:6" ht="15" customHeight="1">
      <c r="A2456" s="27"/>
      <c r="B2456" s="27"/>
      <c r="C2456" s="27"/>
      <c r="D2456" s="27"/>
      <c r="E2456" s="28"/>
      <c r="F2456" s="28"/>
    </row>
    <row r="2457" spans="1:6" ht="15" customHeight="1">
      <c r="A2457" s="27"/>
      <c r="B2457" s="27"/>
      <c r="C2457" s="27"/>
      <c r="D2457" s="27"/>
      <c r="E2457" s="28"/>
      <c r="F2457" s="28"/>
    </row>
    <row r="2458" spans="1:6" ht="15" customHeight="1">
      <c r="A2458" s="27"/>
      <c r="B2458" s="27"/>
      <c r="C2458" s="27"/>
      <c r="D2458" s="27"/>
      <c r="E2458" s="28"/>
      <c r="F2458" s="28"/>
    </row>
    <row r="2459" spans="1:6" ht="15" customHeight="1">
      <c r="A2459" s="27"/>
      <c r="B2459" s="27"/>
      <c r="C2459" s="27"/>
      <c r="D2459" s="27"/>
      <c r="E2459" s="28"/>
      <c r="F2459" s="28"/>
    </row>
    <row r="2460" spans="1:6" ht="15" customHeight="1">
      <c r="A2460" s="27"/>
      <c r="B2460" s="27"/>
      <c r="C2460" s="27"/>
      <c r="D2460" s="27"/>
      <c r="E2460" s="28"/>
      <c r="F2460" s="28"/>
    </row>
    <row r="2461" spans="1:6" ht="15" customHeight="1">
      <c r="A2461" s="27"/>
      <c r="B2461" s="27"/>
      <c r="C2461" s="27"/>
      <c r="D2461" s="27"/>
      <c r="E2461" s="28"/>
      <c r="F2461" s="28"/>
    </row>
    <row r="2462" spans="1:6" ht="15" customHeight="1">
      <c r="A2462" s="27"/>
      <c r="B2462" s="27"/>
      <c r="C2462" s="27"/>
      <c r="D2462" s="27"/>
      <c r="E2462" s="28"/>
      <c r="F2462" s="28"/>
    </row>
    <row r="2463" spans="1:6" ht="15" customHeight="1">
      <c r="A2463" s="27"/>
      <c r="B2463" s="27"/>
      <c r="C2463" s="27"/>
      <c r="D2463" s="27"/>
      <c r="E2463" s="28"/>
      <c r="F2463" s="28"/>
    </row>
    <row r="2464" spans="1:6" ht="15" customHeight="1">
      <c r="A2464" s="27"/>
      <c r="B2464" s="27"/>
      <c r="C2464" s="27"/>
      <c r="D2464" s="27"/>
      <c r="E2464" s="28"/>
      <c r="F2464" s="28"/>
    </row>
    <row r="2465" spans="1:6" ht="15" customHeight="1">
      <c r="A2465" s="27"/>
      <c r="B2465" s="27"/>
      <c r="C2465" s="27"/>
      <c r="D2465" s="27"/>
      <c r="E2465" s="28"/>
      <c r="F2465" s="28"/>
    </row>
    <row r="2466" spans="1:6" ht="15" customHeight="1">
      <c r="A2466" s="27"/>
      <c r="B2466" s="27"/>
      <c r="C2466" s="27"/>
      <c r="D2466" s="27"/>
      <c r="E2466" s="28"/>
      <c r="F2466" s="28"/>
    </row>
    <row r="2467" spans="1:6" ht="15" customHeight="1">
      <c r="A2467" s="27"/>
      <c r="B2467" s="27"/>
      <c r="C2467" s="27"/>
      <c r="D2467" s="27"/>
      <c r="E2467" s="28"/>
      <c r="F2467" s="28"/>
    </row>
    <row r="2468" spans="1:6" ht="15" customHeight="1">
      <c r="A2468" s="27"/>
      <c r="B2468" s="27"/>
      <c r="C2468" s="27"/>
      <c r="D2468" s="27"/>
      <c r="E2468" s="28"/>
      <c r="F2468" s="28"/>
    </row>
    <row r="2469" spans="1:6" ht="15" customHeight="1">
      <c r="A2469" s="27"/>
      <c r="B2469" s="27"/>
      <c r="C2469" s="27"/>
      <c r="D2469" s="27"/>
      <c r="E2469" s="28"/>
      <c r="F2469" s="28"/>
    </row>
    <row r="2470" spans="1:6" ht="15" customHeight="1">
      <c r="A2470" s="27"/>
      <c r="B2470" s="27"/>
      <c r="C2470" s="27"/>
      <c r="D2470" s="27"/>
      <c r="E2470" s="28"/>
      <c r="F2470" s="28"/>
    </row>
    <row r="2471" spans="1:6" ht="15" customHeight="1">
      <c r="A2471" s="27"/>
      <c r="B2471" s="27"/>
      <c r="C2471" s="27"/>
      <c r="D2471" s="27"/>
      <c r="E2471" s="28"/>
      <c r="F2471" s="28"/>
    </row>
    <row r="2472" spans="1:6" ht="15" customHeight="1">
      <c r="A2472" s="27"/>
      <c r="B2472" s="27"/>
      <c r="C2472" s="27"/>
      <c r="D2472" s="27"/>
      <c r="E2472" s="28"/>
      <c r="F2472" s="28"/>
    </row>
    <row r="2473" spans="1:6" ht="15" customHeight="1">
      <c r="A2473" s="27"/>
      <c r="B2473" s="27"/>
      <c r="C2473" s="27"/>
      <c r="D2473" s="27"/>
      <c r="E2473" s="28"/>
      <c r="F2473" s="28"/>
    </row>
    <row r="2474" spans="1:6" ht="15" customHeight="1">
      <c r="A2474" s="27"/>
      <c r="B2474" s="27"/>
      <c r="C2474" s="27"/>
      <c r="D2474" s="27"/>
      <c r="E2474" s="28"/>
      <c r="F2474" s="28"/>
    </row>
    <row r="2475" spans="1:6" ht="15" customHeight="1">
      <c r="A2475" s="27"/>
      <c r="B2475" s="27"/>
      <c r="C2475" s="27"/>
      <c r="D2475" s="27"/>
      <c r="E2475" s="28"/>
      <c r="F2475" s="28"/>
    </row>
    <row r="2476" spans="1:6" ht="15" customHeight="1">
      <c r="A2476" s="27"/>
      <c r="B2476" s="27"/>
      <c r="C2476" s="27"/>
      <c r="D2476" s="27"/>
      <c r="E2476" s="28"/>
      <c r="F2476" s="28"/>
    </row>
    <row r="2477" spans="1:6" ht="15" customHeight="1">
      <c r="A2477" s="27"/>
      <c r="B2477" s="27"/>
      <c r="C2477" s="27"/>
      <c r="D2477" s="27"/>
      <c r="E2477" s="28"/>
      <c r="F2477" s="28"/>
    </row>
    <row r="2478" spans="1:6" ht="15" customHeight="1">
      <c r="A2478" s="27"/>
      <c r="B2478" s="27"/>
      <c r="C2478" s="27"/>
      <c r="D2478" s="27"/>
      <c r="E2478" s="28"/>
      <c r="F2478" s="28"/>
    </row>
    <row r="2479" spans="1:6" ht="15" customHeight="1">
      <c r="A2479" s="27"/>
      <c r="B2479" s="27"/>
      <c r="C2479" s="27"/>
      <c r="D2479" s="27"/>
      <c r="E2479" s="28"/>
      <c r="F2479" s="28"/>
    </row>
    <row r="2480" spans="1:6" ht="15" customHeight="1">
      <c r="A2480" s="27"/>
      <c r="B2480" s="27"/>
      <c r="C2480" s="27"/>
      <c r="D2480" s="27"/>
      <c r="E2480" s="28"/>
      <c r="F2480" s="28"/>
    </row>
    <row r="2481" spans="1:6" ht="15" customHeight="1">
      <c r="A2481" s="27"/>
      <c r="B2481" s="27"/>
      <c r="C2481" s="27"/>
      <c r="D2481" s="27"/>
      <c r="E2481" s="28"/>
      <c r="F2481" s="28"/>
    </row>
    <row r="2482" spans="1:6" ht="15" customHeight="1">
      <c r="A2482" s="27"/>
      <c r="B2482" s="27"/>
      <c r="C2482" s="27"/>
      <c r="D2482" s="27"/>
      <c r="E2482" s="28"/>
      <c r="F2482" s="28"/>
    </row>
    <row r="2483" spans="1:6" ht="15" customHeight="1">
      <c r="A2483" s="27"/>
      <c r="B2483" s="27"/>
      <c r="C2483" s="27"/>
      <c r="D2483" s="27"/>
      <c r="E2483" s="28"/>
      <c r="F2483" s="28"/>
    </row>
    <row r="2484" spans="1:6" ht="15" customHeight="1">
      <c r="A2484" s="27"/>
      <c r="B2484" s="27"/>
      <c r="C2484" s="27"/>
      <c r="D2484" s="27"/>
      <c r="E2484" s="28"/>
      <c r="F2484" s="28"/>
    </row>
    <row r="2485" spans="1:6" ht="15" customHeight="1">
      <c r="A2485" s="27"/>
      <c r="B2485" s="27"/>
      <c r="C2485" s="27"/>
      <c r="D2485" s="27"/>
      <c r="E2485" s="28"/>
      <c r="F2485" s="28"/>
    </row>
    <row r="2486" spans="1:6" ht="15" customHeight="1">
      <c r="A2486" s="27"/>
      <c r="B2486" s="27"/>
      <c r="C2486" s="27"/>
      <c r="D2486" s="27"/>
      <c r="E2486" s="28"/>
      <c r="F2486" s="28"/>
    </row>
    <row r="2487" spans="1:6" ht="15" customHeight="1">
      <c r="A2487" s="27"/>
      <c r="B2487" s="27"/>
      <c r="C2487" s="27"/>
      <c r="D2487" s="27"/>
      <c r="E2487" s="28"/>
      <c r="F2487" s="28"/>
    </row>
    <row r="2488" spans="1:6" ht="15" customHeight="1">
      <c r="A2488" s="27"/>
      <c r="B2488" s="27"/>
      <c r="C2488" s="27"/>
      <c r="D2488" s="27"/>
      <c r="E2488" s="28"/>
      <c r="F2488" s="28"/>
    </row>
    <row r="2489" spans="1:6" ht="15" customHeight="1">
      <c r="A2489" s="27"/>
      <c r="B2489" s="27"/>
      <c r="C2489" s="27"/>
      <c r="D2489" s="27"/>
      <c r="E2489" s="28"/>
      <c r="F2489" s="28"/>
    </row>
    <row r="2490" spans="1:6" ht="15" customHeight="1">
      <c r="A2490" s="27"/>
      <c r="B2490" s="27"/>
      <c r="C2490" s="27"/>
      <c r="D2490" s="27"/>
      <c r="E2490" s="28"/>
      <c r="F2490" s="28"/>
    </row>
    <row r="2491" spans="1:6" ht="15" customHeight="1">
      <c r="A2491" s="27"/>
      <c r="B2491" s="27"/>
      <c r="C2491" s="27"/>
      <c r="D2491" s="27"/>
      <c r="E2491" s="28"/>
      <c r="F2491" s="28"/>
    </row>
    <row r="2492" spans="1:6" ht="15" customHeight="1">
      <c r="A2492" s="27"/>
      <c r="B2492" s="27"/>
      <c r="C2492" s="27"/>
      <c r="D2492" s="27"/>
      <c r="E2492" s="28"/>
      <c r="F2492" s="28"/>
    </row>
    <row r="2493" spans="1:6" ht="15" customHeight="1">
      <c r="A2493" s="27"/>
      <c r="B2493" s="27"/>
      <c r="C2493" s="27"/>
      <c r="D2493" s="27"/>
      <c r="E2493" s="28"/>
      <c r="F2493" s="28"/>
    </row>
    <row r="2494" spans="1:6" ht="15" customHeight="1">
      <c r="A2494" s="27"/>
      <c r="B2494" s="27"/>
      <c r="C2494" s="27"/>
      <c r="D2494" s="27"/>
      <c r="E2494" s="28"/>
      <c r="F2494" s="28"/>
    </row>
    <row r="2495" spans="1:6" ht="15" customHeight="1">
      <c r="A2495" s="27"/>
      <c r="B2495" s="27"/>
      <c r="C2495" s="27"/>
      <c r="D2495" s="27"/>
      <c r="E2495" s="28"/>
      <c r="F2495" s="28"/>
    </row>
    <row r="2496" spans="1:6" ht="15" customHeight="1">
      <c r="A2496" s="27"/>
      <c r="B2496" s="27"/>
      <c r="C2496" s="27"/>
      <c r="D2496" s="27"/>
      <c r="E2496" s="28"/>
      <c r="F2496" s="28"/>
    </row>
    <row r="2497" spans="1:6" ht="15" customHeight="1">
      <c r="A2497" s="27"/>
      <c r="B2497" s="27"/>
      <c r="C2497" s="27"/>
      <c r="D2497" s="27"/>
      <c r="E2497" s="28"/>
      <c r="F2497" s="28"/>
    </row>
    <row r="2498" spans="1:6" ht="15" customHeight="1">
      <c r="A2498" s="27"/>
      <c r="B2498" s="27"/>
      <c r="C2498" s="27"/>
      <c r="D2498" s="27"/>
      <c r="E2498" s="28"/>
      <c r="F2498" s="28"/>
    </row>
    <row r="2499" spans="1:6" ht="15" customHeight="1">
      <c r="A2499" s="27"/>
      <c r="B2499" s="27"/>
      <c r="C2499" s="27"/>
      <c r="D2499" s="27"/>
      <c r="E2499" s="28"/>
      <c r="F2499" s="28"/>
    </row>
    <row r="2500" spans="1:6" ht="15" customHeight="1">
      <c r="A2500" s="27"/>
      <c r="B2500" s="27"/>
      <c r="C2500" s="27"/>
      <c r="D2500" s="27"/>
      <c r="E2500" s="28"/>
      <c r="F2500" s="28"/>
    </row>
    <row r="2501" spans="1:6" ht="15" customHeight="1">
      <c r="A2501" s="27"/>
      <c r="B2501" s="27"/>
      <c r="C2501" s="27"/>
      <c r="D2501" s="27"/>
      <c r="E2501" s="28"/>
      <c r="F2501" s="28"/>
    </row>
    <row r="2502" spans="1:6" ht="15" customHeight="1">
      <c r="A2502" s="27"/>
      <c r="B2502" s="27"/>
      <c r="C2502" s="27"/>
      <c r="D2502" s="27"/>
      <c r="E2502" s="28"/>
      <c r="F2502" s="28"/>
    </row>
    <row r="2503" spans="1:6" ht="15" customHeight="1">
      <c r="A2503" s="27"/>
      <c r="B2503" s="27"/>
      <c r="C2503" s="27"/>
      <c r="D2503" s="27"/>
      <c r="E2503" s="28"/>
      <c r="F2503" s="28"/>
    </row>
    <row r="2504" spans="1:6" ht="15" customHeight="1">
      <c r="A2504" s="27"/>
      <c r="B2504" s="27"/>
      <c r="C2504" s="27"/>
      <c r="D2504" s="27"/>
      <c r="E2504" s="28"/>
      <c r="F2504" s="28"/>
    </row>
    <row r="2505" spans="1:6" ht="15" customHeight="1">
      <c r="A2505" s="27"/>
      <c r="B2505" s="27"/>
      <c r="C2505" s="27"/>
      <c r="D2505" s="27"/>
      <c r="E2505" s="28"/>
      <c r="F2505" s="28"/>
    </row>
    <row r="2506" spans="1:6" ht="15" customHeight="1">
      <c r="A2506" s="27"/>
      <c r="B2506" s="27"/>
      <c r="C2506" s="27"/>
      <c r="D2506" s="27"/>
      <c r="E2506" s="28"/>
      <c r="F2506" s="28"/>
    </row>
    <row r="2507" spans="1:6" ht="15" customHeight="1">
      <c r="A2507" s="27"/>
      <c r="B2507" s="27"/>
      <c r="C2507" s="27"/>
      <c r="D2507" s="27"/>
      <c r="E2507" s="28"/>
      <c r="F2507" s="28"/>
    </row>
    <row r="2508" spans="1:6" ht="15" customHeight="1">
      <c r="A2508" s="27"/>
      <c r="B2508" s="27"/>
      <c r="C2508" s="27"/>
      <c r="D2508" s="27"/>
      <c r="E2508" s="28"/>
      <c r="F2508" s="28"/>
    </row>
    <row r="2509" spans="1:6" ht="15" customHeight="1">
      <c r="A2509" s="27"/>
      <c r="B2509" s="27"/>
      <c r="C2509" s="27"/>
      <c r="D2509" s="27"/>
      <c r="E2509" s="28"/>
      <c r="F2509" s="28"/>
    </row>
    <row r="2510" spans="1:6" ht="15" customHeight="1">
      <c r="A2510" s="27"/>
      <c r="B2510" s="27"/>
      <c r="C2510" s="27"/>
      <c r="D2510" s="27"/>
      <c r="E2510" s="28"/>
      <c r="F2510" s="28"/>
    </row>
    <row r="2511" spans="1:6" ht="15" customHeight="1">
      <c r="A2511" s="27"/>
      <c r="B2511" s="27"/>
      <c r="C2511" s="27"/>
      <c r="D2511" s="27"/>
      <c r="E2511" s="28"/>
      <c r="F2511" s="28"/>
    </row>
    <row r="2512" spans="1:6" ht="15" customHeight="1">
      <c r="A2512" s="27"/>
      <c r="B2512" s="27"/>
      <c r="C2512" s="27"/>
      <c r="D2512" s="27"/>
      <c r="E2512" s="28"/>
      <c r="F2512" s="28"/>
    </row>
    <row r="2513" spans="1:6" ht="15" customHeight="1">
      <c r="A2513" s="27"/>
      <c r="B2513" s="27"/>
      <c r="C2513" s="27"/>
      <c r="D2513" s="27"/>
      <c r="E2513" s="28"/>
      <c r="F2513" s="28"/>
    </row>
    <row r="2514" spans="1:6" ht="15" customHeight="1">
      <c r="A2514" s="27"/>
      <c r="B2514" s="27"/>
      <c r="C2514" s="27"/>
      <c r="D2514" s="27"/>
      <c r="E2514" s="28"/>
      <c r="F2514" s="28"/>
    </row>
    <row r="2515" spans="1:6" ht="15" customHeight="1">
      <c r="A2515" s="27"/>
      <c r="B2515" s="27"/>
      <c r="C2515" s="27"/>
      <c r="D2515" s="27"/>
      <c r="E2515" s="28"/>
      <c r="F2515" s="28"/>
    </row>
    <row r="2516" spans="1:6" ht="15" customHeight="1">
      <c r="A2516" s="27"/>
      <c r="B2516" s="27"/>
      <c r="C2516" s="27"/>
      <c r="D2516" s="27"/>
      <c r="E2516" s="28"/>
      <c r="F2516" s="28"/>
    </row>
    <row r="2517" spans="1:6" ht="15" customHeight="1">
      <c r="A2517" s="27"/>
      <c r="B2517" s="27"/>
      <c r="C2517" s="27"/>
      <c r="D2517" s="27"/>
      <c r="E2517" s="28"/>
      <c r="F2517" s="28"/>
    </row>
    <row r="2518" spans="1:6" ht="15" customHeight="1">
      <c r="A2518" s="27"/>
      <c r="B2518" s="27"/>
      <c r="C2518" s="27"/>
      <c r="D2518" s="27"/>
      <c r="E2518" s="28"/>
      <c r="F2518" s="28"/>
    </row>
    <row r="2519" spans="1:6" ht="15" customHeight="1">
      <c r="A2519" s="27"/>
      <c r="B2519" s="27"/>
      <c r="C2519" s="27"/>
      <c r="D2519" s="27"/>
      <c r="E2519" s="28"/>
      <c r="F2519" s="28"/>
    </row>
    <row r="2520" spans="1:6" ht="15" customHeight="1">
      <c r="A2520" s="27"/>
      <c r="B2520" s="27"/>
      <c r="C2520" s="27"/>
      <c r="D2520" s="27"/>
      <c r="E2520" s="28"/>
      <c r="F2520" s="28"/>
    </row>
    <row r="2521" spans="1:6" ht="15" customHeight="1">
      <c r="A2521" s="27"/>
      <c r="B2521" s="27"/>
      <c r="C2521" s="27"/>
      <c r="D2521" s="27"/>
      <c r="E2521" s="28"/>
      <c r="F2521" s="28"/>
    </row>
    <row r="2522" spans="1:6" ht="15" customHeight="1">
      <c r="A2522" s="27"/>
      <c r="B2522" s="27"/>
      <c r="C2522" s="27"/>
      <c r="D2522" s="27"/>
      <c r="E2522" s="28"/>
      <c r="F2522" s="28"/>
    </row>
    <row r="2523" spans="1:6" ht="15" customHeight="1">
      <c r="A2523" s="27"/>
      <c r="B2523" s="27"/>
      <c r="C2523" s="27"/>
      <c r="D2523" s="27"/>
      <c r="E2523" s="28"/>
      <c r="F2523" s="28"/>
    </row>
    <row r="2524" spans="1:6" ht="15" customHeight="1">
      <c r="A2524" s="27"/>
      <c r="B2524" s="27"/>
      <c r="C2524" s="27"/>
      <c r="D2524" s="27"/>
      <c r="E2524" s="28"/>
      <c r="F2524" s="28"/>
    </row>
    <row r="2525" spans="1:6" ht="15" customHeight="1">
      <c r="A2525" s="27"/>
      <c r="B2525" s="27"/>
      <c r="C2525" s="27"/>
      <c r="D2525" s="27"/>
      <c r="E2525" s="28"/>
      <c r="F2525" s="28"/>
    </row>
    <row r="2526" spans="1:6" ht="15" customHeight="1">
      <c r="A2526" s="27"/>
      <c r="B2526" s="27"/>
      <c r="C2526" s="27"/>
      <c r="D2526" s="27"/>
      <c r="E2526" s="28"/>
      <c r="F2526" s="28"/>
    </row>
    <row r="2527" spans="1:6" ht="15" customHeight="1">
      <c r="A2527" s="27"/>
      <c r="B2527" s="27"/>
      <c r="C2527" s="27"/>
      <c r="D2527" s="27"/>
      <c r="E2527" s="28"/>
      <c r="F2527" s="28"/>
    </row>
    <row r="2528" spans="1:6" ht="15" customHeight="1">
      <c r="A2528" s="27"/>
      <c r="B2528" s="27"/>
      <c r="C2528" s="27"/>
      <c r="D2528" s="27"/>
      <c r="E2528" s="28"/>
      <c r="F2528" s="28"/>
    </row>
    <row r="2529" spans="1:6" ht="15" customHeight="1">
      <c r="A2529" s="27"/>
      <c r="B2529" s="27"/>
      <c r="C2529" s="27"/>
      <c r="D2529" s="27"/>
      <c r="E2529" s="28"/>
      <c r="F2529" s="28"/>
    </row>
    <row r="2530" spans="1:6" ht="15" customHeight="1">
      <c r="A2530" s="27"/>
      <c r="B2530" s="27"/>
      <c r="C2530" s="27"/>
      <c r="D2530" s="27"/>
      <c r="E2530" s="28"/>
      <c r="F2530" s="28"/>
    </row>
    <row r="2531" spans="1:6" ht="15" customHeight="1">
      <c r="A2531" s="27"/>
      <c r="B2531" s="27"/>
      <c r="C2531" s="27"/>
      <c r="D2531" s="27"/>
      <c r="E2531" s="28"/>
      <c r="F2531" s="28"/>
    </row>
    <row r="2532" spans="1:6" ht="15" customHeight="1">
      <c r="A2532" s="27"/>
      <c r="B2532" s="27"/>
      <c r="C2532" s="27"/>
      <c r="D2532" s="27"/>
      <c r="E2532" s="28"/>
      <c r="F2532" s="28"/>
    </row>
    <row r="2533" spans="1:6" ht="15" customHeight="1">
      <c r="A2533" s="27"/>
      <c r="B2533" s="27"/>
      <c r="C2533" s="27"/>
      <c r="D2533" s="27"/>
      <c r="E2533" s="28"/>
      <c r="F2533" s="28"/>
    </row>
    <row r="2534" spans="1:6" ht="15" customHeight="1">
      <c r="A2534" s="27"/>
      <c r="B2534" s="27"/>
      <c r="C2534" s="27"/>
      <c r="D2534" s="27"/>
      <c r="E2534" s="28"/>
      <c r="F2534" s="28"/>
    </row>
    <row r="2535" spans="1:6" ht="15" customHeight="1">
      <c r="A2535" s="27"/>
      <c r="B2535" s="27"/>
      <c r="C2535" s="27"/>
      <c r="D2535" s="27"/>
      <c r="E2535" s="28"/>
      <c r="F2535" s="28"/>
    </row>
    <row r="2536" spans="1:6" ht="15" customHeight="1">
      <c r="A2536" s="27"/>
      <c r="B2536" s="27"/>
      <c r="C2536" s="27"/>
      <c r="D2536" s="27"/>
      <c r="E2536" s="28"/>
      <c r="F2536" s="28"/>
    </row>
    <row r="2537" spans="1:6" ht="15" customHeight="1">
      <c r="A2537" s="27"/>
      <c r="B2537" s="27"/>
      <c r="C2537" s="27"/>
      <c r="D2537" s="27"/>
      <c r="E2537" s="28"/>
      <c r="F2537" s="28"/>
    </row>
    <row r="2538" spans="1:6" ht="15" customHeight="1">
      <c r="A2538" s="27"/>
      <c r="B2538" s="27"/>
      <c r="C2538" s="27"/>
      <c r="D2538" s="27"/>
      <c r="E2538" s="28"/>
      <c r="F2538" s="28"/>
    </row>
    <row r="2539" spans="1:6" ht="15" customHeight="1">
      <c r="A2539" s="27"/>
      <c r="B2539" s="27"/>
      <c r="C2539" s="27"/>
      <c r="D2539" s="27"/>
      <c r="E2539" s="28"/>
      <c r="F2539" s="28"/>
    </row>
    <row r="2540" spans="1:6" ht="15" customHeight="1">
      <c r="A2540" s="27"/>
      <c r="B2540" s="27"/>
      <c r="C2540" s="27"/>
      <c r="D2540" s="27"/>
      <c r="E2540" s="28"/>
      <c r="F2540" s="28"/>
    </row>
  </sheetData>
  <sortState ref="A2:H2542">
    <sortCondition ref="A2:A2542"/>
  </sortState>
  <pageMargins left="0.7" right="0.7" top="0.75" bottom="0.75" header="0.3" footer="0.3"/>
  <webPublishItems count="2">
    <webPublishItem id="7844" divId="PlayerPrices2011_7844" sourceType="sheet" destinationFile="C:\Users\Mike\Desktop\wfbl\PitchersByName.htm" title="PitchersByName"/>
    <webPublishItem id="1318" divId="PlayerPrices2012_1318" sourceType="sheet" destinationFile="C:\Users\Mike\Desktop\wfbl\PitchersByName.htm"/>
  </webPublishItems>
</worksheet>
</file>

<file path=xl/worksheets/sheet11.xml><?xml version="1.0" encoding="utf-8"?>
<worksheet xmlns="http://schemas.openxmlformats.org/spreadsheetml/2006/main" xmlns:r="http://schemas.openxmlformats.org/officeDocument/2006/relationships">
  <dimension ref="A1:E2985"/>
  <sheetViews>
    <sheetView tabSelected="1" topLeftCell="A166" workbookViewId="0">
      <selection activeCell="A178" sqref="A178"/>
    </sheetView>
  </sheetViews>
  <sheetFormatPr defaultRowHeight="15" customHeight="1"/>
  <cols>
    <col min="1" max="1" width="15.5703125" style="15" customWidth="1"/>
    <col min="2" max="4" width="9.140625" style="15"/>
  </cols>
  <sheetData>
    <row r="1" spans="1:5" ht="15" customHeight="1">
      <c r="A1" s="44" t="s">
        <v>22</v>
      </c>
      <c r="B1" s="44" t="s">
        <v>23</v>
      </c>
      <c r="C1" s="44" t="s">
        <v>887</v>
      </c>
      <c r="D1" s="44" t="s">
        <v>0</v>
      </c>
      <c r="E1" s="46" t="s">
        <v>1064</v>
      </c>
    </row>
    <row r="2" spans="1:5" ht="15" customHeight="1">
      <c r="A2" s="25" t="s">
        <v>1125</v>
      </c>
      <c r="B2" s="25" t="s">
        <v>44</v>
      </c>
      <c r="C2" s="25" t="s">
        <v>1067</v>
      </c>
      <c r="D2" s="25" t="s">
        <v>859</v>
      </c>
      <c r="E2">
        <v>30</v>
      </c>
    </row>
    <row r="3" spans="1:5" ht="15" customHeight="1">
      <c r="A3" s="25" t="s">
        <v>57</v>
      </c>
      <c r="B3" s="25" t="s">
        <v>58</v>
      </c>
      <c r="C3" s="25" t="s">
        <v>1067</v>
      </c>
      <c r="D3" s="25" t="s">
        <v>870</v>
      </c>
      <c r="E3">
        <v>29</v>
      </c>
    </row>
    <row r="4" spans="1:5" ht="15" customHeight="1">
      <c r="A4" s="25" t="s">
        <v>111</v>
      </c>
      <c r="B4" s="25" t="s">
        <v>112</v>
      </c>
      <c r="C4" s="25" t="s">
        <v>1</v>
      </c>
      <c r="D4" s="25" t="s">
        <v>872</v>
      </c>
      <c r="E4">
        <v>29</v>
      </c>
    </row>
    <row r="5" spans="1:5" ht="15" customHeight="1">
      <c r="A5" s="25" t="s">
        <v>95</v>
      </c>
      <c r="B5" s="25" t="s">
        <v>92</v>
      </c>
      <c r="C5" s="25" t="s">
        <v>1067</v>
      </c>
      <c r="D5" s="25" t="s">
        <v>883</v>
      </c>
      <c r="E5">
        <v>27</v>
      </c>
    </row>
    <row r="6" spans="1:5" ht="15" customHeight="1">
      <c r="A6" s="25" t="s">
        <v>338</v>
      </c>
      <c r="B6" s="25" t="s">
        <v>339</v>
      </c>
      <c r="C6" s="25" t="s">
        <v>1</v>
      </c>
      <c r="D6" s="25" t="s">
        <v>872</v>
      </c>
      <c r="E6">
        <v>27</v>
      </c>
    </row>
    <row r="7" spans="1:5" ht="15" customHeight="1">
      <c r="A7" s="25" t="s">
        <v>348</v>
      </c>
      <c r="B7" s="25" t="s">
        <v>349</v>
      </c>
      <c r="C7" s="25" t="s">
        <v>1067</v>
      </c>
      <c r="D7" s="25" t="s">
        <v>865</v>
      </c>
      <c r="E7">
        <v>27</v>
      </c>
    </row>
    <row r="8" spans="1:5" ht="15" customHeight="1">
      <c r="A8" s="25" t="s">
        <v>199</v>
      </c>
      <c r="B8" s="25" t="s">
        <v>200</v>
      </c>
      <c r="C8" s="25" t="s">
        <v>1</v>
      </c>
      <c r="D8" s="25" t="s">
        <v>870</v>
      </c>
      <c r="E8">
        <v>26</v>
      </c>
    </row>
    <row r="9" spans="1:5" ht="15" customHeight="1">
      <c r="A9" s="25" t="s">
        <v>410</v>
      </c>
      <c r="B9" s="25" t="s">
        <v>411</v>
      </c>
      <c r="C9" s="25" t="s">
        <v>1</v>
      </c>
      <c r="D9" s="25" t="s">
        <v>859</v>
      </c>
      <c r="E9">
        <v>26</v>
      </c>
    </row>
    <row r="10" spans="1:5" ht="15" customHeight="1">
      <c r="A10" s="25" t="s">
        <v>27</v>
      </c>
      <c r="B10" s="25" t="s">
        <v>58</v>
      </c>
      <c r="C10" s="25" t="s">
        <v>1</v>
      </c>
      <c r="D10" s="25" t="s">
        <v>890</v>
      </c>
      <c r="E10">
        <v>25</v>
      </c>
    </row>
    <row r="11" spans="1:5" ht="15" customHeight="1">
      <c r="A11" s="25" t="s">
        <v>1070</v>
      </c>
      <c r="B11" s="25" t="s">
        <v>58</v>
      </c>
      <c r="C11" s="25" t="s">
        <v>2</v>
      </c>
      <c r="D11" s="25" t="s">
        <v>875</v>
      </c>
      <c r="E11">
        <v>25</v>
      </c>
    </row>
    <row r="12" spans="1:5" ht="15" customHeight="1">
      <c r="A12" s="25" t="s">
        <v>121</v>
      </c>
      <c r="B12" s="25" t="s">
        <v>122</v>
      </c>
      <c r="C12" s="25" t="s">
        <v>2</v>
      </c>
      <c r="D12" s="25" t="s">
        <v>861</v>
      </c>
      <c r="E12">
        <v>25</v>
      </c>
    </row>
    <row r="13" spans="1:5" ht="15" customHeight="1">
      <c r="A13" s="25" t="s">
        <v>1117</v>
      </c>
      <c r="B13" s="25" t="s">
        <v>810</v>
      </c>
      <c r="C13" s="25" t="s">
        <v>1</v>
      </c>
      <c r="D13" s="25" t="s">
        <v>873</v>
      </c>
      <c r="E13">
        <v>25</v>
      </c>
    </row>
    <row r="14" spans="1:5" ht="15" customHeight="1">
      <c r="A14" s="25" t="s">
        <v>475</v>
      </c>
      <c r="B14" s="25" t="s">
        <v>1196</v>
      </c>
      <c r="C14" s="25" t="s">
        <v>1067</v>
      </c>
      <c r="D14" s="25" t="s">
        <v>1068</v>
      </c>
      <c r="E14">
        <v>25</v>
      </c>
    </row>
    <row r="15" spans="1:5" ht="15" customHeight="1">
      <c r="A15" s="25" t="s">
        <v>66</v>
      </c>
      <c r="B15" s="25" t="s">
        <v>67</v>
      </c>
      <c r="C15" s="25" t="s">
        <v>3</v>
      </c>
      <c r="D15" s="25" t="s">
        <v>869</v>
      </c>
      <c r="E15">
        <v>24</v>
      </c>
    </row>
    <row r="16" spans="1:5" ht="15" customHeight="1">
      <c r="A16" s="25" t="s">
        <v>1235</v>
      </c>
      <c r="B16" s="25" t="s">
        <v>62</v>
      </c>
      <c r="C16" s="25" t="s">
        <v>3</v>
      </c>
      <c r="D16" s="25" t="s">
        <v>870</v>
      </c>
      <c r="E16">
        <v>24</v>
      </c>
    </row>
    <row r="17" spans="1:5" ht="15" customHeight="1">
      <c r="A17" s="25" t="s">
        <v>1094</v>
      </c>
      <c r="B17" s="25" t="s">
        <v>288</v>
      </c>
      <c r="C17" s="25" t="s">
        <v>1</v>
      </c>
      <c r="D17" s="25" t="s">
        <v>860</v>
      </c>
      <c r="E17">
        <v>24</v>
      </c>
    </row>
    <row r="18" spans="1:5" ht="15" customHeight="1">
      <c r="A18" s="25" t="s">
        <v>240</v>
      </c>
      <c r="B18" s="25" t="s">
        <v>67</v>
      </c>
      <c r="C18" s="25" t="s">
        <v>1</v>
      </c>
      <c r="D18" s="25" t="s">
        <v>874</v>
      </c>
      <c r="E18">
        <v>24</v>
      </c>
    </row>
    <row r="19" spans="1:5" ht="15" customHeight="1">
      <c r="A19" s="25" t="s">
        <v>1442</v>
      </c>
      <c r="B19" s="25" t="s">
        <v>810</v>
      </c>
      <c r="C19" s="25" t="s">
        <v>3</v>
      </c>
      <c r="D19" s="25" t="s">
        <v>893</v>
      </c>
      <c r="E19">
        <v>24</v>
      </c>
    </row>
    <row r="20" spans="1:5" ht="15" customHeight="1">
      <c r="A20" s="25" t="s">
        <v>304</v>
      </c>
      <c r="B20" s="25" t="s">
        <v>178</v>
      </c>
      <c r="C20" s="25" t="s">
        <v>2</v>
      </c>
      <c r="D20" s="25" t="s">
        <v>872</v>
      </c>
      <c r="E20">
        <v>23</v>
      </c>
    </row>
    <row r="21" spans="1:5" ht="15" customHeight="1">
      <c r="A21" s="25" t="s">
        <v>224</v>
      </c>
      <c r="B21" s="25" t="s">
        <v>225</v>
      </c>
      <c r="C21" s="25" t="s">
        <v>1</v>
      </c>
      <c r="D21" s="25" t="s">
        <v>885</v>
      </c>
      <c r="E21">
        <v>22</v>
      </c>
    </row>
    <row r="22" spans="1:5" ht="15" customHeight="1">
      <c r="A22" s="25" t="s">
        <v>268</v>
      </c>
      <c r="B22" s="25" t="s">
        <v>181</v>
      </c>
      <c r="C22" s="25" t="s">
        <v>1067</v>
      </c>
      <c r="D22" s="25" t="s">
        <v>866</v>
      </c>
      <c r="E22">
        <v>22</v>
      </c>
    </row>
    <row r="23" spans="1:5" ht="15" customHeight="1">
      <c r="A23" s="25" t="s">
        <v>296</v>
      </c>
      <c r="B23" s="25" t="s">
        <v>193</v>
      </c>
      <c r="C23" s="25" t="s">
        <v>1067</v>
      </c>
      <c r="D23" s="25" t="s">
        <v>868</v>
      </c>
      <c r="E23">
        <v>22</v>
      </c>
    </row>
    <row r="24" spans="1:5" ht="15" customHeight="1">
      <c r="A24" s="25" t="s">
        <v>381</v>
      </c>
      <c r="B24" s="25" t="s">
        <v>172</v>
      </c>
      <c r="C24" s="25" t="s">
        <v>891</v>
      </c>
      <c r="D24" s="25" t="s">
        <v>867</v>
      </c>
      <c r="E24">
        <v>22</v>
      </c>
    </row>
    <row r="25" spans="1:5" ht="15" customHeight="1">
      <c r="A25" s="25" t="s">
        <v>1617</v>
      </c>
      <c r="B25" s="25" t="s">
        <v>1618</v>
      </c>
      <c r="C25" s="25" t="s">
        <v>1067</v>
      </c>
      <c r="D25" s="25" t="s">
        <v>874</v>
      </c>
      <c r="E25">
        <v>22</v>
      </c>
    </row>
    <row r="26" spans="1:5" ht="15" customHeight="1">
      <c r="A26" s="25" t="s">
        <v>395</v>
      </c>
      <c r="B26" s="25" t="s">
        <v>273</v>
      </c>
      <c r="C26" s="25" t="s">
        <v>1067</v>
      </c>
      <c r="D26" s="25" t="s">
        <v>858</v>
      </c>
      <c r="E26">
        <v>21</v>
      </c>
    </row>
    <row r="27" spans="1:5" ht="15" customHeight="1">
      <c r="A27" s="25" t="s">
        <v>407</v>
      </c>
      <c r="B27" s="25" t="s">
        <v>408</v>
      </c>
      <c r="C27" s="25" t="s">
        <v>862</v>
      </c>
      <c r="D27" s="25" t="s">
        <v>858</v>
      </c>
      <c r="E27">
        <v>21</v>
      </c>
    </row>
    <row r="28" spans="1:5" ht="15" customHeight="1">
      <c r="A28" s="25" t="s">
        <v>429</v>
      </c>
      <c r="B28" s="25" t="s">
        <v>58</v>
      </c>
      <c r="C28" s="25" t="s">
        <v>894</v>
      </c>
      <c r="D28" s="25" t="s">
        <v>870</v>
      </c>
      <c r="E28">
        <v>21</v>
      </c>
    </row>
    <row r="29" spans="1:5" ht="15" customHeight="1">
      <c r="A29" s="25" t="s">
        <v>496</v>
      </c>
      <c r="B29" s="25" t="s">
        <v>235</v>
      </c>
      <c r="C29" s="25" t="s">
        <v>894</v>
      </c>
      <c r="D29" s="25" t="s">
        <v>863</v>
      </c>
      <c r="E29">
        <v>21</v>
      </c>
    </row>
    <row r="30" spans="1:5" ht="15" customHeight="1">
      <c r="A30" s="25" t="s">
        <v>1073</v>
      </c>
      <c r="B30" s="25" t="s">
        <v>426</v>
      </c>
      <c r="C30" s="25" t="s">
        <v>3</v>
      </c>
      <c r="D30" s="25" t="s">
        <v>863</v>
      </c>
      <c r="E30">
        <v>20</v>
      </c>
    </row>
    <row r="31" spans="1:5" ht="15" customHeight="1">
      <c r="A31" s="25" t="s">
        <v>111</v>
      </c>
      <c r="B31" s="25" t="s">
        <v>113</v>
      </c>
      <c r="C31" s="25" t="s">
        <v>1067</v>
      </c>
      <c r="D31" s="25" t="s">
        <v>890</v>
      </c>
      <c r="E31">
        <v>20</v>
      </c>
    </row>
    <row r="32" spans="1:5" ht="15" customHeight="1">
      <c r="A32" s="25" t="s">
        <v>581</v>
      </c>
      <c r="B32" s="25" t="s">
        <v>181</v>
      </c>
      <c r="C32" s="25" t="s">
        <v>3</v>
      </c>
      <c r="D32" s="25" t="s">
        <v>866</v>
      </c>
      <c r="E32">
        <v>20</v>
      </c>
    </row>
    <row r="33" spans="1:5" ht="15" customHeight="1">
      <c r="A33" s="25" t="s">
        <v>182</v>
      </c>
      <c r="B33" s="25" t="s">
        <v>256</v>
      </c>
      <c r="C33" s="25" t="s">
        <v>1067</v>
      </c>
      <c r="D33" s="25" t="s">
        <v>863</v>
      </c>
      <c r="E33">
        <v>20</v>
      </c>
    </row>
    <row r="34" spans="1:5" ht="15" customHeight="1">
      <c r="A34" s="25" t="s">
        <v>1366</v>
      </c>
      <c r="B34" s="25" t="s">
        <v>347</v>
      </c>
      <c r="C34" s="25" t="s">
        <v>2</v>
      </c>
      <c r="D34" s="25" t="s">
        <v>884</v>
      </c>
      <c r="E34">
        <v>20</v>
      </c>
    </row>
    <row r="35" spans="1:5" ht="15" customHeight="1">
      <c r="A35" s="25" t="s">
        <v>196</v>
      </c>
      <c r="B35" s="25" t="s">
        <v>197</v>
      </c>
      <c r="C35" s="25" t="s">
        <v>1067</v>
      </c>
      <c r="D35" s="25" t="s">
        <v>880</v>
      </c>
      <c r="E35">
        <v>20</v>
      </c>
    </row>
    <row r="36" spans="1:5" ht="15" customHeight="1">
      <c r="A36" s="25" t="s">
        <v>328</v>
      </c>
      <c r="B36" s="25" t="s">
        <v>329</v>
      </c>
      <c r="C36" s="25" t="s">
        <v>862</v>
      </c>
      <c r="D36" s="25" t="s">
        <v>881</v>
      </c>
      <c r="E36">
        <v>20</v>
      </c>
    </row>
    <row r="37" spans="1:5" ht="15" customHeight="1">
      <c r="A37" s="25" t="s">
        <v>453</v>
      </c>
      <c r="B37" s="25" t="s">
        <v>65</v>
      </c>
      <c r="C37" s="25" t="s">
        <v>1</v>
      </c>
      <c r="D37" s="25" t="s">
        <v>883</v>
      </c>
      <c r="E37">
        <v>20</v>
      </c>
    </row>
    <row r="38" spans="1:5" ht="15" customHeight="1">
      <c r="A38" s="25" t="s">
        <v>97</v>
      </c>
      <c r="B38" s="25" t="s">
        <v>98</v>
      </c>
      <c r="C38" s="25" t="s">
        <v>1067</v>
      </c>
      <c r="D38" s="25" t="s">
        <v>881</v>
      </c>
      <c r="E38">
        <v>19</v>
      </c>
    </row>
    <row r="39" spans="1:5" ht="15" customHeight="1">
      <c r="A39" s="25" t="s">
        <v>159</v>
      </c>
      <c r="B39" s="25" t="s">
        <v>160</v>
      </c>
      <c r="C39" s="25" t="s">
        <v>1067</v>
      </c>
      <c r="D39" s="25" t="s">
        <v>861</v>
      </c>
      <c r="E39">
        <v>19</v>
      </c>
    </row>
    <row r="40" spans="1:5" ht="15" customHeight="1">
      <c r="A40" s="25" t="s">
        <v>954</v>
      </c>
      <c r="B40" s="25" t="s">
        <v>260</v>
      </c>
      <c r="C40" s="25" t="s">
        <v>3</v>
      </c>
      <c r="D40" s="25" t="s">
        <v>864</v>
      </c>
      <c r="E40">
        <v>19</v>
      </c>
    </row>
    <row r="41" spans="1:5" ht="15" customHeight="1">
      <c r="A41" s="25" t="s">
        <v>239</v>
      </c>
      <c r="B41" s="25" t="s">
        <v>65</v>
      </c>
      <c r="C41" s="25" t="s">
        <v>1067</v>
      </c>
      <c r="D41" s="25" t="s">
        <v>881</v>
      </c>
      <c r="E41">
        <v>19</v>
      </c>
    </row>
    <row r="42" spans="1:5" ht="15" customHeight="1">
      <c r="A42" s="25" t="s">
        <v>264</v>
      </c>
      <c r="B42" s="25" t="s">
        <v>54</v>
      </c>
      <c r="C42" s="25" t="s">
        <v>1067</v>
      </c>
      <c r="D42" s="25" t="s">
        <v>866</v>
      </c>
      <c r="E42">
        <v>19</v>
      </c>
    </row>
    <row r="43" spans="1:5" ht="15" customHeight="1">
      <c r="A43" s="25" t="s">
        <v>322</v>
      </c>
      <c r="B43" s="25" t="s">
        <v>323</v>
      </c>
      <c r="C43" s="25" t="s">
        <v>3</v>
      </c>
      <c r="D43" s="25" t="s">
        <v>856</v>
      </c>
      <c r="E43">
        <v>19</v>
      </c>
    </row>
    <row r="44" spans="1:5" ht="15" customHeight="1">
      <c r="A44" s="25" t="s">
        <v>366</v>
      </c>
      <c r="B44" s="25" t="s">
        <v>344</v>
      </c>
      <c r="C44" s="25" t="s">
        <v>1</v>
      </c>
      <c r="D44" s="25" t="s">
        <v>863</v>
      </c>
      <c r="E44">
        <v>19</v>
      </c>
    </row>
    <row r="45" spans="1:5" ht="15" customHeight="1">
      <c r="A45" s="25" t="s">
        <v>1121</v>
      </c>
      <c r="B45" s="25" t="s">
        <v>78</v>
      </c>
      <c r="C45" s="25" t="s">
        <v>3</v>
      </c>
      <c r="D45" s="25" t="s">
        <v>861</v>
      </c>
      <c r="E45">
        <v>19</v>
      </c>
    </row>
    <row r="46" spans="1:5" ht="15" customHeight="1">
      <c r="A46" s="25" t="s">
        <v>473</v>
      </c>
      <c r="B46" s="25" t="s">
        <v>474</v>
      </c>
      <c r="C46" s="25" t="s">
        <v>1067</v>
      </c>
      <c r="D46" s="25" t="s">
        <v>893</v>
      </c>
      <c r="E46">
        <v>19</v>
      </c>
    </row>
    <row r="47" spans="1:5" ht="15" customHeight="1">
      <c r="A47" s="25" t="s">
        <v>529</v>
      </c>
      <c r="B47" s="25" t="s">
        <v>222</v>
      </c>
      <c r="C47" s="25" t="s">
        <v>2</v>
      </c>
      <c r="D47" s="25" t="s">
        <v>856</v>
      </c>
      <c r="E47">
        <v>19</v>
      </c>
    </row>
    <row r="48" spans="1:5" ht="15" customHeight="1">
      <c r="A48" s="25" t="s">
        <v>1338</v>
      </c>
      <c r="B48" s="25" t="s">
        <v>1339</v>
      </c>
      <c r="C48" s="25" t="s">
        <v>1067</v>
      </c>
      <c r="D48" s="25" t="s">
        <v>872</v>
      </c>
      <c r="E48">
        <v>18</v>
      </c>
    </row>
    <row r="49" spans="1:5" ht="15" customHeight="1">
      <c r="A49" s="25" t="s">
        <v>211</v>
      </c>
      <c r="B49" s="25" t="s">
        <v>212</v>
      </c>
      <c r="C49" s="25" t="s">
        <v>1</v>
      </c>
      <c r="D49" s="25" t="s">
        <v>869</v>
      </c>
      <c r="E49">
        <v>18</v>
      </c>
    </row>
    <row r="50" spans="1:5" ht="15" customHeight="1">
      <c r="A50" s="25" t="s">
        <v>60</v>
      </c>
      <c r="B50" s="25" t="s">
        <v>42</v>
      </c>
      <c r="C50" s="25" t="s">
        <v>1067</v>
      </c>
      <c r="D50" s="25" t="s">
        <v>871</v>
      </c>
      <c r="E50">
        <v>18</v>
      </c>
    </row>
    <row r="51" spans="1:5" ht="15" customHeight="1">
      <c r="A51" s="25" t="s">
        <v>301</v>
      </c>
      <c r="B51" s="25" t="s">
        <v>181</v>
      </c>
      <c r="C51" s="25" t="s">
        <v>1067</v>
      </c>
      <c r="D51" s="25" t="s">
        <v>876</v>
      </c>
      <c r="E51">
        <v>18</v>
      </c>
    </row>
    <row r="52" spans="1:5" ht="15" customHeight="1">
      <c r="A52" s="25" t="s">
        <v>313</v>
      </c>
      <c r="B52" s="25" t="s">
        <v>193</v>
      </c>
      <c r="C52" s="25" t="s">
        <v>1</v>
      </c>
      <c r="D52" s="25" t="s">
        <v>890</v>
      </c>
      <c r="E52">
        <v>18</v>
      </c>
    </row>
    <row r="53" spans="1:5" ht="15" customHeight="1">
      <c r="A53" s="25" t="s">
        <v>371</v>
      </c>
      <c r="B53" s="25" t="s">
        <v>176</v>
      </c>
      <c r="C53" s="25" t="s">
        <v>2</v>
      </c>
      <c r="D53" s="25" t="s">
        <v>878</v>
      </c>
      <c r="E53">
        <v>18</v>
      </c>
    </row>
    <row r="54" spans="1:5" ht="15" customHeight="1">
      <c r="A54" s="25" t="s">
        <v>391</v>
      </c>
      <c r="B54" s="25" t="s">
        <v>31</v>
      </c>
      <c r="C54" s="25" t="s">
        <v>2</v>
      </c>
      <c r="D54" s="25" t="s">
        <v>867</v>
      </c>
      <c r="E54">
        <v>18</v>
      </c>
    </row>
    <row r="55" spans="1:5" ht="15" customHeight="1">
      <c r="A55" s="25" t="s">
        <v>417</v>
      </c>
      <c r="B55" s="25" t="s">
        <v>421</v>
      </c>
      <c r="C55" s="25" t="s">
        <v>894</v>
      </c>
      <c r="D55" s="25" t="s">
        <v>890</v>
      </c>
      <c r="E55">
        <v>18</v>
      </c>
    </row>
    <row r="56" spans="1:5" ht="15" customHeight="1">
      <c r="A56" s="25" t="s">
        <v>417</v>
      </c>
      <c r="B56" s="25" t="s">
        <v>418</v>
      </c>
      <c r="C56" s="25" t="s">
        <v>894</v>
      </c>
      <c r="D56" s="25" t="s">
        <v>867</v>
      </c>
      <c r="E56">
        <v>18</v>
      </c>
    </row>
    <row r="57" spans="1:5" ht="15" customHeight="1">
      <c r="A57" s="25" t="s">
        <v>451</v>
      </c>
      <c r="B57" s="25" t="s">
        <v>452</v>
      </c>
      <c r="C57" s="25" t="s">
        <v>3</v>
      </c>
      <c r="D57" s="25" t="s">
        <v>867</v>
      </c>
      <c r="E57">
        <v>18</v>
      </c>
    </row>
    <row r="58" spans="1:5" ht="15" customHeight="1">
      <c r="A58" s="25" t="s">
        <v>498</v>
      </c>
      <c r="B58" s="25" t="s">
        <v>344</v>
      </c>
      <c r="C58" s="25" t="s">
        <v>1067</v>
      </c>
      <c r="D58" s="25" t="s">
        <v>876</v>
      </c>
      <c r="E58">
        <v>18</v>
      </c>
    </row>
    <row r="59" spans="1:5" ht="15" customHeight="1">
      <c r="A59" s="25" t="s">
        <v>501</v>
      </c>
      <c r="B59" s="25" t="s">
        <v>258</v>
      </c>
      <c r="C59" s="25" t="s">
        <v>2</v>
      </c>
      <c r="D59" s="25" t="s">
        <v>882</v>
      </c>
      <c r="E59">
        <v>18</v>
      </c>
    </row>
    <row r="60" spans="1:5" ht="15" customHeight="1">
      <c r="A60" s="25" t="s">
        <v>512</v>
      </c>
      <c r="B60" s="25" t="s">
        <v>513</v>
      </c>
      <c r="C60" s="25" t="s">
        <v>2</v>
      </c>
      <c r="D60" s="25" t="s">
        <v>865</v>
      </c>
      <c r="E60">
        <v>18</v>
      </c>
    </row>
    <row r="61" spans="1:5" ht="15" customHeight="1">
      <c r="A61" s="25" t="s">
        <v>519</v>
      </c>
      <c r="B61" s="25" t="s">
        <v>379</v>
      </c>
      <c r="C61" s="25" t="s">
        <v>1067</v>
      </c>
      <c r="D61" s="25" t="s">
        <v>893</v>
      </c>
      <c r="E61">
        <v>18</v>
      </c>
    </row>
    <row r="62" spans="1:5" ht="15" customHeight="1">
      <c r="A62" s="25" t="s">
        <v>1437</v>
      </c>
      <c r="B62" s="25" t="s">
        <v>911</v>
      </c>
      <c r="C62" s="25" t="s">
        <v>1067</v>
      </c>
      <c r="D62" s="25" t="s">
        <v>1068</v>
      </c>
      <c r="E62">
        <v>18</v>
      </c>
    </row>
    <row r="63" spans="1:5" ht="15" customHeight="1">
      <c r="A63" s="25" t="s">
        <v>45</v>
      </c>
      <c r="B63" s="25" t="s">
        <v>46</v>
      </c>
      <c r="C63" s="25" t="s">
        <v>894</v>
      </c>
      <c r="D63" s="25" t="s">
        <v>859</v>
      </c>
      <c r="E63">
        <v>17</v>
      </c>
    </row>
    <row r="64" spans="1:5" ht="15" customHeight="1">
      <c r="A64" s="25" t="s">
        <v>1418</v>
      </c>
      <c r="B64" s="25" t="s">
        <v>1419</v>
      </c>
      <c r="C64" s="25" t="s">
        <v>1067</v>
      </c>
      <c r="D64" s="25" t="s">
        <v>859</v>
      </c>
      <c r="E64">
        <v>17</v>
      </c>
    </row>
    <row r="65" spans="1:5" ht="15" customHeight="1">
      <c r="A65" s="25" t="s">
        <v>334</v>
      </c>
      <c r="B65" s="25" t="s">
        <v>209</v>
      </c>
      <c r="C65" s="25" t="s">
        <v>1067</v>
      </c>
      <c r="D65" s="25" t="s">
        <v>885</v>
      </c>
      <c r="E65">
        <v>17</v>
      </c>
    </row>
    <row r="66" spans="1:5" ht="15" customHeight="1">
      <c r="A66" s="25" t="s">
        <v>439</v>
      </c>
      <c r="B66" s="25" t="s">
        <v>440</v>
      </c>
      <c r="C66" s="25" t="s">
        <v>894</v>
      </c>
      <c r="D66" s="25" t="s">
        <v>874</v>
      </c>
      <c r="E66">
        <v>17</v>
      </c>
    </row>
    <row r="67" spans="1:5" ht="15" customHeight="1">
      <c r="A67" s="25" t="s">
        <v>510</v>
      </c>
      <c r="B67" s="25" t="s">
        <v>511</v>
      </c>
      <c r="C67" s="25" t="s">
        <v>1</v>
      </c>
      <c r="D67" s="25" t="s">
        <v>864</v>
      </c>
      <c r="E67">
        <v>17</v>
      </c>
    </row>
    <row r="68" spans="1:5" ht="15" customHeight="1">
      <c r="A68" s="25" t="s">
        <v>36</v>
      </c>
      <c r="B68" s="25" t="s">
        <v>37</v>
      </c>
      <c r="C68" s="25" t="s">
        <v>894</v>
      </c>
      <c r="D68" s="25" t="s">
        <v>869</v>
      </c>
      <c r="E68">
        <v>16</v>
      </c>
    </row>
    <row r="69" spans="1:5" ht="15" customHeight="1">
      <c r="A69" s="25" t="s">
        <v>1075</v>
      </c>
      <c r="B69" s="25" t="s">
        <v>740</v>
      </c>
      <c r="C69" s="25" t="s">
        <v>1067</v>
      </c>
      <c r="D69" s="25" t="s">
        <v>863</v>
      </c>
      <c r="E69">
        <v>16</v>
      </c>
    </row>
    <row r="70" spans="1:5" ht="15" customHeight="1">
      <c r="A70" s="25" t="s">
        <v>107</v>
      </c>
      <c r="B70" s="25" t="s">
        <v>108</v>
      </c>
      <c r="C70" s="25" t="s">
        <v>1</v>
      </c>
      <c r="D70" s="25" t="s">
        <v>877</v>
      </c>
      <c r="E70">
        <v>16</v>
      </c>
    </row>
    <row r="71" spans="1:5" ht="15" customHeight="1">
      <c r="A71" s="25" t="s">
        <v>177</v>
      </c>
      <c r="B71" s="25" t="s">
        <v>178</v>
      </c>
      <c r="C71" s="25" t="s">
        <v>894</v>
      </c>
      <c r="D71" s="25" t="s">
        <v>893</v>
      </c>
      <c r="E71">
        <v>16</v>
      </c>
    </row>
    <row r="72" spans="1:5" ht="15" customHeight="1">
      <c r="A72" s="25" t="s">
        <v>190</v>
      </c>
      <c r="B72" s="25" t="s">
        <v>191</v>
      </c>
      <c r="C72" s="25" t="s">
        <v>1</v>
      </c>
      <c r="D72" s="25" t="s">
        <v>878</v>
      </c>
      <c r="E72">
        <v>16</v>
      </c>
    </row>
    <row r="73" spans="1:5" ht="15" customHeight="1">
      <c r="A73" s="25" t="s">
        <v>231</v>
      </c>
      <c r="B73" s="25" t="s">
        <v>232</v>
      </c>
      <c r="C73" s="25" t="s">
        <v>1067</v>
      </c>
      <c r="D73" s="25" t="s">
        <v>880</v>
      </c>
      <c r="E73">
        <v>16</v>
      </c>
    </row>
    <row r="74" spans="1:5" ht="15" customHeight="1">
      <c r="A74" s="25" t="s">
        <v>1098</v>
      </c>
      <c r="B74" s="25" t="s">
        <v>267</v>
      </c>
      <c r="C74" s="25" t="s">
        <v>1</v>
      </c>
      <c r="D74" s="25" t="s">
        <v>871</v>
      </c>
      <c r="E74">
        <v>16</v>
      </c>
    </row>
    <row r="75" spans="1:5" ht="15" customHeight="1">
      <c r="A75" s="25" t="s">
        <v>302</v>
      </c>
      <c r="B75" s="25" t="s">
        <v>1345</v>
      </c>
      <c r="C75" s="25" t="s">
        <v>2</v>
      </c>
      <c r="D75" s="25" t="s">
        <v>874</v>
      </c>
      <c r="E75">
        <v>16</v>
      </c>
    </row>
    <row r="76" spans="1:5" ht="15" customHeight="1">
      <c r="A76" s="25" t="s">
        <v>772</v>
      </c>
      <c r="B76" s="25" t="s">
        <v>1200</v>
      </c>
      <c r="C76" s="25" t="s">
        <v>862</v>
      </c>
      <c r="D76" s="25" t="s">
        <v>871</v>
      </c>
      <c r="E76">
        <v>16</v>
      </c>
    </row>
    <row r="77" spans="1:5" ht="15" customHeight="1">
      <c r="A77" s="25" t="s">
        <v>409</v>
      </c>
      <c r="B77" s="25" t="s">
        <v>337</v>
      </c>
      <c r="C77" s="25" t="s">
        <v>3</v>
      </c>
      <c r="D77" s="25" t="s">
        <v>1068</v>
      </c>
      <c r="E77">
        <v>16</v>
      </c>
    </row>
    <row r="78" spans="1:5" ht="15" customHeight="1">
      <c r="A78" s="25" t="s">
        <v>428</v>
      </c>
      <c r="B78" s="25" t="s">
        <v>222</v>
      </c>
      <c r="C78" s="25" t="s">
        <v>1067</v>
      </c>
      <c r="D78" s="25" t="s">
        <v>882</v>
      </c>
      <c r="E78">
        <v>16</v>
      </c>
    </row>
    <row r="79" spans="1:5" ht="15" customHeight="1">
      <c r="A79" s="25" t="s">
        <v>524</v>
      </c>
      <c r="B79" s="25" t="s">
        <v>172</v>
      </c>
      <c r="C79" s="25" t="s">
        <v>3</v>
      </c>
      <c r="D79" s="25" t="s">
        <v>878</v>
      </c>
      <c r="E79">
        <v>16</v>
      </c>
    </row>
    <row r="80" spans="1:5" ht="15" customHeight="1">
      <c r="A80" s="25" t="s">
        <v>133</v>
      </c>
      <c r="B80" s="25" t="s">
        <v>135</v>
      </c>
      <c r="C80" s="25" t="s">
        <v>894</v>
      </c>
      <c r="D80" s="25" t="s">
        <v>873</v>
      </c>
      <c r="E80">
        <v>15</v>
      </c>
    </row>
    <row r="81" spans="1:5" ht="15" customHeight="1">
      <c r="A81" s="25" t="s">
        <v>155</v>
      </c>
      <c r="B81" s="25" t="s">
        <v>156</v>
      </c>
      <c r="C81" s="25" t="s">
        <v>1067</v>
      </c>
      <c r="D81" s="25" t="s">
        <v>877</v>
      </c>
      <c r="E81">
        <v>15</v>
      </c>
    </row>
    <row r="82" spans="1:5" ht="15" customHeight="1">
      <c r="A82" s="25" t="s">
        <v>1097</v>
      </c>
      <c r="B82" s="25" t="s">
        <v>1233</v>
      </c>
      <c r="C82" s="25" t="s">
        <v>1067</v>
      </c>
      <c r="D82" s="25" t="s">
        <v>893</v>
      </c>
      <c r="E82">
        <v>15</v>
      </c>
    </row>
    <row r="83" spans="1:5" ht="15" customHeight="1">
      <c r="A83" s="25" t="s">
        <v>663</v>
      </c>
      <c r="B83" s="25" t="s">
        <v>62</v>
      </c>
      <c r="C83" s="25" t="s">
        <v>3</v>
      </c>
      <c r="D83" s="25" t="s">
        <v>865</v>
      </c>
      <c r="E83">
        <v>15</v>
      </c>
    </row>
    <row r="84" spans="1:5" ht="15" customHeight="1">
      <c r="A84" s="25" t="s">
        <v>273</v>
      </c>
      <c r="B84" s="25" t="s">
        <v>274</v>
      </c>
      <c r="C84" s="25" t="s">
        <v>1067</v>
      </c>
      <c r="D84" s="25" t="s">
        <v>884</v>
      </c>
      <c r="E84">
        <v>15</v>
      </c>
    </row>
    <row r="85" spans="1:5" ht="15" customHeight="1">
      <c r="A85" s="25" t="s">
        <v>1100</v>
      </c>
      <c r="B85" s="25" t="s">
        <v>54</v>
      </c>
      <c r="C85" s="25" t="s">
        <v>2</v>
      </c>
      <c r="D85" s="25" t="s">
        <v>883</v>
      </c>
      <c r="E85">
        <v>15</v>
      </c>
    </row>
    <row r="86" spans="1:5" ht="15" customHeight="1">
      <c r="A86" s="25" t="s">
        <v>320</v>
      </c>
      <c r="B86" s="25" t="s">
        <v>321</v>
      </c>
      <c r="C86" s="25" t="s">
        <v>1</v>
      </c>
      <c r="D86" s="25" t="s">
        <v>856</v>
      </c>
      <c r="E86">
        <v>15</v>
      </c>
    </row>
    <row r="87" spans="1:5" ht="15" customHeight="1">
      <c r="A87" s="25" t="s">
        <v>1456</v>
      </c>
      <c r="B87" s="25" t="s">
        <v>1556</v>
      </c>
      <c r="C87" s="25" t="s">
        <v>1067</v>
      </c>
      <c r="D87" s="25" t="s">
        <v>1068</v>
      </c>
      <c r="E87">
        <v>15</v>
      </c>
    </row>
    <row r="88" spans="1:5" ht="15" customHeight="1">
      <c r="A88" s="25" t="s">
        <v>405</v>
      </c>
      <c r="B88" s="25" t="s">
        <v>158</v>
      </c>
      <c r="C88" s="25" t="s">
        <v>3</v>
      </c>
      <c r="D88" s="25" t="s">
        <v>884</v>
      </c>
      <c r="E88">
        <v>15</v>
      </c>
    </row>
    <row r="89" spans="1:5" ht="15" customHeight="1">
      <c r="A89" s="25" t="s">
        <v>417</v>
      </c>
      <c r="B89" s="25" t="s">
        <v>420</v>
      </c>
      <c r="C89" s="25" t="s">
        <v>3</v>
      </c>
      <c r="D89" s="25" t="s">
        <v>881</v>
      </c>
      <c r="E89">
        <v>15</v>
      </c>
    </row>
    <row r="90" spans="1:5" ht="15" customHeight="1">
      <c r="A90" s="25" t="s">
        <v>528</v>
      </c>
      <c r="B90" s="25" t="s">
        <v>98</v>
      </c>
      <c r="C90" s="25" t="s">
        <v>1067</v>
      </c>
      <c r="D90" s="25" t="s">
        <v>893</v>
      </c>
      <c r="E90">
        <v>15</v>
      </c>
    </row>
    <row r="91" spans="1:5" ht="15" customHeight="1">
      <c r="A91" s="25" t="s">
        <v>537</v>
      </c>
      <c r="B91" s="25" t="s">
        <v>181</v>
      </c>
      <c r="C91" s="25" t="s">
        <v>1</v>
      </c>
      <c r="D91" s="25" t="s">
        <v>866</v>
      </c>
      <c r="E91">
        <v>14</v>
      </c>
    </row>
    <row r="92" spans="1:5" ht="15" customHeight="1">
      <c r="A92" s="25" t="s">
        <v>1072</v>
      </c>
      <c r="B92" s="25" t="s">
        <v>1234</v>
      </c>
      <c r="C92" s="25" t="s">
        <v>1067</v>
      </c>
      <c r="D92" s="25" t="s">
        <v>871</v>
      </c>
      <c r="E92">
        <v>14</v>
      </c>
    </row>
    <row r="93" spans="1:5" ht="15" customHeight="1">
      <c r="A93" s="25" t="s">
        <v>64</v>
      </c>
      <c r="B93" s="25" t="s">
        <v>65</v>
      </c>
      <c r="C93" s="25" t="s">
        <v>1067</v>
      </c>
      <c r="D93" s="25" t="s">
        <v>880</v>
      </c>
      <c r="E93">
        <v>14</v>
      </c>
    </row>
    <row r="94" spans="1:5" ht="15" customHeight="1">
      <c r="A94" s="25" t="s">
        <v>103</v>
      </c>
      <c r="B94" s="25" t="s">
        <v>104</v>
      </c>
      <c r="C94" s="25" t="s">
        <v>1067</v>
      </c>
      <c r="D94" s="25" t="s">
        <v>864</v>
      </c>
      <c r="E94">
        <v>14</v>
      </c>
    </row>
    <row r="95" spans="1:5" ht="15" customHeight="1">
      <c r="A95" s="25" t="s">
        <v>111</v>
      </c>
      <c r="B95" s="25" t="s">
        <v>114</v>
      </c>
      <c r="C95" s="25" t="s">
        <v>894</v>
      </c>
      <c r="D95" s="25" t="s">
        <v>893</v>
      </c>
      <c r="E95">
        <v>14</v>
      </c>
    </row>
    <row r="96" spans="1:5" ht="15" customHeight="1">
      <c r="A96" s="25" t="s">
        <v>127</v>
      </c>
      <c r="B96" s="25" t="s">
        <v>128</v>
      </c>
      <c r="C96" s="25" t="s">
        <v>891</v>
      </c>
      <c r="D96" s="25" t="s">
        <v>875</v>
      </c>
      <c r="E96">
        <v>14</v>
      </c>
    </row>
    <row r="97" spans="1:5" ht="15" customHeight="1">
      <c r="A97" s="25" t="s">
        <v>1380</v>
      </c>
      <c r="B97" s="25" t="s">
        <v>193</v>
      </c>
      <c r="C97" s="25" t="s">
        <v>1067</v>
      </c>
      <c r="D97" s="25" t="s">
        <v>890</v>
      </c>
      <c r="E97">
        <v>14</v>
      </c>
    </row>
    <row r="98" spans="1:5" ht="15" customHeight="1">
      <c r="A98" s="25" t="s">
        <v>201</v>
      </c>
      <c r="B98" s="25" t="s">
        <v>202</v>
      </c>
      <c r="C98" s="25" t="s">
        <v>894</v>
      </c>
      <c r="D98" s="25" t="s">
        <v>871</v>
      </c>
      <c r="E98">
        <v>14</v>
      </c>
    </row>
    <row r="99" spans="1:5" ht="15" customHeight="1">
      <c r="A99" s="25" t="s">
        <v>60</v>
      </c>
      <c r="B99" s="25" t="s">
        <v>1199</v>
      </c>
      <c r="C99" s="25" t="s">
        <v>2</v>
      </c>
      <c r="D99" s="25" t="s">
        <v>1068</v>
      </c>
      <c r="E99">
        <v>14</v>
      </c>
    </row>
    <row r="100" spans="1:5" ht="15" customHeight="1">
      <c r="A100" s="25" t="s">
        <v>241</v>
      </c>
      <c r="B100" s="25" t="s">
        <v>242</v>
      </c>
      <c r="C100" s="25" t="s">
        <v>1067</v>
      </c>
      <c r="D100" s="25" t="s">
        <v>878</v>
      </c>
      <c r="E100">
        <v>14</v>
      </c>
    </row>
    <row r="101" spans="1:5" ht="15" customHeight="1">
      <c r="A101" s="25" t="s">
        <v>326</v>
      </c>
      <c r="B101" s="25" t="s">
        <v>327</v>
      </c>
      <c r="C101" s="25" t="s">
        <v>894</v>
      </c>
      <c r="D101" s="25" t="s">
        <v>875</v>
      </c>
      <c r="E101">
        <v>14</v>
      </c>
    </row>
    <row r="102" spans="1:5" ht="15" customHeight="1">
      <c r="A102" s="25" t="s">
        <v>1369</v>
      </c>
      <c r="B102" s="25" t="s">
        <v>419</v>
      </c>
      <c r="C102" s="25" t="s">
        <v>3</v>
      </c>
      <c r="D102" s="25" t="s">
        <v>868</v>
      </c>
      <c r="E102">
        <v>14</v>
      </c>
    </row>
    <row r="103" spans="1:5" ht="15" customHeight="1">
      <c r="A103" s="25" t="s">
        <v>930</v>
      </c>
      <c r="B103" s="25" t="s">
        <v>1346</v>
      </c>
      <c r="C103" s="25" t="s">
        <v>1067</v>
      </c>
      <c r="D103" s="25" t="s">
        <v>865</v>
      </c>
      <c r="E103">
        <v>14</v>
      </c>
    </row>
    <row r="104" spans="1:5" ht="15" customHeight="1">
      <c r="A104" s="25" t="s">
        <v>338</v>
      </c>
      <c r="B104" s="25" t="s">
        <v>189</v>
      </c>
      <c r="C104" s="25" t="s">
        <v>1067</v>
      </c>
      <c r="D104" s="25" t="s">
        <v>872</v>
      </c>
      <c r="E104">
        <v>14</v>
      </c>
    </row>
    <row r="105" spans="1:5" ht="15" customHeight="1">
      <c r="A105" s="25" t="s">
        <v>342</v>
      </c>
      <c r="B105" s="25" t="s">
        <v>340</v>
      </c>
      <c r="C105" s="25" t="s">
        <v>1</v>
      </c>
      <c r="D105" s="25" t="s">
        <v>884</v>
      </c>
      <c r="E105">
        <v>14</v>
      </c>
    </row>
    <row r="106" spans="1:5" ht="15" customHeight="1">
      <c r="A106" s="25" t="s">
        <v>346</v>
      </c>
      <c r="B106" s="25" t="s">
        <v>347</v>
      </c>
      <c r="C106" s="25" t="s">
        <v>862</v>
      </c>
      <c r="D106" s="25" t="s">
        <v>880</v>
      </c>
      <c r="E106">
        <v>14</v>
      </c>
    </row>
    <row r="107" spans="1:5" ht="15" customHeight="1">
      <c r="A107" s="25" t="s">
        <v>352</v>
      </c>
      <c r="B107" s="25" t="s">
        <v>74</v>
      </c>
      <c r="C107" s="25" t="s">
        <v>3</v>
      </c>
      <c r="D107" s="25" t="s">
        <v>858</v>
      </c>
      <c r="E107">
        <v>14</v>
      </c>
    </row>
    <row r="108" spans="1:5" ht="15" customHeight="1">
      <c r="A108" s="25" t="s">
        <v>398</v>
      </c>
      <c r="B108" s="25" t="s">
        <v>399</v>
      </c>
      <c r="C108" s="25" t="s">
        <v>894</v>
      </c>
      <c r="D108" s="25" t="s">
        <v>866</v>
      </c>
      <c r="E108">
        <v>14</v>
      </c>
    </row>
    <row r="109" spans="1:5" ht="15" customHeight="1">
      <c r="A109" s="25" t="s">
        <v>1387</v>
      </c>
      <c r="B109" s="25" t="s">
        <v>195</v>
      </c>
      <c r="C109" s="25" t="s">
        <v>1067</v>
      </c>
      <c r="D109" s="25" t="s">
        <v>860</v>
      </c>
      <c r="E109">
        <v>14</v>
      </c>
    </row>
    <row r="110" spans="1:5" ht="15" customHeight="1">
      <c r="A110" s="25" t="s">
        <v>433</v>
      </c>
      <c r="B110" s="25" t="s">
        <v>42</v>
      </c>
      <c r="C110" s="25" t="s">
        <v>1067</v>
      </c>
      <c r="D110" s="25" t="s">
        <v>871</v>
      </c>
      <c r="E110">
        <v>14</v>
      </c>
    </row>
    <row r="111" spans="1:5" ht="15" customHeight="1">
      <c r="A111" s="25" t="s">
        <v>140</v>
      </c>
      <c r="B111" s="25" t="s">
        <v>141</v>
      </c>
      <c r="C111" s="25" t="s">
        <v>1067</v>
      </c>
      <c r="D111" s="25" t="s">
        <v>869</v>
      </c>
      <c r="E111">
        <v>13</v>
      </c>
    </row>
    <row r="112" spans="1:5" ht="15" customHeight="1">
      <c r="A112" s="25" t="s">
        <v>161</v>
      </c>
      <c r="B112" s="25" t="s">
        <v>92</v>
      </c>
      <c r="C112" s="25" t="s">
        <v>1067</v>
      </c>
      <c r="D112" s="25" t="s">
        <v>878</v>
      </c>
      <c r="E112">
        <v>13</v>
      </c>
    </row>
    <row r="113" spans="1:5" ht="15" customHeight="1">
      <c r="A113" s="25" t="s">
        <v>166</v>
      </c>
      <c r="B113" s="25" t="s">
        <v>1608</v>
      </c>
      <c r="C113" s="25" t="s">
        <v>1067</v>
      </c>
      <c r="D113" s="25" t="s">
        <v>881</v>
      </c>
      <c r="E113">
        <v>13</v>
      </c>
    </row>
    <row r="114" spans="1:5" ht="15" customHeight="1">
      <c r="A114" s="25" t="s">
        <v>166</v>
      </c>
      <c r="B114" s="25" t="s">
        <v>128</v>
      </c>
      <c r="C114" s="25" t="s">
        <v>1</v>
      </c>
      <c r="D114" s="25" t="s">
        <v>868</v>
      </c>
      <c r="E114">
        <v>13</v>
      </c>
    </row>
    <row r="115" spans="1:5" ht="15" customHeight="1">
      <c r="A115" s="25" t="s">
        <v>1564</v>
      </c>
      <c r="B115" s="25" t="s">
        <v>1565</v>
      </c>
      <c r="C115" s="25" t="s">
        <v>2</v>
      </c>
      <c r="D115" s="25" t="s">
        <v>881</v>
      </c>
      <c r="E115">
        <v>13</v>
      </c>
    </row>
    <row r="116" spans="1:5" ht="15" customHeight="1">
      <c r="A116" s="25" t="s">
        <v>240</v>
      </c>
      <c r="B116" s="25" t="s">
        <v>65</v>
      </c>
      <c r="C116" s="25" t="s">
        <v>1067</v>
      </c>
      <c r="D116" s="25" t="s">
        <v>863</v>
      </c>
      <c r="E116">
        <v>13</v>
      </c>
    </row>
    <row r="117" spans="1:5" ht="15" customHeight="1">
      <c r="A117" s="25" t="s">
        <v>250</v>
      </c>
      <c r="B117" s="25" t="s">
        <v>108</v>
      </c>
      <c r="C117" s="25" t="s">
        <v>1067</v>
      </c>
      <c r="D117" s="25" t="s">
        <v>864</v>
      </c>
      <c r="E117">
        <v>13</v>
      </c>
    </row>
    <row r="118" spans="1:5" ht="15" customHeight="1">
      <c r="A118" s="25" t="s">
        <v>265</v>
      </c>
      <c r="B118" s="25" t="s">
        <v>163</v>
      </c>
      <c r="C118" s="25" t="s">
        <v>2</v>
      </c>
      <c r="D118" s="25" t="s">
        <v>860</v>
      </c>
      <c r="E118">
        <v>13</v>
      </c>
    </row>
    <row r="119" spans="1:5" ht="15" customHeight="1">
      <c r="A119" s="25" t="s">
        <v>1108</v>
      </c>
      <c r="B119" s="25" t="s">
        <v>1207</v>
      </c>
      <c r="C119" s="25" t="s">
        <v>862</v>
      </c>
      <c r="D119" s="25" t="s">
        <v>864</v>
      </c>
      <c r="E119">
        <v>13</v>
      </c>
    </row>
    <row r="120" spans="1:5" ht="15" customHeight="1">
      <c r="A120" s="25" t="s">
        <v>957</v>
      </c>
      <c r="B120" s="25" t="s">
        <v>33</v>
      </c>
      <c r="C120" s="25" t="s">
        <v>1067</v>
      </c>
      <c r="D120" s="25" t="s">
        <v>883</v>
      </c>
      <c r="E120">
        <v>13</v>
      </c>
    </row>
    <row r="121" spans="1:5" ht="15" customHeight="1">
      <c r="A121" s="25" t="s">
        <v>402</v>
      </c>
      <c r="B121" s="25" t="s">
        <v>33</v>
      </c>
      <c r="C121" s="25" t="s">
        <v>2</v>
      </c>
      <c r="D121" s="25" t="s">
        <v>864</v>
      </c>
      <c r="E121">
        <v>13</v>
      </c>
    </row>
    <row r="122" spans="1:5" ht="15" customHeight="1">
      <c r="A122" s="25" t="s">
        <v>406</v>
      </c>
      <c r="B122" s="25" t="s">
        <v>1302</v>
      </c>
      <c r="C122" s="25" t="s">
        <v>1067</v>
      </c>
      <c r="D122" s="25" t="s">
        <v>865</v>
      </c>
      <c r="E122">
        <v>13</v>
      </c>
    </row>
    <row r="123" spans="1:5" ht="15" customHeight="1">
      <c r="A123" s="25" t="s">
        <v>944</v>
      </c>
      <c r="B123" s="25" t="s">
        <v>62</v>
      </c>
      <c r="C123" s="25" t="s">
        <v>1067</v>
      </c>
      <c r="D123" s="25" t="s">
        <v>877</v>
      </c>
      <c r="E123">
        <v>13</v>
      </c>
    </row>
    <row r="124" spans="1:5" ht="15" customHeight="1">
      <c r="A124" s="25" t="s">
        <v>1370</v>
      </c>
      <c r="B124" s="25" t="s">
        <v>1371</v>
      </c>
      <c r="C124" s="25" t="s">
        <v>894</v>
      </c>
      <c r="D124" s="25" t="s">
        <v>885</v>
      </c>
      <c r="E124">
        <v>13</v>
      </c>
    </row>
    <row r="125" spans="1:5" ht="15" customHeight="1">
      <c r="A125" s="25" t="s">
        <v>1548</v>
      </c>
      <c r="B125" s="25" t="s">
        <v>1549</v>
      </c>
      <c r="C125" s="25" t="s">
        <v>3</v>
      </c>
      <c r="D125" s="25" t="s">
        <v>876</v>
      </c>
      <c r="E125">
        <v>13</v>
      </c>
    </row>
    <row r="126" spans="1:5" ht="15" customHeight="1">
      <c r="A126" s="25" t="s">
        <v>1281</v>
      </c>
      <c r="B126" s="25" t="s">
        <v>306</v>
      </c>
      <c r="C126" s="25" t="s">
        <v>1067</v>
      </c>
      <c r="D126" s="25" t="s">
        <v>875</v>
      </c>
      <c r="E126">
        <v>13</v>
      </c>
    </row>
    <row r="127" spans="1:5" ht="15" customHeight="1">
      <c r="A127" s="25" t="s">
        <v>484</v>
      </c>
      <c r="B127" s="25" t="s">
        <v>174</v>
      </c>
      <c r="C127" s="25" t="s">
        <v>1</v>
      </c>
      <c r="D127" s="25" t="s">
        <v>880</v>
      </c>
      <c r="E127">
        <v>13</v>
      </c>
    </row>
    <row r="128" spans="1:5" ht="15" customHeight="1">
      <c r="A128" s="25" t="s">
        <v>1484</v>
      </c>
      <c r="B128" s="25" t="s">
        <v>1485</v>
      </c>
      <c r="C128" s="25" t="s">
        <v>2</v>
      </c>
      <c r="D128" s="25" t="s">
        <v>866</v>
      </c>
      <c r="E128">
        <v>13</v>
      </c>
    </row>
    <row r="129" spans="1:5" ht="15" customHeight="1">
      <c r="A129" s="25" t="s">
        <v>30</v>
      </c>
      <c r="B129" s="25" t="s">
        <v>31</v>
      </c>
      <c r="C129" s="25" t="s">
        <v>1067</v>
      </c>
      <c r="D129" s="25" t="s">
        <v>861</v>
      </c>
      <c r="E129">
        <v>12</v>
      </c>
    </row>
    <row r="130" spans="1:5" ht="15" customHeight="1">
      <c r="A130" s="25" t="s">
        <v>1844</v>
      </c>
      <c r="B130" s="25" t="s">
        <v>1845</v>
      </c>
      <c r="C130" s="25" t="s">
        <v>1067</v>
      </c>
      <c r="D130" s="25" t="s">
        <v>867</v>
      </c>
      <c r="E130">
        <v>12</v>
      </c>
    </row>
    <row r="131" spans="1:5" ht="15" customHeight="1">
      <c r="A131" s="25" t="s">
        <v>1081</v>
      </c>
      <c r="B131" s="25" t="s">
        <v>1201</v>
      </c>
      <c r="C131" s="25" t="s">
        <v>3</v>
      </c>
      <c r="D131" s="25" t="s">
        <v>883</v>
      </c>
      <c r="E131">
        <v>12</v>
      </c>
    </row>
    <row r="132" spans="1:5" ht="15" customHeight="1">
      <c r="A132" s="25" t="s">
        <v>1088</v>
      </c>
      <c r="B132" s="25" t="s">
        <v>247</v>
      </c>
      <c r="C132" s="25" t="s">
        <v>862</v>
      </c>
      <c r="D132" s="25" t="s">
        <v>878</v>
      </c>
      <c r="E132">
        <v>12</v>
      </c>
    </row>
    <row r="133" spans="1:5" ht="15" customHeight="1">
      <c r="A133" s="25" t="s">
        <v>1574</v>
      </c>
      <c r="B133" s="25" t="s">
        <v>323</v>
      </c>
      <c r="C133" s="25" t="s">
        <v>862</v>
      </c>
      <c r="D133" s="25" t="s">
        <v>885</v>
      </c>
      <c r="E133">
        <v>12</v>
      </c>
    </row>
    <row r="134" spans="1:5" ht="15" customHeight="1">
      <c r="A134" s="25" t="s">
        <v>237</v>
      </c>
      <c r="B134" s="25" t="s">
        <v>1392</v>
      </c>
      <c r="C134" s="25" t="s">
        <v>862</v>
      </c>
      <c r="D134" s="25" t="s">
        <v>883</v>
      </c>
      <c r="E134">
        <v>12</v>
      </c>
    </row>
    <row r="135" spans="1:5" ht="15" customHeight="1">
      <c r="A135" s="25" t="s">
        <v>252</v>
      </c>
      <c r="B135" s="25" t="s">
        <v>253</v>
      </c>
      <c r="C135" s="25" t="s">
        <v>894</v>
      </c>
      <c r="D135" s="25" t="s">
        <v>868</v>
      </c>
      <c r="E135">
        <v>12</v>
      </c>
    </row>
    <row r="136" spans="1:5" ht="15" customHeight="1">
      <c r="A136" s="25" t="s">
        <v>257</v>
      </c>
      <c r="B136" s="25" t="s">
        <v>258</v>
      </c>
      <c r="C136" s="25" t="s">
        <v>3</v>
      </c>
      <c r="D136" s="25" t="s">
        <v>880</v>
      </c>
      <c r="E136">
        <v>12</v>
      </c>
    </row>
    <row r="137" spans="1:5" ht="15" customHeight="1">
      <c r="A137" s="25" t="s">
        <v>278</v>
      </c>
      <c r="B137" s="25" t="s">
        <v>279</v>
      </c>
      <c r="C137" s="25" t="s">
        <v>2</v>
      </c>
      <c r="D137" s="25" t="s">
        <v>871</v>
      </c>
      <c r="E137">
        <v>12</v>
      </c>
    </row>
    <row r="138" spans="1:5" ht="15" customHeight="1">
      <c r="A138" s="25" t="s">
        <v>284</v>
      </c>
      <c r="B138" s="25" t="s">
        <v>286</v>
      </c>
      <c r="C138" s="25" t="s">
        <v>1067</v>
      </c>
      <c r="D138" s="25" t="s">
        <v>861</v>
      </c>
      <c r="E138">
        <v>12</v>
      </c>
    </row>
    <row r="139" spans="1:5" ht="15" customHeight="1">
      <c r="A139" s="25" t="s">
        <v>290</v>
      </c>
      <c r="B139" s="25" t="s">
        <v>177</v>
      </c>
      <c r="C139" s="25" t="s">
        <v>1067</v>
      </c>
      <c r="D139" s="25" t="s">
        <v>856</v>
      </c>
      <c r="E139">
        <v>12</v>
      </c>
    </row>
    <row r="140" spans="1:5" ht="15" customHeight="1">
      <c r="A140" s="25" t="s">
        <v>337</v>
      </c>
      <c r="B140" s="25" t="s">
        <v>1214</v>
      </c>
      <c r="C140" s="25" t="s">
        <v>1067</v>
      </c>
      <c r="D140" s="25" t="s">
        <v>869</v>
      </c>
      <c r="E140">
        <v>12</v>
      </c>
    </row>
    <row r="141" spans="1:5" ht="15" customHeight="1">
      <c r="A141" s="25" t="s">
        <v>356</v>
      </c>
      <c r="B141" s="25" t="s">
        <v>357</v>
      </c>
      <c r="C141" s="25" t="s">
        <v>862</v>
      </c>
      <c r="D141" s="25" t="s">
        <v>866</v>
      </c>
      <c r="E141">
        <v>12</v>
      </c>
    </row>
    <row r="142" spans="1:5" ht="15" customHeight="1">
      <c r="A142" s="25" t="s">
        <v>358</v>
      </c>
      <c r="B142" s="25" t="s">
        <v>112</v>
      </c>
      <c r="C142" s="25" t="s">
        <v>862</v>
      </c>
      <c r="D142" s="25" t="s">
        <v>873</v>
      </c>
      <c r="E142">
        <v>12</v>
      </c>
    </row>
    <row r="143" spans="1:5" ht="15" customHeight="1">
      <c r="A143" s="25" t="s">
        <v>370</v>
      </c>
      <c r="B143" s="25" t="s">
        <v>44</v>
      </c>
      <c r="C143" s="25" t="s">
        <v>3</v>
      </c>
      <c r="D143" s="25" t="s">
        <v>871</v>
      </c>
      <c r="E143">
        <v>12</v>
      </c>
    </row>
    <row r="144" spans="1:5" ht="15" customHeight="1">
      <c r="A144" s="25" t="s">
        <v>374</v>
      </c>
      <c r="B144" s="25" t="s">
        <v>44</v>
      </c>
      <c r="C144" s="25" t="s">
        <v>1</v>
      </c>
      <c r="D144" s="25" t="s">
        <v>867</v>
      </c>
      <c r="E144">
        <v>12</v>
      </c>
    </row>
    <row r="145" spans="1:5" ht="15" customHeight="1">
      <c r="A145" s="25" t="s">
        <v>384</v>
      </c>
      <c r="B145" s="25" t="s">
        <v>385</v>
      </c>
      <c r="C145" s="25" t="s">
        <v>1067</v>
      </c>
      <c r="D145" s="25" t="s">
        <v>858</v>
      </c>
      <c r="E145">
        <v>12</v>
      </c>
    </row>
    <row r="146" spans="1:5" ht="15" customHeight="1">
      <c r="A146" s="25" t="s">
        <v>390</v>
      </c>
      <c r="B146" s="25" t="s">
        <v>904</v>
      </c>
      <c r="C146" s="25" t="s">
        <v>1</v>
      </c>
      <c r="D146" s="25" t="s">
        <v>868</v>
      </c>
      <c r="E146">
        <v>12</v>
      </c>
    </row>
    <row r="147" spans="1:5" ht="15" customHeight="1">
      <c r="A147" s="25" t="s">
        <v>1375</v>
      </c>
      <c r="B147" s="25" t="s">
        <v>1376</v>
      </c>
      <c r="C147" s="25" t="s">
        <v>894</v>
      </c>
      <c r="D147" s="25" t="s">
        <v>881</v>
      </c>
      <c r="E147">
        <v>12</v>
      </c>
    </row>
    <row r="148" spans="1:5" ht="15" customHeight="1">
      <c r="A148" s="25" t="s">
        <v>465</v>
      </c>
      <c r="B148" s="25" t="s">
        <v>466</v>
      </c>
      <c r="C148" s="25" t="s">
        <v>1067</v>
      </c>
      <c r="D148" s="25" t="s">
        <v>876</v>
      </c>
      <c r="E148">
        <v>12</v>
      </c>
    </row>
    <row r="149" spans="1:5" ht="15" customHeight="1">
      <c r="A149" s="25" t="s">
        <v>495</v>
      </c>
      <c r="B149" s="25" t="s">
        <v>174</v>
      </c>
      <c r="C149" s="25" t="s">
        <v>1</v>
      </c>
      <c r="D149" s="25" t="s">
        <v>860</v>
      </c>
      <c r="E149">
        <v>12</v>
      </c>
    </row>
    <row r="150" spans="1:5" ht="15" customHeight="1">
      <c r="A150" s="25" t="s">
        <v>34</v>
      </c>
      <c r="B150" s="25" t="s">
        <v>35</v>
      </c>
      <c r="C150" s="25" t="s">
        <v>3</v>
      </c>
      <c r="D150" s="25" t="s">
        <v>865</v>
      </c>
      <c r="E150">
        <v>11</v>
      </c>
    </row>
    <row r="151" spans="1:5" ht="15" customHeight="1">
      <c r="A151" s="25" t="s">
        <v>63</v>
      </c>
      <c r="B151" s="25" t="s">
        <v>33</v>
      </c>
      <c r="C151" s="25" t="s">
        <v>1</v>
      </c>
      <c r="D151" s="25" t="s">
        <v>858</v>
      </c>
      <c r="E151">
        <v>11</v>
      </c>
    </row>
    <row r="152" spans="1:5" ht="15" customHeight="1">
      <c r="A152" s="25" t="s">
        <v>1601</v>
      </c>
      <c r="B152" s="25" t="s">
        <v>1602</v>
      </c>
      <c r="C152" s="25" t="s">
        <v>894</v>
      </c>
      <c r="D152" s="25" t="s">
        <v>867</v>
      </c>
      <c r="E152">
        <v>11</v>
      </c>
    </row>
    <row r="153" spans="1:5" ht="15" customHeight="1">
      <c r="A153" s="25" t="s">
        <v>101</v>
      </c>
      <c r="B153" s="25" t="s">
        <v>102</v>
      </c>
      <c r="C153" s="25" t="s">
        <v>1067</v>
      </c>
      <c r="D153" s="25" t="s">
        <v>882</v>
      </c>
      <c r="E153">
        <v>11</v>
      </c>
    </row>
    <row r="154" spans="1:5" ht="15" customHeight="1">
      <c r="A154" s="25" t="s">
        <v>109</v>
      </c>
      <c r="B154" s="25" t="s">
        <v>110</v>
      </c>
      <c r="C154" s="25" t="s">
        <v>1067</v>
      </c>
      <c r="D154" s="25" t="s">
        <v>882</v>
      </c>
      <c r="E154">
        <v>11</v>
      </c>
    </row>
    <row r="155" spans="1:5" ht="15" customHeight="1">
      <c r="A155" s="25" t="s">
        <v>116</v>
      </c>
      <c r="B155" s="25" t="s">
        <v>117</v>
      </c>
      <c r="C155" s="25" t="s">
        <v>1067</v>
      </c>
      <c r="D155" s="25" t="s">
        <v>871</v>
      </c>
      <c r="E155">
        <v>11</v>
      </c>
    </row>
    <row r="156" spans="1:5" ht="15" customHeight="1">
      <c r="A156" s="25" t="s">
        <v>1415</v>
      </c>
      <c r="B156" s="25" t="s">
        <v>209</v>
      </c>
      <c r="C156" s="25" t="s">
        <v>3</v>
      </c>
      <c r="D156" s="25" t="s">
        <v>872</v>
      </c>
      <c r="E156">
        <v>11</v>
      </c>
    </row>
    <row r="157" spans="1:5" ht="15" customHeight="1">
      <c r="A157" s="25" t="s">
        <v>131</v>
      </c>
      <c r="B157" s="25" t="s">
        <v>1859</v>
      </c>
      <c r="C157" s="25" t="s">
        <v>1067</v>
      </c>
      <c r="D157" s="25" t="s">
        <v>867</v>
      </c>
      <c r="E157">
        <v>11</v>
      </c>
    </row>
    <row r="158" spans="1:5" ht="15" customHeight="1">
      <c r="A158" s="25" t="s">
        <v>153</v>
      </c>
      <c r="B158" s="25" t="s">
        <v>33</v>
      </c>
      <c r="C158" s="25" t="s">
        <v>894</v>
      </c>
      <c r="D158" s="25" t="s">
        <v>858</v>
      </c>
      <c r="E158">
        <v>11</v>
      </c>
    </row>
    <row r="159" spans="1:5" ht="15" customHeight="1">
      <c r="A159" s="25" t="s">
        <v>153</v>
      </c>
      <c r="B159" s="25" t="s">
        <v>154</v>
      </c>
      <c r="C159" s="25" t="s">
        <v>1067</v>
      </c>
      <c r="D159" s="25" t="s">
        <v>874</v>
      </c>
      <c r="E159">
        <v>11</v>
      </c>
    </row>
    <row r="160" spans="1:5" ht="15" customHeight="1">
      <c r="A160" s="25" t="s">
        <v>218</v>
      </c>
      <c r="B160" s="25" t="s">
        <v>219</v>
      </c>
      <c r="C160" s="25" t="s">
        <v>1067</v>
      </c>
      <c r="D160" s="25" t="s">
        <v>875</v>
      </c>
      <c r="E160">
        <v>11</v>
      </c>
    </row>
    <row r="161" spans="1:5" ht="15" customHeight="1">
      <c r="A161" s="25" t="s">
        <v>970</v>
      </c>
      <c r="B161" s="25" t="s">
        <v>285</v>
      </c>
      <c r="C161" s="25" t="s">
        <v>3</v>
      </c>
      <c r="D161" s="25" t="s">
        <v>890</v>
      </c>
      <c r="E161">
        <v>11</v>
      </c>
    </row>
    <row r="162" spans="1:5" ht="15" customHeight="1">
      <c r="A162" s="25" t="s">
        <v>296</v>
      </c>
      <c r="B162" s="25" t="s">
        <v>297</v>
      </c>
      <c r="C162" s="25" t="s">
        <v>1</v>
      </c>
      <c r="D162" s="25" t="s">
        <v>880</v>
      </c>
      <c r="E162">
        <v>11</v>
      </c>
    </row>
    <row r="163" spans="1:5" ht="15" customHeight="1">
      <c r="A163" s="25" t="s">
        <v>319</v>
      </c>
      <c r="B163" s="25" t="s">
        <v>193</v>
      </c>
      <c r="C163" s="25" t="s">
        <v>1</v>
      </c>
      <c r="D163" s="25" t="s">
        <v>881</v>
      </c>
      <c r="E163">
        <v>11</v>
      </c>
    </row>
    <row r="164" spans="1:5" ht="15" customHeight="1">
      <c r="A164" s="25" t="s">
        <v>337</v>
      </c>
      <c r="B164" s="25" t="s">
        <v>96</v>
      </c>
      <c r="C164" s="25" t="s">
        <v>862</v>
      </c>
      <c r="D164" s="25" t="s">
        <v>870</v>
      </c>
      <c r="E164">
        <v>11</v>
      </c>
    </row>
    <row r="165" spans="1:5" ht="15" customHeight="1">
      <c r="A165" s="25" t="s">
        <v>1399</v>
      </c>
      <c r="B165" s="25" t="s">
        <v>1400</v>
      </c>
      <c r="C165" s="25" t="s">
        <v>894</v>
      </c>
      <c r="D165" s="25" t="s">
        <v>865</v>
      </c>
      <c r="E165">
        <v>11</v>
      </c>
    </row>
    <row r="166" spans="1:5" ht="15" customHeight="1">
      <c r="A166" s="25" t="s">
        <v>360</v>
      </c>
      <c r="B166" s="25" t="s">
        <v>1232</v>
      </c>
      <c r="C166" s="25" t="s">
        <v>1</v>
      </c>
      <c r="D166" s="25" t="s">
        <v>871</v>
      </c>
      <c r="E166">
        <v>11</v>
      </c>
    </row>
    <row r="167" spans="1:5" ht="15" customHeight="1">
      <c r="A167" s="25" t="s">
        <v>367</v>
      </c>
      <c r="B167" s="25" t="s">
        <v>368</v>
      </c>
      <c r="C167" s="25" t="s">
        <v>1</v>
      </c>
      <c r="D167" s="25" t="s">
        <v>861</v>
      </c>
      <c r="E167">
        <v>11</v>
      </c>
    </row>
    <row r="168" spans="1:5" ht="15" customHeight="1">
      <c r="A168" s="25" t="s">
        <v>369</v>
      </c>
      <c r="B168" s="25" t="s">
        <v>92</v>
      </c>
      <c r="C168" s="25" t="s">
        <v>1067</v>
      </c>
      <c r="D168" s="25" t="s">
        <v>1068</v>
      </c>
      <c r="E168">
        <v>11</v>
      </c>
    </row>
    <row r="169" spans="1:5" ht="15" customHeight="1">
      <c r="A169" s="25" t="s">
        <v>745</v>
      </c>
      <c r="B169" s="25" t="s">
        <v>900</v>
      </c>
      <c r="C169" s="25" t="s">
        <v>1067</v>
      </c>
      <c r="D169" s="25" t="s">
        <v>876</v>
      </c>
      <c r="E169">
        <v>11</v>
      </c>
    </row>
    <row r="170" spans="1:5" ht="15" customHeight="1">
      <c r="A170" s="25" t="s">
        <v>1464</v>
      </c>
      <c r="B170" s="25" t="s">
        <v>1465</v>
      </c>
      <c r="C170" s="25" t="s">
        <v>2</v>
      </c>
      <c r="D170" s="25" t="s">
        <v>869</v>
      </c>
      <c r="E170">
        <v>11</v>
      </c>
    </row>
    <row r="171" spans="1:5" ht="15" customHeight="1">
      <c r="A171" s="25" t="s">
        <v>1866</v>
      </c>
      <c r="B171" s="25" t="s">
        <v>340</v>
      </c>
      <c r="C171" s="25" t="s">
        <v>2</v>
      </c>
      <c r="D171" s="25" t="s">
        <v>858</v>
      </c>
      <c r="E171">
        <v>11</v>
      </c>
    </row>
    <row r="172" spans="1:5" ht="15" customHeight="1">
      <c r="A172" s="25" t="s">
        <v>453</v>
      </c>
      <c r="B172" s="25" t="s">
        <v>205</v>
      </c>
      <c r="C172" s="25" t="s">
        <v>1067</v>
      </c>
      <c r="D172" s="25" t="s">
        <v>884</v>
      </c>
      <c r="E172">
        <v>11</v>
      </c>
    </row>
    <row r="173" spans="1:5" ht="15" customHeight="1">
      <c r="A173" s="25" t="s">
        <v>1621</v>
      </c>
      <c r="B173" s="25" t="s">
        <v>123</v>
      </c>
      <c r="C173" s="25" t="s">
        <v>1067</v>
      </c>
      <c r="D173" s="25" t="s">
        <v>873</v>
      </c>
      <c r="E173">
        <v>11</v>
      </c>
    </row>
    <row r="174" spans="1:5" ht="15" customHeight="1">
      <c r="A174" s="25" t="s">
        <v>502</v>
      </c>
      <c r="B174" s="25" t="s">
        <v>132</v>
      </c>
      <c r="C174" s="25" t="s">
        <v>3</v>
      </c>
      <c r="D174" s="25" t="s">
        <v>873</v>
      </c>
      <c r="E174">
        <v>11</v>
      </c>
    </row>
    <row r="175" spans="1:5" ht="15" customHeight="1">
      <c r="A175" s="25" t="s">
        <v>1571</v>
      </c>
      <c r="B175" s="25" t="s">
        <v>1261</v>
      </c>
      <c r="C175" s="25" t="s">
        <v>1067</v>
      </c>
      <c r="D175" s="25" t="s">
        <v>884</v>
      </c>
      <c r="E175">
        <v>10</v>
      </c>
    </row>
    <row r="176" spans="1:5" ht="15" customHeight="1">
      <c r="A176" s="25" t="s">
        <v>118</v>
      </c>
      <c r="B176" s="25" t="s">
        <v>119</v>
      </c>
      <c r="C176" s="25" t="s">
        <v>2</v>
      </c>
      <c r="D176" s="25" t="s">
        <v>885</v>
      </c>
      <c r="E176">
        <v>10</v>
      </c>
    </row>
    <row r="177" spans="1:5" ht="15" customHeight="1">
      <c r="A177" s="25" t="s">
        <v>166</v>
      </c>
      <c r="B177" s="25" t="s">
        <v>168</v>
      </c>
      <c r="C177" s="25" t="s">
        <v>1</v>
      </c>
      <c r="D177" s="25" t="s">
        <v>877</v>
      </c>
      <c r="E177">
        <v>10</v>
      </c>
    </row>
    <row r="178" spans="1:5" ht="15" customHeight="1">
      <c r="A178" s="25" t="s">
        <v>169</v>
      </c>
      <c r="B178" s="25" t="s">
        <v>170</v>
      </c>
      <c r="C178" s="25" t="s">
        <v>1313</v>
      </c>
      <c r="D178" s="25" t="s">
        <v>1808</v>
      </c>
      <c r="E178">
        <v>10</v>
      </c>
    </row>
    <row r="179" spans="1:5" ht="15" customHeight="1">
      <c r="A179" s="25" t="s">
        <v>201</v>
      </c>
      <c r="B179" s="25" t="s">
        <v>203</v>
      </c>
      <c r="C179" s="25" t="s">
        <v>894</v>
      </c>
      <c r="D179" s="25" t="s">
        <v>856</v>
      </c>
      <c r="E179">
        <v>10</v>
      </c>
    </row>
    <row r="180" spans="1:5" ht="15" customHeight="1">
      <c r="A180" s="25" t="s">
        <v>226</v>
      </c>
      <c r="B180" s="25" t="s">
        <v>172</v>
      </c>
      <c r="C180" s="25" t="s">
        <v>3</v>
      </c>
      <c r="D180" s="25" t="s">
        <v>859</v>
      </c>
      <c r="E180">
        <v>10</v>
      </c>
    </row>
    <row r="181" spans="1:5" ht="15" customHeight="1">
      <c r="A181" s="25" t="s">
        <v>639</v>
      </c>
      <c r="B181" s="25" t="s">
        <v>1407</v>
      </c>
      <c r="C181" s="25" t="s">
        <v>1067</v>
      </c>
      <c r="D181" s="25" t="s">
        <v>890</v>
      </c>
      <c r="E181">
        <v>10</v>
      </c>
    </row>
    <row r="182" spans="1:5" ht="15" customHeight="1">
      <c r="A182" s="25" t="s">
        <v>1598</v>
      </c>
      <c r="B182" s="25" t="s">
        <v>1599</v>
      </c>
      <c r="C182" s="25" t="s">
        <v>2</v>
      </c>
      <c r="D182" s="25" t="s">
        <v>876</v>
      </c>
      <c r="E182">
        <v>10</v>
      </c>
    </row>
    <row r="183" spans="1:5" ht="15" customHeight="1">
      <c r="A183" s="25" t="s">
        <v>1388</v>
      </c>
      <c r="B183" s="25" t="s">
        <v>1389</v>
      </c>
      <c r="C183" s="25" t="s">
        <v>894</v>
      </c>
      <c r="D183" s="25" t="s">
        <v>1068</v>
      </c>
      <c r="E183">
        <v>10</v>
      </c>
    </row>
    <row r="184" spans="1:5" ht="15" customHeight="1">
      <c r="A184" s="25" t="s">
        <v>269</v>
      </c>
      <c r="B184" s="25" t="s">
        <v>98</v>
      </c>
      <c r="C184" s="25" t="s">
        <v>1</v>
      </c>
      <c r="D184" s="25" t="s">
        <v>882</v>
      </c>
      <c r="E184">
        <v>10</v>
      </c>
    </row>
    <row r="185" spans="1:5" ht="15" customHeight="1">
      <c r="A185" s="25" t="s">
        <v>104</v>
      </c>
      <c r="B185" s="25" t="s">
        <v>263</v>
      </c>
      <c r="C185" s="25" t="s">
        <v>1067</v>
      </c>
      <c r="D185" s="25" t="s">
        <v>866</v>
      </c>
      <c r="E185">
        <v>10</v>
      </c>
    </row>
    <row r="186" spans="1:5" ht="15" customHeight="1">
      <c r="A186" s="25" t="s">
        <v>298</v>
      </c>
      <c r="B186" s="25" t="s">
        <v>181</v>
      </c>
      <c r="C186" s="25" t="s">
        <v>1067</v>
      </c>
      <c r="D186" s="25" t="s">
        <v>859</v>
      </c>
      <c r="E186">
        <v>10</v>
      </c>
    </row>
    <row r="187" spans="1:5" ht="15" customHeight="1">
      <c r="A187" s="25" t="s">
        <v>1103</v>
      </c>
      <c r="B187" s="25" t="s">
        <v>232</v>
      </c>
      <c r="C187" s="25" t="s">
        <v>3</v>
      </c>
      <c r="D187" s="25" t="s">
        <v>877</v>
      </c>
      <c r="E187">
        <v>10</v>
      </c>
    </row>
    <row r="188" spans="1:5" ht="15" customHeight="1">
      <c r="A188" s="25" t="s">
        <v>371</v>
      </c>
      <c r="B188" s="25" t="s">
        <v>172</v>
      </c>
      <c r="C188" s="25" t="s">
        <v>1067</v>
      </c>
      <c r="D188" s="25" t="s">
        <v>883</v>
      </c>
      <c r="E188">
        <v>10</v>
      </c>
    </row>
    <row r="189" spans="1:5" ht="15" customHeight="1">
      <c r="A189" s="25" t="s">
        <v>754</v>
      </c>
      <c r="B189" s="25" t="s">
        <v>291</v>
      </c>
      <c r="C189" s="25" t="s">
        <v>862</v>
      </c>
      <c r="D189" s="25" t="s">
        <v>876</v>
      </c>
      <c r="E189">
        <v>10</v>
      </c>
    </row>
    <row r="190" spans="1:5" ht="15" customHeight="1">
      <c r="A190" s="25" t="s">
        <v>422</v>
      </c>
      <c r="B190" s="25" t="s">
        <v>72</v>
      </c>
      <c r="C190" s="25" t="s">
        <v>862</v>
      </c>
      <c r="D190" s="25" t="s">
        <v>893</v>
      </c>
      <c r="E190">
        <v>10</v>
      </c>
    </row>
    <row r="191" spans="1:5" ht="15" customHeight="1">
      <c r="A191" s="25" t="s">
        <v>983</v>
      </c>
      <c r="B191" s="25" t="s">
        <v>1208</v>
      </c>
      <c r="C191" s="25" t="s">
        <v>862</v>
      </c>
      <c r="D191" s="25" t="s">
        <v>863</v>
      </c>
      <c r="E191">
        <v>10</v>
      </c>
    </row>
    <row r="192" spans="1:5" ht="15" customHeight="1">
      <c r="A192" s="25" t="s">
        <v>478</v>
      </c>
      <c r="B192" s="25" t="s">
        <v>479</v>
      </c>
      <c r="C192" s="25" t="s">
        <v>862</v>
      </c>
      <c r="D192" s="25" t="s">
        <v>884</v>
      </c>
      <c r="E192">
        <v>10</v>
      </c>
    </row>
    <row r="193" spans="1:5" ht="15" customHeight="1">
      <c r="A193" s="25" t="s">
        <v>482</v>
      </c>
      <c r="B193" s="25" t="s">
        <v>209</v>
      </c>
      <c r="C193" s="25" t="s">
        <v>1</v>
      </c>
      <c r="D193" s="25" t="s">
        <v>883</v>
      </c>
      <c r="E193">
        <v>10</v>
      </c>
    </row>
    <row r="194" spans="1:5" ht="15" customHeight="1">
      <c r="A194" s="25" t="s">
        <v>1869</v>
      </c>
      <c r="B194" s="25" t="s">
        <v>2009</v>
      </c>
      <c r="C194" s="25" t="s">
        <v>1313</v>
      </c>
      <c r="D194" s="25" t="s">
        <v>1333</v>
      </c>
      <c r="E194">
        <v>10</v>
      </c>
    </row>
    <row r="195" spans="1:5" ht="15" customHeight="1">
      <c r="A195" s="25" t="s">
        <v>830</v>
      </c>
      <c r="B195" s="25" t="s">
        <v>1839</v>
      </c>
      <c r="C195" s="25" t="s">
        <v>891</v>
      </c>
      <c r="D195" s="25" t="s">
        <v>884</v>
      </c>
      <c r="E195">
        <v>10</v>
      </c>
    </row>
    <row r="196" spans="1:5" ht="15" customHeight="1">
      <c r="A196" s="25" t="s">
        <v>522</v>
      </c>
      <c r="B196" s="25" t="s">
        <v>181</v>
      </c>
      <c r="C196" s="25" t="s">
        <v>862</v>
      </c>
      <c r="D196" s="25" t="s">
        <v>868</v>
      </c>
      <c r="E196">
        <v>10</v>
      </c>
    </row>
    <row r="197" spans="1:5" ht="15" customHeight="1">
      <c r="A197" s="25" t="s">
        <v>961</v>
      </c>
      <c r="B197" s="25" t="s">
        <v>910</v>
      </c>
      <c r="C197" s="25" t="s">
        <v>1</v>
      </c>
      <c r="D197" s="25" t="s">
        <v>876</v>
      </c>
      <c r="E197">
        <v>9</v>
      </c>
    </row>
    <row r="198" spans="1:5" ht="15" customHeight="1">
      <c r="A198" s="25" t="s">
        <v>91</v>
      </c>
      <c r="B198" s="25" t="s">
        <v>92</v>
      </c>
      <c r="C198" s="25" t="s">
        <v>1067</v>
      </c>
      <c r="D198" s="25" t="s">
        <v>883</v>
      </c>
      <c r="E198">
        <v>9</v>
      </c>
    </row>
    <row r="199" spans="1:5" ht="15" customHeight="1">
      <c r="A199" s="25" t="s">
        <v>143</v>
      </c>
      <c r="B199" s="25" t="s">
        <v>128</v>
      </c>
      <c r="C199" s="25" t="s">
        <v>1067</v>
      </c>
      <c r="D199" s="25" t="s">
        <v>873</v>
      </c>
      <c r="E199">
        <v>9</v>
      </c>
    </row>
    <row r="200" spans="1:5" ht="15" customHeight="1">
      <c r="A200" s="25" t="s">
        <v>1087</v>
      </c>
      <c r="B200" s="25" t="s">
        <v>649</v>
      </c>
      <c r="C200" s="25" t="s">
        <v>894</v>
      </c>
      <c r="D200" s="25" t="s">
        <v>864</v>
      </c>
      <c r="E200">
        <v>9</v>
      </c>
    </row>
    <row r="201" spans="1:5" ht="15" customHeight="1">
      <c r="A201" s="25" t="s">
        <v>149</v>
      </c>
      <c r="B201" s="25" t="s">
        <v>32</v>
      </c>
      <c r="C201" s="25" t="s">
        <v>1067</v>
      </c>
      <c r="D201" s="25" t="s">
        <v>867</v>
      </c>
      <c r="E201">
        <v>9</v>
      </c>
    </row>
    <row r="202" spans="1:5" ht="15" customHeight="1">
      <c r="A202" s="25" t="s">
        <v>166</v>
      </c>
      <c r="B202" s="25" t="s">
        <v>167</v>
      </c>
      <c r="C202" s="25" t="s">
        <v>1067</v>
      </c>
      <c r="D202" s="25" t="s">
        <v>872</v>
      </c>
      <c r="E202">
        <v>9</v>
      </c>
    </row>
    <row r="203" spans="1:5" ht="15" customHeight="1">
      <c r="A203" s="25" t="s">
        <v>215</v>
      </c>
      <c r="B203" s="25" t="s">
        <v>1463</v>
      </c>
      <c r="C203" s="25" t="s">
        <v>894</v>
      </c>
      <c r="D203" s="25" t="s">
        <v>878</v>
      </c>
      <c r="E203">
        <v>9</v>
      </c>
    </row>
    <row r="204" spans="1:5" ht="15" customHeight="1">
      <c r="A204" s="25" t="s">
        <v>1095</v>
      </c>
      <c r="B204" s="25" t="s">
        <v>1344</v>
      </c>
      <c r="C204" s="25" t="s">
        <v>862</v>
      </c>
      <c r="D204" s="25" t="s">
        <v>874</v>
      </c>
      <c r="E204">
        <v>9</v>
      </c>
    </row>
    <row r="205" spans="1:5" ht="15" customHeight="1">
      <c r="A205" s="25" t="s">
        <v>250</v>
      </c>
      <c r="B205" s="25" t="s">
        <v>62</v>
      </c>
      <c r="C205" s="25" t="s">
        <v>1067</v>
      </c>
      <c r="D205" s="25" t="s">
        <v>859</v>
      </c>
      <c r="E205">
        <v>9</v>
      </c>
    </row>
    <row r="206" spans="1:5" ht="15" customHeight="1">
      <c r="A206" s="25" t="s">
        <v>1528</v>
      </c>
      <c r="B206" s="25" t="s">
        <v>1529</v>
      </c>
      <c r="C206" s="25" t="s">
        <v>1067</v>
      </c>
      <c r="D206" s="25" t="s">
        <v>860</v>
      </c>
      <c r="E206">
        <v>9</v>
      </c>
    </row>
    <row r="207" spans="1:5" ht="15" customHeight="1">
      <c r="A207" s="25" t="s">
        <v>292</v>
      </c>
      <c r="B207" s="25" t="s">
        <v>128</v>
      </c>
      <c r="C207" s="25" t="s">
        <v>3</v>
      </c>
      <c r="D207" s="25" t="s">
        <v>885</v>
      </c>
      <c r="E207">
        <v>9</v>
      </c>
    </row>
    <row r="208" spans="1:5" ht="15" customHeight="1">
      <c r="A208" s="25" t="s">
        <v>1613</v>
      </c>
      <c r="B208" s="25" t="s">
        <v>308</v>
      </c>
      <c r="C208" s="25" t="s">
        <v>1067</v>
      </c>
      <c r="D208" s="25" t="s">
        <v>856</v>
      </c>
      <c r="E208">
        <v>9</v>
      </c>
    </row>
    <row r="209" spans="1:5" ht="15" customHeight="1">
      <c r="A209" s="25" t="s">
        <v>1585</v>
      </c>
      <c r="B209" s="25" t="s">
        <v>221</v>
      </c>
      <c r="C209" s="25" t="s">
        <v>1067</v>
      </c>
      <c r="D209" s="25" t="s">
        <v>878</v>
      </c>
      <c r="E209">
        <v>9</v>
      </c>
    </row>
    <row r="210" spans="1:5" ht="15" customHeight="1">
      <c r="A210" s="25" t="s">
        <v>1104</v>
      </c>
      <c r="B210" s="25" t="s">
        <v>1209</v>
      </c>
      <c r="C210" s="25" t="s">
        <v>2</v>
      </c>
      <c r="D210" s="25" t="s">
        <v>863</v>
      </c>
      <c r="E210">
        <v>9</v>
      </c>
    </row>
    <row r="211" spans="1:5" ht="15" customHeight="1">
      <c r="A211" s="25" t="s">
        <v>734</v>
      </c>
      <c r="B211" s="25" t="s">
        <v>198</v>
      </c>
      <c r="C211" s="25" t="s">
        <v>894</v>
      </c>
      <c r="D211" s="25" t="s">
        <v>861</v>
      </c>
      <c r="E211">
        <v>9</v>
      </c>
    </row>
    <row r="212" spans="1:5" ht="15" customHeight="1">
      <c r="A212" s="25" t="s">
        <v>398</v>
      </c>
      <c r="B212" s="25" t="s">
        <v>172</v>
      </c>
      <c r="C212" s="25" t="s">
        <v>1067</v>
      </c>
      <c r="D212" s="25" t="s">
        <v>860</v>
      </c>
      <c r="E212">
        <v>9</v>
      </c>
    </row>
    <row r="213" spans="1:5" ht="15" customHeight="1">
      <c r="A213" s="25" t="s">
        <v>468</v>
      </c>
      <c r="B213" s="25" t="s">
        <v>247</v>
      </c>
      <c r="C213" s="25" t="s">
        <v>1067</v>
      </c>
      <c r="D213" s="25" t="s">
        <v>865</v>
      </c>
      <c r="E213">
        <v>9</v>
      </c>
    </row>
    <row r="214" spans="1:5" ht="15" customHeight="1">
      <c r="A214" s="25" t="s">
        <v>1071</v>
      </c>
      <c r="B214" s="25" t="s">
        <v>130</v>
      </c>
      <c r="C214" s="25" t="s">
        <v>894</v>
      </c>
      <c r="D214" s="25" t="s">
        <v>876</v>
      </c>
      <c r="E214">
        <v>8</v>
      </c>
    </row>
    <row r="215" spans="1:5" ht="15" customHeight="1">
      <c r="A215" s="25" t="s">
        <v>1508</v>
      </c>
      <c r="B215" s="25" t="s">
        <v>442</v>
      </c>
      <c r="C215" s="25" t="s">
        <v>3</v>
      </c>
      <c r="D215" s="25" t="s">
        <v>882</v>
      </c>
      <c r="E215">
        <v>8</v>
      </c>
    </row>
    <row r="216" spans="1:5" ht="15" customHeight="1">
      <c r="A216" s="25" t="s">
        <v>75</v>
      </c>
      <c r="B216" s="25" t="s">
        <v>1241</v>
      </c>
      <c r="C216" s="25" t="s">
        <v>1067</v>
      </c>
      <c r="D216" s="25" t="s">
        <v>858</v>
      </c>
      <c r="E216">
        <v>8</v>
      </c>
    </row>
    <row r="217" spans="1:5" ht="15" customHeight="1">
      <c r="A217" s="25" t="s">
        <v>171</v>
      </c>
      <c r="B217" s="25" t="s">
        <v>172</v>
      </c>
      <c r="C217" s="25" t="s">
        <v>891</v>
      </c>
      <c r="D217" s="25" t="s">
        <v>856</v>
      </c>
      <c r="E217">
        <v>8</v>
      </c>
    </row>
    <row r="218" spans="1:5" ht="15" customHeight="1">
      <c r="A218" s="25" t="s">
        <v>183</v>
      </c>
      <c r="B218" s="25" t="s">
        <v>181</v>
      </c>
      <c r="C218" s="25" t="s">
        <v>3</v>
      </c>
      <c r="D218" s="25" t="s">
        <v>875</v>
      </c>
      <c r="E218">
        <v>8</v>
      </c>
    </row>
    <row r="219" spans="1:5" ht="15" customHeight="1">
      <c r="A219" s="25" t="s">
        <v>1422</v>
      </c>
      <c r="B219" s="25" t="s">
        <v>1423</v>
      </c>
      <c r="C219" s="25" t="s">
        <v>894</v>
      </c>
      <c r="D219" s="25" t="s">
        <v>880</v>
      </c>
      <c r="E219">
        <v>8</v>
      </c>
    </row>
    <row r="220" spans="1:5" ht="15" customHeight="1">
      <c r="A220" s="25" t="s">
        <v>289</v>
      </c>
      <c r="B220" s="25" t="s">
        <v>93</v>
      </c>
      <c r="C220" s="25" t="s">
        <v>862</v>
      </c>
      <c r="D220" s="25" t="s">
        <v>877</v>
      </c>
      <c r="E220">
        <v>8</v>
      </c>
    </row>
    <row r="221" spans="1:5" ht="15" customHeight="1">
      <c r="A221" s="25" t="s">
        <v>375</v>
      </c>
      <c r="B221" s="25" t="s">
        <v>376</v>
      </c>
      <c r="C221" s="25" t="s">
        <v>862</v>
      </c>
      <c r="D221" s="25" t="s">
        <v>870</v>
      </c>
      <c r="E221">
        <v>8</v>
      </c>
    </row>
    <row r="222" spans="1:5" ht="15" customHeight="1">
      <c r="A222" s="25" t="s">
        <v>977</v>
      </c>
      <c r="B222" s="25" t="s">
        <v>128</v>
      </c>
      <c r="C222" s="25" t="s">
        <v>894</v>
      </c>
      <c r="D222" s="25" t="s">
        <v>860</v>
      </c>
      <c r="E222">
        <v>8</v>
      </c>
    </row>
    <row r="223" spans="1:5" ht="15" customHeight="1">
      <c r="A223" s="25" t="s">
        <v>386</v>
      </c>
      <c r="B223" s="25" t="s">
        <v>387</v>
      </c>
      <c r="C223" s="25" t="s">
        <v>1067</v>
      </c>
      <c r="D223" s="25" t="s">
        <v>881</v>
      </c>
      <c r="E223">
        <v>8</v>
      </c>
    </row>
    <row r="224" spans="1:5" ht="15" customHeight="1">
      <c r="A224" s="25" t="s">
        <v>1461</v>
      </c>
      <c r="B224" s="25" t="s">
        <v>1462</v>
      </c>
      <c r="C224" s="25" t="s">
        <v>1067</v>
      </c>
      <c r="D224" s="25" t="s">
        <v>874</v>
      </c>
      <c r="E224">
        <v>8</v>
      </c>
    </row>
    <row r="225" spans="1:5" ht="15" customHeight="1">
      <c r="A225" s="25" t="s">
        <v>417</v>
      </c>
      <c r="B225" s="25" t="s">
        <v>58</v>
      </c>
      <c r="C225" s="25" t="s">
        <v>894</v>
      </c>
      <c r="D225" s="25" t="s">
        <v>883</v>
      </c>
      <c r="E225">
        <v>8</v>
      </c>
    </row>
    <row r="226" spans="1:5" ht="15" customHeight="1">
      <c r="A226" s="25" t="s">
        <v>423</v>
      </c>
      <c r="B226" s="25" t="s">
        <v>424</v>
      </c>
      <c r="C226" s="25" t="s">
        <v>1067</v>
      </c>
      <c r="D226" s="25" t="s">
        <v>870</v>
      </c>
      <c r="E226">
        <v>8</v>
      </c>
    </row>
    <row r="227" spans="1:5" ht="15" customHeight="1">
      <c r="A227" s="25" t="s">
        <v>444</v>
      </c>
      <c r="B227" s="25" t="s">
        <v>65</v>
      </c>
      <c r="C227" s="25" t="s">
        <v>862</v>
      </c>
      <c r="D227" s="25" t="s">
        <v>882</v>
      </c>
      <c r="E227">
        <v>8</v>
      </c>
    </row>
    <row r="228" spans="1:5" ht="15" customHeight="1">
      <c r="A228" s="25" t="s">
        <v>1567</v>
      </c>
      <c r="B228" s="25" t="s">
        <v>904</v>
      </c>
      <c r="C228" s="25" t="s">
        <v>1313</v>
      </c>
      <c r="D228" s="25" t="s">
        <v>1331</v>
      </c>
      <c r="E228">
        <v>8</v>
      </c>
    </row>
    <row r="229" spans="1:5" ht="15" customHeight="1">
      <c r="A229" s="25" t="s">
        <v>477</v>
      </c>
      <c r="B229" s="25" t="s">
        <v>187</v>
      </c>
      <c r="C229" s="25" t="s">
        <v>1067</v>
      </c>
      <c r="D229" s="25" t="s">
        <v>863</v>
      </c>
      <c r="E229">
        <v>8</v>
      </c>
    </row>
    <row r="230" spans="1:5" ht="15" customHeight="1">
      <c r="A230" s="25" t="s">
        <v>506</v>
      </c>
      <c r="B230" s="25" t="s">
        <v>507</v>
      </c>
      <c r="C230" s="25" t="s">
        <v>1067</v>
      </c>
      <c r="D230" s="25" t="s">
        <v>890</v>
      </c>
      <c r="E230">
        <v>8</v>
      </c>
    </row>
    <row r="231" spans="1:5" ht="15" customHeight="1">
      <c r="A231" s="25" t="s">
        <v>508</v>
      </c>
      <c r="B231" s="25" t="s">
        <v>509</v>
      </c>
      <c r="C231" s="25" t="s">
        <v>1067</v>
      </c>
      <c r="D231" s="25" t="s">
        <v>867</v>
      </c>
      <c r="E231">
        <v>8</v>
      </c>
    </row>
    <row r="232" spans="1:5" ht="15" customHeight="1">
      <c r="A232" s="25" t="s">
        <v>1438</v>
      </c>
      <c r="B232" s="25" t="s">
        <v>188</v>
      </c>
      <c r="C232" s="25" t="s">
        <v>1</v>
      </c>
      <c r="D232" s="25" t="s">
        <v>877</v>
      </c>
      <c r="E232">
        <v>8</v>
      </c>
    </row>
    <row r="233" spans="1:5" ht="15" customHeight="1">
      <c r="A233" s="25" t="s">
        <v>43</v>
      </c>
      <c r="B233" s="25" t="s">
        <v>44</v>
      </c>
      <c r="C233" s="25" t="s">
        <v>3</v>
      </c>
      <c r="D233" s="25" t="s">
        <v>883</v>
      </c>
      <c r="E233">
        <v>7</v>
      </c>
    </row>
    <row r="234" spans="1:5" ht="15" customHeight="1">
      <c r="A234" s="25" t="s">
        <v>1838</v>
      </c>
      <c r="B234" s="25" t="s">
        <v>922</v>
      </c>
      <c r="C234" s="25" t="s">
        <v>1321</v>
      </c>
      <c r="D234" s="25" t="s">
        <v>1329</v>
      </c>
      <c r="E234">
        <v>7</v>
      </c>
    </row>
    <row r="235" spans="1:5" ht="15" customHeight="1">
      <c r="A235" s="25" t="s">
        <v>133</v>
      </c>
      <c r="B235" s="25" t="s">
        <v>54</v>
      </c>
      <c r="C235" s="25" t="s">
        <v>862</v>
      </c>
      <c r="D235" s="25" t="s">
        <v>875</v>
      </c>
      <c r="E235">
        <v>7</v>
      </c>
    </row>
    <row r="236" spans="1:5" ht="15" customHeight="1">
      <c r="A236" s="25" t="s">
        <v>1520</v>
      </c>
      <c r="B236" s="25" t="s">
        <v>848</v>
      </c>
      <c r="C236" s="25" t="s">
        <v>1</v>
      </c>
      <c r="D236" s="25" t="s">
        <v>859</v>
      </c>
      <c r="E236">
        <v>7</v>
      </c>
    </row>
    <row r="237" spans="1:5" ht="15" customHeight="1">
      <c r="A237" s="25" t="s">
        <v>173</v>
      </c>
      <c r="B237" s="25" t="s">
        <v>128</v>
      </c>
      <c r="C237" s="25" t="s">
        <v>1067</v>
      </c>
      <c r="D237" s="25" t="s">
        <v>861</v>
      </c>
      <c r="E237">
        <v>7</v>
      </c>
    </row>
    <row r="238" spans="1:5" ht="15" customHeight="1">
      <c r="A238" s="25" t="s">
        <v>206</v>
      </c>
      <c r="B238" s="25" t="s">
        <v>207</v>
      </c>
      <c r="C238" s="25" t="s">
        <v>1067</v>
      </c>
      <c r="D238" s="25" t="s">
        <v>874</v>
      </c>
      <c r="E238">
        <v>7</v>
      </c>
    </row>
    <row r="239" spans="1:5" ht="15" customHeight="1">
      <c r="A239" s="25" t="s">
        <v>950</v>
      </c>
      <c r="B239" s="25" t="s">
        <v>610</v>
      </c>
      <c r="C239" s="25" t="s">
        <v>1067</v>
      </c>
      <c r="D239" s="25" t="s">
        <v>877</v>
      </c>
      <c r="E239">
        <v>7</v>
      </c>
    </row>
    <row r="240" spans="1:5" ht="15" customHeight="1">
      <c r="A240" s="25" t="s">
        <v>1402</v>
      </c>
      <c r="B240" s="25" t="s">
        <v>1403</v>
      </c>
      <c r="C240" s="25" t="s">
        <v>1067</v>
      </c>
      <c r="D240" s="25" t="s">
        <v>867</v>
      </c>
      <c r="E240">
        <v>7</v>
      </c>
    </row>
    <row r="241" spans="1:5" ht="15" customHeight="1">
      <c r="A241" s="25" t="s">
        <v>275</v>
      </c>
      <c r="B241" s="25" t="s">
        <v>128</v>
      </c>
      <c r="C241" s="25" t="s">
        <v>862</v>
      </c>
      <c r="D241" s="25" t="s">
        <v>859</v>
      </c>
      <c r="E241">
        <v>7</v>
      </c>
    </row>
    <row r="242" spans="1:5" ht="15" customHeight="1">
      <c r="A242" s="25" t="s">
        <v>362</v>
      </c>
      <c r="B242" s="25" t="s">
        <v>363</v>
      </c>
      <c r="C242" s="25" t="s">
        <v>1</v>
      </c>
      <c r="D242" s="25" t="s">
        <v>869</v>
      </c>
      <c r="E242">
        <v>7</v>
      </c>
    </row>
    <row r="243" spans="1:5" ht="15" customHeight="1">
      <c r="A243" s="25" t="s">
        <v>1243</v>
      </c>
      <c r="B243" s="25" t="s">
        <v>176</v>
      </c>
      <c r="C243" s="25" t="s">
        <v>1067</v>
      </c>
      <c r="D243" s="25" t="s">
        <v>867</v>
      </c>
      <c r="E243">
        <v>7</v>
      </c>
    </row>
    <row r="244" spans="1:5" ht="15" customHeight="1">
      <c r="A244" s="25" t="s">
        <v>1363</v>
      </c>
      <c r="B244" s="25" t="s">
        <v>62</v>
      </c>
      <c r="C244" s="25" t="s">
        <v>894</v>
      </c>
      <c r="D244" s="25" t="s">
        <v>859</v>
      </c>
      <c r="E244">
        <v>7</v>
      </c>
    </row>
    <row r="245" spans="1:5" ht="15" customHeight="1">
      <c r="A245" s="25" t="s">
        <v>455</v>
      </c>
      <c r="B245" s="25" t="s">
        <v>92</v>
      </c>
      <c r="C245" s="25" t="s">
        <v>1067</v>
      </c>
      <c r="D245" s="25" t="s">
        <v>870</v>
      </c>
      <c r="E245">
        <v>7</v>
      </c>
    </row>
    <row r="246" spans="1:5" ht="15" customHeight="1">
      <c r="A246" s="25" t="s">
        <v>1615</v>
      </c>
      <c r="B246" s="25" t="s">
        <v>329</v>
      </c>
      <c r="C246" s="25" t="s">
        <v>2</v>
      </c>
      <c r="D246" s="25" t="s">
        <v>868</v>
      </c>
      <c r="E246">
        <v>7</v>
      </c>
    </row>
    <row r="247" spans="1:5" ht="15" customHeight="1">
      <c r="A247" s="25" t="s">
        <v>1434</v>
      </c>
      <c r="B247" s="25" t="s">
        <v>488</v>
      </c>
      <c r="C247" s="25" t="s">
        <v>3</v>
      </c>
      <c r="D247" s="25" t="s">
        <v>877</v>
      </c>
      <c r="E247">
        <v>7</v>
      </c>
    </row>
    <row r="248" spans="1:5" ht="15" customHeight="1">
      <c r="A248" s="25" t="s">
        <v>467</v>
      </c>
      <c r="B248" s="25" t="s">
        <v>344</v>
      </c>
      <c r="C248" s="25" t="s">
        <v>1</v>
      </c>
      <c r="D248" s="25" t="s">
        <v>870</v>
      </c>
      <c r="E248">
        <v>7</v>
      </c>
    </row>
    <row r="249" spans="1:5" ht="15" customHeight="1">
      <c r="A249" s="25" t="s">
        <v>500</v>
      </c>
      <c r="B249" s="25" t="s">
        <v>221</v>
      </c>
      <c r="C249" s="25" t="s">
        <v>3</v>
      </c>
      <c r="D249" s="25" t="s">
        <v>874</v>
      </c>
      <c r="E249">
        <v>7</v>
      </c>
    </row>
    <row r="250" spans="1:5" ht="15" customHeight="1">
      <c r="A250" s="25" t="s">
        <v>525</v>
      </c>
      <c r="B250" s="25" t="s">
        <v>128</v>
      </c>
      <c r="C250" s="25" t="s">
        <v>1067</v>
      </c>
      <c r="D250" s="25" t="s">
        <v>880</v>
      </c>
      <c r="E250">
        <v>7</v>
      </c>
    </row>
    <row r="251" spans="1:5" ht="15" customHeight="1">
      <c r="A251" s="25" t="s">
        <v>1472</v>
      </c>
      <c r="B251" s="25" t="s">
        <v>44</v>
      </c>
      <c r="C251" s="25" t="s">
        <v>862</v>
      </c>
      <c r="D251" s="25" t="s">
        <v>861</v>
      </c>
      <c r="E251">
        <v>7</v>
      </c>
    </row>
    <row r="252" spans="1:5" ht="15" customHeight="1">
      <c r="A252" s="25" t="s">
        <v>1604</v>
      </c>
      <c r="B252" s="25" t="s">
        <v>1628</v>
      </c>
      <c r="C252" s="25" t="s">
        <v>1067</v>
      </c>
      <c r="D252" s="25" t="s">
        <v>873</v>
      </c>
      <c r="E252">
        <v>6</v>
      </c>
    </row>
    <row r="253" spans="1:5" ht="15" customHeight="1">
      <c r="A253" s="25" t="s">
        <v>41</v>
      </c>
      <c r="B253" s="25" t="s">
        <v>42</v>
      </c>
      <c r="C253" s="25" t="s">
        <v>862</v>
      </c>
      <c r="D253" s="25" t="s">
        <v>872</v>
      </c>
      <c r="E253">
        <v>6</v>
      </c>
    </row>
    <row r="254" spans="1:5" ht="15" customHeight="1">
      <c r="A254" s="25" t="s">
        <v>547</v>
      </c>
      <c r="B254" s="25" t="s">
        <v>708</v>
      </c>
      <c r="C254" s="25" t="s">
        <v>894</v>
      </c>
      <c r="D254" s="25" t="s">
        <v>873</v>
      </c>
      <c r="E254">
        <v>6</v>
      </c>
    </row>
    <row r="255" spans="1:5" ht="15" customHeight="1">
      <c r="A255" s="25" t="s">
        <v>59</v>
      </c>
      <c r="B255" s="25" t="s">
        <v>60</v>
      </c>
      <c r="C255" s="25" t="s">
        <v>2</v>
      </c>
      <c r="D255" s="25" t="s">
        <v>859</v>
      </c>
      <c r="E255">
        <v>6</v>
      </c>
    </row>
    <row r="256" spans="1:5" ht="15" customHeight="1">
      <c r="A256" s="25" t="s">
        <v>84</v>
      </c>
      <c r="B256" s="25" t="s">
        <v>85</v>
      </c>
      <c r="C256" s="25" t="s">
        <v>1067</v>
      </c>
      <c r="D256" s="25" t="s">
        <v>885</v>
      </c>
      <c r="E256">
        <v>6</v>
      </c>
    </row>
    <row r="257" spans="1:5" ht="15" customHeight="1">
      <c r="A257" s="25" t="s">
        <v>1080</v>
      </c>
      <c r="B257" s="25" t="s">
        <v>122</v>
      </c>
      <c r="C257" s="25" t="s">
        <v>862</v>
      </c>
      <c r="D257" s="25" t="s">
        <v>869</v>
      </c>
      <c r="E257">
        <v>6</v>
      </c>
    </row>
    <row r="258" spans="1:5" ht="15" customHeight="1">
      <c r="A258" s="25" t="s">
        <v>936</v>
      </c>
      <c r="B258" s="25" t="s">
        <v>447</v>
      </c>
      <c r="C258" s="25" t="s">
        <v>1067</v>
      </c>
      <c r="D258" s="25" t="s">
        <v>871</v>
      </c>
      <c r="E258">
        <v>6</v>
      </c>
    </row>
    <row r="259" spans="1:5" ht="15" customHeight="1">
      <c r="A259" s="25" t="s">
        <v>194</v>
      </c>
      <c r="B259" s="25" t="s">
        <v>195</v>
      </c>
      <c r="C259" s="25" t="s">
        <v>862</v>
      </c>
      <c r="D259" s="25" t="s">
        <v>874</v>
      </c>
      <c r="E259">
        <v>6</v>
      </c>
    </row>
    <row r="260" spans="1:5" ht="15" customHeight="1">
      <c r="A260" s="25" t="s">
        <v>201</v>
      </c>
      <c r="B260" s="25" t="s">
        <v>901</v>
      </c>
      <c r="C260" s="25" t="s">
        <v>894</v>
      </c>
      <c r="D260" s="25" t="s">
        <v>884</v>
      </c>
      <c r="E260">
        <v>6</v>
      </c>
    </row>
    <row r="261" spans="1:5" ht="15" customHeight="1">
      <c r="A261" s="25" t="s">
        <v>1552</v>
      </c>
      <c r="B261" s="25" t="s">
        <v>1288</v>
      </c>
      <c r="C261" s="25" t="s">
        <v>1067</v>
      </c>
      <c r="D261" s="25" t="s">
        <v>875</v>
      </c>
      <c r="E261">
        <v>6</v>
      </c>
    </row>
    <row r="262" spans="1:5" ht="15" customHeight="1">
      <c r="A262" s="25" t="s">
        <v>255</v>
      </c>
      <c r="B262" s="25" t="s">
        <v>256</v>
      </c>
      <c r="C262" s="25" t="s">
        <v>891</v>
      </c>
      <c r="D262" s="25" t="s">
        <v>865</v>
      </c>
      <c r="E262">
        <v>6</v>
      </c>
    </row>
    <row r="263" spans="1:5" ht="15" customHeight="1">
      <c r="A263" s="25" t="s">
        <v>1099</v>
      </c>
      <c r="B263" s="25" t="s">
        <v>58</v>
      </c>
      <c r="C263" s="25" t="s">
        <v>1324</v>
      </c>
      <c r="D263" s="25" t="s">
        <v>1328</v>
      </c>
      <c r="E263">
        <v>6</v>
      </c>
    </row>
    <row r="264" spans="1:5" ht="15" customHeight="1">
      <c r="A264" s="25" t="s">
        <v>330</v>
      </c>
      <c r="B264" s="25" t="s">
        <v>98</v>
      </c>
      <c r="C264" s="25" t="s">
        <v>1067</v>
      </c>
      <c r="D264" s="25" t="s">
        <v>864</v>
      </c>
      <c r="E264">
        <v>6</v>
      </c>
    </row>
    <row r="265" spans="1:5" ht="15" customHeight="1">
      <c r="A265" s="25" t="s">
        <v>404</v>
      </c>
      <c r="B265" s="25" t="s">
        <v>195</v>
      </c>
      <c r="C265" s="25" t="s">
        <v>862</v>
      </c>
      <c r="D265" s="25" t="s">
        <v>866</v>
      </c>
      <c r="E265">
        <v>6</v>
      </c>
    </row>
    <row r="266" spans="1:5" ht="15" customHeight="1">
      <c r="A266" s="25" t="s">
        <v>1596</v>
      </c>
      <c r="B266" s="25" t="s">
        <v>1597</v>
      </c>
      <c r="C266" s="25" t="s">
        <v>1067</v>
      </c>
      <c r="D266" s="25" t="s">
        <v>870</v>
      </c>
      <c r="E266">
        <v>6</v>
      </c>
    </row>
    <row r="267" spans="1:5" ht="15" customHeight="1">
      <c r="A267" s="25" t="s">
        <v>436</v>
      </c>
      <c r="B267" s="25" t="s">
        <v>42</v>
      </c>
      <c r="C267" s="25" t="s">
        <v>1321</v>
      </c>
      <c r="D267" s="25" t="s">
        <v>1336</v>
      </c>
      <c r="E267">
        <v>6</v>
      </c>
    </row>
    <row r="268" spans="1:5" ht="15" customHeight="1">
      <c r="A268" s="25" t="s">
        <v>1850</v>
      </c>
      <c r="B268" s="25" t="s">
        <v>98</v>
      </c>
      <c r="C268" s="25" t="s">
        <v>1067</v>
      </c>
      <c r="D268" s="25" t="s">
        <v>869</v>
      </c>
      <c r="E268">
        <v>6</v>
      </c>
    </row>
    <row r="269" spans="1:5" ht="15" customHeight="1">
      <c r="A269" s="25" t="s">
        <v>446</v>
      </c>
      <c r="B269" s="25" t="s">
        <v>447</v>
      </c>
      <c r="C269" s="25" t="s">
        <v>862</v>
      </c>
      <c r="D269" s="25" t="s">
        <v>1068</v>
      </c>
      <c r="E269">
        <v>6</v>
      </c>
    </row>
    <row r="270" spans="1:5" ht="15" customHeight="1">
      <c r="A270" s="25" t="s">
        <v>456</v>
      </c>
      <c r="B270" s="25" t="s">
        <v>354</v>
      </c>
      <c r="C270" s="25" t="s">
        <v>1067</v>
      </c>
      <c r="D270" s="25" t="s">
        <v>893</v>
      </c>
      <c r="E270">
        <v>6</v>
      </c>
    </row>
    <row r="271" spans="1:5" ht="15" customHeight="1">
      <c r="A271" s="25" t="s">
        <v>1545</v>
      </c>
      <c r="B271" s="25" t="s">
        <v>263</v>
      </c>
      <c r="C271" s="25" t="s">
        <v>1</v>
      </c>
      <c r="D271" s="25" t="s">
        <v>875</v>
      </c>
      <c r="E271">
        <v>6</v>
      </c>
    </row>
    <row r="272" spans="1:5" ht="15" customHeight="1">
      <c r="A272" s="25" t="s">
        <v>463</v>
      </c>
      <c r="B272" s="25" t="s">
        <v>464</v>
      </c>
      <c r="C272" s="25" t="s">
        <v>1067</v>
      </c>
      <c r="D272" s="25" t="s">
        <v>882</v>
      </c>
      <c r="E272">
        <v>6</v>
      </c>
    </row>
    <row r="273" spans="1:5" ht="15" customHeight="1">
      <c r="A273" s="25" t="s">
        <v>478</v>
      </c>
      <c r="B273" s="25" t="s">
        <v>480</v>
      </c>
      <c r="C273" s="25" t="s">
        <v>1067</v>
      </c>
      <c r="D273" s="25" t="s">
        <v>880</v>
      </c>
      <c r="E273">
        <v>6</v>
      </c>
    </row>
    <row r="274" spans="1:5" ht="15" customHeight="1">
      <c r="A274" s="25" t="s">
        <v>962</v>
      </c>
      <c r="B274" s="25" t="s">
        <v>344</v>
      </c>
      <c r="C274" s="25" t="s">
        <v>3</v>
      </c>
      <c r="D274" s="25" t="s">
        <v>874</v>
      </c>
      <c r="E274">
        <v>6</v>
      </c>
    </row>
    <row r="275" spans="1:5" ht="15" customHeight="1">
      <c r="A275" s="25" t="s">
        <v>505</v>
      </c>
      <c r="B275" s="25" t="s">
        <v>432</v>
      </c>
      <c r="C275" s="25" t="s">
        <v>1067</v>
      </c>
      <c r="D275" s="25" t="s">
        <v>876</v>
      </c>
      <c r="E275">
        <v>6</v>
      </c>
    </row>
    <row r="276" spans="1:5" ht="15" customHeight="1">
      <c r="A276" s="25" t="s">
        <v>515</v>
      </c>
      <c r="B276" s="25" t="s">
        <v>516</v>
      </c>
      <c r="C276" s="25" t="s">
        <v>2</v>
      </c>
      <c r="D276" s="25" t="s">
        <v>881</v>
      </c>
      <c r="E276">
        <v>6</v>
      </c>
    </row>
    <row r="277" spans="1:5" ht="15" customHeight="1">
      <c r="A277" s="25" t="s">
        <v>525</v>
      </c>
      <c r="B277" s="25" t="s">
        <v>267</v>
      </c>
      <c r="C277" s="25" t="s">
        <v>1067</v>
      </c>
      <c r="D277" s="25" t="s">
        <v>878</v>
      </c>
      <c r="E277">
        <v>6</v>
      </c>
    </row>
    <row r="278" spans="1:5" ht="15" customHeight="1">
      <c r="A278" s="25" t="s">
        <v>525</v>
      </c>
      <c r="B278" s="25" t="s">
        <v>526</v>
      </c>
      <c r="C278" s="25" t="s">
        <v>1067</v>
      </c>
      <c r="D278" s="25" t="s">
        <v>868</v>
      </c>
      <c r="E278">
        <v>6</v>
      </c>
    </row>
    <row r="279" spans="1:5" ht="15" customHeight="1">
      <c r="A279" s="25" t="s">
        <v>111</v>
      </c>
      <c r="B279" s="25" t="s">
        <v>115</v>
      </c>
      <c r="C279" s="25" t="s">
        <v>894</v>
      </c>
      <c r="D279" s="25" t="s">
        <v>876</v>
      </c>
      <c r="E279">
        <v>5</v>
      </c>
    </row>
    <row r="280" spans="1:5" ht="15" customHeight="1">
      <c r="A280" s="25" t="s">
        <v>138</v>
      </c>
      <c r="B280" s="25" t="s">
        <v>139</v>
      </c>
      <c r="C280" s="25" t="s">
        <v>862</v>
      </c>
      <c r="D280" s="25" t="s">
        <v>865</v>
      </c>
      <c r="E280">
        <v>5</v>
      </c>
    </row>
    <row r="281" spans="1:5" ht="15" customHeight="1">
      <c r="A281" s="25" t="s">
        <v>187</v>
      </c>
      <c r="B281" s="25" t="s">
        <v>188</v>
      </c>
      <c r="C281" s="25" t="s">
        <v>894</v>
      </c>
      <c r="D281" s="25" t="s">
        <v>880</v>
      </c>
      <c r="E281">
        <v>5</v>
      </c>
    </row>
    <row r="282" spans="1:5" ht="15" customHeight="1">
      <c r="A282" s="25" t="s">
        <v>1435</v>
      </c>
      <c r="B282" s="25" t="s">
        <v>1361</v>
      </c>
      <c r="C282" s="25" t="s">
        <v>3</v>
      </c>
      <c r="D282" s="25" t="s">
        <v>882</v>
      </c>
      <c r="E282">
        <v>5</v>
      </c>
    </row>
    <row r="283" spans="1:5" ht="15" customHeight="1">
      <c r="A283" s="25" t="s">
        <v>955</v>
      </c>
      <c r="B283" s="25" t="s">
        <v>149</v>
      </c>
      <c r="C283" s="25" t="s">
        <v>1067</v>
      </c>
      <c r="D283" s="25" t="s">
        <v>877</v>
      </c>
      <c r="E283">
        <v>5</v>
      </c>
    </row>
    <row r="284" spans="1:5" ht="15" customHeight="1">
      <c r="A284" s="25" t="s">
        <v>237</v>
      </c>
      <c r="B284" s="25" t="s">
        <v>238</v>
      </c>
      <c r="C284" s="25" t="s">
        <v>1067</v>
      </c>
      <c r="D284" s="25" t="s">
        <v>877</v>
      </c>
      <c r="E284">
        <v>5</v>
      </c>
    </row>
    <row r="285" spans="1:5" ht="15" customHeight="1">
      <c r="A285" s="25" t="s">
        <v>244</v>
      </c>
      <c r="B285" s="25" t="s">
        <v>42</v>
      </c>
      <c r="C285" s="25" t="s">
        <v>1067</v>
      </c>
      <c r="D285" s="25" t="s">
        <v>874</v>
      </c>
      <c r="E285">
        <v>5</v>
      </c>
    </row>
    <row r="286" spans="1:5" ht="15" customHeight="1">
      <c r="A286" s="25" t="s">
        <v>251</v>
      </c>
      <c r="B286" s="25" t="s">
        <v>98</v>
      </c>
      <c r="C286" s="25" t="s">
        <v>862</v>
      </c>
      <c r="D286" s="25" t="s">
        <v>867</v>
      </c>
      <c r="E286">
        <v>5</v>
      </c>
    </row>
    <row r="287" spans="1:5" ht="15" customHeight="1">
      <c r="A287" s="25" t="s">
        <v>292</v>
      </c>
      <c r="B287" s="25" t="s">
        <v>294</v>
      </c>
      <c r="C287" s="25" t="s">
        <v>3</v>
      </c>
      <c r="D287" s="25" t="s">
        <v>868</v>
      </c>
      <c r="E287">
        <v>5</v>
      </c>
    </row>
    <row r="288" spans="1:5" ht="15" customHeight="1">
      <c r="A288" s="25" t="s">
        <v>296</v>
      </c>
      <c r="B288" s="25" t="s">
        <v>321</v>
      </c>
      <c r="C288" s="25" t="s">
        <v>1067</v>
      </c>
      <c r="D288" s="25" t="s">
        <v>861</v>
      </c>
      <c r="E288">
        <v>5</v>
      </c>
    </row>
    <row r="289" spans="1:5" ht="15" customHeight="1">
      <c r="A289" s="25" t="s">
        <v>1541</v>
      </c>
      <c r="B289" s="25" t="s">
        <v>1860</v>
      </c>
      <c r="C289" s="25" t="s">
        <v>1324</v>
      </c>
      <c r="D289" s="25" t="s">
        <v>1320</v>
      </c>
      <c r="E289">
        <v>5</v>
      </c>
    </row>
    <row r="290" spans="1:5" ht="15" customHeight="1">
      <c r="A290" s="25" t="s">
        <v>392</v>
      </c>
      <c r="B290" s="25" t="s">
        <v>393</v>
      </c>
      <c r="C290" s="25" t="s">
        <v>1</v>
      </c>
      <c r="D290" s="25" t="s">
        <v>864</v>
      </c>
      <c r="E290">
        <v>5</v>
      </c>
    </row>
    <row r="291" spans="1:5" ht="15" customHeight="1">
      <c r="A291" s="25" t="s">
        <v>1826</v>
      </c>
      <c r="B291" s="25" t="s">
        <v>308</v>
      </c>
      <c r="C291" s="25" t="s">
        <v>1067</v>
      </c>
      <c r="D291" s="25" t="s">
        <v>870</v>
      </c>
      <c r="E291">
        <v>5</v>
      </c>
    </row>
    <row r="292" spans="1:5" ht="15" customHeight="1">
      <c r="A292" s="25" t="s">
        <v>413</v>
      </c>
      <c r="B292" s="25" t="s">
        <v>65</v>
      </c>
      <c r="C292" s="25" t="s">
        <v>1067</v>
      </c>
      <c r="D292" s="25" t="s">
        <v>876</v>
      </c>
      <c r="E292">
        <v>5</v>
      </c>
    </row>
    <row r="293" spans="1:5" ht="15" customHeight="1">
      <c r="A293" s="25" t="s">
        <v>430</v>
      </c>
      <c r="B293" s="25" t="s">
        <v>174</v>
      </c>
      <c r="C293" s="25" t="s">
        <v>1</v>
      </c>
      <c r="D293" s="25" t="s">
        <v>866</v>
      </c>
      <c r="E293">
        <v>5</v>
      </c>
    </row>
    <row r="294" spans="1:5" ht="15" customHeight="1">
      <c r="A294" s="25" t="s">
        <v>434</v>
      </c>
      <c r="B294" s="25" t="s">
        <v>1203</v>
      </c>
      <c r="C294" s="25" t="s">
        <v>862</v>
      </c>
      <c r="D294" s="25" t="s">
        <v>856</v>
      </c>
      <c r="E294">
        <v>5</v>
      </c>
    </row>
    <row r="295" spans="1:5" ht="15" customHeight="1">
      <c r="A295" s="25" t="s">
        <v>236</v>
      </c>
      <c r="B295" s="25" t="s">
        <v>442</v>
      </c>
      <c r="C295" s="25" t="s">
        <v>1067</v>
      </c>
      <c r="D295" s="25" t="s">
        <v>860</v>
      </c>
      <c r="E295">
        <v>5</v>
      </c>
    </row>
    <row r="296" spans="1:5" ht="15" customHeight="1">
      <c r="A296" s="25" t="s">
        <v>984</v>
      </c>
      <c r="B296" s="25" t="s">
        <v>344</v>
      </c>
      <c r="C296" s="25" t="s">
        <v>1067</v>
      </c>
      <c r="D296" s="25" t="s">
        <v>861</v>
      </c>
      <c r="E296">
        <v>5</v>
      </c>
    </row>
    <row r="297" spans="1:5" ht="15" customHeight="1">
      <c r="A297" s="25" t="s">
        <v>958</v>
      </c>
      <c r="B297" s="25" t="s">
        <v>267</v>
      </c>
      <c r="C297" s="25" t="s">
        <v>2</v>
      </c>
      <c r="D297" s="25" t="s">
        <v>877</v>
      </c>
      <c r="E297">
        <v>5</v>
      </c>
    </row>
    <row r="298" spans="1:5" ht="15" customHeight="1">
      <c r="A298" s="25" t="s">
        <v>485</v>
      </c>
      <c r="B298" s="25" t="s">
        <v>486</v>
      </c>
      <c r="C298" s="25" t="s">
        <v>894</v>
      </c>
      <c r="D298" s="25" t="s">
        <v>878</v>
      </c>
      <c r="E298">
        <v>5</v>
      </c>
    </row>
    <row r="299" spans="1:5" ht="15" customHeight="1">
      <c r="A299" s="25" t="s">
        <v>498</v>
      </c>
      <c r="B299" s="25" t="s">
        <v>1986</v>
      </c>
      <c r="C299" s="25" t="s">
        <v>1067</v>
      </c>
      <c r="D299" s="25" t="s">
        <v>885</v>
      </c>
      <c r="E299">
        <v>7</v>
      </c>
    </row>
    <row r="300" spans="1:5" ht="15" customHeight="1">
      <c r="A300" s="25" t="s">
        <v>1944</v>
      </c>
      <c r="B300" s="25" t="s">
        <v>151</v>
      </c>
      <c r="C300" s="25" t="s">
        <v>1067</v>
      </c>
      <c r="D300" s="25" t="s">
        <v>874</v>
      </c>
      <c r="E300">
        <v>5</v>
      </c>
    </row>
    <row r="301" spans="1:5" ht="15" customHeight="1">
      <c r="A301" s="25" t="s">
        <v>833</v>
      </c>
      <c r="B301" s="25" t="s">
        <v>911</v>
      </c>
      <c r="C301" s="25" t="s">
        <v>862</v>
      </c>
      <c r="D301" s="25" t="s">
        <v>867</v>
      </c>
      <c r="E301">
        <v>5</v>
      </c>
    </row>
    <row r="302" spans="1:5" ht="15" customHeight="1">
      <c r="A302" s="25" t="s">
        <v>1212</v>
      </c>
      <c r="B302" s="25" t="s">
        <v>1488</v>
      </c>
      <c r="C302" s="25" t="s">
        <v>1067</v>
      </c>
      <c r="D302" s="25" t="s">
        <v>885</v>
      </c>
      <c r="E302">
        <v>4</v>
      </c>
    </row>
    <row r="303" spans="1:5" ht="15" customHeight="1">
      <c r="A303" s="25" t="s">
        <v>1475</v>
      </c>
      <c r="B303" s="25" t="s">
        <v>911</v>
      </c>
      <c r="C303" s="25" t="s">
        <v>862</v>
      </c>
      <c r="D303" s="25" t="s">
        <v>885</v>
      </c>
      <c r="E303">
        <v>4</v>
      </c>
    </row>
    <row r="304" spans="1:5" ht="15" customHeight="1">
      <c r="A304" s="25" t="s">
        <v>175</v>
      </c>
      <c r="B304" s="25" t="s">
        <v>176</v>
      </c>
      <c r="C304" s="25" t="s">
        <v>2</v>
      </c>
      <c r="D304" s="25" t="s">
        <v>863</v>
      </c>
      <c r="E304">
        <v>4</v>
      </c>
    </row>
    <row r="305" spans="1:5" ht="15" customHeight="1">
      <c r="A305" s="25" t="s">
        <v>1633</v>
      </c>
      <c r="B305" s="25" t="s">
        <v>291</v>
      </c>
      <c r="C305" s="25" t="s">
        <v>2</v>
      </c>
      <c r="D305" s="25" t="s">
        <v>1068</v>
      </c>
      <c r="E305">
        <v>4</v>
      </c>
    </row>
    <row r="306" spans="1:5" ht="15" customHeight="1">
      <c r="A306" s="25" t="s">
        <v>1089</v>
      </c>
      <c r="B306" s="25" t="s">
        <v>314</v>
      </c>
      <c r="C306" s="25" t="s">
        <v>1313</v>
      </c>
      <c r="D306" s="25" t="s">
        <v>1803</v>
      </c>
      <c r="E306">
        <v>4</v>
      </c>
    </row>
    <row r="307" spans="1:5" ht="15" customHeight="1">
      <c r="A307" s="25" t="s">
        <v>1236</v>
      </c>
      <c r="B307" s="25" t="s">
        <v>98</v>
      </c>
      <c r="C307" s="25" t="s">
        <v>3</v>
      </c>
      <c r="D307" s="25" t="s">
        <v>868</v>
      </c>
      <c r="E307">
        <v>4</v>
      </c>
    </row>
    <row r="308" spans="1:5" ht="15" customHeight="1">
      <c r="A308" s="25" t="s">
        <v>959</v>
      </c>
      <c r="B308" s="25" t="s">
        <v>145</v>
      </c>
      <c r="C308" s="25" t="s">
        <v>862</v>
      </c>
      <c r="D308" s="25" t="s">
        <v>890</v>
      </c>
      <c r="E308">
        <v>4</v>
      </c>
    </row>
    <row r="309" spans="1:5" ht="15" customHeight="1">
      <c r="A309" s="25" t="s">
        <v>1092</v>
      </c>
      <c r="B309" s="25" t="s">
        <v>368</v>
      </c>
      <c r="C309" s="25" t="s">
        <v>2</v>
      </c>
      <c r="D309" s="25" t="s">
        <v>856</v>
      </c>
      <c r="E309">
        <v>4</v>
      </c>
    </row>
    <row r="310" spans="1:5" ht="15" customHeight="1">
      <c r="A310" s="25" t="s">
        <v>139</v>
      </c>
      <c r="B310" s="25" t="s">
        <v>221</v>
      </c>
      <c r="C310" s="25" t="s">
        <v>3</v>
      </c>
      <c r="D310" s="25" t="s">
        <v>867</v>
      </c>
      <c r="E310">
        <v>4</v>
      </c>
    </row>
    <row r="311" spans="1:5" ht="15" customHeight="1">
      <c r="A311" s="25" t="s">
        <v>246</v>
      </c>
      <c r="B311" s="25" t="s">
        <v>209</v>
      </c>
      <c r="C311" s="25" t="s">
        <v>2</v>
      </c>
      <c r="D311" s="25" t="s">
        <v>856</v>
      </c>
      <c r="E311">
        <v>4</v>
      </c>
    </row>
    <row r="312" spans="1:5" ht="15" customHeight="1">
      <c r="A312" s="25" t="s">
        <v>1372</v>
      </c>
      <c r="B312" s="25" t="s">
        <v>449</v>
      </c>
      <c r="C312" s="25" t="s">
        <v>894</v>
      </c>
      <c r="D312" s="25" t="s">
        <v>882</v>
      </c>
      <c r="E312">
        <v>4</v>
      </c>
    </row>
    <row r="313" spans="1:5" ht="15" customHeight="1">
      <c r="A313" s="25" t="s">
        <v>240</v>
      </c>
      <c r="B313" s="25" t="s">
        <v>1373</v>
      </c>
      <c r="C313" s="25" t="s">
        <v>894</v>
      </c>
      <c r="D313" s="25" t="s">
        <v>875</v>
      </c>
      <c r="E313">
        <v>4</v>
      </c>
    </row>
    <row r="314" spans="1:5" ht="15" customHeight="1">
      <c r="A314" s="25" t="s">
        <v>1379</v>
      </c>
      <c r="B314" s="25" t="s">
        <v>810</v>
      </c>
      <c r="C314" s="25" t="s">
        <v>1067</v>
      </c>
      <c r="D314" s="25" t="s">
        <v>872</v>
      </c>
      <c r="E314">
        <v>4</v>
      </c>
    </row>
    <row r="315" spans="1:5" ht="15" customHeight="1">
      <c r="A315" s="25" t="s">
        <v>1458</v>
      </c>
      <c r="B315" s="25" t="s">
        <v>1459</v>
      </c>
      <c r="C315" s="25" t="s">
        <v>1067</v>
      </c>
      <c r="D315" s="25" t="s">
        <v>866</v>
      </c>
      <c r="E315">
        <v>4</v>
      </c>
    </row>
    <row r="316" spans="1:5" ht="15" customHeight="1">
      <c r="A316" s="25" t="s">
        <v>259</v>
      </c>
      <c r="B316" s="25" t="s">
        <v>128</v>
      </c>
      <c r="C316" s="25" t="s">
        <v>1067</v>
      </c>
      <c r="D316" s="25" t="s">
        <v>874</v>
      </c>
      <c r="E316">
        <v>4</v>
      </c>
    </row>
    <row r="317" spans="1:5" ht="15" customHeight="1">
      <c r="A317" s="25" t="s">
        <v>953</v>
      </c>
      <c r="B317" s="25" t="s">
        <v>163</v>
      </c>
      <c r="C317" s="25" t="s">
        <v>1067</v>
      </c>
      <c r="D317" s="25" t="s">
        <v>884</v>
      </c>
      <c r="E317">
        <v>4</v>
      </c>
    </row>
    <row r="318" spans="1:5" ht="15" customHeight="1">
      <c r="A318" s="25" t="s">
        <v>1595</v>
      </c>
      <c r="B318" s="25" t="s">
        <v>139</v>
      </c>
      <c r="C318" s="25" t="s">
        <v>1324</v>
      </c>
      <c r="D318" s="25" t="s">
        <v>1335</v>
      </c>
      <c r="E318">
        <v>4</v>
      </c>
    </row>
    <row r="319" spans="1:5" ht="15" customHeight="1">
      <c r="A319" s="25" t="s">
        <v>1398</v>
      </c>
      <c r="B319" s="25" t="s">
        <v>172</v>
      </c>
      <c r="C319" s="25" t="s">
        <v>1067</v>
      </c>
      <c r="D319" s="25" t="s">
        <v>868</v>
      </c>
      <c r="E319">
        <v>4</v>
      </c>
    </row>
    <row r="320" spans="1:5" ht="15" customHeight="1">
      <c r="A320" s="25" t="s">
        <v>1600</v>
      </c>
      <c r="B320" s="25" t="s">
        <v>220</v>
      </c>
      <c r="C320" s="25" t="s">
        <v>1067</v>
      </c>
      <c r="D320" s="25" t="s">
        <v>875</v>
      </c>
      <c r="E320">
        <v>4</v>
      </c>
    </row>
    <row r="321" spans="1:5" ht="15" customHeight="1">
      <c r="A321" s="25" t="s">
        <v>946</v>
      </c>
      <c r="B321" s="25" t="s">
        <v>93</v>
      </c>
      <c r="C321" s="25" t="s">
        <v>1067</v>
      </c>
      <c r="D321" s="25" t="s">
        <v>878</v>
      </c>
      <c r="E321">
        <v>4</v>
      </c>
    </row>
    <row r="322" spans="1:5" ht="15" customHeight="1">
      <c r="A322" s="25" t="s">
        <v>345</v>
      </c>
      <c r="B322" s="25" t="s">
        <v>120</v>
      </c>
      <c r="C322" s="25" t="s">
        <v>1067</v>
      </c>
      <c r="D322" s="25" t="s">
        <v>876</v>
      </c>
      <c r="E322">
        <v>4</v>
      </c>
    </row>
    <row r="323" spans="1:5" ht="15" customHeight="1">
      <c r="A323" s="25" t="s">
        <v>991</v>
      </c>
      <c r="B323" s="25" t="s">
        <v>92</v>
      </c>
      <c r="C323" s="25" t="s">
        <v>862</v>
      </c>
      <c r="D323" s="25" t="s">
        <v>863</v>
      </c>
      <c r="E323">
        <v>4</v>
      </c>
    </row>
    <row r="324" spans="1:5" ht="15" customHeight="1">
      <c r="A324" s="25" t="s">
        <v>353</v>
      </c>
      <c r="B324" s="25" t="s">
        <v>354</v>
      </c>
      <c r="C324" s="25" t="s">
        <v>1067</v>
      </c>
      <c r="D324" s="25" t="s">
        <v>893</v>
      </c>
      <c r="E324">
        <v>4</v>
      </c>
    </row>
    <row r="325" spans="1:5" ht="15" customHeight="1">
      <c r="A325" s="25" t="s">
        <v>1347</v>
      </c>
      <c r="B325" s="25" t="s">
        <v>432</v>
      </c>
      <c r="C325" s="25" t="s">
        <v>3</v>
      </c>
      <c r="D325" s="25" t="s">
        <v>876</v>
      </c>
      <c r="E325">
        <v>4</v>
      </c>
    </row>
    <row r="326" spans="1:5" ht="15" customHeight="1">
      <c r="A326" s="25" t="s">
        <v>757</v>
      </c>
      <c r="B326" s="25" t="s">
        <v>901</v>
      </c>
      <c r="C326" s="25" t="s">
        <v>894</v>
      </c>
      <c r="D326" s="25" t="s">
        <v>884</v>
      </c>
      <c r="E326">
        <v>4</v>
      </c>
    </row>
    <row r="327" spans="1:5" ht="15" customHeight="1">
      <c r="A327" s="25" t="s">
        <v>1444</v>
      </c>
      <c r="B327" s="25" t="s">
        <v>58</v>
      </c>
      <c r="C327" s="25" t="s">
        <v>1315</v>
      </c>
      <c r="D327" s="25" t="s">
        <v>1334</v>
      </c>
      <c r="E327">
        <v>4</v>
      </c>
    </row>
    <row r="328" spans="1:5" ht="15" customHeight="1">
      <c r="A328" s="25" t="s">
        <v>1534</v>
      </c>
      <c r="B328" s="25" t="s">
        <v>62</v>
      </c>
      <c r="C328" s="25" t="s">
        <v>862</v>
      </c>
      <c r="D328" s="25" t="s">
        <v>877</v>
      </c>
      <c r="E328">
        <v>4</v>
      </c>
    </row>
    <row r="329" spans="1:5" ht="15" customHeight="1">
      <c r="A329" s="25" t="s">
        <v>436</v>
      </c>
      <c r="B329" s="25" t="s">
        <v>437</v>
      </c>
      <c r="C329" s="25" t="s">
        <v>2</v>
      </c>
      <c r="D329" s="25" t="s">
        <v>865</v>
      </c>
      <c r="E329">
        <v>4</v>
      </c>
    </row>
    <row r="330" spans="1:5" ht="15" customHeight="1">
      <c r="A330" s="25" t="s">
        <v>985</v>
      </c>
      <c r="B330" s="25" t="s">
        <v>714</v>
      </c>
      <c r="C330" s="25" t="s">
        <v>1067</v>
      </c>
      <c r="D330" s="25" t="s">
        <v>884</v>
      </c>
      <c r="E330">
        <v>4</v>
      </c>
    </row>
    <row r="331" spans="1:5" ht="15" customHeight="1">
      <c r="A331" s="25" t="s">
        <v>457</v>
      </c>
      <c r="B331" s="25" t="s">
        <v>458</v>
      </c>
      <c r="C331" s="25" t="s">
        <v>1067</v>
      </c>
      <c r="D331" s="25" t="s">
        <v>864</v>
      </c>
      <c r="E331">
        <v>4</v>
      </c>
    </row>
    <row r="332" spans="1:5" ht="15" customHeight="1">
      <c r="A332" s="25" t="s">
        <v>1367</v>
      </c>
      <c r="B332" s="25" t="s">
        <v>1368</v>
      </c>
      <c r="C332" s="25" t="s">
        <v>2</v>
      </c>
      <c r="D332" s="25" t="s">
        <v>1068</v>
      </c>
      <c r="E332">
        <v>4</v>
      </c>
    </row>
    <row r="333" spans="1:5" ht="15" customHeight="1">
      <c r="A333" s="25" t="s">
        <v>247</v>
      </c>
      <c r="B333" s="25" t="s">
        <v>1746</v>
      </c>
      <c r="C333" s="25" t="s">
        <v>1315</v>
      </c>
      <c r="D333" s="25" t="s">
        <v>1803</v>
      </c>
      <c r="E333">
        <v>4</v>
      </c>
    </row>
    <row r="334" spans="1:5" ht="15" customHeight="1">
      <c r="A334" s="25" t="s">
        <v>1022</v>
      </c>
      <c r="B334" s="25" t="s">
        <v>152</v>
      </c>
      <c r="C334" s="25" t="s">
        <v>891</v>
      </c>
      <c r="D334" s="25" t="s">
        <v>883</v>
      </c>
      <c r="E334">
        <v>4</v>
      </c>
    </row>
    <row r="335" spans="1:5" ht="15" customHeight="1">
      <c r="A335" s="25" t="s">
        <v>39</v>
      </c>
      <c r="B335" s="25" t="s">
        <v>40</v>
      </c>
      <c r="C335" s="25" t="s">
        <v>862</v>
      </c>
      <c r="D335" s="25" t="s">
        <v>869</v>
      </c>
      <c r="E335">
        <v>3</v>
      </c>
    </row>
    <row r="336" spans="1:5" ht="15" customHeight="1">
      <c r="A336" s="25" t="s">
        <v>1247</v>
      </c>
      <c r="B336" s="25" t="s">
        <v>562</v>
      </c>
      <c r="C336" s="25" t="s">
        <v>3</v>
      </c>
      <c r="D336" s="25" t="s">
        <v>858</v>
      </c>
      <c r="E336">
        <v>3</v>
      </c>
    </row>
    <row r="337" spans="1:5" ht="15" customHeight="1">
      <c r="A337" s="25" t="s">
        <v>47</v>
      </c>
      <c r="B337" s="25" t="s">
        <v>48</v>
      </c>
      <c r="C337" s="25" t="s">
        <v>1</v>
      </c>
      <c r="D337" s="25" t="s">
        <v>1068</v>
      </c>
      <c r="E337">
        <v>3</v>
      </c>
    </row>
    <row r="338" spans="1:5" ht="15" customHeight="1">
      <c r="A338" s="25" t="s">
        <v>1406</v>
      </c>
      <c r="B338" s="25" t="s">
        <v>33</v>
      </c>
      <c r="C338" s="25" t="s">
        <v>1067</v>
      </c>
      <c r="D338" s="25" t="s">
        <v>863</v>
      </c>
      <c r="E338">
        <v>3</v>
      </c>
    </row>
    <row r="339" spans="1:5" ht="15" customHeight="1">
      <c r="A339" s="25" t="s">
        <v>51</v>
      </c>
      <c r="B339" s="25" t="s">
        <v>52</v>
      </c>
      <c r="C339" s="25" t="s">
        <v>2</v>
      </c>
      <c r="D339" s="25" t="s">
        <v>874</v>
      </c>
      <c r="E339">
        <v>3</v>
      </c>
    </row>
    <row r="340" spans="1:5" ht="15" customHeight="1">
      <c r="A340" s="25" t="s">
        <v>89</v>
      </c>
      <c r="B340" s="25" t="s">
        <v>90</v>
      </c>
      <c r="C340" s="25" t="s">
        <v>1067</v>
      </c>
      <c r="D340" s="25" t="s">
        <v>866</v>
      </c>
      <c r="E340">
        <v>3</v>
      </c>
    </row>
    <row r="341" spans="1:5" ht="15" customHeight="1">
      <c r="A341" s="25" t="s">
        <v>131</v>
      </c>
      <c r="B341" s="25" t="s">
        <v>1256</v>
      </c>
      <c r="C341" s="25" t="s">
        <v>862</v>
      </c>
      <c r="D341" s="25" t="s">
        <v>873</v>
      </c>
      <c r="E341">
        <v>3</v>
      </c>
    </row>
    <row r="342" spans="1:5" ht="15" customHeight="1">
      <c r="A342" s="25" t="s">
        <v>937</v>
      </c>
      <c r="B342" s="25" t="s">
        <v>1198</v>
      </c>
      <c r="C342" s="25" t="s">
        <v>1067</v>
      </c>
      <c r="D342" s="25" t="s">
        <v>861</v>
      </c>
      <c r="E342">
        <v>3</v>
      </c>
    </row>
    <row r="343" spans="1:5" ht="15" customHeight="1">
      <c r="A343" s="25" t="s">
        <v>1492</v>
      </c>
      <c r="B343" s="25" t="s">
        <v>92</v>
      </c>
      <c r="C343" s="25" t="s">
        <v>1067</v>
      </c>
      <c r="D343" s="25" t="s">
        <v>869</v>
      </c>
      <c r="E343">
        <v>3</v>
      </c>
    </row>
    <row r="344" spans="1:5" ht="15" customHeight="1">
      <c r="A344" s="25" t="s">
        <v>146</v>
      </c>
      <c r="B344" s="25" t="s">
        <v>147</v>
      </c>
      <c r="C344" s="25" t="s">
        <v>862</v>
      </c>
      <c r="D344" s="25" t="s">
        <v>875</v>
      </c>
      <c r="E344">
        <v>3</v>
      </c>
    </row>
    <row r="345" spans="1:5" ht="15" customHeight="1">
      <c r="A345" s="25" t="s">
        <v>1086</v>
      </c>
      <c r="B345" s="25" t="s">
        <v>915</v>
      </c>
      <c r="C345" s="25" t="s">
        <v>1067</v>
      </c>
      <c r="D345" s="25" t="s">
        <v>859</v>
      </c>
      <c r="E345">
        <v>3</v>
      </c>
    </row>
    <row r="346" spans="1:5" ht="15" customHeight="1">
      <c r="A346" s="25" t="s">
        <v>185</v>
      </c>
      <c r="B346" s="25" t="s">
        <v>98</v>
      </c>
      <c r="C346" s="25" t="s">
        <v>1067</v>
      </c>
      <c r="D346" s="25" t="s">
        <v>885</v>
      </c>
      <c r="E346">
        <v>3</v>
      </c>
    </row>
    <row r="347" spans="1:5" ht="15" customHeight="1">
      <c r="A347" s="25" t="s">
        <v>192</v>
      </c>
      <c r="B347" s="25" t="s">
        <v>193</v>
      </c>
      <c r="C347" s="25" t="s">
        <v>1</v>
      </c>
      <c r="D347" s="25" t="s">
        <v>877</v>
      </c>
      <c r="E347">
        <v>3</v>
      </c>
    </row>
    <row r="348" spans="1:5" ht="15" customHeight="1">
      <c r="A348" s="25" t="s">
        <v>204</v>
      </c>
      <c r="B348" s="25" t="s">
        <v>205</v>
      </c>
      <c r="C348" s="25" t="s">
        <v>2</v>
      </c>
      <c r="D348" s="25" t="s">
        <v>893</v>
      </c>
      <c r="E348">
        <v>3</v>
      </c>
    </row>
    <row r="349" spans="1:5" ht="15" customHeight="1">
      <c r="A349" s="25" t="s">
        <v>1096</v>
      </c>
      <c r="B349" s="25" t="s">
        <v>33</v>
      </c>
      <c r="C349" s="25" t="s">
        <v>1067</v>
      </c>
      <c r="D349" s="25" t="s">
        <v>856</v>
      </c>
      <c r="E349">
        <v>3</v>
      </c>
    </row>
    <row r="350" spans="1:5" ht="15" customHeight="1">
      <c r="A350" s="25" t="s">
        <v>272</v>
      </c>
      <c r="B350" s="25" t="s">
        <v>209</v>
      </c>
      <c r="C350" s="25" t="s">
        <v>862</v>
      </c>
      <c r="D350" s="25" t="s">
        <v>868</v>
      </c>
      <c r="E350">
        <v>3</v>
      </c>
    </row>
    <row r="351" spans="1:5" ht="15" customHeight="1">
      <c r="A351" s="25" t="s">
        <v>281</v>
      </c>
      <c r="B351" s="25" t="s">
        <v>282</v>
      </c>
      <c r="C351" s="25" t="s">
        <v>2</v>
      </c>
      <c r="D351" s="25" t="s">
        <v>870</v>
      </c>
      <c r="E351">
        <v>3</v>
      </c>
    </row>
    <row r="352" spans="1:5" ht="15" customHeight="1">
      <c r="A352" s="25" t="s">
        <v>1853</v>
      </c>
      <c r="B352" s="25" t="s">
        <v>333</v>
      </c>
      <c r="C352" s="25" t="s">
        <v>1315</v>
      </c>
      <c r="D352" s="25" t="s">
        <v>1329</v>
      </c>
      <c r="E352">
        <v>3</v>
      </c>
    </row>
    <row r="353" spans="1:5" ht="15" customHeight="1">
      <c r="A353" s="25" t="s">
        <v>1861</v>
      </c>
      <c r="B353" s="25" t="s">
        <v>220</v>
      </c>
      <c r="C353" s="25" t="s">
        <v>3</v>
      </c>
      <c r="D353" s="25" t="s">
        <v>860</v>
      </c>
      <c r="E353">
        <v>3</v>
      </c>
    </row>
    <row r="354" spans="1:5" ht="15" customHeight="1">
      <c r="A354" s="25" t="s">
        <v>1943</v>
      </c>
      <c r="B354" s="25" t="s">
        <v>333</v>
      </c>
      <c r="C354" s="25" t="s">
        <v>2</v>
      </c>
      <c r="D354" s="25" t="s">
        <v>873</v>
      </c>
      <c r="E354">
        <v>3</v>
      </c>
    </row>
    <row r="355" spans="1:5" ht="15" customHeight="1">
      <c r="A355" s="25" t="s">
        <v>1825</v>
      </c>
      <c r="B355" s="25" t="s">
        <v>333</v>
      </c>
      <c r="C355" s="25" t="s">
        <v>1</v>
      </c>
      <c r="D355" s="25" t="s">
        <v>876</v>
      </c>
      <c r="E355">
        <v>3</v>
      </c>
    </row>
    <row r="356" spans="1:5" ht="15" customHeight="1">
      <c r="A356" s="25" t="s">
        <v>358</v>
      </c>
      <c r="B356" s="25" t="s">
        <v>216</v>
      </c>
      <c r="C356" s="25" t="s">
        <v>891</v>
      </c>
      <c r="D356" s="25" t="s">
        <v>861</v>
      </c>
      <c r="E356">
        <v>3</v>
      </c>
    </row>
    <row r="357" spans="1:5" ht="15" customHeight="1">
      <c r="A357" s="25" t="s">
        <v>382</v>
      </c>
      <c r="B357" s="25" t="s">
        <v>383</v>
      </c>
      <c r="C357" s="25" t="s">
        <v>1</v>
      </c>
      <c r="D357" s="25" t="s">
        <v>881</v>
      </c>
      <c r="E357">
        <v>3</v>
      </c>
    </row>
    <row r="358" spans="1:5" ht="15" customHeight="1">
      <c r="A358" s="25" t="s">
        <v>1111</v>
      </c>
      <c r="B358" s="25" t="s">
        <v>128</v>
      </c>
      <c r="C358" s="25" t="s">
        <v>1067</v>
      </c>
      <c r="D358" s="25" t="s">
        <v>884</v>
      </c>
      <c r="E358">
        <v>3</v>
      </c>
    </row>
    <row r="359" spans="1:5" ht="15" customHeight="1">
      <c r="A359" s="25" t="s">
        <v>396</v>
      </c>
      <c r="B359" s="25" t="s">
        <v>397</v>
      </c>
      <c r="C359" s="25" t="s">
        <v>894</v>
      </c>
      <c r="D359" s="25" t="s">
        <v>860</v>
      </c>
      <c r="E359">
        <v>3</v>
      </c>
    </row>
    <row r="360" spans="1:5" ht="15" customHeight="1">
      <c r="A360" s="25" t="s">
        <v>1277</v>
      </c>
      <c r="B360" s="25" t="s">
        <v>1543</v>
      </c>
      <c r="C360" s="25" t="s">
        <v>862</v>
      </c>
      <c r="D360" s="25" t="s">
        <v>884</v>
      </c>
      <c r="E360">
        <v>3</v>
      </c>
    </row>
    <row r="361" spans="1:5" ht="15" customHeight="1">
      <c r="A361" s="25" t="s">
        <v>960</v>
      </c>
      <c r="B361" s="25" t="s">
        <v>42</v>
      </c>
      <c r="C361" s="25" t="s">
        <v>1067</v>
      </c>
      <c r="D361" s="25" t="s">
        <v>875</v>
      </c>
      <c r="E361">
        <v>3</v>
      </c>
    </row>
    <row r="362" spans="1:5" ht="15" customHeight="1">
      <c r="A362" s="25" t="s">
        <v>1396</v>
      </c>
      <c r="B362" s="25" t="s">
        <v>1359</v>
      </c>
      <c r="C362" s="25" t="s">
        <v>1</v>
      </c>
      <c r="D362" s="25" t="s">
        <v>882</v>
      </c>
      <c r="E362">
        <v>3</v>
      </c>
    </row>
    <row r="363" spans="1:5" ht="15" customHeight="1">
      <c r="A363" s="25" t="s">
        <v>1471</v>
      </c>
      <c r="B363" s="25" t="s">
        <v>112</v>
      </c>
      <c r="C363" s="25" t="s">
        <v>1321</v>
      </c>
      <c r="D363" s="25" t="s">
        <v>1337</v>
      </c>
      <c r="E363">
        <v>3</v>
      </c>
    </row>
    <row r="364" spans="1:5" ht="15" customHeight="1">
      <c r="A364" s="25" t="s">
        <v>483</v>
      </c>
      <c r="B364" s="25" t="s">
        <v>58</v>
      </c>
      <c r="C364" s="25" t="s">
        <v>1067</v>
      </c>
      <c r="D364" s="25" t="s">
        <v>865</v>
      </c>
      <c r="E364">
        <v>3</v>
      </c>
    </row>
    <row r="365" spans="1:5" ht="15" customHeight="1">
      <c r="A365" s="25" t="s">
        <v>571</v>
      </c>
      <c r="B365" s="25" t="s">
        <v>128</v>
      </c>
      <c r="C365" s="25" t="s">
        <v>894</v>
      </c>
      <c r="D365" s="25" t="s">
        <v>861</v>
      </c>
      <c r="E365">
        <v>3</v>
      </c>
    </row>
    <row r="366" spans="1:5" ht="15" customHeight="1">
      <c r="A366" s="25" t="s">
        <v>504</v>
      </c>
      <c r="B366" s="25" t="s">
        <v>205</v>
      </c>
      <c r="C366" s="25" t="s">
        <v>3</v>
      </c>
      <c r="D366" s="25" t="s">
        <v>870</v>
      </c>
      <c r="E366">
        <v>3</v>
      </c>
    </row>
    <row r="367" spans="1:5" ht="15" customHeight="1">
      <c r="A367" s="25" t="s">
        <v>1305</v>
      </c>
      <c r="B367" s="25" t="s">
        <v>329</v>
      </c>
      <c r="C367" s="25" t="s">
        <v>894</v>
      </c>
      <c r="D367" s="25" t="s">
        <v>875</v>
      </c>
      <c r="E367">
        <v>3</v>
      </c>
    </row>
    <row r="368" spans="1:5" ht="15" customHeight="1">
      <c r="A368" s="25" t="s">
        <v>49</v>
      </c>
      <c r="B368" s="25" t="s">
        <v>50</v>
      </c>
      <c r="C368" s="25" t="s">
        <v>894</v>
      </c>
      <c r="D368" s="25" t="s">
        <v>876</v>
      </c>
      <c r="E368">
        <v>2</v>
      </c>
    </row>
    <row r="369" spans="1:5" ht="15" customHeight="1">
      <c r="A369" s="25" t="s">
        <v>79</v>
      </c>
      <c r="B369" s="25" t="s">
        <v>80</v>
      </c>
      <c r="C369" s="25" t="s">
        <v>894</v>
      </c>
      <c r="D369" s="25" t="s">
        <v>861</v>
      </c>
      <c r="E369">
        <v>2</v>
      </c>
    </row>
    <row r="370" spans="1:5" ht="15" customHeight="1">
      <c r="A370" s="25" t="s">
        <v>81</v>
      </c>
      <c r="B370" s="25" t="s">
        <v>82</v>
      </c>
      <c r="C370" s="25" t="s">
        <v>891</v>
      </c>
      <c r="D370" s="25" t="s">
        <v>859</v>
      </c>
      <c r="E370">
        <v>2</v>
      </c>
    </row>
    <row r="371" spans="1:5" ht="15" customHeight="1">
      <c r="A371" s="25" t="s">
        <v>94</v>
      </c>
      <c r="B371" s="25" t="s">
        <v>1497</v>
      </c>
      <c r="C371" s="25" t="s">
        <v>1067</v>
      </c>
      <c r="D371" s="25" t="s">
        <v>867</v>
      </c>
      <c r="E371">
        <v>2</v>
      </c>
    </row>
    <row r="372" spans="1:5" ht="15" customHeight="1">
      <c r="A372" s="25" t="s">
        <v>1530</v>
      </c>
      <c r="B372" s="25" t="s">
        <v>1531</v>
      </c>
      <c r="C372" s="25" t="s">
        <v>1313</v>
      </c>
      <c r="D372" s="25" t="s">
        <v>1337</v>
      </c>
      <c r="E372">
        <v>2</v>
      </c>
    </row>
    <row r="373" spans="1:5" ht="15" customHeight="1">
      <c r="A373" s="25" t="s">
        <v>1562</v>
      </c>
      <c r="B373" s="25" t="s">
        <v>267</v>
      </c>
      <c r="C373" s="25" t="s">
        <v>1067</v>
      </c>
      <c r="D373" s="25" t="s">
        <v>878</v>
      </c>
      <c r="E373">
        <v>2</v>
      </c>
    </row>
    <row r="374" spans="1:5" ht="15" customHeight="1">
      <c r="A374" s="25" t="s">
        <v>124</v>
      </c>
      <c r="B374" s="25" t="s">
        <v>44</v>
      </c>
      <c r="C374" s="25" t="s">
        <v>1</v>
      </c>
      <c r="D374" s="25" t="s">
        <v>869</v>
      </c>
      <c r="E374">
        <v>2</v>
      </c>
    </row>
    <row r="375" spans="1:5" ht="15" customHeight="1">
      <c r="A375" s="25" t="s">
        <v>1627</v>
      </c>
      <c r="B375" s="25" t="s">
        <v>128</v>
      </c>
      <c r="C375" s="25" t="s">
        <v>1</v>
      </c>
      <c r="D375" s="25" t="s">
        <v>870</v>
      </c>
      <c r="E375">
        <v>2</v>
      </c>
    </row>
    <row r="376" spans="1:5" ht="15" customHeight="1">
      <c r="A376" s="25" t="s">
        <v>966</v>
      </c>
      <c r="B376" s="25" t="s">
        <v>911</v>
      </c>
      <c r="C376" s="25" t="s">
        <v>2</v>
      </c>
      <c r="D376" s="25" t="s">
        <v>871</v>
      </c>
      <c r="E376">
        <v>2</v>
      </c>
    </row>
    <row r="377" spans="1:5" ht="15" customHeight="1">
      <c r="A377" s="25" t="s">
        <v>144</v>
      </c>
      <c r="B377" s="25" t="s">
        <v>145</v>
      </c>
      <c r="C377" s="25" t="s">
        <v>1067</v>
      </c>
      <c r="D377" s="25" t="s">
        <v>858</v>
      </c>
      <c r="E377">
        <v>2</v>
      </c>
    </row>
    <row r="378" spans="1:5" ht="15" customHeight="1">
      <c r="A378" s="25" t="s">
        <v>1085</v>
      </c>
      <c r="B378" s="25" t="s">
        <v>65</v>
      </c>
      <c r="C378" s="25" t="s">
        <v>862</v>
      </c>
      <c r="D378" s="25" t="s">
        <v>875</v>
      </c>
      <c r="E378">
        <v>2</v>
      </c>
    </row>
    <row r="379" spans="1:5" ht="15" customHeight="1">
      <c r="A379" s="25" t="s">
        <v>1625</v>
      </c>
      <c r="B379" s="25" t="s">
        <v>740</v>
      </c>
      <c r="C379" s="25" t="s">
        <v>3</v>
      </c>
      <c r="D379" s="25" t="s">
        <v>863</v>
      </c>
      <c r="E379">
        <v>2</v>
      </c>
    </row>
    <row r="380" spans="1:5" ht="15" customHeight="1">
      <c r="A380" s="25" t="s">
        <v>194</v>
      </c>
      <c r="B380" s="25" t="s">
        <v>174</v>
      </c>
      <c r="C380" s="25" t="s">
        <v>2</v>
      </c>
      <c r="D380" s="25" t="s">
        <v>866</v>
      </c>
      <c r="E380">
        <v>2</v>
      </c>
    </row>
    <row r="381" spans="1:5" ht="15" customHeight="1">
      <c r="A381" s="25" t="s">
        <v>223</v>
      </c>
      <c r="B381" s="25" t="s">
        <v>48</v>
      </c>
      <c r="C381" s="25" t="s">
        <v>1067</v>
      </c>
      <c r="D381" s="25" t="s">
        <v>882</v>
      </c>
      <c r="E381">
        <v>2</v>
      </c>
    </row>
    <row r="382" spans="1:5" ht="15" customHeight="1">
      <c r="A382" s="25" t="s">
        <v>1244</v>
      </c>
      <c r="B382" s="25" t="s">
        <v>308</v>
      </c>
      <c r="C382" s="25" t="s">
        <v>1067</v>
      </c>
      <c r="D382" s="25" t="s">
        <v>893</v>
      </c>
      <c r="E382">
        <v>2</v>
      </c>
    </row>
    <row r="383" spans="1:5" ht="15" customHeight="1">
      <c r="A383" s="25" t="s">
        <v>227</v>
      </c>
      <c r="B383" s="25" t="s">
        <v>228</v>
      </c>
      <c r="C383" s="25" t="s">
        <v>2</v>
      </c>
      <c r="D383" s="25" t="s">
        <v>1068</v>
      </c>
      <c r="E383">
        <v>2</v>
      </c>
    </row>
    <row r="384" spans="1:5" ht="15" customHeight="1">
      <c r="A384" s="25" t="s">
        <v>1450</v>
      </c>
      <c r="B384" s="25" t="s">
        <v>1451</v>
      </c>
      <c r="C384" s="25" t="s">
        <v>862</v>
      </c>
      <c r="D384" s="25" t="s">
        <v>860</v>
      </c>
      <c r="E384">
        <v>2</v>
      </c>
    </row>
    <row r="385" spans="1:5" ht="15" customHeight="1">
      <c r="A385" s="25" t="s">
        <v>1527</v>
      </c>
      <c r="B385" s="25" t="s">
        <v>597</v>
      </c>
      <c r="C385" s="25" t="s">
        <v>2</v>
      </c>
      <c r="D385" s="25" t="s">
        <v>885</v>
      </c>
      <c r="E385">
        <v>2</v>
      </c>
    </row>
    <row r="386" spans="1:5" ht="15" customHeight="1">
      <c r="A386" s="25" t="s">
        <v>646</v>
      </c>
      <c r="B386" s="25" t="s">
        <v>551</v>
      </c>
      <c r="C386" s="25" t="s">
        <v>1067</v>
      </c>
      <c r="D386" s="25" t="s">
        <v>859</v>
      </c>
      <c r="E386">
        <v>2</v>
      </c>
    </row>
    <row r="387" spans="1:5" ht="15" customHeight="1">
      <c r="A387" s="25" t="s">
        <v>926</v>
      </c>
      <c r="B387" s="25" t="s">
        <v>216</v>
      </c>
      <c r="C387" s="25" t="s">
        <v>1</v>
      </c>
      <c r="D387" s="25" t="s">
        <v>875</v>
      </c>
      <c r="E387">
        <v>2</v>
      </c>
    </row>
    <row r="388" spans="1:5" ht="15" customHeight="1">
      <c r="A388" s="25" t="s">
        <v>248</v>
      </c>
      <c r="B388" s="25" t="s">
        <v>151</v>
      </c>
      <c r="C388" s="25" t="s">
        <v>1067</v>
      </c>
      <c r="D388" s="25" t="s">
        <v>893</v>
      </c>
      <c r="E388">
        <v>2</v>
      </c>
    </row>
    <row r="389" spans="1:5" ht="15" customHeight="1">
      <c r="A389" s="25" t="s">
        <v>261</v>
      </c>
      <c r="B389" s="25" t="s">
        <v>1570</v>
      </c>
      <c r="C389" s="25" t="s">
        <v>1067</v>
      </c>
      <c r="D389" s="25" t="s">
        <v>874</v>
      </c>
      <c r="E389">
        <v>2</v>
      </c>
    </row>
    <row r="390" spans="1:5" ht="15" customHeight="1">
      <c r="A390" s="25" t="s">
        <v>262</v>
      </c>
      <c r="B390" s="25" t="s">
        <v>1851</v>
      </c>
      <c r="C390" s="25" t="s">
        <v>2</v>
      </c>
      <c r="D390" s="25" t="s">
        <v>878</v>
      </c>
      <c r="E390">
        <v>2</v>
      </c>
    </row>
    <row r="391" spans="1:5" ht="15" customHeight="1">
      <c r="A391" s="25" t="s">
        <v>276</v>
      </c>
      <c r="B391" s="25" t="s">
        <v>277</v>
      </c>
      <c r="C391" s="25" t="s">
        <v>1067</v>
      </c>
      <c r="D391" s="25" t="s">
        <v>871</v>
      </c>
      <c r="E391">
        <v>2</v>
      </c>
    </row>
    <row r="392" spans="1:5" ht="15" customHeight="1">
      <c r="A392" s="25" t="s">
        <v>292</v>
      </c>
      <c r="B392" s="25" t="s">
        <v>293</v>
      </c>
      <c r="C392" s="25" t="s">
        <v>1067</v>
      </c>
      <c r="D392" s="25" t="s">
        <v>1068</v>
      </c>
      <c r="E392">
        <v>2</v>
      </c>
    </row>
    <row r="393" spans="1:5" ht="15" customHeight="1">
      <c r="A393" s="25" t="s">
        <v>292</v>
      </c>
      <c r="B393" s="25" t="s">
        <v>906</v>
      </c>
      <c r="C393" s="25" t="s">
        <v>1315</v>
      </c>
      <c r="D393" s="25" t="s">
        <v>1806</v>
      </c>
      <c r="E393">
        <v>2</v>
      </c>
    </row>
    <row r="394" spans="1:5" ht="15" customHeight="1">
      <c r="A394" s="25" t="s">
        <v>1357</v>
      </c>
      <c r="B394" s="25" t="s">
        <v>1343</v>
      </c>
      <c r="C394" s="25" t="s">
        <v>862</v>
      </c>
      <c r="D394" s="25" t="s">
        <v>868</v>
      </c>
      <c r="E394">
        <v>2</v>
      </c>
    </row>
    <row r="395" spans="1:5" ht="15" customHeight="1">
      <c r="A395" s="25" t="s">
        <v>1393</v>
      </c>
      <c r="B395" s="25" t="s">
        <v>1394</v>
      </c>
      <c r="C395" s="25" t="s">
        <v>2</v>
      </c>
      <c r="D395" s="25" t="s">
        <v>870</v>
      </c>
      <c r="E395">
        <v>2</v>
      </c>
    </row>
    <row r="396" spans="1:5" ht="15" customHeight="1">
      <c r="A396" s="25" t="s">
        <v>294</v>
      </c>
      <c r="B396" s="25" t="s">
        <v>896</v>
      </c>
      <c r="C396" s="25" t="s">
        <v>3</v>
      </c>
      <c r="D396" s="25" t="s">
        <v>872</v>
      </c>
      <c r="E396">
        <v>2</v>
      </c>
    </row>
    <row r="397" spans="1:5" ht="15" customHeight="1">
      <c r="A397" s="25" t="s">
        <v>973</v>
      </c>
      <c r="B397" s="25" t="s">
        <v>558</v>
      </c>
      <c r="C397" s="25" t="s">
        <v>862</v>
      </c>
      <c r="D397" s="25" t="s">
        <v>871</v>
      </c>
      <c r="E397">
        <v>2</v>
      </c>
    </row>
    <row r="398" spans="1:5" ht="15" customHeight="1">
      <c r="A398" s="25" t="s">
        <v>1555</v>
      </c>
      <c r="B398" s="25" t="s">
        <v>1546</v>
      </c>
      <c r="C398" s="25" t="s">
        <v>1067</v>
      </c>
      <c r="D398" s="25" t="s">
        <v>873</v>
      </c>
      <c r="E398">
        <v>2</v>
      </c>
    </row>
    <row r="399" spans="1:5" ht="15" customHeight="1">
      <c r="A399" s="25" t="s">
        <v>703</v>
      </c>
      <c r="B399" s="25" t="s">
        <v>1477</v>
      </c>
      <c r="C399" s="25" t="s">
        <v>1067</v>
      </c>
      <c r="D399" s="25" t="s">
        <v>876</v>
      </c>
      <c r="E399">
        <v>2</v>
      </c>
    </row>
    <row r="400" spans="1:5" ht="15" customHeight="1">
      <c r="A400" s="25" t="s">
        <v>974</v>
      </c>
      <c r="B400" s="25" t="s">
        <v>58</v>
      </c>
      <c r="C400" s="25" t="s">
        <v>862</v>
      </c>
      <c r="D400" s="25" t="s">
        <v>893</v>
      </c>
      <c r="E400">
        <v>2</v>
      </c>
    </row>
    <row r="401" spans="1:5" ht="15" customHeight="1">
      <c r="A401" s="25" t="s">
        <v>1106</v>
      </c>
      <c r="B401" s="25" t="s">
        <v>904</v>
      </c>
      <c r="C401" s="25" t="s">
        <v>2</v>
      </c>
      <c r="D401" s="25" t="s">
        <v>868</v>
      </c>
      <c r="E401">
        <v>2</v>
      </c>
    </row>
    <row r="402" spans="1:5" ht="15" customHeight="1">
      <c r="A402" s="25" t="s">
        <v>951</v>
      </c>
      <c r="B402" s="25" t="s">
        <v>337</v>
      </c>
      <c r="C402" s="25" t="s">
        <v>862</v>
      </c>
      <c r="D402" s="25" t="s">
        <v>881</v>
      </c>
      <c r="E402">
        <v>2</v>
      </c>
    </row>
    <row r="403" spans="1:5" ht="15" customHeight="1">
      <c r="A403" s="25" t="s">
        <v>1427</v>
      </c>
      <c r="B403" s="25" t="s">
        <v>922</v>
      </c>
      <c r="C403" s="25" t="s">
        <v>3</v>
      </c>
      <c r="D403" s="25" t="s">
        <v>864</v>
      </c>
      <c r="E403">
        <v>2</v>
      </c>
    </row>
    <row r="404" spans="1:5" ht="15" customHeight="1">
      <c r="A404" s="25" t="s">
        <v>1348</v>
      </c>
      <c r="B404" s="25" t="s">
        <v>1349</v>
      </c>
      <c r="C404" s="25" t="s">
        <v>1067</v>
      </c>
      <c r="D404" s="25" t="s">
        <v>878</v>
      </c>
      <c r="E404">
        <v>2</v>
      </c>
    </row>
    <row r="405" spans="1:5" ht="15" customHeight="1">
      <c r="A405" s="25" t="s">
        <v>1630</v>
      </c>
      <c r="B405" s="25" t="s">
        <v>90</v>
      </c>
      <c r="C405" s="25" t="s">
        <v>1327</v>
      </c>
      <c r="D405" s="25" t="s">
        <v>1333</v>
      </c>
      <c r="E405">
        <v>2</v>
      </c>
    </row>
    <row r="406" spans="1:5" ht="15" customHeight="1">
      <c r="A406" s="25" t="s">
        <v>1109</v>
      </c>
      <c r="B406" s="25" t="s">
        <v>714</v>
      </c>
      <c r="C406" s="25" t="s">
        <v>862</v>
      </c>
      <c r="D406" s="25" t="s">
        <v>860</v>
      </c>
      <c r="E406">
        <v>2</v>
      </c>
    </row>
    <row r="407" spans="1:5" ht="15" customHeight="1">
      <c r="A407" s="25" t="s">
        <v>1412</v>
      </c>
      <c r="B407" s="25" t="s">
        <v>1413</v>
      </c>
      <c r="C407" s="25" t="s">
        <v>1315</v>
      </c>
      <c r="D407" s="25" t="s">
        <v>1323</v>
      </c>
      <c r="E407">
        <v>2</v>
      </c>
    </row>
    <row r="408" spans="1:5" ht="15" customHeight="1">
      <c r="A408" s="25" t="s">
        <v>412</v>
      </c>
      <c r="B408" s="25" t="s">
        <v>209</v>
      </c>
      <c r="C408" s="25" t="s">
        <v>2</v>
      </c>
      <c r="D408" s="25" t="s">
        <v>877</v>
      </c>
      <c r="E408">
        <v>2</v>
      </c>
    </row>
    <row r="409" spans="1:5" ht="15" customHeight="1">
      <c r="A409" s="25" t="s">
        <v>416</v>
      </c>
      <c r="B409" s="25" t="s">
        <v>98</v>
      </c>
      <c r="C409" s="25" t="s">
        <v>1067</v>
      </c>
      <c r="D409" s="25" t="s">
        <v>883</v>
      </c>
      <c r="E409">
        <v>2</v>
      </c>
    </row>
    <row r="410" spans="1:5" ht="15" customHeight="1">
      <c r="A410" s="25" t="s">
        <v>783</v>
      </c>
      <c r="B410" s="25" t="s">
        <v>176</v>
      </c>
      <c r="C410" s="25" t="s">
        <v>1067</v>
      </c>
      <c r="D410" s="25" t="s">
        <v>859</v>
      </c>
      <c r="E410">
        <v>2</v>
      </c>
    </row>
    <row r="411" spans="1:5" ht="15" customHeight="1">
      <c r="A411" s="25" t="s">
        <v>441</v>
      </c>
      <c r="B411" s="25" t="s">
        <v>193</v>
      </c>
      <c r="C411" s="25" t="s">
        <v>1</v>
      </c>
      <c r="D411" s="25" t="s">
        <v>869</v>
      </c>
      <c r="E411">
        <v>2</v>
      </c>
    </row>
    <row r="412" spans="1:5" ht="15" customHeight="1">
      <c r="A412" s="25" t="s">
        <v>96</v>
      </c>
      <c r="B412" s="25" t="s">
        <v>1228</v>
      </c>
      <c r="C412" s="25" t="s">
        <v>894</v>
      </c>
      <c r="D412" s="25" t="s">
        <v>873</v>
      </c>
      <c r="E412">
        <v>2</v>
      </c>
    </row>
    <row r="413" spans="1:5" ht="15" customHeight="1">
      <c r="A413" s="25" t="s">
        <v>98</v>
      </c>
      <c r="B413" s="25" t="s">
        <v>445</v>
      </c>
      <c r="C413" s="25" t="s">
        <v>894</v>
      </c>
      <c r="D413" s="25" t="s">
        <v>880</v>
      </c>
      <c r="E413">
        <v>2</v>
      </c>
    </row>
    <row r="414" spans="1:5" ht="15" customHeight="1">
      <c r="A414" s="25" t="s">
        <v>448</v>
      </c>
      <c r="B414" s="25" t="s">
        <v>450</v>
      </c>
      <c r="C414" s="25" t="s">
        <v>1</v>
      </c>
      <c r="D414" s="25" t="s">
        <v>865</v>
      </c>
      <c r="E414">
        <v>2</v>
      </c>
    </row>
    <row r="415" spans="1:5" ht="15" customHeight="1">
      <c r="A415" s="25" t="s">
        <v>448</v>
      </c>
      <c r="B415" s="25" t="s">
        <v>65</v>
      </c>
      <c r="C415" s="25" t="s">
        <v>2</v>
      </c>
      <c r="D415" s="25" t="s">
        <v>890</v>
      </c>
      <c r="E415">
        <v>2</v>
      </c>
    </row>
    <row r="416" spans="1:5" ht="15" customHeight="1">
      <c r="A416" s="25" t="s">
        <v>454</v>
      </c>
      <c r="B416" s="25" t="s">
        <v>134</v>
      </c>
      <c r="C416" s="25" t="s">
        <v>3</v>
      </c>
      <c r="D416" s="25" t="s">
        <v>864</v>
      </c>
      <c r="E416">
        <v>2</v>
      </c>
    </row>
    <row r="417" spans="1:5" ht="15" customHeight="1">
      <c r="A417" s="25" t="s">
        <v>1868</v>
      </c>
      <c r="B417" s="25" t="s">
        <v>132</v>
      </c>
      <c r="C417" s="25" t="s">
        <v>2</v>
      </c>
      <c r="D417" s="25" t="s">
        <v>869</v>
      </c>
      <c r="E417">
        <v>2</v>
      </c>
    </row>
    <row r="418" spans="1:5" ht="15" customHeight="1">
      <c r="A418" s="25" t="s">
        <v>1123</v>
      </c>
      <c r="B418" s="25" t="s">
        <v>1204</v>
      </c>
      <c r="C418" s="25" t="s">
        <v>1067</v>
      </c>
      <c r="D418" s="25" t="s">
        <v>890</v>
      </c>
      <c r="E418">
        <v>2</v>
      </c>
    </row>
    <row r="419" spans="1:5" ht="15" customHeight="1">
      <c r="A419" s="25" t="s">
        <v>1521</v>
      </c>
      <c r="B419" s="25" t="s">
        <v>220</v>
      </c>
      <c r="C419" s="25" t="s">
        <v>1067</v>
      </c>
      <c r="D419" s="25" t="s">
        <v>869</v>
      </c>
      <c r="E419">
        <v>2</v>
      </c>
    </row>
    <row r="420" spans="1:5" ht="15" customHeight="1">
      <c r="A420" s="25" t="s">
        <v>471</v>
      </c>
      <c r="B420" s="25" t="s">
        <v>472</v>
      </c>
      <c r="C420" s="25" t="s">
        <v>862</v>
      </c>
      <c r="D420" s="25" t="s">
        <v>877</v>
      </c>
      <c r="E420">
        <v>2</v>
      </c>
    </row>
    <row r="421" spans="1:5" ht="15" customHeight="1">
      <c r="A421" s="25" t="s">
        <v>1550</v>
      </c>
      <c r="B421" s="25" t="s">
        <v>712</v>
      </c>
      <c r="C421" s="25" t="s">
        <v>3</v>
      </c>
      <c r="D421" s="25" t="s">
        <v>876</v>
      </c>
      <c r="E421">
        <v>2</v>
      </c>
    </row>
    <row r="422" spans="1:5" ht="15" customHeight="1">
      <c r="A422" s="25" t="s">
        <v>476</v>
      </c>
      <c r="B422" s="25" t="s">
        <v>128</v>
      </c>
      <c r="C422" s="25" t="s">
        <v>862</v>
      </c>
      <c r="D422" s="25" t="s">
        <v>865</v>
      </c>
      <c r="E422">
        <v>2</v>
      </c>
    </row>
    <row r="423" spans="1:5" ht="15" customHeight="1">
      <c r="A423" s="25" t="s">
        <v>1573</v>
      </c>
      <c r="B423" s="25" t="s">
        <v>1239</v>
      </c>
      <c r="C423" s="25" t="s">
        <v>894</v>
      </c>
      <c r="D423" s="25" t="s">
        <v>864</v>
      </c>
      <c r="E423">
        <v>2</v>
      </c>
    </row>
    <row r="424" spans="1:5" ht="15" customHeight="1">
      <c r="A424" s="25" t="s">
        <v>481</v>
      </c>
      <c r="B424" s="25" t="s">
        <v>98</v>
      </c>
      <c r="C424" s="25" t="s">
        <v>1067</v>
      </c>
      <c r="D424" s="25" t="s">
        <v>873</v>
      </c>
      <c r="E424">
        <v>2</v>
      </c>
    </row>
    <row r="425" spans="1:5" ht="15" customHeight="1">
      <c r="A425" s="25" t="s">
        <v>1614</v>
      </c>
      <c r="B425" s="25" t="s">
        <v>73</v>
      </c>
      <c r="C425" s="25" t="s">
        <v>1327</v>
      </c>
      <c r="D425" s="25" t="s">
        <v>1322</v>
      </c>
      <c r="E425">
        <v>2</v>
      </c>
    </row>
    <row r="426" spans="1:5" ht="15" customHeight="1">
      <c r="A426" s="25" t="s">
        <v>1635</v>
      </c>
      <c r="B426" s="25" t="s">
        <v>1636</v>
      </c>
      <c r="C426" s="25" t="s">
        <v>1321</v>
      </c>
      <c r="D426" s="25" t="s">
        <v>1335</v>
      </c>
      <c r="E426">
        <v>2</v>
      </c>
    </row>
    <row r="427" spans="1:5" ht="15" customHeight="1">
      <c r="A427" s="25" t="s">
        <v>1350</v>
      </c>
      <c r="B427" s="25" t="s">
        <v>1351</v>
      </c>
      <c r="C427" s="25" t="s">
        <v>2</v>
      </c>
      <c r="D427" s="25" t="s">
        <v>1068</v>
      </c>
      <c r="E427">
        <v>2</v>
      </c>
    </row>
    <row r="428" spans="1:5" ht="15" customHeight="1">
      <c r="A428" s="25" t="s">
        <v>1870</v>
      </c>
      <c r="B428" s="25" t="s">
        <v>603</v>
      </c>
      <c r="C428" s="25" t="s">
        <v>1313</v>
      </c>
      <c r="D428" s="25" t="s">
        <v>1811</v>
      </c>
      <c r="E428">
        <v>2</v>
      </c>
    </row>
    <row r="429" spans="1:5" ht="15" customHeight="1">
      <c r="A429" s="25" t="s">
        <v>27</v>
      </c>
      <c r="B429" s="25" t="s">
        <v>28</v>
      </c>
      <c r="C429" s="25" t="s">
        <v>1067</v>
      </c>
      <c r="D429" s="25" t="s">
        <v>878</v>
      </c>
      <c r="E429">
        <v>1</v>
      </c>
    </row>
    <row r="430" spans="1:5" ht="15" customHeight="1">
      <c r="A430" s="25" t="s">
        <v>1940</v>
      </c>
      <c r="B430" s="25" t="s">
        <v>999</v>
      </c>
      <c r="C430" s="25" t="s">
        <v>894</v>
      </c>
      <c r="D430" s="25" t="s">
        <v>863</v>
      </c>
      <c r="E430">
        <v>1</v>
      </c>
    </row>
    <row r="431" spans="1:5" ht="15" customHeight="1">
      <c r="A431" s="25" t="s">
        <v>537</v>
      </c>
      <c r="B431" s="25" t="s">
        <v>1491</v>
      </c>
      <c r="C431" s="25" t="s">
        <v>1067</v>
      </c>
      <c r="D431" s="25" t="s">
        <v>871</v>
      </c>
      <c r="E431">
        <v>1</v>
      </c>
    </row>
    <row r="432" spans="1:5" ht="15" customHeight="1">
      <c r="A432" s="25" t="s">
        <v>1445</v>
      </c>
      <c r="B432" s="25" t="s">
        <v>490</v>
      </c>
      <c r="C432" s="25" t="s">
        <v>1067</v>
      </c>
      <c r="D432" s="25" t="s">
        <v>869</v>
      </c>
      <c r="E432">
        <v>1</v>
      </c>
    </row>
    <row r="433" spans="1:5" ht="15" customHeight="1">
      <c r="A433" s="25" t="s">
        <v>1568</v>
      </c>
      <c r="B433" s="25" t="s">
        <v>1569</v>
      </c>
      <c r="C433" s="25" t="s">
        <v>2</v>
      </c>
      <c r="D433" s="25" t="s">
        <v>858</v>
      </c>
      <c r="E433">
        <v>1</v>
      </c>
    </row>
    <row r="434" spans="1:5" ht="15" customHeight="1">
      <c r="A434" s="25" t="s">
        <v>1559</v>
      </c>
      <c r="B434" s="25" t="s">
        <v>216</v>
      </c>
      <c r="C434" s="25" t="s">
        <v>1</v>
      </c>
      <c r="D434" s="25" t="s">
        <v>883</v>
      </c>
      <c r="E434">
        <v>1</v>
      </c>
    </row>
    <row r="435" spans="1:5" ht="15" customHeight="1">
      <c r="A435" s="25" t="s">
        <v>1620</v>
      </c>
      <c r="B435" s="25" t="s">
        <v>209</v>
      </c>
      <c r="C435" s="25" t="s">
        <v>894</v>
      </c>
      <c r="D435" s="25" t="s">
        <v>860</v>
      </c>
      <c r="E435">
        <v>1</v>
      </c>
    </row>
    <row r="436" spans="1:5" ht="15" customHeight="1">
      <c r="A436" s="25" t="s">
        <v>119</v>
      </c>
      <c r="B436" s="25" t="s">
        <v>1858</v>
      </c>
      <c r="C436" s="25" t="s">
        <v>1324</v>
      </c>
      <c r="D436" s="25" t="s">
        <v>1323</v>
      </c>
      <c r="E436">
        <v>1</v>
      </c>
    </row>
    <row r="437" spans="1:5" ht="15" customHeight="1">
      <c r="A437" s="25" t="s">
        <v>1212</v>
      </c>
      <c r="B437" s="25" t="s">
        <v>1586</v>
      </c>
      <c r="C437" s="25" t="s">
        <v>1067</v>
      </c>
      <c r="D437" s="25" t="s">
        <v>876</v>
      </c>
      <c r="E437">
        <v>1</v>
      </c>
    </row>
    <row r="438" spans="1:5" ht="15" customHeight="1">
      <c r="A438" s="25" t="s">
        <v>1848</v>
      </c>
      <c r="B438" s="25" t="s">
        <v>163</v>
      </c>
      <c r="C438" s="25" t="s">
        <v>1067</v>
      </c>
      <c r="D438" s="25" t="s">
        <v>882</v>
      </c>
      <c r="E438">
        <v>1</v>
      </c>
    </row>
    <row r="439" spans="1:5" ht="15" customHeight="1">
      <c r="A439" s="25" t="s">
        <v>34</v>
      </c>
      <c r="B439" s="25" t="s">
        <v>1842</v>
      </c>
      <c r="C439" s="25" t="s">
        <v>1313</v>
      </c>
      <c r="D439" s="25" t="s">
        <v>1808</v>
      </c>
      <c r="E439">
        <v>1</v>
      </c>
    </row>
    <row r="440" spans="1:5" ht="15" customHeight="1">
      <c r="A440" s="25" t="s">
        <v>539</v>
      </c>
      <c r="B440" s="25" t="s">
        <v>401</v>
      </c>
      <c r="C440" s="25" t="s">
        <v>891</v>
      </c>
      <c r="D440" s="25" t="s">
        <v>877</v>
      </c>
      <c r="E440">
        <v>1</v>
      </c>
    </row>
    <row r="441" spans="1:5" ht="15" customHeight="1">
      <c r="A441" s="25" t="s">
        <v>1553</v>
      </c>
      <c r="B441" s="25" t="s">
        <v>1554</v>
      </c>
      <c r="C441" s="25" t="s">
        <v>894</v>
      </c>
      <c r="D441" s="25" t="s">
        <v>866</v>
      </c>
      <c r="E441">
        <v>1</v>
      </c>
    </row>
    <row r="442" spans="1:5" ht="15" customHeight="1">
      <c r="A442" s="25" t="s">
        <v>1846</v>
      </c>
      <c r="B442" s="25" t="s">
        <v>1847</v>
      </c>
      <c r="C442" s="25" t="s">
        <v>894</v>
      </c>
      <c r="D442" s="25" t="s">
        <v>874</v>
      </c>
      <c r="E442">
        <v>1</v>
      </c>
    </row>
    <row r="443" spans="1:5" ht="15" customHeight="1">
      <c r="A443" s="25" t="s">
        <v>1390</v>
      </c>
      <c r="B443" s="25" t="s">
        <v>373</v>
      </c>
      <c r="C443" s="25" t="s">
        <v>1067</v>
      </c>
      <c r="D443" s="25" t="s">
        <v>872</v>
      </c>
      <c r="E443">
        <v>1</v>
      </c>
    </row>
    <row r="444" spans="1:5" ht="15" customHeight="1">
      <c r="A444" s="25" t="s">
        <v>47</v>
      </c>
      <c r="B444" s="25" t="s">
        <v>93</v>
      </c>
      <c r="C444" s="25" t="s">
        <v>862</v>
      </c>
      <c r="D444" s="25" t="s">
        <v>873</v>
      </c>
      <c r="E444">
        <v>1</v>
      </c>
    </row>
    <row r="445" spans="1:5" ht="15" customHeight="1">
      <c r="A445" s="25" t="s">
        <v>1481</v>
      </c>
      <c r="B445" s="25" t="s">
        <v>1312</v>
      </c>
      <c r="C445" s="25" t="s">
        <v>862</v>
      </c>
      <c r="D445" s="25" t="s">
        <v>864</v>
      </c>
      <c r="E445">
        <v>1</v>
      </c>
    </row>
    <row r="446" spans="1:5" ht="15" customHeight="1">
      <c r="A446" s="25" t="s">
        <v>55</v>
      </c>
      <c r="B446" s="25" t="s">
        <v>56</v>
      </c>
      <c r="C446" s="25" t="s">
        <v>1</v>
      </c>
      <c r="D446" s="25" t="s">
        <v>870</v>
      </c>
      <c r="E446">
        <v>1</v>
      </c>
    </row>
    <row r="447" spans="1:5" ht="15" customHeight="1">
      <c r="A447" s="25" t="s">
        <v>1074</v>
      </c>
      <c r="B447" s="25" t="s">
        <v>44</v>
      </c>
      <c r="C447" s="25" t="s">
        <v>1067</v>
      </c>
      <c r="D447" s="25" t="s">
        <v>874</v>
      </c>
      <c r="E447">
        <v>1</v>
      </c>
    </row>
    <row r="448" spans="1:5" ht="15" customHeight="1">
      <c r="A448" s="25" t="s">
        <v>59</v>
      </c>
      <c r="B448" s="25" t="s">
        <v>670</v>
      </c>
      <c r="C448" s="25" t="s">
        <v>2</v>
      </c>
      <c r="D448" s="25" t="s">
        <v>856</v>
      </c>
      <c r="E448">
        <v>1</v>
      </c>
    </row>
    <row r="449" spans="1:5" ht="15" customHeight="1">
      <c r="A449" s="25" t="s">
        <v>1430</v>
      </c>
      <c r="B449" s="25" t="s">
        <v>1487</v>
      </c>
      <c r="C449" s="25" t="s">
        <v>891</v>
      </c>
      <c r="D449" s="25" t="s">
        <v>856</v>
      </c>
      <c r="E449">
        <v>1</v>
      </c>
    </row>
    <row r="450" spans="1:5" ht="15" customHeight="1">
      <c r="A450" s="25" t="s">
        <v>66</v>
      </c>
      <c r="B450" s="25" t="s">
        <v>1480</v>
      </c>
      <c r="C450" s="25" t="s">
        <v>1067</v>
      </c>
      <c r="D450" s="25" t="s">
        <v>879</v>
      </c>
      <c r="E450">
        <v>1</v>
      </c>
    </row>
    <row r="451" spans="1:5" ht="15" customHeight="1">
      <c r="A451" s="25" t="s">
        <v>69</v>
      </c>
      <c r="B451" s="25" t="s">
        <v>895</v>
      </c>
      <c r="C451" s="25" t="s">
        <v>1067</v>
      </c>
      <c r="D451" s="25" t="s">
        <v>874</v>
      </c>
      <c r="E451">
        <v>1</v>
      </c>
    </row>
    <row r="452" spans="1:5" ht="15" customHeight="1">
      <c r="A452" s="25" t="s">
        <v>1619</v>
      </c>
      <c r="B452" s="25" t="s">
        <v>627</v>
      </c>
      <c r="C452" s="25" t="s">
        <v>894</v>
      </c>
      <c r="D452" s="25" t="s">
        <v>884</v>
      </c>
      <c r="E452">
        <v>1</v>
      </c>
    </row>
    <row r="453" spans="1:5" ht="15" customHeight="1">
      <c r="A453" s="25" t="s">
        <v>1364</v>
      </c>
      <c r="B453" s="25" t="s">
        <v>1365</v>
      </c>
      <c r="C453" s="25" t="s">
        <v>1067</v>
      </c>
      <c r="D453" s="25" t="s">
        <v>868</v>
      </c>
      <c r="E453">
        <v>1</v>
      </c>
    </row>
    <row r="454" spans="1:5" ht="15" customHeight="1">
      <c r="A454" s="25" t="s">
        <v>71</v>
      </c>
      <c r="B454" s="25" t="s">
        <v>72</v>
      </c>
      <c r="C454" s="25" t="s">
        <v>1</v>
      </c>
      <c r="D454" s="25" t="s">
        <v>856</v>
      </c>
      <c r="E454">
        <v>1</v>
      </c>
    </row>
    <row r="455" spans="1:5" ht="15" customHeight="1">
      <c r="A455" s="25" t="s">
        <v>1391</v>
      </c>
      <c r="B455" s="25" t="s">
        <v>48</v>
      </c>
      <c r="C455" s="25" t="s">
        <v>894</v>
      </c>
      <c r="D455" s="25" t="s">
        <v>881</v>
      </c>
      <c r="E455">
        <v>1</v>
      </c>
    </row>
    <row r="456" spans="1:5" ht="15" customHeight="1">
      <c r="A456" s="25" t="s">
        <v>75</v>
      </c>
      <c r="B456" s="25" t="s">
        <v>494</v>
      </c>
      <c r="C456" s="25" t="s">
        <v>3</v>
      </c>
      <c r="D456" s="25" t="s">
        <v>882</v>
      </c>
      <c r="E456">
        <v>1</v>
      </c>
    </row>
    <row r="457" spans="1:5" ht="15" customHeight="1">
      <c r="A457" s="25" t="s">
        <v>77</v>
      </c>
      <c r="B457" s="25" t="s">
        <v>78</v>
      </c>
      <c r="C457" s="25" t="s">
        <v>1</v>
      </c>
      <c r="D457" s="25" t="s">
        <v>869</v>
      </c>
      <c r="E457">
        <v>1</v>
      </c>
    </row>
    <row r="458" spans="1:5" ht="15" customHeight="1">
      <c r="A458" s="25" t="s">
        <v>952</v>
      </c>
      <c r="B458" s="25" t="s">
        <v>347</v>
      </c>
      <c r="C458" s="25" t="s">
        <v>1067</v>
      </c>
      <c r="D458" s="25" t="s">
        <v>882</v>
      </c>
      <c r="E458">
        <v>1</v>
      </c>
    </row>
    <row r="459" spans="1:5" ht="15" customHeight="1">
      <c r="A459" s="25" t="s">
        <v>1551</v>
      </c>
      <c r="B459" s="25" t="s">
        <v>344</v>
      </c>
      <c r="C459" s="25" t="s">
        <v>1</v>
      </c>
      <c r="D459" s="25" t="s">
        <v>1068</v>
      </c>
      <c r="E459">
        <v>1</v>
      </c>
    </row>
    <row r="460" spans="1:5" ht="15" customHeight="1">
      <c r="A460" s="25" t="s">
        <v>88</v>
      </c>
      <c r="B460" s="25" t="s">
        <v>54</v>
      </c>
      <c r="C460" s="25" t="s">
        <v>1067</v>
      </c>
      <c r="D460" s="25" t="s">
        <v>864</v>
      </c>
      <c r="E460">
        <v>1</v>
      </c>
    </row>
    <row r="461" spans="1:5" ht="15" customHeight="1">
      <c r="A461" s="25" t="s">
        <v>1378</v>
      </c>
      <c r="B461" s="25" t="s">
        <v>897</v>
      </c>
      <c r="C461" s="25" t="s">
        <v>862</v>
      </c>
      <c r="D461" s="25" t="s">
        <v>879</v>
      </c>
      <c r="E461">
        <v>1</v>
      </c>
    </row>
    <row r="462" spans="1:5" ht="15" customHeight="1">
      <c r="A462" s="25" t="s">
        <v>1582</v>
      </c>
      <c r="B462" s="25" t="s">
        <v>1233</v>
      </c>
      <c r="C462" s="25" t="s">
        <v>1067</v>
      </c>
      <c r="D462" s="25" t="s">
        <v>867</v>
      </c>
      <c r="E462">
        <v>1</v>
      </c>
    </row>
    <row r="463" spans="1:5" ht="15" customHeight="1">
      <c r="A463" s="25" t="s">
        <v>99</v>
      </c>
      <c r="B463" s="25" t="s">
        <v>100</v>
      </c>
      <c r="C463" s="25" t="s">
        <v>3</v>
      </c>
      <c r="D463" s="25" t="s">
        <v>1068</v>
      </c>
      <c r="E463">
        <v>1</v>
      </c>
    </row>
    <row r="464" spans="1:5" ht="15" customHeight="1">
      <c r="A464" s="25" t="s">
        <v>101</v>
      </c>
      <c r="B464" s="25" t="s">
        <v>256</v>
      </c>
      <c r="C464" s="25" t="s">
        <v>1067</v>
      </c>
      <c r="D464" s="25" t="s">
        <v>856</v>
      </c>
      <c r="E464">
        <v>1</v>
      </c>
    </row>
    <row r="465" spans="1:5" ht="15" customHeight="1">
      <c r="A465" s="25" t="s">
        <v>101</v>
      </c>
      <c r="B465" s="25" t="s">
        <v>1468</v>
      </c>
      <c r="C465" s="25" t="s">
        <v>1067</v>
      </c>
      <c r="D465" s="25" t="s">
        <v>858</v>
      </c>
      <c r="E465">
        <v>1</v>
      </c>
    </row>
    <row r="466" spans="1:5" ht="15" customHeight="1">
      <c r="A466" s="25" t="s">
        <v>101</v>
      </c>
      <c r="B466" s="25" t="s">
        <v>349</v>
      </c>
      <c r="C466" s="25" t="s">
        <v>1067</v>
      </c>
      <c r="D466" s="25" t="s">
        <v>877</v>
      </c>
      <c r="E466">
        <v>1</v>
      </c>
    </row>
    <row r="467" spans="1:5" ht="15" customHeight="1">
      <c r="A467" s="25" t="s">
        <v>105</v>
      </c>
      <c r="B467" s="25" t="s">
        <v>93</v>
      </c>
      <c r="C467" s="25" t="s">
        <v>862</v>
      </c>
      <c r="D467" s="25" t="s">
        <v>859</v>
      </c>
      <c r="E467">
        <v>1</v>
      </c>
    </row>
    <row r="468" spans="1:5" ht="15" customHeight="1">
      <c r="A468" s="25" t="s">
        <v>1294</v>
      </c>
      <c r="B468" s="25" t="s">
        <v>108</v>
      </c>
      <c r="C468" s="25" t="s">
        <v>891</v>
      </c>
      <c r="D468" s="25" t="s">
        <v>877</v>
      </c>
      <c r="E468">
        <v>1</v>
      </c>
    </row>
    <row r="469" spans="1:5" ht="15" customHeight="1">
      <c r="A469" s="25" t="s">
        <v>935</v>
      </c>
      <c r="B469" s="25" t="s">
        <v>187</v>
      </c>
      <c r="C469" s="25" t="s">
        <v>862</v>
      </c>
      <c r="D469" s="25" t="s">
        <v>859</v>
      </c>
      <c r="E469">
        <v>1</v>
      </c>
    </row>
    <row r="470" spans="1:5" ht="15" customHeight="1">
      <c r="A470" s="25" t="s">
        <v>107</v>
      </c>
      <c r="B470" s="25" t="s">
        <v>511</v>
      </c>
      <c r="C470" s="25" t="s">
        <v>1067</v>
      </c>
      <c r="D470" s="25" t="s">
        <v>866</v>
      </c>
      <c r="E470">
        <v>1</v>
      </c>
    </row>
    <row r="471" spans="1:5" ht="15" customHeight="1">
      <c r="A471" s="25" t="s">
        <v>107</v>
      </c>
      <c r="B471" s="25" t="s">
        <v>295</v>
      </c>
      <c r="C471" s="25" t="s">
        <v>862</v>
      </c>
      <c r="D471" s="25" t="s">
        <v>867</v>
      </c>
      <c r="E471">
        <v>1</v>
      </c>
    </row>
    <row r="472" spans="1:5" ht="15" customHeight="1">
      <c r="A472" s="25" t="s">
        <v>1076</v>
      </c>
      <c r="B472" s="25" t="s">
        <v>29</v>
      </c>
      <c r="C472" s="25" t="s">
        <v>1067</v>
      </c>
      <c r="D472" s="25" t="s">
        <v>859</v>
      </c>
      <c r="E472">
        <v>1</v>
      </c>
    </row>
    <row r="473" spans="1:5" ht="15" customHeight="1">
      <c r="A473" s="25" t="s">
        <v>1078</v>
      </c>
      <c r="B473" s="25" t="s">
        <v>1202</v>
      </c>
      <c r="C473" s="25" t="s">
        <v>1067</v>
      </c>
      <c r="D473" s="25" t="s">
        <v>870</v>
      </c>
      <c r="E473">
        <v>1</v>
      </c>
    </row>
    <row r="474" spans="1:5" ht="15" customHeight="1">
      <c r="A474" s="25" t="s">
        <v>1494</v>
      </c>
      <c r="B474" s="25" t="s">
        <v>1495</v>
      </c>
      <c r="C474" s="25" t="s">
        <v>862</v>
      </c>
      <c r="D474" s="25" t="s">
        <v>856</v>
      </c>
      <c r="E474">
        <v>1</v>
      </c>
    </row>
    <row r="475" spans="1:5" ht="15" customHeight="1">
      <c r="A475" s="25" t="s">
        <v>129</v>
      </c>
      <c r="B475" s="25" t="s">
        <v>130</v>
      </c>
      <c r="C475" s="25" t="s">
        <v>2</v>
      </c>
      <c r="D475" s="25" t="s">
        <v>868</v>
      </c>
      <c r="E475">
        <v>1</v>
      </c>
    </row>
    <row r="476" spans="1:5" ht="15" customHeight="1">
      <c r="A476" s="25" t="s">
        <v>1432</v>
      </c>
      <c r="B476" s="25" t="s">
        <v>1433</v>
      </c>
      <c r="C476" s="25" t="s">
        <v>3</v>
      </c>
      <c r="D476" s="25" t="s">
        <v>867</v>
      </c>
      <c r="E476">
        <v>1</v>
      </c>
    </row>
    <row r="477" spans="1:5" ht="15" customHeight="1">
      <c r="A477" s="25" t="s">
        <v>136</v>
      </c>
      <c r="B477" s="25" t="s">
        <v>137</v>
      </c>
      <c r="C477" s="25" t="s">
        <v>894</v>
      </c>
      <c r="D477" s="25" t="s">
        <v>882</v>
      </c>
      <c r="E477">
        <v>1</v>
      </c>
    </row>
    <row r="478" spans="1:5" ht="15" customHeight="1">
      <c r="A478" s="25" t="s">
        <v>1590</v>
      </c>
      <c r="B478" s="25" t="s">
        <v>221</v>
      </c>
      <c r="C478" s="25" t="s">
        <v>862</v>
      </c>
      <c r="D478" s="25" t="s">
        <v>881</v>
      </c>
      <c r="E478">
        <v>1</v>
      </c>
    </row>
    <row r="479" spans="1:5" ht="15" customHeight="1">
      <c r="A479" s="25" t="s">
        <v>142</v>
      </c>
      <c r="B479" s="25" t="s">
        <v>35</v>
      </c>
      <c r="C479" s="25" t="s">
        <v>2</v>
      </c>
      <c r="D479" s="25" t="s">
        <v>871</v>
      </c>
      <c r="E479">
        <v>1</v>
      </c>
    </row>
    <row r="480" spans="1:5" ht="15" customHeight="1">
      <c r="A480" s="25" t="s">
        <v>1473</v>
      </c>
      <c r="B480" s="25" t="s">
        <v>181</v>
      </c>
      <c r="C480" s="25" t="s">
        <v>1</v>
      </c>
      <c r="D480" s="25" t="s">
        <v>881</v>
      </c>
      <c r="E480">
        <v>1</v>
      </c>
    </row>
    <row r="481" spans="1:5" ht="15" customHeight="1">
      <c r="A481" s="25" t="s">
        <v>1082</v>
      </c>
      <c r="B481" s="25" t="s">
        <v>904</v>
      </c>
      <c r="C481" s="25" t="s">
        <v>862</v>
      </c>
      <c r="D481" s="25" t="s">
        <v>868</v>
      </c>
      <c r="E481">
        <v>1</v>
      </c>
    </row>
    <row r="482" spans="1:5" ht="15" customHeight="1">
      <c r="A482" s="25" t="s">
        <v>1142</v>
      </c>
      <c r="B482" s="25" t="s">
        <v>145</v>
      </c>
      <c r="C482" s="25" t="s">
        <v>1067</v>
      </c>
      <c r="D482" s="25" t="s">
        <v>872</v>
      </c>
      <c r="E482">
        <v>1</v>
      </c>
    </row>
    <row r="483" spans="1:5" ht="15" customHeight="1">
      <c r="A483" s="25" t="s">
        <v>1083</v>
      </c>
      <c r="B483" s="25" t="s">
        <v>58</v>
      </c>
      <c r="C483" s="25" t="s">
        <v>1067</v>
      </c>
      <c r="D483" s="25" t="s">
        <v>885</v>
      </c>
      <c r="E483">
        <v>1</v>
      </c>
    </row>
    <row r="484" spans="1:5" ht="15" customHeight="1">
      <c r="A484" s="25" t="s">
        <v>159</v>
      </c>
      <c r="B484" s="25" t="s">
        <v>29</v>
      </c>
      <c r="C484" s="25" t="s">
        <v>862</v>
      </c>
      <c r="D484" s="25" t="s">
        <v>866</v>
      </c>
      <c r="E484">
        <v>1</v>
      </c>
    </row>
    <row r="485" spans="1:5" ht="15" customHeight="1">
      <c r="A485" s="25" t="s">
        <v>159</v>
      </c>
      <c r="B485" s="25" t="s">
        <v>132</v>
      </c>
      <c r="C485" s="25" t="s">
        <v>3</v>
      </c>
      <c r="D485" s="25" t="s">
        <v>880</v>
      </c>
      <c r="E485">
        <v>1</v>
      </c>
    </row>
    <row r="486" spans="1:5" ht="15" customHeight="1">
      <c r="A486" s="25" t="s">
        <v>162</v>
      </c>
      <c r="B486" s="25" t="s">
        <v>260</v>
      </c>
      <c r="C486" s="25" t="s">
        <v>1067</v>
      </c>
      <c r="D486" s="25" t="s">
        <v>885</v>
      </c>
      <c r="E486">
        <v>1</v>
      </c>
    </row>
    <row r="487" spans="1:5" ht="15" customHeight="1">
      <c r="A487" s="25" t="s">
        <v>606</v>
      </c>
      <c r="B487" s="25" t="s">
        <v>714</v>
      </c>
      <c r="C487" s="25" t="s">
        <v>1067</v>
      </c>
      <c r="D487" s="25" t="s">
        <v>890</v>
      </c>
      <c r="E487">
        <v>1</v>
      </c>
    </row>
    <row r="488" spans="1:5" ht="15" customHeight="1">
      <c r="A488" s="25" t="s">
        <v>1088</v>
      </c>
      <c r="B488" s="25" t="s">
        <v>258</v>
      </c>
      <c r="C488" s="25" t="s">
        <v>894</v>
      </c>
      <c r="D488" s="25" t="s">
        <v>882</v>
      </c>
      <c r="E488">
        <v>1</v>
      </c>
    </row>
    <row r="489" spans="1:5" ht="15" customHeight="1">
      <c r="A489" s="25" t="s">
        <v>1449</v>
      </c>
      <c r="B489" s="25" t="s">
        <v>181</v>
      </c>
      <c r="C489" s="25" t="s">
        <v>3</v>
      </c>
      <c r="D489" s="25" t="s">
        <v>879</v>
      </c>
      <c r="E489">
        <v>1</v>
      </c>
    </row>
    <row r="490" spans="1:5" ht="15" customHeight="1">
      <c r="A490" s="25" t="s">
        <v>1340</v>
      </c>
      <c r="B490" s="25" t="s">
        <v>1341</v>
      </c>
      <c r="C490" s="25" t="s">
        <v>1067</v>
      </c>
      <c r="D490" s="25" t="s">
        <v>865</v>
      </c>
      <c r="E490">
        <v>1</v>
      </c>
    </row>
    <row r="491" spans="1:5" ht="15" customHeight="1">
      <c r="A491" s="25" t="s">
        <v>1945</v>
      </c>
      <c r="B491" s="25" t="s">
        <v>181</v>
      </c>
      <c r="C491" s="25" t="s">
        <v>1067</v>
      </c>
      <c r="D491" s="25" t="s">
        <v>878</v>
      </c>
      <c r="E491">
        <v>1</v>
      </c>
    </row>
    <row r="492" spans="1:5" ht="15" customHeight="1">
      <c r="A492" s="25" t="s">
        <v>180</v>
      </c>
      <c r="B492" s="25" t="s">
        <v>329</v>
      </c>
      <c r="C492" s="25" t="s">
        <v>894</v>
      </c>
      <c r="D492" s="25" t="s">
        <v>870</v>
      </c>
      <c r="E492">
        <v>1</v>
      </c>
    </row>
    <row r="493" spans="1:5" ht="15" customHeight="1">
      <c r="A493" s="25" t="s">
        <v>182</v>
      </c>
      <c r="B493" s="25" t="s">
        <v>128</v>
      </c>
      <c r="C493" s="25" t="s">
        <v>1067</v>
      </c>
      <c r="D493" s="25" t="s">
        <v>883</v>
      </c>
      <c r="E493">
        <v>1</v>
      </c>
    </row>
    <row r="494" spans="1:5" ht="15" customHeight="1">
      <c r="A494" s="25" t="s">
        <v>932</v>
      </c>
      <c r="B494" s="25" t="s">
        <v>899</v>
      </c>
      <c r="C494" s="25" t="s">
        <v>1</v>
      </c>
      <c r="D494" s="25" t="s">
        <v>893</v>
      </c>
      <c r="E494">
        <v>1</v>
      </c>
    </row>
    <row r="495" spans="1:5" ht="15" customHeight="1">
      <c r="A495" s="25" t="s">
        <v>183</v>
      </c>
      <c r="B495" s="25" t="s">
        <v>128</v>
      </c>
      <c r="C495" s="25" t="s">
        <v>1067</v>
      </c>
      <c r="D495" s="25" t="s">
        <v>858</v>
      </c>
      <c r="E495">
        <v>1</v>
      </c>
    </row>
    <row r="496" spans="1:5" ht="15" customHeight="1">
      <c r="A496" s="25" t="s">
        <v>968</v>
      </c>
      <c r="B496" s="25" t="s">
        <v>181</v>
      </c>
      <c r="C496" s="25" t="s">
        <v>2</v>
      </c>
      <c r="D496" s="25" t="s">
        <v>858</v>
      </c>
      <c r="E496">
        <v>1</v>
      </c>
    </row>
    <row r="497" spans="1:5" ht="15" customHeight="1">
      <c r="A497" s="25" t="s">
        <v>1626</v>
      </c>
      <c r="B497" s="25" t="s">
        <v>193</v>
      </c>
      <c r="C497" s="25" t="s">
        <v>1</v>
      </c>
      <c r="D497" s="25" t="s">
        <v>858</v>
      </c>
      <c r="E497">
        <v>1</v>
      </c>
    </row>
    <row r="498" spans="1:5" ht="15" customHeight="1">
      <c r="A498" s="25" t="s">
        <v>1401</v>
      </c>
      <c r="B498" s="25" t="s">
        <v>220</v>
      </c>
      <c r="C498" s="25" t="s">
        <v>894</v>
      </c>
      <c r="D498" s="25" t="s">
        <v>864</v>
      </c>
      <c r="E498">
        <v>1</v>
      </c>
    </row>
    <row r="499" spans="1:5" ht="15" customHeight="1">
      <c r="A499" s="25" t="s">
        <v>208</v>
      </c>
      <c r="B499" s="25" t="s">
        <v>209</v>
      </c>
      <c r="C499" s="25" t="s">
        <v>1</v>
      </c>
      <c r="D499" s="25" t="s">
        <v>860</v>
      </c>
      <c r="E499">
        <v>1</v>
      </c>
    </row>
    <row r="500" spans="1:5" ht="15" customHeight="1">
      <c r="A500" s="25" t="s">
        <v>1383</v>
      </c>
      <c r="B500" s="25" t="s">
        <v>1384</v>
      </c>
      <c r="C500" s="25" t="s">
        <v>2</v>
      </c>
      <c r="D500" s="25" t="s">
        <v>881</v>
      </c>
      <c r="E500">
        <v>1</v>
      </c>
    </row>
    <row r="501" spans="1:5" ht="15" customHeight="1">
      <c r="A501" s="25" t="s">
        <v>1090</v>
      </c>
      <c r="B501" s="25" t="s">
        <v>670</v>
      </c>
      <c r="C501" s="25" t="s">
        <v>862</v>
      </c>
      <c r="D501" s="25" t="s">
        <v>876</v>
      </c>
      <c r="E501">
        <v>1</v>
      </c>
    </row>
    <row r="502" spans="1:5" ht="15" customHeight="1">
      <c r="A502" s="25" t="s">
        <v>213</v>
      </c>
      <c r="B502" s="25" t="s">
        <v>214</v>
      </c>
      <c r="C502" s="25" t="s">
        <v>3</v>
      </c>
      <c r="D502" s="25" t="s">
        <v>874</v>
      </c>
      <c r="E502">
        <v>1</v>
      </c>
    </row>
    <row r="503" spans="1:5" ht="15" customHeight="1">
      <c r="A503" s="25" t="s">
        <v>1276</v>
      </c>
      <c r="B503" s="25" t="s">
        <v>234</v>
      </c>
      <c r="C503" s="25" t="s">
        <v>2</v>
      </c>
      <c r="D503" s="25" t="s">
        <v>856</v>
      </c>
      <c r="E503">
        <v>1</v>
      </c>
    </row>
    <row r="504" spans="1:5" ht="15" customHeight="1">
      <c r="A504" s="25" t="s">
        <v>1091</v>
      </c>
      <c r="B504" s="25" t="s">
        <v>35</v>
      </c>
      <c r="C504" s="25" t="s">
        <v>894</v>
      </c>
      <c r="D504" s="25" t="s">
        <v>865</v>
      </c>
      <c r="E504">
        <v>1</v>
      </c>
    </row>
    <row r="505" spans="1:5" ht="15" customHeight="1">
      <c r="A505" s="25" t="s">
        <v>1581</v>
      </c>
      <c r="B505" s="25" t="s">
        <v>354</v>
      </c>
      <c r="C505" s="25" t="s">
        <v>1</v>
      </c>
      <c r="D505" s="25" t="s">
        <v>877</v>
      </c>
      <c r="E505">
        <v>1</v>
      </c>
    </row>
    <row r="506" spans="1:5" ht="15" customHeight="1">
      <c r="A506" s="25" t="s">
        <v>1211</v>
      </c>
      <c r="B506" s="25" t="s">
        <v>267</v>
      </c>
      <c r="C506" s="25" t="s">
        <v>862</v>
      </c>
      <c r="D506" s="25" t="s">
        <v>884</v>
      </c>
      <c r="E506">
        <v>1</v>
      </c>
    </row>
    <row r="507" spans="1:5" ht="15" customHeight="1">
      <c r="A507" s="25" t="s">
        <v>634</v>
      </c>
      <c r="B507" s="25" t="s">
        <v>1509</v>
      </c>
      <c r="C507" s="25" t="s">
        <v>1067</v>
      </c>
      <c r="D507" s="25" t="s">
        <v>871</v>
      </c>
      <c r="E507">
        <v>1</v>
      </c>
    </row>
    <row r="508" spans="1:5" ht="15" customHeight="1">
      <c r="A508" s="25" t="s">
        <v>1593</v>
      </c>
      <c r="B508" s="25" t="s">
        <v>511</v>
      </c>
      <c r="C508" s="25" t="s">
        <v>1317</v>
      </c>
      <c r="D508" s="25" t="s">
        <v>1323</v>
      </c>
      <c r="E508">
        <v>1</v>
      </c>
    </row>
    <row r="509" spans="1:5" ht="15" customHeight="1">
      <c r="A509" s="25" t="s">
        <v>639</v>
      </c>
      <c r="B509" s="25" t="s">
        <v>899</v>
      </c>
      <c r="C509" s="25" t="s">
        <v>2</v>
      </c>
      <c r="D509" s="25" t="s">
        <v>866</v>
      </c>
      <c r="E509">
        <v>1</v>
      </c>
    </row>
    <row r="510" spans="1:5" ht="15" customHeight="1">
      <c r="A510" s="25" t="s">
        <v>639</v>
      </c>
      <c r="B510" s="25" t="s">
        <v>1507</v>
      </c>
      <c r="C510" s="25" t="s">
        <v>1067</v>
      </c>
      <c r="D510" s="25" t="s">
        <v>890</v>
      </c>
      <c r="E510">
        <v>1</v>
      </c>
    </row>
    <row r="511" spans="1:5" ht="15" customHeight="1">
      <c r="A511" s="25" t="s">
        <v>928</v>
      </c>
      <c r="B511" s="25" t="s">
        <v>54</v>
      </c>
      <c r="C511" s="25" t="s">
        <v>891</v>
      </c>
      <c r="D511" s="25" t="s">
        <v>883</v>
      </c>
      <c r="E511">
        <v>1</v>
      </c>
    </row>
    <row r="512" spans="1:5" ht="15" customHeight="1">
      <c r="A512" s="25" t="s">
        <v>1093</v>
      </c>
      <c r="B512" s="25" t="s">
        <v>165</v>
      </c>
      <c r="C512" s="25" t="s">
        <v>2</v>
      </c>
      <c r="D512" s="25" t="s">
        <v>859</v>
      </c>
      <c r="E512">
        <v>1</v>
      </c>
    </row>
    <row r="513" spans="1:5" ht="15" customHeight="1">
      <c r="A513" s="25" t="s">
        <v>233</v>
      </c>
      <c r="B513" s="25" t="s">
        <v>234</v>
      </c>
      <c r="C513" s="25" t="s">
        <v>1067</v>
      </c>
      <c r="D513" s="25" t="s">
        <v>1068</v>
      </c>
      <c r="E513">
        <v>1</v>
      </c>
    </row>
    <row r="514" spans="1:5" ht="15" customHeight="1">
      <c r="A514" s="25" t="s">
        <v>942</v>
      </c>
      <c r="B514" s="25" t="s">
        <v>128</v>
      </c>
      <c r="C514" s="25" t="s">
        <v>862</v>
      </c>
      <c r="D514" s="25" t="s">
        <v>869</v>
      </c>
      <c r="E514">
        <v>1</v>
      </c>
    </row>
    <row r="515" spans="1:5" ht="15" customHeight="1">
      <c r="A515" s="25" t="s">
        <v>1342</v>
      </c>
      <c r="B515" s="25" t="s">
        <v>1343</v>
      </c>
      <c r="C515" s="25" t="s">
        <v>1067</v>
      </c>
      <c r="D515" s="25" t="s">
        <v>881</v>
      </c>
      <c r="E515">
        <v>1</v>
      </c>
    </row>
    <row r="516" spans="1:5" ht="15" customHeight="1">
      <c r="A516" s="25" t="s">
        <v>1524</v>
      </c>
      <c r="B516" s="25" t="s">
        <v>198</v>
      </c>
      <c r="C516" s="25" t="s">
        <v>1067</v>
      </c>
      <c r="D516" s="25" t="s">
        <v>870</v>
      </c>
      <c r="E516">
        <v>1</v>
      </c>
    </row>
    <row r="517" spans="1:5" ht="15" customHeight="1">
      <c r="A517" s="25" t="s">
        <v>1575</v>
      </c>
      <c r="B517" s="25" t="s">
        <v>220</v>
      </c>
      <c r="C517" s="25" t="s">
        <v>1</v>
      </c>
      <c r="D517" s="25" t="s">
        <v>876</v>
      </c>
      <c r="E517">
        <v>1</v>
      </c>
    </row>
    <row r="518" spans="1:5" ht="15" customHeight="1">
      <c r="A518" s="25" t="s">
        <v>1504</v>
      </c>
      <c r="B518" s="25" t="s">
        <v>98</v>
      </c>
      <c r="C518" s="25" t="s">
        <v>2</v>
      </c>
      <c r="D518" s="25" t="s">
        <v>870</v>
      </c>
      <c r="E518">
        <v>1</v>
      </c>
    </row>
    <row r="519" spans="1:5" ht="15" customHeight="1">
      <c r="A519" s="25" t="s">
        <v>239</v>
      </c>
      <c r="B519" s="25" t="s">
        <v>908</v>
      </c>
      <c r="C519" s="25" t="s">
        <v>894</v>
      </c>
      <c r="D519" s="25" t="s">
        <v>881</v>
      </c>
      <c r="E519">
        <v>1</v>
      </c>
    </row>
    <row r="520" spans="1:5" ht="15" customHeight="1">
      <c r="A520" s="25" t="s">
        <v>240</v>
      </c>
      <c r="B520" s="25" t="s">
        <v>42</v>
      </c>
      <c r="C520" s="25" t="s">
        <v>894</v>
      </c>
      <c r="D520" s="25" t="s">
        <v>872</v>
      </c>
      <c r="E520">
        <v>1</v>
      </c>
    </row>
    <row r="521" spans="1:5" ht="15" customHeight="1">
      <c r="A521" s="25" t="s">
        <v>1937</v>
      </c>
      <c r="B521" s="25" t="s">
        <v>1938</v>
      </c>
      <c r="C521" s="25" t="s">
        <v>891</v>
      </c>
      <c r="D521" s="25" t="s">
        <v>871</v>
      </c>
      <c r="E521">
        <v>1</v>
      </c>
    </row>
    <row r="522" spans="1:5" ht="15" customHeight="1">
      <c r="A522" s="25" t="s">
        <v>243</v>
      </c>
      <c r="B522" s="25" t="s">
        <v>145</v>
      </c>
      <c r="C522" s="25" t="s">
        <v>2</v>
      </c>
      <c r="D522" s="25" t="s">
        <v>885</v>
      </c>
      <c r="E522">
        <v>1</v>
      </c>
    </row>
    <row r="523" spans="1:5" ht="15" customHeight="1">
      <c r="A523" s="25" t="s">
        <v>245</v>
      </c>
      <c r="B523" s="25" t="s">
        <v>246</v>
      </c>
      <c r="C523" s="25" t="s">
        <v>1067</v>
      </c>
      <c r="D523" s="25" t="s">
        <v>861</v>
      </c>
      <c r="E523">
        <v>1</v>
      </c>
    </row>
    <row r="524" spans="1:5" ht="15" customHeight="1">
      <c r="A524" s="25" t="s">
        <v>927</v>
      </c>
      <c r="B524" s="25" t="s">
        <v>29</v>
      </c>
      <c r="C524" s="25" t="s">
        <v>1067</v>
      </c>
      <c r="D524" s="25" t="s">
        <v>882</v>
      </c>
      <c r="E524">
        <v>1</v>
      </c>
    </row>
    <row r="525" spans="1:5" ht="15" customHeight="1">
      <c r="A525" s="25" t="s">
        <v>1404</v>
      </c>
      <c r="B525" s="25" t="s">
        <v>181</v>
      </c>
      <c r="C525" s="25" t="s">
        <v>1</v>
      </c>
      <c r="D525" s="25" t="s">
        <v>870</v>
      </c>
      <c r="E525">
        <v>1</v>
      </c>
    </row>
    <row r="526" spans="1:5" ht="15" customHeight="1">
      <c r="A526" s="25" t="s">
        <v>972</v>
      </c>
      <c r="B526" s="25" t="s">
        <v>164</v>
      </c>
      <c r="C526" s="25" t="s">
        <v>1</v>
      </c>
      <c r="D526" s="25" t="s">
        <v>864</v>
      </c>
      <c r="E526">
        <v>1</v>
      </c>
    </row>
    <row r="527" spans="1:5" ht="15" customHeight="1">
      <c r="A527" s="25" t="s">
        <v>1515</v>
      </c>
      <c r="B527" s="25" t="s">
        <v>42</v>
      </c>
      <c r="C527" s="25" t="s">
        <v>1067</v>
      </c>
      <c r="D527" s="25" t="s">
        <v>868</v>
      </c>
      <c r="E527">
        <v>1</v>
      </c>
    </row>
    <row r="528" spans="1:5" ht="15" customHeight="1">
      <c r="A528" s="25" t="s">
        <v>939</v>
      </c>
      <c r="B528" s="25" t="s">
        <v>232</v>
      </c>
      <c r="C528" s="25" t="s">
        <v>862</v>
      </c>
      <c r="D528" s="25" t="s">
        <v>883</v>
      </c>
      <c r="E528">
        <v>1</v>
      </c>
    </row>
    <row r="529" spans="1:5" ht="15" customHeight="1">
      <c r="A529" s="25" t="s">
        <v>261</v>
      </c>
      <c r="B529" s="25" t="s">
        <v>283</v>
      </c>
      <c r="C529" s="25" t="s">
        <v>3</v>
      </c>
      <c r="D529" s="25" t="s">
        <v>882</v>
      </c>
      <c r="E529">
        <v>1</v>
      </c>
    </row>
    <row r="530" spans="1:5" ht="15" customHeight="1">
      <c r="A530" s="25" t="s">
        <v>262</v>
      </c>
      <c r="B530" s="25" t="s">
        <v>329</v>
      </c>
      <c r="C530" s="25" t="s">
        <v>894</v>
      </c>
      <c r="D530" s="25" t="s">
        <v>867</v>
      </c>
      <c r="E530">
        <v>1</v>
      </c>
    </row>
    <row r="531" spans="1:5" ht="15" customHeight="1">
      <c r="A531" s="25" t="s">
        <v>262</v>
      </c>
      <c r="B531" s="25" t="s">
        <v>1374</v>
      </c>
      <c r="C531" s="25" t="s">
        <v>1067</v>
      </c>
      <c r="D531" s="25" t="s">
        <v>881</v>
      </c>
      <c r="E531">
        <v>1</v>
      </c>
    </row>
    <row r="532" spans="1:5" ht="15" customHeight="1">
      <c r="A532" s="25" t="s">
        <v>666</v>
      </c>
      <c r="B532" s="25" t="s">
        <v>128</v>
      </c>
      <c r="C532" s="25" t="s">
        <v>1067</v>
      </c>
      <c r="D532" s="25" t="s">
        <v>884</v>
      </c>
      <c r="E532">
        <v>1</v>
      </c>
    </row>
    <row r="533" spans="1:5" ht="15" customHeight="1">
      <c r="A533" s="25" t="s">
        <v>953</v>
      </c>
      <c r="B533" s="25" t="s">
        <v>33</v>
      </c>
      <c r="C533" s="25" t="s">
        <v>2</v>
      </c>
      <c r="D533" s="25" t="s">
        <v>858</v>
      </c>
      <c r="E533">
        <v>1</v>
      </c>
    </row>
    <row r="534" spans="1:5" ht="15" customHeight="1">
      <c r="A534" s="25" t="s">
        <v>265</v>
      </c>
      <c r="B534" s="25" t="s">
        <v>266</v>
      </c>
      <c r="C534" s="25" t="s">
        <v>862</v>
      </c>
      <c r="D534" s="25" t="s">
        <v>882</v>
      </c>
      <c r="E534">
        <v>1</v>
      </c>
    </row>
    <row r="535" spans="1:5" ht="15" customHeight="1">
      <c r="A535" s="25" t="s">
        <v>1609</v>
      </c>
      <c r="B535" s="25" t="s">
        <v>1610</v>
      </c>
      <c r="C535" s="25" t="s">
        <v>1067</v>
      </c>
      <c r="D535" s="25" t="s">
        <v>875</v>
      </c>
      <c r="E535">
        <v>1</v>
      </c>
    </row>
    <row r="536" spans="1:5" ht="15" customHeight="1">
      <c r="A536" s="25" t="s">
        <v>1420</v>
      </c>
      <c r="B536" s="25" t="s">
        <v>401</v>
      </c>
      <c r="C536" s="25" t="s">
        <v>862</v>
      </c>
      <c r="D536" s="25" t="s">
        <v>872</v>
      </c>
      <c r="E536">
        <v>1</v>
      </c>
    </row>
    <row r="537" spans="1:5" ht="15" customHeight="1">
      <c r="A537" s="25" t="s">
        <v>1402</v>
      </c>
      <c r="B537" s="25" t="s">
        <v>145</v>
      </c>
      <c r="C537" s="25" t="s">
        <v>1067</v>
      </c>
      <c r="D537" s="25" t="s">
        <v>883</v>
      </c>
      <c r="E537">
        <v>1</v>
      </c>
    </row>
    <row r="538" spans="1:5" ht="15" customHeight="1">
      <c r="A538" s="25" t="s">
        <v>280</v>
      </c>
      <c r="B538" s="25" t="s">
        <v>247</v>
      </c>
      <c r="C538" s="25" t="s">
        <v>1</v>
      </c>
      <c r="D538" s="25" t="s">
        <v>858</v>
      </c>
      <c r="E538">
        <v>1</v>
      </c>
    </row>
    <row r="539" spans="1:5" ht="15" customHeight="1">
      <c r="A539" s="25" t="s">
        <v>284</v>
      </c>
      <c r="B539" s="25" t="s">
        <v>232</v>
      </c>
      <c r="C539" s="25" t="s">
        <v>1067</v>
      </c>
      <c r="D539" s="25" t="s">
        <v>858</v>
      </c>
      <c r="E539">
        <v>1</v>
      </c>
    </row>
    <row r="540" spans="1:5" ht="15" customHeight="1">
      <c r="A540" s="25" t="s">
        <v>677</v>
      </c>
      <c r="B540" s="25" t="s">
        <v>132</v>
      </c>
      <c r="C540" s="25" t="s">
        <v>3</v>
      </c>
      <c r="D540" s="25" t="s">
        <v>881</v>
      </c>
      <c r="E540">
        <v>1</v>
      </c>
    </row>
    <row r="541" spans="1:5" ht="15" customHeight="1">
      <c r="A541" s="25" t="s">
        <v>292</v>
      </c>
      <c r="B541" s="25" t="s">
        <v>919</v>
      </c>
      <c r="C541" s="25" t="s">
        <v>1067</v>
      </c>
      <c r="D541" s="25" t="s">
        <v>883</v>
      </c>
      <c r="E541">
        <v>1</v>
      </c>
    </row>
    <row r="542" spans="1:5" ht="15" customHeight="1">
      <c r="A542" s="25" t="s">
        <v>292</v>
      </c>
      <c r="B542" s="25" t="s">
        <v>295</v>
      </c>
      <c r="C542" s="25" t="s">
        <v>1</v>
      </c>
      <c r="D542" s="25" t="s">
        <v>875</v>
      </c>
      <c r="E542">
        <v>1</v>
      </c>
    </row>
    <row r="543" spans="1:5" ht="15" customHeight="1">
      <c r="A543" s="25" t="s">
        <v>300</v>
      </c>
      <c r="B543" s="25" t="s">
        <v>98</v>
      </c>
      <c r="C543" s="25" t="s">
        <v>1067</v>
      </c>
      <c r="D543" s="25" t="s">
        <v>870</v>
      </c>
      <c r="E543">
        <v>1</v>
      </c>
    </row>
    <row r="544" spans="1:5" ht="15" customHeight="1">
      <c r="A544" s="25" t="s">
        <v>1616</v>
      </c>
      <c r="B544" s="25" t="s">
        <v>895</v>
      </c>
      <c r="C544" s="25" t="s">
        <v>1067</v>
      </c>
      <c r="D544" s="25" t="s">
        <v>859</v>
      </c>
      <c r="E544">
        <v>1</v>
      </c>
    </row>
    <row r="545" spans="1:5" ht="15" customHeight="1">
      <c r="A545" s="25" t="s">
        <v>1580</v>
      </c>
      <c r="B545" s="25" t="s">
        <v>48</v>
      </c>
      <c r="C545" s="25" t="s">
        <v>2</v>
      </c>
      <c r="D545" s="25" t="s">
        <v>893</v>
      </c>
      <c r="E545">
        <v>1</v>
      </c>
    </row>
    <row r="546" spans="1:5" ht="15" customHeight="1">
      <c r="A546" s="25" t="s">
        <v>305</v>
      </c>
      <c r="B546" s="25" t="s">
        <v>306</v>
      </c>
      <c r="C546" s="25" t="s">
        <v>862</v>
      </c>
      <c r="D546" s="25" t="s">
        <v>870</v>
      </c>
      <c r="E546">
        <v>1</v>
      </c>
    </row>
    <row r="547" spans="1:5" ht="15" customHeight="1">
      <c r="A547" s="25" t="s">
        <v>307</v>
      </c>
      <c r="B547" s="25" t="s">
        <v>308</v>
      </c>
      <c r="C547" s="25" t="s">
        <v>3</v>
      </c>
      <c r="D547" s="25" t="s">
        <v>869</v>
      </c>
      <c r="E547">
        <v>1</v>
      </c>
    </row>
    <row r="548" spans="1:5" ht="15" customHeight="1">
      <c r="A548" s="25" t="s">
        <v>1101</v>
      </c>
      <c r="B548" s="25" t="s">
        <v>921</v>
      </c>
      <c r="C548" s="25" t="s">
        <v>894</v>
      </c>
      <c r="D548" s="25" t="s">
        <v>866</v>
      </c>
      <c r="E548">
        <v>1</v>
      </c>
    </row>
    <row r="549" spans="1:5" ht="15" customHeight="1">
      <c r="A549" s="25" t="s">
        <v>1547</v>
      </c>
      <c r="B549" s="25" t="s">
        <v>793</v>
      </c>
      <c r="C549" s="25" t="s">
        <v>1</v>
      </c>
      <c r="D549" s="25" t="s">
        <v>859</v>
      </c>
      <c r="E549">
        <v>1</v>
      </c>
    </row>
    <row r="550" spans="1:5" ht="15" customHeight="1">
      <c r="A550" s="25" t="s">
        <v>309</v>
      </c>
      <c r="B550" s="25" t="s">
        <v>54</v>
      </c>
      <c r="C550" s="25" t="s">
        <v>1067</v>
      </c>
      <c r="D550" s="25" t="s">
        <v>884</v>
      </c>
      <c r="E550">
        <v>1</v>
      </c>
    </row>
    <row r="551" spans="1:5" ht="15" customHeight="1">
      <c r="A551" s="25" t="s">
        <v>310</v>
      </c>
      <c r="B551" s="25" t="s">
        <v>311</v>
      </c>
      <c r="C551" s="25" t="s">
        <v>862</v>
      </c>
      <c r="D551" s="25" t="s">
        <v>885</v>
      </c>
      <c r="E551">
        <v>1</v>
      </c>
    </row>
    <row r="552" spans="1:5" ht="15" customHeight="1">
      <c r="A552" s="25" t="s">
        <v>1532</v>
      </c>
      <c r="B552" s="25" t="s">
        <v>349</v>
      </c>
      <c r="C552" s="25" t="s">
        <v>1067</v>
      </c>
      <c r="D552" s="25" t="s">
        <v>865</v>
      </c>
      <c r="E552">
        <v>1</v>
      </c>
    </row>
    <row r="553" spans="1:5" ht="15" customHeight="1">
      <c r="A553" s="25" t="s">
        <v>1102</v>
      </c>
      <c r="B553" s="25" t="s">
        <v>98</v>
      </c>
      <c r="C553" s="25" t="s">
        <v>1</v>
      </c>
      <c r="D553" s="25" t="s">
        <v>873</v>
      </c>
      <c r="E553">
        <v>1</v>
      </c>
    </row>
    <row r="554" spans="1:5" ht="15" customHeight="1">
      <c r="A554" s="25" t="s">
        <v>1417</v>
      </c>
      <c r="B554" s="25" t="s">
        <v>1007</v>
      </c>
      <c r="C554" s="25" t="s">
        <v>862</v>
      </c>
      <c r="D554" s="25" t="s">
        <v>893</v>
      </c>
      <c r="E554">
        <v>1</v>
      </c>
    </row>
    <row r="555" spans="1:5" ht="15" customHeight="1">
      <c r="A555" s="25" t="s">
        <v>324</v>
      </c>
      <c r="B555" s="25" t="s">
        <v>228</v>
      </c>
      <c r="C555" s="25" t="s">
        <v>862</v>
      </c>
      <c r="D555" s="25" t="s">
        <v>873</v>
      </c>
      <c r="E555">
        <v>1</v>
      </c>
    </row>
    <row r="556" spans="1:5" ht="15" customHeight="1">
      <c r="A556" s="25" t="s">
        <v>191</v>
      </c>
      <c r="B556" s="25" t="s">
        <v>1474</v>
      </c>
      <c r="C556" s="25" t="s">
        <v>2</v>
      </c>
      <c r="D556" s="25" t="s">
        <v>869</v>
      </c>
      <c r="E556">
        <v>1</v>
      </c>
    </row>
    <row r="557" spans="1:5" ht="15" customHeight="1">
      <c r="A557" s="25" t="s">
        <v>1502</v>
      </c>
      <c r="B557" s="25" t="s">
        <v>184</v>
      </c>
      <c r="C557" s="25" t="s">
        <v>1</v>
      </c>
      <c r="D557" s="25" t="s">
        <v>864</v>
      </c>
      <c r="E557">
        <v>1</v>
      </c>
    </row>
    <row r="558" spans="1:5" ht="15" customHeight="1">
      <c r="A558" s="25" t="s">
        <v>930</v>
      </c>
      <c r="B558" s="25" t="s">
        <v>314</v>
      </c>
      <c r="C558" s="25" t="s">
        <v>3</v>
      </c>
      <c r="D558" s="25" t="s">
        <v>860</v>
      </c>
      <c r="E558">
        <v>1</v>
      </c>
    </row>
    <row r="559" spans="1:5" ht="15" customHeight="1">
      <c r="A559" s="25" t="s">
        <v>930</v>
      </c>
      <c r="B559" s="25" t="s">
        <v>808</v>
      </c>
      <c r="C559" s="25" t="s">
        <v>1067</v>
      </c>
      <c r="D559" s="25" t="s">
        <v>859</v>
      </c>
      <c r="E559">
        <v>1</v>
      </c>
    </row>
    <row r="560" spans="1:5" ht="15" customHeight="1">
      <c r="A560" s="25" t="s">
        <v>338</v>
      </c>
      <c r="B560" s="25" t="s">
        <v>92</v>
      </c>
      <c r="C560" s="25" t="s">
        <v>1067</v>
      </c>
      <c r="D560" s="25" t="s">
        <v>865</v>
      </c>
      <c r="E560">
        <v>1</v>
      </c>
    </row>
    <row r="561" spans="1:5" ht="15" customHeight="1">
      <c r="A561" s="25" t="s">
        <v>1107</v>
      </c>
      <c r="B561" s="25" t="s">
        <v>1359</v>
      </c>
      <c r="C561" s="25" t="s">
        <v>1067</v>
      </c>
      <c r="D561" s="25" t="s">
        <v>882</v>
      </c>
      <c r="E561">
        <v>1</v>
      </c>
    </row>
    <row r="562" spans="1:5" ht="15" customHeight="1">
      <c r="A562" s="25" t="s">
        <v>341</v>
      </c>
      <c r="B562" s="25" t="s">
        <v>48</v>
      </c>
      <c r="C562" s="25" t="s">
        <v>862</v>
      </c>
      <c r="D562" s="25" t="s">
        <v>1068</v>
      </c>
      <c r="E562">
        <v>1</v>
      </c>
    </row>
    <row r="563" spans="1:5" ht="15" customHeight="1">
      <c r="A563" s="25" t="s">
        <v>343</v>
      </c>
      <c r="B563" s="25" t="s">
        <v>344</v>
      </c>
      <c r="C563" s="25" t="s">
        <v>1067</v>
      </c>
      <c r="D563" s="25" t="s">
        <v>871</v>
      </c>
      <c r="E563">
        <v>1</v>
      </c>
    </row>
    <row r="564" spans="1:5" ht="15" customHeight="1">
      <c r="A564" s="25" t="s">
        <v>1397</v>
      </c>
      <c r="B564" s="25" t="s">
        <v>181</v>
      </c>
      <c r="C564" s="25" t="s">
        <v>1067</v>
      </c>
      <c r="D564" s="25" t="s">
        <v>863</v>
      </c>
      <c r="E564">
        <v>1</v>
      </c>
    </row>
    <row r="565" spans="1:5" ht="15" customHeight="1">
      <c r="A565" s="25" t="s">
        <v>346</v>
      </c>
      <c r="B565" s="25" t="s">
        <v>321</v>
      </c>
      <c r="C565" s="25" t="s">
        <v>862</v>
      </c>
      <c r="D565" s="25" t="s">
        <v>872</v>
      </c>
      <c r="E565">
        <v>1</v>
      </c>
    </row>
    <row r="566" spans="1:5" ht="15" customHeight="1">
      <c r="A566" s="25" t="s">
        <v>350</v>
      </c>
      <c r="B566" s="25" t="s">
        <v>93</v>
      </c>
      <c r="C566" s="25" t="s">
        <v>3</v>
      </c>
      <c r="D566" s="25" t="s">
        <v>859</v>
      </c>
      <c r="E566">
        <v>1</v>
      </c>
    </row>
    <row r="567" spans="1:5" ht="15" customHeight="1">
      <c r="A567" s="25" t="s">
        <v>356</v>
      </c>
      <c r="B567" s="25" t="s">
        <v>58</v>
      </c>
      <c r="C567" s="25" t="s">
        <v>862</v>
      </c>
      <c r="D567" s="25" t="s">
        <v>856</v>
      </c>
      <c r="E567">
        <v>1</v>
      </c>
    </row>
    <row r="568" spans="1:5" ht="15" customHeight="1">
      <c r="A568" s="25" t="s">
        <v>1862</v>
      </c>
      <c r="B568" s="25" t="s">
        <v>1863</v>
      </c>
      <c r="C568" s="25" t="s">
        <v>1321</v>
      </c>
      <c r="D568" s="25" t="s">
        <v>1322</v>
      </c>
      <c r="E568">
        <v>1</v>
      </c>
    </row>
    <row r="569" spans="1:5" ht="15" customHeight="1">
      <c r="A569" s="25" t="s">
        <v>359</v>
      </c>
      <c r="B569" s="25" t="s">
        <v>193</v>
      </c>
      <c r="C569" s="25" t="s">
        <v>862</v>
      </c>
      <c r="D569" s="25" t="s">
        <v>883</v>
      </c>
      <c r="E569">
        <v>1</v>
      </c>
    </row>
    <row r="570" spans="1:5" ht="15" customHeight="1">
      <c r="A570" s="25" t="s">
        <v>359</v>
      </c>
      <c r="B570" s="25" t="s">
        <v>145</v>
      </c>
      <c r="C570" s="25" t="s">
        <v>1</v>
      </c>
      <c r="D570" s="25" t="s">
        <v>893</v>
      </c>
      <c r="E570">
        <v>1</v>
      </c>
    </row>
    <row r="571" spans="1:5" ht="15" customHeight="1">
      <c r="A571" s="25" t="s">
        <v>361</v>
      </c>
      <c r="B571" s="25" t="s">
        <v>318</v>
      </c>
      <c r="C571" s="25" t="s">
        <v>3</v>
      </c>
      <c r="D571" s="25" t="s">
        <v>865</v>
      </c>
      <c r="E571">
        <v>1</v>
      </c>
    </row>
    <row r="572" spans="1:5" ht="15" customHeight="1">
      <c r="A572" s="25" t="s">
        <v>364</v>
      </c>
      <c r="B572" s="25" t="s">
        <v>365</v>
      </c>
      <c r="C572" s="25" t="s">
        <v>1067</v>
      </c>
      <c r="D572" s="25" t="s">
        <v>883</v>
      </c>
      <c r="E572">
        <v>1</v>
      </c>
    </row>
    <row r="573" spans="1:5" ht="15" customHeight="1">
      <c r="A573" s="25" t="s">
        <v>1864</v>
      </c>
      <c r="B573" s="25" t="s">
        <v>1292</v>
      </c>
      <c r="C573" s="25" t="s">
        <v>1067</v>
      </c>
      <c r="D573" s="25" t="s">
        <v>872</v>
      </c>
      <c r="E573">
        <v>1</v>
      </c>
    </row>
    <row r="574" spans="1:5" ht="15" customHeight="1">
      <c r="A574" s="25" t="s">
        <v>371</v>
      </c>
      <c r="B574" s="25" t="s">
        <v>2025</v>
      </c>
      <c r="C574" s="25" t="s">
        <v>862</v>
      </c>
      <c r="D574" s="25" t="s">
        <v>880</v>
      </c>
      <c r="E574">
        <v>1</v>
      </c>
    </row>
    <row r="575" spans="1:5" ht="15" customHeight="1">
      <c r="A575" s="25" t="s">
        <v>371</v>
      </c>
      <c r="B575" s="25" t="s">
        <v>902</v>
      </c>
      <c r="C575" s="25" t="s">
        <v>2</v>
      </c>
      <c r="D575" s="25" t="s">
        <v>869</v>
      </c>
      <c r="E575">
        <v>1</v>
      </c>
    </row>
    <row r="576" spans="1:5" ht="15" customHeight="1">
      <c r="A576" s="25" t="s">
        <v>372</v>
      </c>
      <c r="B576" s="25" t="s">
        <v>373</v>
      </c>
      <c r="C576" s="25" t="s">
        <v>1067</v>
      </c>
      <c r="D576" s="25" t="s">
        <v>876</v>
      </c>
      <c r="E576">
        <v>1</v>
      </c>
    </row>
    <row r="577" spans="1:5" ht="15" customHeight="1">
      <c r="A577" s="25" t="s">
        <v>375</v>
      </c>
      <c r="B577" s="25" t="s">
        <v>1215</v>
      </c>
      <c r="C577" s="25" t="s">
        <v>1067</v>
      </c>
      <c r="D577" s="25" t="s">
        <v>859</v>
      </c>
      <c r="E577">
        <v>1</v>
      </c>
    </row>
    <row r="578" spans="1:5" ht="15" customHeight="1">
      <c r="A578" s="25" t="s">
        <v>160</v>
      </c>
      <c r="B578" s="25" t="s">
        <v>128</v>
      </c>
      <c r="C578" s="25" t="s">
        <v>3</v>
      </c>
      <c r="D578" s="25" t="s">
        <v>882</v>
      </c>
      <c r="E578">
        <v>1</v>
      </c>
    </row>
    <row r="579" spans="1:5" ht="15" customHeight="1">
      <c r="A579" s="25" t="s">
        <v>1841</v>
      </c>
      <c r="B579" s="25" t="s">
        <v>67</v>
      </c>
      <c r="C579" s="25" t="s">
        <v>862</v>
      </c>
      <c r="D579" s="25" t="s">
        <v>890</v>
      </c>
      <c r="E579">
        <v>1</v>
      </c>
    </row>
    <row r="580" spans="1:5" ht="15" customHeight="1">
      <c r="A580" s="25" t="s">
        <v>933</v>
      </c>
      <c r="B580" s="25" t="s">
        <v>900</v>
      </c>
      <c r="C580" s="25" t="s">
        <v>862</v>
      </c>
      <c r="D580" s="25" t="s">
        <v>882</v>
      </c>
      <c r="E580">
        <v>1</v>
      </c>
    </row>
    <row r="581" spans="1:5" ht="15" customHeight="1">
      <c r="A581" s="25" t="s">
        <v>378</v>
      </c>
      <c r="B581" s="25" t="s">
        <v>379</v>
      </c>
      <c r="C581" s="25" t="s">
        <v>3</v>
      </c>
      <c r="D581" s="25" t="s">
        <v>871</v>
      </c>
      <c r="E581">
        <v>1</v>
      </c>
    </row>
    <row r="582" spans="1:5" ht="15" customHeight="1">
      <c r="A582" s="25" t="s">
        <v>1865</v>
      </c>
      <c r="B582" s="25" t="s">
        <v>908</v>
      </c>
      <c r="C582" s="25" t="s">
        <v>1315</v>
      </c>
      <c r="D582" s="25" t="s">
        <v>1814</v>
      </c>
      <c r="E582">
        <v>1</v>
      </c>
    </row>
    <row r="583" spans="1:5" ht="15" customHeight="1">
      <c r="A583" s="25" t="s">
        <v>380</v>
      </c>
      <c r="B583" s="25" t="s">
        <v>112</v>
      </c>
      <c r="C583" s="25" t="s">
        <v>862</v>
      </c>
      <c r="D583" s="25" t="s">
        <v>874</v>
      </c>
      <c r="E583">
        <v>1</v>
      </c>
    </row>
    <row r="584" spans="1:5" ht="15" customHeight="1">
      <c r="A584" s="25" t="s">
        <v>1421</v>
      </c>
      <c r="B584" s="25" t="s">
        <v>44</v>
      </c>
      <c r="C584" s="25" t="s">
        <v>3</v>
      </c>
      <c r="D584" s="25" t="s">
        <v>873</v>
      </c>
      <c r="E584">
        <v>1</v>
      </c>
    </row>
    <row r="585" spans="1:5" ht="15" customHeight="1">
      <c r="A585" s="25" t="s">
        <v>1483</v>
      </c>
      <c r="B585" s="25" t="s">
        <v>578</v>
      </c>
      <c r="C585" s="25" t="s">
        <v>1067</v>
      </c>
      <c r="D585" s="25" t="s">
        <v>859</v>
      </c>
      <c r="E585">
        <v>1</v>
      </c>
    </row>
    <row r="586" spans="1:5" ht="15" customHeight="1">
      <c r="A586" s="25" t="s">
        <v>1110</v>
      </c>
      <c r="B586" s="25" t="s">
        <v>440</v>
      </c>
      <c r="C586" s="25" t="s">
        <v>3</v>
      </c>
      <c r="D586" s="25" t="s">
        <v>868</v>
      </c>
      <c r="E586">
        <v>1</v>
      </c>
    </row>
    <row r="587" spans="1:5" ht="15" customHeight="1">
      <c r="A587" s="25" t="s">
        <v>768</v>
      </c>
      <c r="B587" s="25" t="s">
        <v>78</v>
      </c>
      <c r="C587" s="25" t="s">
        <v>1067</v>
      </c>
      <c r="D587" s="25" t="s">
        <v>863</v>
      </c>
      <c r="E587">
        <v>1</v>
      </c>
    </row>
    <row r="588" spans="1:5" ht="15" customHeight="1">
      <c r="A588" s="25" t="s">
        <v>1112</v>
      </c>
      <c r="B588" s="25" t="s">
        <v>314</v>
      </c>
      <c r="C588" s="25" t="s">
        <v>894</v>
      </c>
      <c r="D588" s="25" t="s">
        <v>877</v>
      </c>
      <c r="E588">
        <v>1</v>
      </c>
    </row>
    <row r="589" spans="1:5" ht="15" customHeight="1">
      <c r="A589" s="25" t="s">
        <v>1113</v>
      </c>
      <c r="B589" s="25" t="s">
        <v>145</v>
      </c>
      <c r="C589" s="25" t="s">
        <v>2</v>
      </c>
      <c r="D589" s="25" t="s">
        <v>885</v>
      </c>
      <c r="E589">
        <v>1</v>
      </c>
    </row>
    <row r="590" spans="1:5" ht="15" customHeight="1">
      <c r="A590" s="25" t="s">
        <v>288</v>
      </c>
      <c r="B590" s="25" t="s">
        <v>373</v>
      </c>
      <c r="C590" s="25" t="s">
        <v>1067</v>
      </c>
      <c r="D590" s="25" t="s">
        <v>882</v>
      </c>
      <c r="E590">
        <v>1</v>
      </c>
    </row>
    <row r="591" spans="1:5" ht="15" customHeight="1">
      <c r="A591" s="25" t="s">
        <v>1566</v>
      </c>
      <c r="B591" s="25" t="s">
        <v>222</v>
      </c>
      <c r="C591" s="25" t="s">
        <v>1</v>
      </c>
      <c r="D591" s="25" t="s">
        <v>863</v>
      </c>
      <c r="E591">
        <v>1</v>
      </c>
    </row>
    <row r="592" spans="1:5" ht="15" customHeight="1">
      <c r="A592" s="25" t="s">
        <v>979</v>
      </c>
      <c r="B592" s="25" t="s">
        <v>65</v>
      </c>
      <c r="C592" s="25" t="s">
        <v>1067</v>
      </c>
      <c r="D592" s="25" t="s">
        <v>871</v>
      </c>
      <c r="E592">
        <v>1</v>
      </c>
    </row>
    <row r="593" spans="1:5" ht="15" customHeight="1">
      <c r="A593" s="25" t="s">
        <v>392</v>
      </c>
      <c r="B593" s="25" t="s">
        <v>394</v>
      </c>
      <c r="C593" s="25" t="s">
        <v>2</v>
      </c>
      <c r="D593" s="25" t="s">
        <v>885</v>
      </c>
      <c r="E593">
        <v>1</v>
      </c>
    </row>
    <row r="594" spans="1:5" ht="15" customHeight="1">
      <c r="A594" s="25" t="s">
        <v>392</v>
      </c>
      <c r="B594" s="25" t="s">
        <v>139</v>
      </c>
      <c r="C594" s="25" t="s">
        <v>862</v>
      </c>
      <c r="D594" s="25" t="s">
        <v>871</v>
      </c>
      <c r="E594">
        <v>1</v>
      </c>
    </row>
    <row r="595" spans="1:5" ht="15" customHeight="1">
      <c r="A595" s="25" t="s">
        <v>392</v>
      </c>
      <c r="B595" s="25" t="s">
        <v>65</v>
      </c>
      <c r="C595" s="25" t="s">
        <v>1</v>
      </c>
      <c r="D595" s="25" t="s">
        <v>869</v>
      </c>
      <c r="E595">
        <v>1</v>
      </c>
    </row>
    <row r="596" spans="1:5" ht="15" customHeight="1">
      <c r="A596" s="25" t="s">
        <v>772</v>
      </c>
      <c r="B596" s="25" t="s">
        <v>1428</v>
      </c>
      <c r="C596" s="25" t="s">
        <v>2</v>
      </c>
      <c r="D596" s="25" t="s">
        <v>872</v>
      </c>
      <c r="E596">
        <v>1</v>
      </c>
    </row>
    <row r="597" spans="1:5" ht="15" customHeight="1">
      <c r="A597" s="25" t="s">
        <v>772</v>
      </c>
      <c r="B597" s="25" t="s">
        <v>1416</v>
      </c>
      <c r="C597" s="25" t="s">
        <v>1067</v>
      </c>
      <c r="D597" s="25" t="s">
        <v>880</v>
      </c>
      <c r="E597">
        <v>1</v>
      </c>
    </row>
    <row r="598" spans="1:5" ht="15" customHeight="1">
      <c r="A598" s="25" t="s">
        <v>772</v>
      </c>
      <c r="B598" s="25" t="s">
        <v>1867</v>
      </c>
      <c r="C598" s="25" t="s">
        <v>1313</v>
      </c>
      <c r="D598" s="25" t="s">
        <v>1804</v>
      </c>
      <c r="E598">
        <v>1</v>
      </c>
    </row>
    <row r="599" spans="1:5" ht="15" customHeight="1">
      <c r="A599" s="25" t="s">
        <v>772</v>
      </c>
      <c r="B599" s="25" t="s">
        <v>1478</v>
      </c>
      <c r="C599" s="25" t="s">
        <v>862</v>
      </c>
      <c r="D599" s="25" t="s">
        <v>883</v>
      </c>
      <c r="E599">
        <v>1</v>
      </c>
    </row>
    <row r="600" spans="1:5" ht="15" customHeight="1">
      <c r="A600" s="25" t="s">
        <v>1514</v>
      </c>
      <c r="B600" s="25" t="s">
        <v>1591</v>
      </c>
      <c r="C600" s="25" t="s">
        <v>2</v>
      </c>
      <c r="D600" s="25" t="s">
        <v>885</v>
      </c>
      <c r="E600">
        <v>1</v>
      </c>
    </row>
    <row r="601" spans="1:5" ht="15" customHeight="1">
      <c r="A601" s="25" t="s">
        <v>1514</v>
      </c>
      <c r="B601" s="25" t="s">
        <v>509</v>
      </c>
      <c r="C601" s="25" t="s">
        <v>1067</v>
      </c>
      <c r="D601" s="25" t="s">
        <v>881</v>
      </c>
      <c r="E601">
        <v>1</v>
      </c>
    </row>
    <row r="602" spans="1:5" ht="15" customHeight="1">
      <c r="A602" s="25" t="s">
        <v>1514</v>
      </c>
      <c r="B602" s="25" t="s">
        <v>583</v>
      </c>
      <c r="C602" s="25" t="s">
        <v>1317</v>
      </c>
      <c r="D602" s="25" t="s">
        <v>1314</v>
      </c>
      <c r="E602">
        <v>1</v>
      </c>
    </row>
    <row r="603" spans="1:5" ht="15" customHeight="1">
      <c r="A603" s="25" t="s">
        <v>1262</v>
      </c>
      <c r="B603" s="25" t="s">
        <v>1263</v>
      </c>
      <c r="C603" s="25" t="s">
        <v>894</v>
      </c>
      <c r="D603" s="25" t="s">
        <v>875</v>
      </c>
      <c r="E603">
        <v>1</v>
      </c>
    </row>
    <row r="604" spans="1:5" ht="15" customHeight="1">
      <c r="A604" s="25" t="s">
        <v>1443</v>
      </c>
      <c r="B604" s="25" t="s">
        <v>333</v>
      </c>
      <c r="C604" s="25" t="s">
        <v>1067</v>
      </c>
      <c r="D604" s="25" t="s">
        <v>866</v>
      </c>
      <c r="E604">
        <v>1</v>
      </c>
    </row>
    <row r="605" spans="1:5" ht="15" customHeight="1">
      <c r="A605" s="25" t="s">
        <v>1518</v>
      </c>
      <c r="B605" s="25" t="s">
        <v>58</v>
      </c>
      <c r="C605" s="25" t="s">
        <v>2</v>
      </c>
      <c r="D605" s="25" t="s">
        <v>880</v>
      </c>
      <c r="E605">
        <v>1</v>
      </c>
    </row>
    <row r="606" spans="1:5" ht="15" customHeight="1">
      <c r="A606" s="25" t="s">
        <v>406</v>
      </c>
      <c r="B606" s="25" t="s">
        <v>123</v>
      </c>
      <c r="C606" s="25" t="s">
        <v>894</v>
      </c>
      <c r="D606" s="25" t="s">
        <v>884</v>
      </c>
      <c r="E606">
        <v>1</v>
      </c>
    </row>
    <row r="607" spans="1:5" ht="15" customHeight="1">
      <c r="A607" s="25" t="s">
        <v>980</v>
      </c>
      <c r="B607" s="25" t="s">
        <v>54</v>
      </c>
      <c r="C607" s="25" t="s">
        <v>1067</v>
      </c>
      <c r="D607" s="25" t="s">
        <v>863</v>
      </c>
      <c r="E607">
        <v>1</v>
      </c>
    </row>
    <row r="608" spans="1:5" ht="15" customHeight="1">
      <c r="A608" s="25" t="s">
        <v>1377</v>
      </c>
      <c r="B608" s="25" t="s">
        <v>279</v>
      </c>
      <c r="C608" s="25" t="s">
        <v>894</v>
      </c>
      <c r="D608" s="25" t="s">
        <v>878</v>
      </c>
      <c r="E608">
        <v>1</v>
      </c>
    </row>
    <row r="609" spans="1:5" ht="15" customHeight="1">
      <c r="A609" s="25" t="s">
        <v>414</v>
      </c>
      <c r="B609" s="25" t="s">
        <v>415</v>
      </c>
      <c r="C609" s="25" t="s">
        <v>862</v>
      </c>
      <c r="D609" s="25" t="s">
        <v>867</v>
      </c>
      <c r="E609">
        <v>1</v>
      </c>
    </row>
    <row r="610" spans="1:5" ht="15" customHeight="1">
      <c r="A610" s="25" t="s">
        <v>943</v>
      </c>
      <c r="B610" s="25" t="s">
        <v>442</v>
      </c>
      <c r="C610" s="25" t="s">
        <v>3</v>
      </c>
      <c r="D610" s="25" t="s">
        <v>873</v>
      </c>
      <c r="E610">
        <v>1</v>
      </c>
    </row>
    <row r="611" spans="1:5" ht="15" customHeight="1">
      <c r="A611" s="25" t="s">
        <v>1594</v>
      </c>
      <c r="B611" s="25" t="s">
        <v>2026</v>
      </c>
      <c r="C611" s="25" t="s">
        <v>862</v>
      </c>
      <c r="D611" s="25" t="s">
        <v>1068</v>
      </c>
      <c r="E611">
        <v>1</v>
      </c>
    </row>
    <row r="612" spans="1:5" ht="15" customHeight="1">
      <c r="A612" s="25" t="s">
        <v>1116</v>
      </c>
      <c r="B612" s="25" t="s">
        <v>810</v>
      </c>
      <c r="C612" s="25" t="s">
        <v>862</v>
      </c>
      <c r="D612" s="25" t="s">
        <v>878</v>
      </c>
      <c r="E612">
        <v>1</v>
      </c>
    </row>
    <row r="613" spans="1:5" ht="15" customHeight="1">
      <c r="A613" s="25" t="s">
        <v>2011</v>
      </c>
      <c r="B613" s="25" t="s">
        <v>903</v>
      </c>
      <c r="C613" s="25" t="s">
        <v>2</v>
      </c>
      <c r="D613" s="25" t="s">
        <v>880</v>
      </c>
      <c r="E613">
        <v>1</v>
      </c>
    </row>
    <row r="614" spans="1:5" ht="15" customHeight="1">
      <c r="A614" s="25" t="s">
        <v>2011</v>
      </c>
      <c r="B614" s="25" t="s">
        <v>897</v>
      </c>
      <c r="C614" s="25" t="s">
        <v>2</v>
      </c>
      <c r="D614" s="25" t="s">
        <v>880</v>
      </c>
      <c r="E614">
        <v>1</v>
      </c>
    </row>
    <row r="615" spans="1:5" ht="15" customHeight="1">
      <c r="A615" s="25" t="s">
        <v>425</v>
      </c>
      <c r="B615" s="25" t="s">
        <v>426</v>
      </c>
      <c r="C615" s="25" t="s">
        <v>1067</v>
      </c>
      <c r="D615" s="25" t="s">
        <v>860</v>
      </c>
      <c r="E615">
        <v>1</v>
      </c>
    </row>
    <row r="616" spans="1:5" ht="15" customHeight="1">
      <c r="A616" s="25" t="s">
        <v>981</v>
      </c>
      <c r="B616" s="25" t="s">
        <v>1213</v>
      </c>
      <c r="C616" s="25" t="s">
        <v>1067</v>
      </c>
      <c r="D616" s="25" t="s">
        <v>869</v>
      </c>
      <c r="E616">
        <v>1</v>
      </c>
    </row>
    <row r="617" spans="1:5" ht="15" customHeight="1">
      <c r="A617" s="25" t="s">
        <v>1510</v>
      </c>
      <c r="B617" s="25" t="s">
        <v>65</v>
      </c>
      <c r="C617" s="25" t="s">
        <v>3</v>
      </c>
      <c r="D617" s="25" t="s">
        <v>861</v>
      </c>
      <c r="E617">
        <v>1</v>
      </c>
    </row>
    <row r="618" spans="1:5" ht="15" customHeight="1">
      <c r="A618" s="25" t="s">
        <v>435</v>
      </c>
      <c r="B618" s="25" t="s">
        <v>98</v>
      </c>
      <c r="C618" s="25" t="s">
        <v>3</v>
      </c>
      <c r="D618" s="25" t="s">
        <v>871</v>
      </c>
      <c r="E618">
        <v>1</v>
      </c>
    </row>
    <row r="619" spans="1:5" ht="15" customHeight="1">
      <c r="A619" s="25" t="s">
        <v>122</v>
      </c>
      <c r="B619" s="25" t="s">
        <v>50</v>
      </c>
      <c r="C619" s="25" t="s">
        <v>1</v>
      </c>
      <c r="D619" s="25" t="s">
        <v>874</v>
      </c>
      <c r="E619">
        <v>1</v>
      </c>
    </row>
    <row r="620" spans="1:5" ht="15" customHeight="1">
      <c r="A620" s="25" t="s">
        <v>122</v>
      </c>
      <c r="B620" s="25" t="s">
        <v>509</v>
      </c>
      <c r="C620" s="25" t="s">
        <v>1067</v>
      </c>
      <c r="D620" s="25" t="s">
        <v>884</v>
      </c>
      <c r="E620">
        <v>1</v>
      </c>
    </row>
    <row r="621" spans="1:5" ht="15" customHeight="1">
      <c r="A621" s="25" t="s">
        <v>436</v>
      </c>
      <c r="B621" s="25" t="s">
        <v>1448</v>
      </c>
      <c r="C621" s="25" t="s">
        <v>1067</v>
      </c>
      <c r="D621" s="25" t="s">
        <v>864</v>
      </c>
      <c r="E621">
        <v>1</v>
      </c>
    </row>
    <row r="622" spans="1:5" ht="15" customHeight="1">
      <c r="A622" s="25" t="s">
        <v>436</v>
      </c>
      <c r="B622" s="25" t="s">
        <v>1939</v>
      </c>
      <c r="C622" s="25" t="s">
        <v>3</v>
      </c>
      <c r="D622" s="25" t="s">
        <v>869</v>
      </c>
      <c r="E622">
        <v>1</v>
      </c>
    </row>
    <row r="623" spans="1:5" ht="15" customHeight="1">
      <c r="A623" s="25" t="s">
        <v>786</v>
      </c>
      <c r="B623" s="25" t="s">
        <v>54</v>
      </c>
      <c r="C623" s="25" t="s">
        <v>1</v>
      </c>
      <c r="D623" s="25" t="s">
        <v>881</v>
      </c>
      <c r="E623">
        <v>1</v>
      </c>
    </row>
    <row r="624" spans="1:5" ht="15" customHeight="1">
      <c r="A624" s="25" t="s">
        <v>1455</v>
      </c>
      <c r="B624" s="25" t="s">
        <v>112</v>
      </c>
      <c r="C624" s="25" t="s">
        <v>894</v>
      </c>
      <c r="D624" s="25" t="s">
        <v>1068</v>
      </c>
      <c r="E624">
        <v>1</v>
      </c>
    </row>
    <row r="625" spans="1:5" ht="15" customHeight="1">
      <c r="A625" s="25" t="s">
        <v>1496</v>
      </c>
      <c r="B625" s="25" t="s">
        <v>1257</v>
      </c>
      <c r="C625" s="25" t="s">
        <v>1067</v>
      </c>
      <c r="D625" s="25" t="s">
        <v>874</v>
      </c>
      <c r="E625">
        <v>1</v>
      </c>
    </row>
    <row r="626" spans="1:5" ht="15" customHeight="1">
      <c r="A626" s="25" t="s">
        <v>788</v>
      </c>
      <c r="B626" s="25" t="s">
        <v>1577</v>
      </c>
      <c r="C626" s="25" t="s">
        <v>1067</v>
      </c>
      <c r="D626" s="25" t="s">
        <v>861</v>
      </c>
      <c r="E626">
        <v>1</v>
      </c>
    </row>
    <row r="627" spans="1:5" ht="15" customHeight="1">
      <c r="A627" s="25" t="s">
        <v>982</v>
      </c>
      <c r="B627" s="25" t="s">
        <v>349</v>
      </c>
      <c r="C627" s="25" t="s">
        <v>894</v>
      </c>
      <c r="D627" s="25" t="s">
        <v>872</v>
      </c>
      <c r="E627">
        <v>1</v>
      </c>
    </row>
    <row r="628" spans="1:5" ht="15" customHeight="1">
      <c r="A628" s="25" t="s">
        <v>982</v>
      </c>
      <c r="B628" s="25" t="s">
        <v>286</v>
      </c>
      <c r="C628" s="25" t="s">
        <v>862</v>
      </c>
      <c r="D628" s="25" t="s">
        <v>880</v>
      </c>
      <c r="E628">
        <v>1</v>
      </c>
    </row>
    <row r="629" spans="1:5" ht="15" customHeight="1">
      <c r="A629" s="25" t="s">
        <v>236</v>
      </c>
      <c r="B629" s="25" t="s">
        <v>172</v>
      </c>
      <c r="C629" s="25" t="s">
        <v>862</v>
      </c>
      <c r="D629" s="25" t="s">
        <v>867</v>
      </c>
      <c r="E629">
        <v>1</v>
      </c>
    </row>
    <row r="630" spans="1:5" ht="15" customHeight="1">
      <c r="A630" s="25" t="s">
        <v>1827</v>
      </c>
      <c r="B630" s="25" t="s">
        <v>120</v>
      </c>
      <c r="C630" s="25" t="s">
        <v>862</v>
      </c>
      <c r="D630" s="25" t="s">
        <v>882</v>
      </c>
      <c r="E630">
        <v>1</v>
      </c>
    </row>
    <row r="631" spans="1:5" ht="15" customHeight="1">
      <c r="A631" s="25" t="s">
        <v>448</v>
      </c>
      <c r="B631" s="25" t="s">
        <v>908</v>
      </c>
      <c r="C631" s="25" t="s">
        <v>862</v>
      </c>
      <c r="D631" s="25" t="s">
        <v>858</v>
      </c>
      <c r="E631">
        <v>1</v>
      </c>
    </row>
    <row r="632" spans="1:5" ht="15" customHeight="1">
      <c r="A632" s="25" t="s">
        <v>448</v>
      </c>
      <c r="B632" s="25" t="s">
        <v>29</v>
      </c>
      <c r="C632" s="25" t="s">
        <v>862</v>
      </c>
      <c r="D632" s="25" t="s">
        <v>865</v>
      </c>
      <c r="E632">
        <v>1</v>
      </c>
    </row>
    <row r="633" spans="1:5" ht="15" customHeight="1">
      <c r="A633" s="25" t="s">
        <v>1118</v>
      </c>
      <c r="B633" s="25" t="s">
        <v>249</v>
      </c>
      <c r="C633" s="25" t="s">
        <v>891</v>
      </c>
      <c r="D633" s="25" t="s">
        <v>883</v>
      </c>
      <c r="E633">
        <v>1</v>
      </c>
    </row>
    <row r="634" spans="1:5" ht="15" customHeight="1">
      <c r="A634" s="25" t="s">
        <v>453</v>
      </c>
      <c r="B634" s="25" t="s">
        <v>1519</v>
      </c>
      <c r="C634" s="25" t="s">
        <v>1067</v>
      </c>
      <c r="D634" s="25" t="s">
        <v>875</v>
      </c>
      <c r="E634">
        <v>1</v>
      </c>
    </row>
    <row r="635" spans="1:5" ht="15" customHeight="1">
      <c r="A635" s="25" t="s">
        <v>1120</v>
      </c>
      <c r="B635" s="25" t="s">
        <v>62</v>
      </c>
      <c r="C635" s="25" t="s">
        <v>1</v>
      </c>
      <c r="D635" s="25" t="s">
        <v>878</v>
      </c>
      <c r="E635">
        <v>1</v>
      </c>
    </row>
    <row r="636" spans="1:5" ht="15" customHeight="1">
      <c r="A636" s="25" t="s">
        <v>985</v>
      </c>
      <c r="B636" s="25" t="s">
        <v>368</v>
      </c>
      <c r="C636" s="25" t="s">
        <v>1067</v>
      </c>
      <c r="D636" s="25" t="s">
        <v>881</v>
      </c>
      <c r="E636">
        <v>1</v>
      </c>
    </row>
    <row r="637" spans="1:5" ht="15" customHeight="1">
      <c r="A637" s="25" t="s">
        <v>1501</v>
      </c>
      <c r="B637" s="25" t="s">
        <v>373</v>
      </c>
      <c r="C637" s="25" t="s">
        <v>1</v>
      </c>
      <c r="D637" s="25" t="s">
        <v>866</v>
      </c>
      <c r="E637">
        <v>1</v>
      </c>
    </row>
    <row r="638" spans="1:5" ht="15" customHeight="1">
      <c r="A638" s="25" t="s">
        <v>460</v>
      </c>
      <c r="B638" s="25" t="s">
        <v>461</v>
      </c>
      <c r="C638" s="25" t="s">
        <v>2</v>
      </c>
      <c r="D638" s="25" t="s">
        <v>1069</v>
      </c>
      <c r="E638">
        <v>1</v>
      </c>
    </row>
    <row r="639" spans="1:5" ht="15" customHeight="1">
      <c r="A639" s="25" t="s">
        <v>1122</v>
      </c>
      <c r="B639" s="25" t="s">
        <v>344</v>
      </c>
      <c r="C639" s="25" t="s">
        <v>2</v>
      </c>
      <c r="D639" s="25" t="s">
        <v>865</v>
      </c>
      <c r="E639">
        <v>1</v>
      </c>
    </row>
    <row r="640" spans="1:5" ht="15" customHeight="1">
      <c r="A640" s="25" t="s">
        <v>1385</v>
      </c>
      <c r="B640" s="25" t="s">
        <v>1386</v>
      </c>
      <c r="C640" s="25" t="s">
        <v>1067</v>
      </c>
      <c r="D640" s="25" t="s">
        <v>871</v>
      </c>
      <c r="E640">
        <v>1</v>
      </c>
    </row>
    <row r="641" spans="1:5" ht="15" customHeight="1">
      <c r="A641" s="25" t="s">
        <v>463</v>
      </c>
      <c r="B641" s="25" t="s">
        <v>151</v>
      </c>
      <c r="C641" s="25" t="s">
        <v>3</v>
      </c>
      <c r="D641" s="25" t="s">
        <v>880</v>
      </c>
      <c r="E641">
        <v>1</v>
      </c>
    </row>
    <row r="642" spans="1:5" ht="15" customHeight="1">
      <c r="A642" s="25" t="s">
        <v>469</v>
      </c>
      <c r="B642" s="25" t="s">
        <v>198</v>
      </c>
      <c r="C642" s="25" t="s">
        <v>1</v>
      </c>
      <c r="D642" s="25" t="s">
        <v>869</v>
      </c>
      <c r="E642">
        <v>1</v>
      </c>
    </row>
    <row r="643" spans="1:5" ht="15" customHeight="1">
      <c r="A643" s="25" t="s">
        <v>1623</v>
      </c>
      <c r="B643" s="25" t="s">
        <v>1624</v>
      </c>
      <c r="C643" s="25" t="s">
        <v>862</v>
      </c>
      <c r="D643" s="25" t="s">
        <v>856</v>
      </c>
      <c r="E643">
        <v>1</v>
      </c>
    </row>
    <row r="644" spans="1:5" ht="15" customHeight="1">
      <c r="A644" s="25" t="s">
        <v>471</v>
      </c>
      <c r="B644" s="25" t="s">
        <v>625</v>
      </c>
      <c r="C644" s="25" t="s">
        <v>1</v>
      </c>
      <c r="D644" s="25" t="s">
        <v>864</v>
      </c>
      <c r="E644">
        <v>1</v>
      </c>
    </row>
    <row r="645" spans="1:5" ht="15" customHeight="1">
      <c r="A645" s="25" t="s">
        <v>1346</v>
      </c>
      <c r="B645" s="25" t="s">
        <v>1588</v>
      </c>
      <c r="C645" s="25" t="s">
        <v>1313</v>
      </c>
      <c r="D645" s="25" t="s">
        <v>1332</v>
      </c>
      <c r="E645">
        <v>1</v>
      </c>
    </row>
    <row r="646" spans="1:5" ht="15" customHeight="1">
      <c r="A646" s="25" t="s">
        <v>1557</v>
      </c>
      <c r="B646" s="25" t="s">
        <v>804</v>
      </c>
      <c r="C646" s="25" t="s">
        <v>862</v>
      </c>
      <c r="D646" s="25" t="s">
        <v>875</v>
      </c>
      <c r="E646">
        <v>1</v>
      </c>
    </row>
    <row r="647" spans="1:5" ht="15" customHeight="1">
      <c r="A647" s="25" t="s">
        <v>476</v>
      </c>
      <c r="B647" s="25" t="s">
        <v>178</v>
      </c>
      <c r="C647" s="25" t="s">
        <v>3</v>
      </c>
      <c r="D647" s="25" t="s">
        <v>859</v>
      </c>
      <c r="E647">
        <v>1</v>
      </c>
    </row>
    <row r="648" spans="1:5" ht="15" customHeight="1">
      <c r="A648" s="25" t="s">
        <v>1589</v>
      </c>
      <c r="B648" s="25" t="s">
        <v>216</v>
      </c>
      <c r="C648" s="25" t="s">
        <v>862</v>
      </c>
      <c r="D648" s="25" t="s">
        <v>861</v>
      </c>
      <c r="E648">
        <v>1</v>
      </c>
    </row>
    <row r="649" spans="1:5" ht="15" customHeight="1">
      <c r="A649" s="25" t="s">
        <v>1513</v>
      </c>
      <c r="B649" s="25" t="s">
        <v>349</v>
      </c>
      <c r="C649" s="25" t="s">
        <v>862</v>
      </c>
      <c r="D649" s="25" t="s">
        <v>858</v>
      </c>
      <c r="E649">
        <v>1</v>
      </c>
    </row>
    <row r="650" spans="1:5" ht="15" customHeight="1">
      <c r="A650" s="25" t="s">
        <v>1457</v>
      </c>
      <c r="B650" s="25" t="s">
        <v>181</v>
      </c>
      <c r="C650" s="25" t="s">
        <v>1067</v>
      </c>
      <c r="D650" s="25" t="s">
        <v>873</v>
      </c>
      <c r="E650">
        <v>1</v>
      </c>
    </row>
    <row r="651" spans="1:5" ht="15" customHeight="1">
      <c r="A651" s="25" t="s">
        <v>571</v>
      </c>
      <c r="B651" s="25" t="s">
        <v>2033</v>
      </c>
      <c r="C651" s="25" t="s">
        <v>1067</v>
      </c>
      <c r="D651" s="25" t="s">
        <v>890</v>
      </c>
      <c r="E651">
        <v>1</v>
      </c>
    </row>
    <row r="652" spans="1:5" ht="15" customHeight="1">
      <c r="A652" s="25" t="s">
        <v>571</v>
      </c>
      <c r="B652" s="25" t="s">
        <v>92</v>
      </c>
      <c r="C652" s="25" t="s">
        <v>1067</v>
      </c>
      <c r="D652" s="25" t="s">
        <v>893</v>
      </c>
      <c r="E652">
        <v>1</v>
      </c>
    </row>
    <row r="653" spans="1:5" ht="15" customHeight="1">
      <c r="A653" s="25" t="s">
        <v>948</v>
      </c>
      <c r="B653" s="25" t="s">
        <v>571</v>
      </c>
      <c r="C653" s="25" t="s">
        <v>862</v>
      </c>
      <c r="D653" s="25" t="s">
        <v>878</v>
      </c>
      <c r="E653">
        <v>1</v>
      </c>
    </row>
    <row r="654" spans="1:5" ht="15" customHeight="1">
      <c r="A654" s="25" t="s">
        <v>1936</v>
      </c>
      <c r="B654" s="25" t="s">
        <v>1869</v>
      </c>
      <c r="C654" s="25" t="s">
        <v>862</v>
      </c>
      <c r="D654" s="25" t="s">
        <v>869</v>
      </c>
      <c r="E654">
        <v>1</v>
      </c>
    </row>
    <row r="655" spans="1:5" ht="15" customHeight="1">
      <c r="A655" s="25" t="s">
        <v>1537</v>
      </c>
      <c r="B655" s="25" t="s">
        <v>511</v>
      </c>
      <c r="C655" s="25" t="s">
        <v>1067</v>
      </c>
      <c r="D655" s="25" t="s">
        <v>885</v>
      </c>
      <c r="E655">
        <v>1</v>
      </c>
    </row>
    <row r="656" spans="1:5" ht="15" customHeight="1">
      <c r="A656" s="25" t="s">
        <v>489</v>
      </c>
      <c r="B656" s="25" t="s">
        <v>62</v>
      </c>
      <c r="C656" s="25" t="s">
        <v>862</v>
      </c>
      <c r="D656" s="25" t="s">
        <v>870</v>
      </c>
      <c r="E656">
        <v>1</v>
      </c>
    </row>
    <row r="657" spans="1:5" ht="15" customHeight="1">
      <c r="A657" s="25" t="s">
        <v>1253</v>
      </c>
      <c r="B657" s="25" t="s">
        <v>904</v>
      </c>
      <c r="C657" s="25" t="s">
        <v>2</v>
      </c>
      <c r="D657" s="25" t="s">
        <v>870</v>
      </c>
      <c r="E657">
        <v>1</v>
      </c>
    </row>
    <row r="658" spans="1:5" ht="15" customHeight="1">
      <c r="A658" s="25" t="s">
        <v>491</v>
      </c>
      <c r="B658" s="25" t="s">
        <v>492</v>
      </c>
      <c r="C658" s="25" t="s">
        <v>862</v>
      </c>
      <c r="D658" s="25" t="s">
        <v>859</v>
      </c>
      <c r="E658">
        <v>1</v>
      </c>
    </row>
    <row r="659" spans="1:5" ht="15" customHeight="1">
      <c r="A659" s="25" t="s">
        <v>493</v>
      </c>
      <c r="B659" s="25" t="s">
        <v>494</v>
      </c>
      <c r="C659" s="25" t="s">
        <v>1067</v>
      </c>
      <c r="D659" s="25" t="s">
        <v>867</v>
      </c>
      <c r="E659">
        <v>1</v>
      </c>
    </row>
    <row r="660" spans="1:5" ht="15" customHeight="1">
      <c r="A660" s="25" t="s">
        <v>1440</v>
      </c>
      <c r="B660" s="25" t="s">
        <v>1441</v>
      </c>
      <c r="C660" s="25" t="s">
        <v>894</v>
      </c>
      <c r="D660" s="25" t="s">
        <v>878</v>
      </c>
      <c r="E660">
        <v>1</v>
      </c>
    </row>
    <row r="661" spans="1:5" ht="15" customHeight="1">
      <c r="A661" s="25" t="s">
        <v>1411</v>
      </c>
      <c r="B661" s="25" t="s">
        <v>65</v>
      </c>
      <c r="C661" s="25" t="s">
        <v>894</v>
      </c>
      <c r="D661" s="25" t="s">
        <v>874</v>
      </c>
      <c r="E661">
        <v>1</v>
      </c>
    </row>
    <row r="662" spans="1:5" ht="15" customHeight="1">
      <c r="A662" s="25" t="s">
        <v>1250</v>
      </c>
      <c r="B662" s="25" t="s">
        <v>181</v>
      </c>
      <c r="C662" s="25" t="s">
        <v>1067</v>
      </c>
      <c r="D662" s="25" t="s">
        <v>868</v>
      </c>
      <c r="E662">
        <v>1</v>
      </c>
    </row>
    <row r="663" spans="1:5" ht="15" customHeight="1">
      <c r="A663" s="25" t="s">
        <v>497</v>
      </c>
      <c r="B663" s="25" t="s">
        <v>295</v>
      </c>
      <c r="C663" s="25" t="s">
        <v>2</v>
      </c>
      <c r="D663" s="25" t="s">
        <v>858</v>
      </c>
      <c r="E663">
        <v>1</v>
      </c>
    </row>
    <row r="664" spans="1:5" ht="15" customHeight="1">
      <c r="A664" s="25" t="s">
        <v>1820</v>
      </c>
      <c r="B664" s="25" t="s">
        <v>76</v>
      </c>
      <c r="C664" s="25" t="s">
        <v>1067</v>
      </c>
      <c r="D664" s="25" t="s">
        <v>868</v>
      </c>
      <c r="E664">
        <v>1</v>
      </c>
    </row>
    <row r="665" spans="1:5" ht="15" customHeight="1">
      <c r="A665" s="25" t="s">
        <v>949</v>
      </c>
      <c r="B665" s="25" t="s">
        <v>128</v>
      </c>
      <c r="C665" s="25" t="s">
        <v>1</v>
      </c>
      <c r="D665" s="25" t="s">
        <v>873</v>
      </c>
      <c r="E665">
        <v>1</v>
      </c>
    </row>
    <row r="666" spans="1:5" ht="15" customHeight="1">
      <c r="A666" s="25" t="s">
        <v>512</v>
      </c>
      <c r="B666" s="25" t="s">
        <v>911</v>
      </c>
      <c r="C666" s="25" t="s">
        <v>1</v>
      </c>
      <c r="D666" s="25" t="s">
        <v>868</v>
      </c>
      <c r="E666">
        <v>1</v>
      </c>
    </row>
    <row r="667" spans="1:5" ht="15" customHeight="1">
      <c r="A667" s="25" t="s">
        <v>514</v>
      </c>
      <c r="B667" s="25" t="s">
        <v>232</v>
      </c>
      <c r="C667" s="25" t="s">
        <v>1</v>
      </c>
      <c r="D667" s="25" t="s">
        <v>876</v>
      </c>
      <c r="E667">
        <v>1</v>
      </c>
    </row>
    <row r="668" spans="1:5" ht="15" customHeight="1">
      <c r="A668" s="25" t="s">
        <v>1540</v>
      </c>
      <c r="B668" s="25" t="s">
        <v>368</v>
      </c>
      <c r="C668" s="25" t="s">
        <v>2</v>
      </c>
      <c r="D668" s="25" t="s">
        <v>873</v>
      </c>
      <c r="E668">
        <v>1</v>
      </c>
    </row>
    <row r="669" spans="1:5" ht="15" customHeight="1">
      <c r="A669" s="25" t="s">
        <v>515</v>
      </c>
      <c r="B669" s="25" t="s">
        <v>1197</v>
      </c>
      <c r="C669" s="25" t="s">
        <v>2</v>
      </c>
      <c r="D669" s="25" t="s">
        <v>867</v>
      </c>
      <c r="E669">
        <v>1</v>
      </c>
    </row>
    <row r="670" spans="1:5" ht="15" customHeight="1">
      <c r="A670" s="25" t="s">
        <v>517</v>
      </c>
      <c r="B670" s="25" t="s">
        <v>518</v>
      </c>
      <c r="C670" s="25" t="s">
        <v>1067</v>
      </c>
      <c r="D670" s="25" t="s">
        <v>873</v>
      </c>
      <c r="E670">
        <v>1</v>
      </c>
    </row>
    <row r="671" spans="1:5" ht="15" customHeight="1">
      <c r="A671" s="25" t="s">
        <v>847</v>
      </c>
      <c r="B671" s="25" t="s">
        <v>98</v>
      </c>
      <c r="C671" s="25" t="s">
        <v>3</v>
      </c>
      <c r="D671" s="25" t="s">
        <v>859</v>
      </c>
      <c r="E671">
        <v>1</v>
      </c>
    </row>
    <row r="672" spans="1:5" ht="15" customHeight="1">
      <c r="A672" s="25" t="s">
        <v>847</v>
      </c>
      <c r="B672" s="25" t="s">
        <v>1579</v>
      </c>
      <c r="C672" s="25" t="s">
        <v>3</v>
      </c>
      <c r="D672" s="25" t="s">
        <v>880</v>
      </c>
      <c r="E672">
        <v>1</v>
      </c>
    </row>
    <row r="673" spans="1:5" ht="15" customHeight="1">
      <c r="A673" s="25" t="s">
        <v>520</v>
      </c>
      <c r="B673" s="25" t="s">
        <v>521</v>
      </c>
      <c r="C673" s="25" t="s">
        <v>862</v>
      </c>
      <c r="D673" s="25" t="s">
        <v>873</v>
      </c>
      <c r="E673">
        <v>1</v>
      </c>
    </row>
    <row r="674" spans="1:5" ht="15" customHeight="1">
      <c r="A674" s="25" t="s">
        <v>1941</v>
      </c>
      <c r="B674" s="25" t="s">
        <v>314</v>
      </c>
      <c r="C674" s="25" t="s">
        <v>1</v>
      </c>
      <c r="D674" s="25" t="s">
        <v>890</v>
      </c>
      <c r="E674">
        <v>1</v>
      </c>
    </row>
    <row r="675" spans="1:5" ht="15" customHeight="1">
      <c r="A675" s="25" t="s">
        <v>990</v>
      </c>
      <c r="B675" s="25" t="s">
        <v>284</v>
      </c>
      <c r="C675" s="25" t="s">
        <v>862</v>
      </c>
      <c r="D675" s="25" t="s">
        <v>859</v>
      </c>
      <c r="E675">
        <v>1</v>
      </c>
    </row>
    <row r="676" spans="1:5" ht="15" customHeight="1">
      <c r="A676" s="25" t="s">
        <v>72</v>
      </c>
      <c r="B676" s="25" t="s">
        <v>28</v>
      </c>
      <c r="C676" s="25" t="s">
        <v>862</v>
      </c>
      <c r="D676" s="25" t="s">
        <v>856</v>
      </c>
      <c r="E676">
        <v>1</v>
      </c>
    </row>
    <row r="677" spans="1:5" ht="15" customHeight="1">
      <c r="A677" s="25" t="s">
        <v>72</v>
      </c>
      <c r="B677" s="25" t="s">
        <v>62</v>
      </c>
      <c r="C677" s="25" t="s">
        <v>2</v>
      </c>
      <c r="D677" s="25" t="s">
        <v>869</v>
      </c>
      <c r="E677">
        <v>1</v>
      </c>
    </row>
    <row r="678" spans="1:5" ht="15" customHeight="1">
      <c r="A678" s="25" t="s">
        <v>931</v>
      </c>
      <c r="B678" s="25" t="s">
        <v>898</v>
      </c>
      <c r="C678" s="25" t="s">
        <v>1067</v>
      </c>
      <c r="D678" s="25" t="s">
        <v>890</v>
      </c>
      <c r="E678">
        <v>1</v>
      </c>
    </row>
    <row r="679" spans="1:5" ht="15" customHeight="1">
      <c r="A679" s="25" t="s">
        <v>934</v>
      </c>
      <c r="B679" s="25" t="s">
        <v>205</v>
      </c>
      <c r="C679" s="25" t="s">
        <v>894</v>
      </c>
      <c r="D679" s="25" t="s">
        <v>872</v>
      </c>
      <c r="E679">
        <v>1</v>
      </c>
    </row>
    <row r="680" spans="1:5" ht="15" customHeight="1">
      <c r="A680" s="25" t="s">
        <v>1935</v>
      </c>
      <c r="B680" s="25" t="s">
        <v>228</v>
      </c>
      <c r="C680" s="25" t="s">
        <v>3</v>
      </c>
      <c r="D680" s="25" t="s">
        <v>863</v>
      </c>
      <c r="E680">
        <v>1</v>
      </c>
    </row>
    <row r="681" spans="1:5" ht="15" customHeight="1">
      <c r="A681" s="25"/>
      <c r="B681" s="25"/>
      <c r="C681" s="25"/>
      <c r="D681" s="25"/>
    </row>
    <row r="682" spans="1:5" ht="15" customHeight="1">
      <c r="A682" s="25"/>
      <c r="B682" s="25"/>
      <c r="C682" s="25"/>
      <c r="D682" s="25"/>
    </row>
    <row r="683" spans="1:5" ht="15" customHeight="1">
      <c r="A683" s="25"/>
      <c r="B683" s="25"/>
      <c r="C683" s="25"/>
      <c r="D683" s="25"/>
    </row>
    <row r="684" spans="1:5" ht="15" customHeight="1">
      <c r="A684" s="25"/>
      <c r="B684" s="25"/>
      <c r="C684" s="25"/>
      <c r="D684" s="25"/>
    </row>
    <row r="685" spans="1:5" ht="15" customHeight="1">
      <c r="A685" s="25"/>
      <c r="B685" s="25"/>
      <c r="C685" s="25"/>
      <c r="D685" s="25"/>
    </row>
    <row r="686" spans="1:5" ht="15" customHeight="1">
      <c r="A686" s="25"/>
      <c r="B686" s="25"/>
      <c r="C686" s="25"/>
      <c r="D686" s="25"/>
    </row>
    <row r="687" spans="1:5" ht="15" customHeight="1">
      <c r="A687" s="25"/>
      <c r="B687" s="25"/>
      <c r="C687" s="25"/>
      <c r="D687" s="25"/>
    </row>
    <row r="688" spans="1:5" ht="15" customHeight="1">
      <c r="A688" s="25"/>
      <c r="B688" s="25"/>
      <c r="C688" s="25"/>
      <c r="D688" s="25"/>
    </row>
    <row r="689" spans="1:4" ht="15" customHeight="1">
      <c r="A689" s="25"/>
      <c r="B689" s="25"/>
      <c r="C689" s="25"/>
      <c r="D689" s="25"/>
    </row>
    <row r="690" spans="1:4" ht="15" customHeight="1">
      <c r="A690" s="25"/>
      <c r="B690" s="25"/>
      <c r="C690" s="25"/>
      <c r="D690" s="25"/>
    </row>
    <row r="691" spans="1:4" ht="15" customHeight="1">
      <c r="A691" s="25"/>
      <c r="B691" s="25"/>
      <c r="C691" s="25"/>
      <c r="D691" s="25"/>
    </row>
    <row r="692" spans="1:4" ht="15" customHeight="1">
      <c r="A692" s="25"/>
      <c r="B692" s="25"/>
      <c r="C692" s="25"/>
      <c r="D692" s="25"/>
    </row>
    <row r="693" spans="1:4" ht="15" customHeight="1">
      <c r="A693" s="25"/>
      <c r="B693" s="25"/>
      <c r="C693" s="25"/>
      <c r="D693" s="25"/>
    </row>
    <row r="694" spans="1:4" ht="15" customHeight="1">
      <c r="A694" s="25"/>
      <c r="B694" s="25"/>
      <c r="C694" s="25"/>
      <c r="D694" s="25"/>
    </row>
    <row r="695" spans="1:4" ht="15" customHeight="1">
      <c r="A695" s="25"/>
      <c r="B695" s="25"/>
      <c r="C695" s="25"/>
      <c r="D695" s="25"/>
    </row>
    <row r="696" spans="1:4" ht="15" customHeight="1">
      <c r="A696" s="25"/>
      <c r="B696" s="25"/>
      <c r="C696" s="25"/>
      <c r="D696" s="25"/>
    </row>
    <row r="697" spans="1:4" ht="15" customHeight="1">
      <c r="A697" s="25"/>
      <c r="B697" s="25"/>
      <c r="C697" s="25"/>
      <c r="D697" s="25"/>
    </row>
    <row r="698" spans="1:4" ht="15" customHeight="1">
      <c r="A698" s="25"/>
      <c r="B698" s="25"/>
      <c r="C698" s="25"/>
      <c r="D698" s="25"/>
    </row>
    <row r="699" spans="1:4" ht="15" customHeight="1">
      <c r="A699" s="25"/>
      <c r="B699" s="25"/>
      <c r="C699" s="25"/>
      <c r="D699" s="25"/>
    </row>
    <row r="700" spans="1:4" ht="15" customHeight="1">
      <c r="A700" s="25"/>
      <c r="B700" s="25"/>
      <c r="C700" s="25"/>
      <c r="D700" s="25"/>
    </row>
    <row r="701" spans="1:4" ht="15" customHeight="1">
      <c r="A701" s="25"/>
      <c r="B701" s="25"/>
      <c r="C701" s="25"/>
      <c r="D701" s="25"/>
    </row>
    <row r="702" spans="1:4" ht="15" customHeight="1">
      <c r="A702" s="25"/>
      <c r="B702" s="25"/>
      <c r="C702" s="25"/>
      <c r="D702" s="25"/>
    </row>
    <row r="703" spans="1:4" ht="15" customHeight="1">
      <c r="A703" s="25"/>
      <c r="B703" s="25"/>
      <c r="C703" s="25"/>
      <c r="D703" s="25"/>
    </row>
    <row r="704" spans="1:4" ht="15" customHeight="1">
      <c r="A704" s="25"/>
      <c r="B704" s="25"/>
      <c r="C704" s="25"/>
      <c r="D704" s="25"/>
    </row>
    <row r="705" spans="1:4" ht="15" customHeight="1">
      <c r="A705" s="25"/>
      <c r="B705" s="25"/>
      <c r="C705" s="25"/>
      <c r="D705" s="25"/>
    </row>
    <row r="706" spans="1:4" ht="15" customHeight="1">
      <c r="A706" s="25"/>
      <c r="B706" s="25"/>
      <c r="C706" s="25"/>
      <c r="D706" s="25"/>
    </row>
    <row r="707" spans="1:4" ht="15" customHeight="1">
      <c r="A707" s="25"/>
      <c r="B707" s="25"/>
      <c r="C707" s="25"/>
      <c r="D707" s="25"/>
    </row>
    <row r="708" spans="1:4" ht="15" customHeight="1">
      <c r="A708" s="25"/>
      <c r="B708" s="25"/>
      <c r="C708" s="25"/>
      <c r="D708" s="25"/>
    </row>
    <row r="709" spans="1:4" ht="15" customHeight="1">
      <c r="A709" s="25"/>
      <c r="B709" s="25"/>
      <c r="C709" s="25"/>
      <c r="D709" s="25"/>
    </row>
    <row r="710" spans="1:4" ht="15" customHeight="1">
      <c r="A710" s="25"/>
      <c r="B710" s="25"/>
      <c r="C710" s="25"/>
      <c r="D710" s="25"/>
    </row>
    <row r="711" spans="1:4" ht="15" customHeight="1">
      <c r="A711" s="25"/>
      <c r="B711" s="25"/>
      <c r="C711" s="25"/>
      <c r="D711" s="25"/>
    </row>
    <row r="712" spans="1:4" ht="15" customHeight="1">
      <c r="A712" s="25"/>
      <c r="B712" s="25"/>
      <c r="C712" s="25"/>
      <c r="D712" s="25"/>
    </row>
    <row r="713" spans="1:4" ht="15" customHeight="1">
      <c r="A713" s="25"/>
      <c r="B713" s="25"/>
      <c r="C713" s="25"/>
      <c r="D713" s="25"/>
    </row>
    <row r="714" spans="1:4" ht="15" customHeight="1">
      <c r="A714" s="25"/>
      <c r="B714" s="25"/>
      <c r="C714" s="25"/>
      <c r="D714" s="25"/>
    </row>
    <row r="715" spans="1:4" ht="15" customHeight="1">
      <c r="A715" s="25"/>
      <c r="B715" s="25"/>
      <c r="C715" s="25"/>
      <c r="D715" s="25"/>
    </row>
    <row r="716" spans="1:4" ht="15" customHeight="1">
      <c r="A716" s="25"/>
      <c r="B716" s="25"/>
      <c r="C716" s="25"/>
      <c r="D716" s="25"/>
    </row>
    <row r="717" spans="1:4" ht="15" customHeight="1">
      <c r="A717" s="25"/>
      <c r="B717" s="25"/>
      <c r="C717" s="25"/>
      <c r="D717" s="25"/>
    </row>
    <row r="718" spans="1:4" ht="15" customHeight="1">
      <c r="A718" s="25"/>
      <c r="B718" s="25"/>
      <c r="C718" s="25"/>
      <c r="D718" s="25"/>
    </row>
    <row r="719" spans="1:4" ht="15" customHeight="1">
      <c r="A719" s="25"/>
      <c r="B719" s="25"/>
      <c r="C719" s="25"/>
      <c r="D719" s="25"/>
    </row>
    <row r="720" spans="1:4" ht="15" customHeight="1">
      <c r="A720" s="25"/>
      <c r="B720" s="25"/>
      <c r="C720" s="25"/>
      <c r="D720" s="25"/>
    </row>
    <row r="721" spans="1:4" ht="15" customHeight="1">
      <c r="A721" s="25"/>
      <c r="B721" s="25"/>
      <c r="C721" s="25"/>
      <c r="D721" s="25"/>
    </row>
    <row r="722" spans="1:4" ht="15" customHeight="1">
      <c r="A722" s="25"/>
      <c r="B722" s="25"/>
      <c r="C722" s="25"/>
      <c r="D722" s="25"/>
    </row>
    <row r="723" spans="1:4" ht="15" customHeight="1">
      <c r="A723" s="25"/>
      <c r="B723" s="25"/>
      <c r="C723" s="25"/>
      <c r="D723" s="25"/>
    </row>
    <row r="724" spans="1:4" ht="15" customHeight="1">
      <c r="A724" s="25"/>
      <c r="B724" s="25"/>
      <c r="C724" s="25"/>
      <c r="D724" s="25"/>
    </row>
    <row r="725" spans="1:4" ht="15" customHeight="1">
      <c r="A725" s="25"/>
      <c r="B725" s="25"/>
      <c r="C725" s="25"/>
      <c r="D725" s="25"/>
    </row>
    <row r="726" spans="1:4" ht="15" customHeight="1">
      <c r="A726" s="25"/>
      <c r="B726" s="25"/>
      <c r="C726" s="25"/>
      <c r="D726" s="25"/>
    </row>
    <row r="727" spans="1:4" ht="15" customHeight="1">
      <c r="A727" s="25"/>
      <c r="B727" s="25"/>
      <c r="C727" s="25"/>
      <c r="D727" s="25"/>
    </row>
    <row r="728" spans="1:4" ht="15" customHeight="1">
      <c r="A728" s="25"/>
      <c r="B728" s="25"/>
      <c r="C728" s="25"/>
      <c r="D728" s="25"/>
    </row>
    <row r="729" spans="1:4" ht="15" customHeight="1">
      <c r="A729" s="25"/>
      <c r="B729" s="25"/>
      <c r="C729" s="25"/>
      <c r="D729" s="25"/>
    </row>
    <row r="730" spans="1:4" ht="15" customHeight="1">
      <c r="A730" s="25"/>
      <c r="B730" s="25"/>
      <c r="C730" s="25"/>
      <c r="D730" s="25"/>
    </row>
    <row r="731" spans="1:4" ht="15" customHeight="1">
      <c r="A731" s="25"/>
      <c r="B731" s="25"/>
      <c r="C731" s="25"/>
      <c r="D731" s="25"/>
    </row>
    <row r="732" spans="1:4" ht="15" customHeight="1">
      <c r="A732" s="25"/>
      <c r="B732" s="25"/>
      <c r="C732" s="25"/>
      <c r="D732" s="25"/>
    </row>
    <row r="733" spans="1:4" ht="15" customHeight="1">
      <c r="A733" s="25"/>
      <c r="B733" s="25"/>
      <c r="C733" s="25"/>
      <c r="D733" s="25"/>
    </row>
    <row r="734" spans="1:4" ht="15" customHeight="1">
      <c r="A734" s="25"/>
      <c r="B734" s="25"/>
      <c r="C734" s="25"/>
      <c r="D734" s="25"/>
    </row>
    <row r="735" spans="1:4" ht="15" customHeight="1">
      <c r="A735" s="25"/>
      <c r="B735" s="25"/>
      <c r="C735" s="25"/>
      <c r="D735" s="25"/>
    </row>
    <row r="736" spans="1:4" ht="15" customHeight="1">
      <c r="A736" s="25"/>
      <c r="B736" s="25"/>
      <c r="C736" s="25"/>
      <c r="D736" s="25"/>
    </row>
    <row r="737" spans="1:4" ht="15" customHeight="1">
      <c r="A737" s="25"/>
      <c r="B737" s="25"/>
      <c r="C737" s="25"/>
      <c r="D737" s="25"/>
    </row>
    <row r="738" spans="1:4" ht="15" customHeight="1">
      <c r="A738" s="25"/>
      <c r="B738" s="25"/>
      <c r="C738" s="25"/>
      <c r="D738" s="25"/>
    </row>
    <row r="739" spans="1:4" ht="15" customHeight="1">
      <c r="A739" s="25"/>
      <c r="B739" s="25"/>
      <c r="C739" s="25"/>
      <c r="D739" s="25"/>
    </row>
    <row r="740" spans="1:4" ht="15" customHeight="1">
      <c r="A740" s="25"/>
      <c r="B740" s="25"/>
      <c r="C740" s="25"/>
      <c r="D740" s="25"/>
    </row>
    <row r="741" spans="1:4" ht="15" customHeight="1">
      <c r="A741" s="25"/>
      <c r="B741" s="25"/>
      <c r="C741" s="25"/>
      <c r="D741" s="25"/>
    </row>
    <row r="742" spans="1:4" ht="15" customHeight="1">
      <c r="A742" s="25"/>
      <c r="B742" s="25"/>
      <c r="C742" s="25"/>
      <c r="D742" s="25"/>
    </row>
    <row r="743" spans="1:4" ht="15" customHeight="1">
      <c r="A743" s="25"/>
      <c r="B743" s="25"/>
      <c r="C743" s="25"/>
      <c r="D743" s="25"/>
    </row>
    <row r="744" spans="1:4" ht="15" customHeight="1">
      <c r="A744" s="25"/>
      <c r="B744" s="25"/>
      <c r="C744" s="25"/>
      <c r="D744" s="25"/>
    </row>
    <row r="745" spans="1:4" ht="15" customHeight="1">
      <c r="A745" s="25"/>
      <c r="B745" s="25"/>
      <c r="C745" s="25"/>
      <c r="D745" s="25"/>
    </row>
    <row r="746" spans="1:4" ht="15" customHeight="1">
      <c r="A746" s="25"/>
      <c r="B746" s="25"/>
      <c r="C746" s="25"/>
      <c r="D746" s="25"/>
    </row>
    <row r="747" spans="1:4" ht="15" customHeight="1">
      <c r="A747" s="25"/>
      <c r="B747" s="25"/>
      <c r="C747" s="25"/>
      <c r="D747" s="25"/>
    </row>
    <row r="748" spans="1:4" ht="15" customHeight="1">
      <c r="A748" s="25"/>
      <c r="B748" s="25"/>
      <c r="C748" s="25"/>
      <c r="D748" s="25"/>
    </row>
    <row r="749" spans="1:4" ht="15" customHeight="1">
      <c r="A749" s="25"/>
      <c r="B749" s="25"/>
      <c r="C749" s="25"/>
      <c r="D749" s="25"/>
    </row>
    <row r="750" spans="1:4" ht="15" customHeight="1">
      <c r="A750" s="25"/>
      <c r="B750" s="25"/>
      <c r="C750" s="25"/>
      <c r="D750" s="25"/>
    </row>
    <row r="751" spans="1:4" ht="15" customHeight="1">
      <c r="A751" s="25"/>
      <c r="B751" s="25"/>
      <c r="C751" s="25"/>
      <c r="D751" s="25"/>
    </row>
    <row r="752" spans="1:4" ht="15" customHeight="1">
      <c r="A752" s="25"/>
      <c r="B752" s="25"/>
      <c r="C752" s="25"/>
      <c r="D752" s="25"/>
    </row>
    <row r="753" spans="1:4" ht="15" customHeight="1">
      <c r="A753" s="25"/>
      <c r="B753" s="25"/>
      <c r="C753" s="25"/>
      <c r="D753" s="25"/>
    </row>
    <row r="754" spans="1:4" ht="15" customHeight="1">
      <c r="A754" s="25"/>
      <c r="B754" s="25"/>
      <c r="C754" s="25"/>
      <c r="D754" s="25"/>
    </row>
    <row r="755" spans="1:4" ht="15" customHeight="1">
      <c r="A755" s="25"/>
      <c r="B755" s="25"/>
      <c r="C755" s="25"/>
      <c r="D755" s="25"/>
    </row>
    <row r="756" spans="1:4" ht="15" customHeight="1">
      <c r="A756" s="25"/>
      <c r="B756" s="25"/>
      <c r="C756" s="25"/>
      <c r="D756" s="25"/>
    </row>
    <row r="757" spans="1:4" ht="15" customHeight="1">
      <c r="A757" s="25"/>
      <c r="B757" s="25"/>
      <c r="C757" s="25"/>
      <c r="D757" s="25"/>
    </row>
    <row r="758" spans="1:4" ht="15" customHeight="1">
      <c r="A758" s="25"/>
      <c r="B758" s="25"/>
      <c r="C758" s="25"/>
      <c r="D758" s="25"/>
    </row>
    <row r="759" spans="1:4" ht="15" customHeight="1">
      <c r="A759" s="25"/>
      <c r="B759" s="25"/>
      <c r="C759" s="25"/>
      <c r="D759" s="25"/>
    </row>
    <row r="760" spans="1:4" ht="15" customHeight="1">
      <c r="A760" s="25"/>
      <c r="B760" s="25"/>
      <c r="C760" s="25"/>
      <c r="D760" s="25"/>
    </row>
    <row r="761" spans="1:4" ht="15" customHeight="1">
      <c r="A761" s="25"/>
      <c r="B761" s="25"/>
      <c r="C761" s="25"/>
      <c r="D761" s="25"/>
    </row>
    <row r="762" spans="1:4" ht="15" customHeight="1">
      <c r="A762" s="25"/>
      <c r="B762" s="25"/>
      <c r="C762" s="25"/>
      <c r="D762" s="25"/>
    </row>
    <row r="763" spans="1:4" ht="15" customHeight="1">
      <c r="A763" s="25"/>
      <c r="B763" s="25"/>
      <c r="C763" s="25"/>
      <c r="D763" s="25"/>
    </row>
    <row r="764" spans="1:4" ht="15" customHeight="1">
      <c r="A764" s="25"/>
      <c r="B764" s="25"/>
      <c r="C764" s="25"/>
      <c r="D764" s="25"/>
    </row>
    <row r="765" spans="1:4" ht="15" customHeight="1">
      <c r="A765" s="25"/>
      <c r="B765" s="25"/>
      <c r="C765" s="25"/>
      <c r="D765" s="25"/>
    </row>
    <row r="766" spans="1:4" ht="15" customHeight="1">
      <c r="A766" s="25"/>
      <c r="B766" s="25"/>
      <c r="C766" s="25"/>
      <c r="D766" s="25"/>
    </row>
    <row r="767" spans="1:4" ht="15" customHeight="1">
      <c r="A767" s="25"/>
      <c r="B767" s="25"/>
      <c r="C767" s="25"/>
      <c r="D767" s="25"/>
    </row>
    <row r="768" spans="1:4" ht="15" customHeight="1">
      <c r="A768" s="25"/>
      <c r="B768" s="25"/>
      <c r="C768" s="25"/>
      <c r="D768" s="25"/>
    </row>
    <row r="769" spans="1:4" ht="15" customHeight="1">
      <c r="A769" s="25"/>
      <c r="B769" s="25"/>
      <c r="C769" s="25"/>
      <c r="D769" s="25"/>
    </row>
    <row r="770" spans="1:4" ht="15" customHeight="1">
      <c r="A770" s="25"/>
      <c r="B770" s="25"/>
      <c r="C770" s="25"/>
      <c r="D770" s="25"/>
    </row>
    <row r="771" spans="1:4" ht="15" customHeight="1">
      <c r="A771" s="25"/>
      <c r="B771" s="25"/>
      <c r="C771" s="25"/>
      <c r="D771" s="25"/>
    </row>
    <row r="772" spans="1:4" ht="15" customHeight="1">
      <c r="A772" s="25"/>
      <c r="B772" s="25"/>
      <c r="C772" s="25"/>
      <c r="D772" s="25"/>
    </row>
    <row r="773" spans="1:4" ht="15" customHeight="1">
      <c r="A773" s="25"/>
      <c r="B773" s="25"/>
      <c r="C773" s="25"/>
      <c r="D773" s="25"/>
    </row>
    <row r="774" spans="1:4" ht="15" customHeight="1">
      <c r="A774" s="25"/>
      <c r="B774" s="25"/>
      <c r="C774" s="25"/>
      <c r="D774" s="25"/>
    </row>
    <row r="775" spans="1:4" ht="15" customHeight="1">
      <c r="A775" s="25"/>
      <c r="B775" s="25"/>
      <c r="C775" s="25"/>
      <c r="D775" s="25"/>
    </row>
    <row r="776" spans="1:4" ht="15" customHeight="1">
      <c r="A776" s="25"/>
      <c r="B776" s="25"/>
      <c r="C776" s="25"/>
      <c r="D776" s="25"/>
    </row>
    <row r="777" spans="1:4" ht="15" customHeight="1">
      <c r="A777" s="25"/>
      <c r="B777" s="25"/>
      <c r="C777" s="25"/>
      <c r="D777" s="25"/>
    </row>
    <row r="778" spans="1:4" ht="15" customHeight="1">
      <c r="A778" s="25"/>
      <c r="B778" s="25"/>
      <c r="C778" s="25"/>
      <c r="D778" s="25"/>
    </row>
    <row r="779" spans="1:4" ht="15" customHeight="1">
      <c r="A779" s="25"/>
      <c r="B779" s="25"/>
      <c r="C779" s="25"/>
      <c r="D779" s="25"/>
    </row>
    <row r="780" spans="1:4" ht="15" customHeight="1">
      <c r="A780" s="25"/>
      <c r="B780" s="25"/>
      <c r="C780" s="25"/>
      <c r="D780" s="25"/>
    </row>
    <row r="781" spans="1:4" ht="15" customHeight="1">
      <c r="A781" s="25"/>
      <c r="B781" s="25"/>
      <c r="C781" s="25"/>
      <c r="D781" s="25"/>
    </row>
    <row r="782" spans="1:4" ht="15" customHeight="1">
      <c r="A782" s="25"/>
      <c r="B782" s="25"/>
      <c r="C782" s="25"/>
      <c r="D782" s="25"/>
    </row>
    <row r="783" spans="1:4" ht="15" customHeight="1">
      <c r="A783" s="25"/>
      <c r="B783" s="25"/>
      <c r="C783" s="25"/>
      <c r="D783" s="25"/>
    </row>
    <row r="784" spans="1:4" ht="15" customHeight="1">
      <c r="A784" s="25"/>
      <c r="B784" s="25"/>
      <c r="C784" s="25"/>
      <c r="D784" s="25"/>
    </row>
    <row r="785" spans="1:4" ht="15" customHeight="1">
      <c r="A785" s="25"/>
      <c r="B785" s="25"/>
      <c r="C785" s="25"/>
      <c r="D785" s="25"/>
    </row>
    <row r="786" spans="1:4" ht="15" customHeight="1">
      <c r="A786" s="25"/>
      <c r="B786" s="25"/>
      <c r="C786" s="25"/>
      <c r="D786" s="25"/>
    </row>
    <row r="787" spans="1:4" ht="15" customHeight="1">
      <c r="A787" s="25"/>
      <c r="B787" s="25"/>
      <c r="C787" s="25"/>
      <c r="D787" s="25"/>
    </row>
    <row r="788" spans="1:4" ht="15" customHeight="1">
      <c r="A788" s="25"/>
      <c r="B788" s="25"/>
      <c r="C788" s="25"/>
      <c r="D788" s="25"/>
    </row>
    <row r="789" spans="1:4" ht="15" customHeight="1">
      <c r="A789" s="25"/>
      <c r="B789" s="25"/>
      <c r="C789" s="25"/>
      <c r="D789" s="25"/>
    </row>
    <row r="790" spans="1:4" ht="15" customHeight="1">
      <c r="A790" s="25"/>
      <c r="B790" s="25"/>
      <c r="C790" s="25"/>
      <c r="D790" s="25"/>
    </row>
    <row r="791" spans="1:4" ht="15" customHeight="1">
      <c r="A791" s="25"/>
      <c r="B791" s="25"/>
      <c r="C791" s="25"/>
      <c r="D791" s="25"/>
    </row>
    <row r="792" spans="1:4" ht="15" customHeight="1">
      <c r="A792" s="25"/>
      <c r="B792" s="25"/>
      <c r="C792" s="25"/>
      <c r="D792" s="25"/>
    </row>
    <row r="793" spans="1:4" ht="15" customHeight="1">
      <c r="A793" s="25"/>
      <c r="B793" s="25"/>
      <c r="C793" s="25"/>
      <c r="D793" s="25"/>
    </row>
    <row r="794" spans="1:4" ht="15" customHeight="1">
      <c r="A794" s="25"/>
      <c r="B794" s="25"/>
      <c r="C794" s="25"/>
      <c r="D794" s="25"/>
    </row>
    <row r="795" spans="1:4" ht="15" customHeight="1">
      <c r="A795" s="25"/>
      <c r="B795" s="25"/>
      <c r="C795" s="25"/>
      <c r="D795" s="25"/>
    </row>
    <row r="796" spans="1:4" ht="15" customHeight="1">
      <c r="A796" s="25"/>
      <c r="B796" s="25"/>
      <c r="C796" s="25"/>
      <c r="D796" s="25"/>
    </row>
    <row r="797" spans="1:4" ht="15" customHeight="1">
      <c r="A797" s="25"/>
      <c r="B797" s="25"/>
      <c r="C797" s="25"/>
      <c r="D797" s="25"/>
    </row>
    <row r="798" spans="1:4" ht="15" customHeight="1">
      <c r="A798" s="25"/>
      <c r="B798" s="25"/>
      <c r="C798" s="25"/>
      <c r="D798" s="25"/>
    </row>
    <row r="799" spans="1:4" ht="15" customHeight="1">
      <c r="A799" s="25"/>
      <c r="B799" s="25"/>
      <c r="C799" s="25"/>
      <c r="D799" s="25"/>
    </row>
    <row r="800" spans="1:4" ht="15" customHeight="1">
      <c r="A800" s="25"/>
      <c r="B800" s="25"/>
      <c r="C800" s="25"/>
      <c r="D800" s="25"/>
    </row>
    <row r="801" spans="1:4" ht="15" customHeight="1">
      <c r="A801" s="25"/>
      <c r="B801" s="25"/>
      <c r="C801" s="25"/>
      <c r="D801" s="25"/>
    </row>
    <row r="802" spans="1:4" ht="15" customHeight="1">
      <c r="A802" s="25"/>
      <c r="B802" s="25"/>
      <c r="C802" s="25"/>
      <c r="D802" s="25"/>
    </row>
    <row r="803" spans="1:4" ht="15" customHeight="1">
      <c r="A803" s="25"/>
      <c r="B803" s="25"/>
      <c r="C803" s="25"/>
      <c r="D803" s="25"/>
    </row>
    <row r="804" spans="1:4" ht="15" customHeight="1">
      <c r="A804" s="25"/>
      <c r="B804" s="25"/>
      <c r="C804" s="25"/>
      <c r="D804" s="25"/>
    </row>
    <row r="805" spans="1:4" ht="15" customHeight="1">
      <c r="A805" s="25"/>
      <c r="B805" s="25"/>
      <c r="C805" s="25"/>
      <c r="D805" s="25"/>
    </row>
    <row r="806" spans="1:4" ht="15" customHeight="1">
      <c r="A806" s="25"/>
      <c r="B806" s="25"/>
      <c r="C806" s="25"/>
      <c r="D806" s="25"/>
    </row>
    <row r="807" spans="1:4" ht="15" customHeight="1">
      <c r="A807" s="25"/>
      <c r="B807" s="25"/>
      <c r="C807" s="25"/>
      <c r="D807" s="25"/>
    </row>
    <row r="808" spans="1:4" ht="15" customHeight="1">
      <c r="A808" s="25"/>
      <c r="B808" s="25"/>
      <c r="C808" s="25"/>
      <c r="D808" s="25"/>
    </row>
    <row r="809" spans="1:4" ht="15" customHeight="1">
      <c r="A809" s="25"/>
      <c r="B809" s="25"/>
      <c r="C809" s="25"/>
      <c r="D809" s="25"/>
    </row>
    <row r="810" spans="1:4" ht="15" customHeight="1">
      <c r="A810" s="25"/>
      <c r="B810" s="25"/>
      <c r="C810" s="25"/>
      <c r="D810" s="25"/>
    </row>
    <row r="811" spans="1:4" ht="15" customHeight="1">
      <c r="A811" s="25"/>
      <c r="B811" s="25"/>
      <c r="C811" s="25"/>
      <c r="D811" s="25"/>
    </row>
    <row r="812" spans="1:4" ht="15" customHeight="1">
      <c r="A812" s="25"/>
      <c r="B812" s="25"/>
      <c r="C812" s="25"/>
      <c r="D812" s="25"/>
    </row>
    <row r="813" spans="1:4" ht="15" customHeight="1">
      <c r="A813" s="25"/>
      <c r="B813" s="25"/>
      <c r="C813" s="25"/>
      <c r="D813" s="25"/>
    </row>
    <row r="814" spans="1:4" ht="15" customHeight="1">
      <c r="A814" s="25"/>
      <c r="B814" s="25"/>
      <c r="C814" s="25"/>
      <c r="D814" s="25"/>
    </row>
    <row r="815" spans="1:4" ht="15" customHeight="1">
      <c r="A815" s="25"/>
      <c r="B815" s="25"/>
      <c r="C815" s="25"/>
      <c r="D815" s="25"/>
    </row>
    <row r="816" spans="1:4" ht="15" customHeight="1">
      <c r="A816" s="25"/>
      <c r="B816" s="25"/>
      <c r="C816" s="25"/>
      <c r="D816" s="25"/>
    </row>
    <row r="817" spans="1:4" ht="15" customHeight="1">
      <c r="A817" s="25"/>
      <c r="B817" s="25"/>
      <c r="C817" s="25"/>
      <c r="D817" s="25"/>
    </row>
    <row r="818" spans="1:4" ht="15" customHeight="1">
      <c r="A818" s="25"/>
      <c r="B818" s="25"/>
      <c r="C818" s="25"/>
      <c r="D818" s="25"/>
    </row>
    <row r="819" spans="1:4" ht="15" customHeight="1">
      <c r="A819" s="25"/>
      <c r="B819" s="25"/>
      <c r="C819" s="25"/>
      <c r="D819" s="25"/>
    </row>
    <row r="820" spans="1:4" ht="15" customHeight="1">
      <c r="A820" s="25"/>
      <c r="B820" s="25"/>
      <c r="C820" s="25"/>
      <c r="D820" s="25"/>
    </row>
    <row r="821" spans="1:4" ht="15" customHeight="1">
      <c r="A821" s="25"/>
      <c r="B821" s="25"/>
      <c r="C821" s="25"/>
      <c r="D821" s="25"/>
    </row>
    <row r="822" spans="1:4" ht="15" customHeight="1">
      <c r="A822" s="25"/>
      <c r="B822" s="25"/>
      <c r="C822" s="25"/>
      <c r="D822" s="25"/>
    </row>
    <row r="823" spans="1:4" ht="15" customHeight="1">
      <c r="A823" s="25"/>
      <c r="B823" s="25"/>
      <c r="C823" s="25"/>
      <c r="D823" s="25"/>
    </row>
    <row r="824" spans="1:4" ht="15" customHeight="1">
      <c r="A824" s="25"/>
      <c r="B824" s="25"/>
      <c r="C824" s="25"/>
      <c r="D824" s="25"/>
    </row>
    <row r="825" spans="1:4" ht="15" customHeight="1">
      <c r="A825" s="25"/>
      <c r="B825" s="25"/>
      <c r="C825" s="25"/>
      <c r="D825" s="25"/>
    </row>
    <row r="826" spans="1:4" ht="15" customHeight="1">
      <c r="A826" s="25"/>
      <c r="B826" s="25"/>
      <c r="C826" s="25"/>
      <c r="D826" s="25"/>
    </row>
    <row r="827" spans="1:4" ht="15" customHeight="1">
      <c r="A827" s="25"/>
      <c r="B827" s="25"/>
      <c r="C827" s="25"/>
      <c r="D827" s="25"/>
    </row>
    <row r="828" spans="1:4" ht="15" customHeight="1">
      <c r="A828" s="25"/>
      <c r="B828" s="25"/>
      <c r="C828" s="25"/>
      <c r="D828" s="25"/>
    </row>
    <row r="829" spans="1:4" ht="15" customHeight="1">
      <c r="A829" s="25"/>
      <c r="B829" s="25"/>
      <c r="C829" s="25"/>
      <c r="D829" s="25"/>
    </row>
    <row r="830" spans="1:4" ht="15" customHeight="1">
      <c r="A830" s="25"/>
      <c r="B830" s="25"/>
      <c r="C830" s="25"/>
      <c r="D830" s="25"/>
    </row>
    <row r="831" spans="1:4" ht="15" customHeight="1">
      <c r="A831" s="25"/>
      <c r="B831" s="25"/>
      <c r="C831" s="25"/>
      <c r="D831" s="25"/>
    </row>
    <row r="832" spans="1:4" ht="15" customHeight="1">
      <c r="A832" s="25"/>
      <c r="B832" s="25"/>
      <c r="C832" s="25"/>
      <c r="D832" s="25"/>
    </row>
    <row r="833" spans="1:4" ht="15" customHeight="1">
      <c r="A833" s="25"/>
      <c r="B833" s="25"/>
      <c r="C833" s="25"/>
      <c r="D833" s="25"/>
    </row>
    <row r="834" spans="1:4" ht="15" customHeight="1">
      <c r="A834" s="25"/>
      <c r="B834" s="25"/>
      <c r="C834" s="25"/>
      <c r="D834" s="25"/>
    </row>
    <row r="835" spans="1:4" ht="15" customHeight="1">
      <c r="A835" s="25"/>
      <c r="B835" s="25"/>
      <c r="C835" s="25"/>
      <c r="D835" s="25"/>
    </row>
    <row r="836" spans="1:4" ht="15" customHeight="1">
      <c r="A836" s="25"/>
      <c r="B836" s="25"/>
      <c r="C836" s="25"/>
      <c r="D836" s="25"/>
    </row>
    <row r="837" spans="1:4" ht="15" customHeight="1">
      <c r="A837" s="25"/>
      <c r="B837" s="25"/>
      <c r="C837" s="25"/>
      <c r="D837" s="25"/>
    </row>
    <row r="838" spans="1:4" ht="15" customHeight="1">
      <c r="A838" s="25"/>
      <c r="B838" s="25"/>
      <c r="C838" s="25"/>
      <c r="D838" s="25"/>
    </row>
    <row r="839" spans="1:4" ht="15" customHeight="1">
      <c r="A839" s="25"/>
      <c r="B839" s="25"/>
      <c r="C839" s="25"/>
      <c r="D839" s="25"/>
    </row>
    <row r="840" spans="1:4" ht="15" customHeight="1">
      <c r="A840" s="25"/>
      <c r="B840" s="25"/>
      <c r="C840" s="25"/>
      <c r="D840" s="25"/>
    </row>
    <row r="841" spans="1:4" ht="15" customHeight="1">
      <c r="A841" s="25"/>
      <c r="B841" s="25"/>
      <c r="C841" s="25"/>
      <c r="D841" s="25"/>
    </row>
    <row r="842" spans="1:4" ht="15" customHeight="1">
      <c r="A842" s="25"/>
      <c r="B842" s="25"/>
      <c r="C842" s="25"/>
      <c r="D842" s="25"/>
    </row>
    <row r="843" spans="1:4" ht="15" customHeight="1">
      <c r="A843" s="25"/>
      <c r="B843" s="25"/>
      <c r="C843" s="25"/>
      <c r="D843" s="25"/>
    </row>
    <row r="844" spans="1:4" ht="15" customHeight="1">
      <c r="A844" s="25"/>
      <c r="B844" s="25"/>
      <c r="C844" s="25"/>
      <c r="D844" s="25"/>
    </row>
    <row r="845" spans="1:4" ht="15" customHeight="1">
      <c r="A845" s="25"/>
      <c r="B845" s="25"/>
      <c r="C845" s="25"/>
      <c r="D845" s="25"/>
    </row>
    <row r="846" spans="1:4" ht="15" customHeight="1">
      <c r="A846" s="25"/>
      <c r="B846" s="25"/>
      <c r="C846" s="25"/>
      <c r="D846" s="25"/>
    </row>
    <row r="847" spans="1:4" ht="15" customHeight="1">
      <c r="A847" s="25"/>
      <c r="B847" s="25"/>
      <c r="C847" s="25"/>
      <c r="D847" s="25"/>
    </row>
    <row r="848" spans="1:4" ht="15" customHeight="1">
      <c r="A848" s="25"/>
      <c r="B848" s="25"/>
      <c r="C848" s="25"/>
      <c r="D848" s="25"/>
    </row>
    <row r="849" spans="1:4" ht="15" customHeight="1">
      <c r="A849" s="25"/>
      <c r="B849" s="25"/>
      <c r="C849" s="25"/>
      <c r="D849" s="25"/>
    </row>
    <row r="850" spans="1:4" ht="15" customHeight="1">
      <c r="A850" s="25"/>
      <c r="B850" s="25"/>
      <c r="C850" s="25"/>
      <c r="D850" s="25"/>
    </row>
    <row r="851" spans="1:4" ht="15" customHeight="1">
      <c r="A851" s="25"/>
      <c r="B851" s="25"/>
      <c r="C851" s="25"/>
      <c r="D851" s="25"/>
    </row>
    <row r="852" spans="1:4" ht="15" customHeight="1">
      <c r="A852" s="25"/>
      <c r="B852" s="25"/>
      <c r="C852" s="25"/>
      <c r="D852" s="25"/>
    </row>
    <row r="853" spans="1:4" ht="15" customHeight="1">
      <c r="A853" s="25"/>
      <c r="B853" s="25"/>
      <c r="C853" s="25"/>
      <c r="D853" s="25"/>
    </row>
    <row r="854" spans="1:4" ht="15" customHeight="1">
      <c r="A854" s="25"/>
      <c r="B854" s="25"/>
      <c r="C854" s="25"/>
      <c r="D854" s="25"/>
    </row>
    <row r="855" spans="1:4" ht="15" customHeight="1">
      <c r="A855" s="25"/>
      <c r="B855" s="25"/>
      <c r="C855" s="25"/>
      <c r="D855" s="25"/>
    </row>
    <row r="856" spans="1:4" ht="15" customHeight="1">
      <c r="A856" s="25"/>
      <c r="B856" s="25"/>
      <c r="C856" s="25"/>
      <c r="D856" s="25"/>
    </row>
    <row r="857" spans="1:4" ht="15" customHeight="1">
      <c r="A857" s="25"/>
      <c r="B857" s="25"/>
      <c r="C857" s="25"/>
      <c r="D857" s="25"/>
    </row>
    <row r="858" spans="1:4" ht="15" customHeight="1">
      <c r="A858" s="25"/>
      <c r="B858" s="25"/>
      <c r="C858" s="25"/>
      <c r="D858" s="25"/>
    </row>
    <row r="859" spans="1:4" ht="15" customHeight="1">
      <c r="A859" s="25"/>
      <c r="B859" s="25"/>
      <c r="C859" s="25"/>
      <c r="D859" s="25"/>
    </row>
    <row r="860" spans="1:4" ht="15" customHeight="1">
      <c r="A860" s="25"/>
      <c r="B860" s="25"/>
      <c r="C860" s="25"/>
      <c r="D860" s="25"/>
    </row>
    <row r="861" spans="1:4" ht="15" customHeight="1">
      <c r="A861" s="25"/>
      <c r="B861" s="25"/>
      <c r="C861" s="25"/>
      <c r="D861" s="25"/>
    </row>
    <row r="862" spans="1:4" ht="15" customHeight="1">
      <c r="A862" s="25"/>
      <c r="B862" s="25"/>
      <c r="C862" s="25"/>
      <c r="D862" s="25"/>
    </row>
    <row r="863" spans="1:4" ht="15" customHeight="1">
      <c r="A863" s="25"/>
      <c r="B863" s="25"/>
      <c r="C863" s="25"/>
      <c r="D863" s="25"/>
    </row>
    <row r="864" spans="1:4" ht="15" customHeight="1">
      <c r="A864" s="25"/>
      <c r="B864" s="25"/>
      <c r="C864" s="25"/>
      <c r="D864" s="25"/>
    </row>
    <row r="865" spans="1:4" ht="15" customHeight="1">
      <c r="A865" s="25"/>
      <c r="B865" s="25"/>
      <c r="C865" s="25"/>
      <c r="D865" s="25"/>
    </row>
    <row r="866" spans="1:4" ht="15" customHeight="1">
      <c r="A866" s="25"/>
      <c r="B866" s="25"/>
      <c r="C866" s="25"/>
      <c r="D866" s="25"/>
    </row>
    <row r="867" spans="1:4" ht="15" customHeight="1">
      <c r="A867" s="25"/>
      <c r="B867" s="25"/>
      <c r="C867" s="25"/>
      <c r="D867" s="25"/>
    </row>
    <row r="868" spans="1:4" ht="15" customHeight="1">
      <c r="A868" s="25"/>
      <c r="B868" s="25"/>
      <c r="C868" s="25"/>
      <c r="D868" s="25"/>
    </row>
    <row r="869" spans="1:4" ht="15" customHeight="1">
      <c r="A869" s="25"/>
      <c r="B869" s="25"/>
      <c r="C869" s="25"/>
      <c r="D869" s="25"/>
    </row>
    <row r="870" spans="1:4" ht="15" customHeight="1">
      <c r="A870" s="25"/>
      <c r="B870" s="25"/>
      <c r="C870" s="25"/>
      <c r="D870" s="25"/>
    </row>
    <row r="871" spans="1:4" ht="15" customHeight="1">
      <c r="A871" s="25"/>
      <c r="B871" s="25"/>
      <c r="C871" s="25"/>
      <c r="D871" s="25"/>
    </row>
    <row r="872" spans="1:4" ht="15" customHeight="1">
      <c r="A872" s="25"/>
      <c r="B872" s="25"/>
      <c r="C872" s="25"/>
      <c r="D872" s="25"/>
    </row>
    <row r="873" spans="1:4" ht="15" customHeight="1">
      <c r="A873" s="25"/>
      <c r="B873" s="25"/>
      <c r="C873" s="25"/>
      <c r="D873" s="25"/>
    </row>
    <row r="874" spans="1:4" ht="15" customHeight="1">
      <c r="A874" s="25"/>
      <c r="B874" s="25"/>
      <c r="C874" s="25"/>
      <c r="D874" s="25"/>
    </row>
    <row r="875" spans="1:4" ht="15" customHeight="1">
      <c r="A875" s="25"/>
      <c r="B875" s="25"/>
      <c r="C875" s="25"/>
      <c r="D875" s="25"/>
    </row>
    <row r="876" spans="1:4" ht="15" customHeight="1">
      <c r="A876" s="25"/>
      <c r="B876" s="25"/>
      <c r="C876" s="25"/>
      <c r="D876" s="25"/>
    </row>
    <row r="877" spans="1:4" ht="15" customHeight="1">
      <c r="A877" s="25"/>
      <c r="B877" s="25"/>
      <c r="C877" s="25"/>
      <c r="D877" s="25"/>
    </row>
    <row r="878" spans="1:4" ht="15" customHeight="1">
      <c r="A878" s="25"/>
      <c r="B878" s="25"/>
      <c r="C878" s="25"/>
      <c r="D878" s="25"/>
    </row>
    <row r="879" spans="1:4" ht="15" customHeight="1">
      <c r="A879" s="25"/>
      <c r="B879" s="25"/>
      <c r="C879" s="25"/>
      <c r="D879" s="25"/>
    </row>
    <row r="880" spans="1:4" ht="15" customHeight="1">
      <c r="A880" s="25"/>
      <c r="B880" s="25"/>
      <c r="C880" s="25"/>
      <c r="D880" s="25"/>
    </row>
    <row r="881" spans="1:4" ht="15" customHeight="1">
      <c r="A881" s="25"/>
      <c r="B881" s="25"/>
      <c r="C881" s="25"/>
      <c r="D881" s="25"/>
    </row>
    <row r="882" spans="1:4" ht="15" customHeight="1">
      <c r="A882" s="25"/>
      <c r="B882" s="25"/>
      <c r="C882" s="25"/>
      <c r="D882" s="25"/>
    </row>
    <row r="883" spans="1:4" ht="15" customHeight="1">
      <c r="A883" s="25"/>
      <c r="B883" s="25"/>
      <c r="C883" s="25"/>
      <c r="D883" s="25"/>
    </row>
    <row r="884" spans="1:4" ht="15" customHeight="1">
      <c r="A884" s="25"/>
      <c r="B884" s="25"/>
      <c r="C884" s="25"/>
      <c r="D884" s="25"/>
    </row>
    <row r="885" spans="1:4" ht="15" customHeight="1">
      <c r="A885" s="25"/>
      <c r="B885" s="25"/>
      <c r="C885" s="25"/>
      <c r="D885" s="25"/>
    </row>
    <row r="886" spans="1:4" ht="15" customHeight="1">
      <c r="A886" s="25"/>
      <c r="B886" s="25"/>
      <c r="C886" s="25"/>
      <c r="D886" s="25"/>
    </row>
    <row r="887" spans="1:4" ht="15" customHeight="1">
      <c r="A887" s="25"/>
      <c r="B887" s="25"/>
      <c r="C887" s="25"/>
      <c r="D887" s="25"/>
    </row>
    <row r="888" spans="1:4" ht="15" customHeight="1">
      <c r="A888" s="25"/>
      <c r="B888" s="25"/>
      <c r="C888" s="25"/>
      <c r="D888" s="25"/>
    </row>
    <row r="889" spans="1:4" ht="15" customHeight="1">
      <c r="A889" s="25"/>
      <c r="B889" s="25"/>
      <c r="C889" s="25"/>
      <c r="D889" s="25"/>
    </row>
    <row r="890" spans="1:4" ht="15" customHeight="1">
      <c r="A890" s="25"/>
      <c r="B890" s="25"/>
      <c r="C890" s="25"/>
      <c r="D890" s="25"/>
    </row>
    <row r="891" spans="1:4" ht="15" customHeight="1">
      <c r="A891" s="25"/>
      <c r="B891" s="25"/>
      <c r="C891" s="25"/>
      <c r="D891" s="25"/>
    </row>
    <row r="892" spans="1:4" ht="15" customHeight="1">
      <c r="A892" s="25"/>
      <c r="B892" s="25"/>
      <c r="C892" s="25"/>
      <c r="D892" s="25"/>
    </row>
    <row r="893" spans="1:4" ht="15" customHeight="1">
      <c r="A893" s="25"/>
      <c r="B893" s="25"/>
      <c r="C893" s="25"/>
      <c r="D893" s="25"/>
    </row>
    <row r="894" spans="1:4" ht="15" customHeight="1">
      <c r="A894" s="25"/>
      <c r="B894" s="25"/>
      <c r="C894" s="25"/>
      <c r="D894" s="25"/>
    </row>
    <row r="895" spans="1:4" ht="15" customHeight="1">
      <c r="A895" s="25"/>
      <c r="B895" s="25"/>
      <c r="C895" s="25"/>
      <c r="D895" s="25"/>
    </row>
    <row r="896" spans="1:4" ht="15" customHeight="1">
      <c r="A896" s="25"/>
      <c r="B896" s="25"/>
      <c r="C896" s="25"/>
      <c r="D896" s="25"/>
    </row>
    <row r="897" spans="1:4" ht="15" customHeight="1">
      <c r="A897" s="25"/>
      <c r="B897" s="25"/>
      <c r="C897" s="25"/>
      <c r="D897" s="25"/>
    </row>
    <row r="898" spans="1:4" ht="15" customHeight="1">
      <c r="A898" s="25"/>
      <c r="B898" s="25"/>
      <c r="C898" s="25"/>
      <c r="D898" s="25"/>
    </row>
    <row r="899" spans="1:4" ht="15" customHeight="1">
      <c r="A899" s="25"/>
      <c r="B899" s="25"/>
      <c r="C899" s="25"/>
      <c r="D899" s="25"/>
    </row>
    <row r="900" spans="1:4" ht="15" customHeight="1">
      <c r="A900" s="25"/>
      <c r="B900" s="25"/>
      <c r="C900" s="25"/>
      <c r="D900" s="25"/>
    </row>
    <row r="901" spans="1:4" ht="15" customHeight="1">
      <c r="A901" s="25"/>
      <c r="B901" s="25"/>
      <c r="C901" s="25"/>
      <c r="D901" s="25"/>
    </row>
    <row r="902" spans="1:4" ht="15" customHeight="1">
      <c r="A902" s="25"/>
      <c r="B902" s="25"/>
      <c r="C902" s="25"/>
      <c r="D902" s="25"/>
    </row>
    <row r="903" spans="1:4" ht="15" customHeight="1">
      <c r="A903" s="25"/>
      <c r="B903" s="25"/>
      <c r="C903" s="25"/>
      <c r="D903" s="25"/>
    </row>
    <row r="904" spans="1:4" ht="15" customHeight="1">
      <c r="A904" s="25"/>
      <c r="B904" s="25"/>
      <c r="C904" s="25"/>
      <c r="D904" s="25"/>
    </row>
    <row r="905" spans="1:4" ht="15" customHeight="1">
      <c r="A905" s="25"/>
      <c r="B905" s="25"/>
      <c r="C905" s="25"/>
      <c r="D905" s="25"/>
    </row>
    <row r="906" spans="1:4" ht="15" customHeight="1">
      <c r="A906" s="25"/>
      <c r="B906" s="25"/>
      <c r="C906" s="25"/>
      <c r="D906" s="25"/>
    </row>
    <row r="907" spans="1:4" ht="15" customHeight="1">
      <c r="A907" s="25"/>
      <c r="B907" s="25"/>
      <c r="C907" s="25"/>
      <c r="D907" s="25"/>
    </row>
    <row r="908" spans="1:4" ht="15" customHeight="1">
      <c r="A908" s="25"/>
      <c r="B908" s="25"/>
      <c r="C908" s="25"/>
      <c r="D908" s="25"/>
    </row>
    <row r="909" spans="1:4" ht="15" customHeight="1">
      <c r="A909" s="25"/>
      <c r="B909" s="25"/>
      <c r="C909" s="25"/>
      <c r="D909" s="25"/>
    </row>
    <row r="910" spans="1:4" ht="15" customHeight="1">
      <c r="A910" s="25"/>
      <c r="B910" s="25"/>
      <c r="C910" s="25"/>
      <c r="D910" s="25"/>
    </row>
    <row r="911" spans="1:4" ht="15" customHeight="1">
      <c r="A911" s="25"/>
      <c r="B911" s="25"/>
      <c r="C911" s="25"/>
      <c r="D911" s="25"/>
    </row>
    <row r="912" spans="1:4" ht="15" customHeight="1">
      <c r="A912" s="25"/>
      <c r="B912" s="25"/>
      <c r="C912" s="25"/>
      <c r="D912" s="25"/>
    </row>
    <row r="913" spans="1:4" ht="15" customHeight="1">
      <c r="A913" s="25"/>
      <c r="B913" s="25"/>
      <c r="C913" s="25"/>
      <c r="D913" s="25"/>
    </row>
    <row r="914" spans="1:4" ht="15" customHeight="1">
      <c r="A914" s="25"/>
      <c r="B914" s="25"/>
      <c r="C914" s="25"/>
      <c r="D914" s="25"/>
    </row>
    <row r="915" spans="1:4" ht="15" customHeight="1">
      <c r="A915" s="25"/>
      <c r="B915" s="25"/>
      <c r="C915" s="25"/>
      <c r="D915" s="25"/>
    </row>
    <row r="916" spans="1:4" ht="15" customHeight="1">
      <c r="A916" s="25"/>
      <c r="B916" s="25"/>
      <c r="C916" s="25"/>
      <c r="D916" s="25"/>
    </row>
    <row r="917" spans="1:4" ht="15" customHeight="1">
      <c r="A917" s="25"/>
      <c r="B917" s="25"/>
      <c r="C917" s="25"/>
      <c r="D917" s="25"/>
    </row>
    <row r="918" spans="1:4" ht="15" customHeight="1">
      <c r="A918" s="25"/>
      <c r="B918" s="25"/>
      <c r="C918" s="25"/>
      <c r="D918" s="25"/>
    </row>
    <row r="919" spans="1:4" ht="15" customHeight="1">
      <c r="A919" s="25"/>
      <c r="B919" s="25"/>
      <c r="C919" s="25"/>
      <c r="D919" s="25"/>
    </row>
    <row r="920" spans="1:4" ht="15" customHeight="1">
      <c r="A920" s="25"/>
      <c r="B920" s="25"/>
      <c r="C920" s="25"/>
      <c r="D920" s="25"/>
    </row>
    <row r="921" spans="1:4" ht="15" customHeight="1">
      <c r="A921" s="25"/>
      <c r="B921" s="25"/>
      <c r="C921" s="25"/>
      <c r="D921" s="25"/>
    </row>
    <row r="922" spans="1:4" ht="15" customHeight="1">
      <c r="A922" s="25"/>
      <c r="B922" s="25"/>
      <c r="C922" s="25"/>
      <c r="D922" s="25"/>
    </row>
    <row r="923" spans="1:4" ht="15" customHeight="1">
      <c r="A923" s="25"/>
      <c r="B923" s="25"/>
      <c r="C923" s="25"/>
      <c r="D923" s="25"/>
    </row>
    <row r="924" spans="1:4" ht="15" customHeight="1">
      <c r="A924" s="25"/>
      <c r="B924" s="25"/>
      <c r="C924" s="25"/>
      <c r="D924" s="25"/>
    </row>
    <row r="925" spans="1:4" ht="15" customHeight="1">
      <c r="A925" s="25"/>
      <c r="B925" s="25"/>
      <c r="C925" s="25"/>
      <c r="D925" s="25"/>
    </row>
    <row r="926" spans="1:4" ht="15" customHeight="1">
      <c r="A926" s="25"/>
      <c r="B926" s="25"/>
      <c r="C926" s="25"/>
      <c r="D926" s="25"/>
    </row>
    <row r="927" spans="1:4" ht="15" customHeight="1">
      <c r="A927" s="25"/>
      <c r="B927" s="25"/>
      <c r="C927" s="25"/>
      <c r="D927" s="25"/>
    </row>
    <row r="928" spans="1:4" ht="15" customHeight="1">
      <c r="A928" s="25"/>
      <c r="B928" s="25"/>
      <c r="C928" s="25"/>
      <c r="D928" s="25"/>
    </row>
    <row r="929" spans="1:4" ht="15" customHeight="1">
      <c r="A929" s="25"/>
      <c r="B929" s="25"/>
      <c r="C929" s="25"/>
      <c r="D929" s="25"/>
    </row>
    <row r="930" spans="1:4" ht="15" customHeight="1">
      <c r="A930" s="25"/>
      <c r="B930" s="25"/>
      <c r="C930" s="25"/>
      <c r="D930" s="25"/>
    </row>
    <row r="931" spans="1:4" ht="15" customHeight="1">
      <c r="A931" s="25"/>
      <c r="B931" s="25"/>
      <c r="C931" s="25"/>
      <c r="D931" s="25"/>
    </row>
    <row r="932" spans="1:4" ht="15" customHeight="1">
      <c r="A932" s="25"/>
      <c r="B932" s="25"/>
      <c r="C932" s="25"/>
      <c r="D932" s="25"/>
    </row>
    <row r="933" spans="1:4" ht="15" customHeight="1">
      <c r="A933" s="25"/>
      <c r="B933" s="25"/>
      <c r="C933" s="25"/>
      <c r="D933" s="25"/>
    </row>
    <row r="934" spans="1:4" ht="15" customHeight="1">
      <c r="A934" s="25"/>
      <c r="B934" s="25"/>
      <c r="C934" s="25"/>
      <c r="D934" s="25"/>
    </row>
    <row r="935" spans="1:4" ht="15" customHeight="1">
      <c r="A935" s="25"/>
      <c r="B935" s="25"/>
      <c r="C935" s="25"/>
      <c r="D935" s="25"/>
    </row>
    <row r="936" spans="1:4" ht="15" customHeight="1">
      <c r="A936" s="25"/>
      <c r="B936" s="25"/>
      <c r="C936" s="25"/>
      <c r="D936" s="25"/>
    </row>
    <row r="937" spans="1:4" ht="15" customHeight="1">
      <c r="A937" s="25"/>
      <c r="B937" s="25"/>
      <c r="C937" s="25"/>
      <c r="D937" s="25"/>
    </row>
    <row r="938" spans="1:4" ht="15" customHeight="1">
      <c r="A938" s="25"/>
      <c r="B938" s="25"/>
      <c r="C938" s="25"/>
      <c r="D938" s="25"/>
    </row>
    <row r="939" spans="1:4" ht="15" customHeight="1">
      <c r="A939" s="25"/>
      <c r="B939" s="25"/>
      <c r="C939" s="25"/>
      <c r="D939" s="25"/>
    </row>
    <row r="940" spans="1:4" ht="15" customHeight="1">
      <c r="A940" s="25"/>
      <c r="B940" s="25"/>
      <c r="C940" s="25"/>
      <c r="D940" s="25"/>
    </row>
    <row r="941" spans="1:4" ht="15" customHeight="1">
      <c r="A941" s="25"/>
      <c r="B941" s="25"/>
      <c r="C941" s="25"/>
      <c r="D941" s="25"/>
    </row>
    <row r="942" spans="1:4" ht="15" customHeight="1">
      <c r="A942" s="25"/>
      <c r="B942" s="25"/>
      <c r="C942" s="25"/>
      <c r="D942" s="25"/>
    </row>
    <row r="943" spans="1:4" ht="15" customHeight="1">
      <c r="A943" s="25"/>
      <c r="B943" s="25"/>
      <c r="C943" s="25"/>
      <c r="D943" s="25"/>
    </row>
    <row r="944" spans="1:4" ht="15" customHeight="1">
      <c r="A944" s="25"/>
      <c r="B944" s="25"/>
      <c r="C944" s="25"/>
      <c r="D944" s="25"/>
    </row>
    <row r="945" spans="1:4" ht="15" customHeight="1">
      <c r="A945" s="25"/>
      <c r="B945" s="25"/>
      <c r="C945" s="25"/>
      <c r="D945" s="25"/>
    </row>
    <row r="946" spans="1:4" ht="15" customHeight="1">
      <c r="A946" s="25"/>
      <c r="B946" s="25"/>
      <c r="C946" s="25"/>
      <c r="D946" s="25"/>
    </row>
    <row r="947" spans="1:4" ht="15" customHeight="1">
      <c r="A947" s="25"/>
      <c r="B947" s="25"/>
      <c r="C947" s="25"/>
      <c r="D947" s="25"/>
    </row>
    <row r="948" spans="1:4" ht="15" customHeight="1">
      <c r="A948" s="25"/>
      <c r="B948" s="25"/>
      <c r="C948" s="25"/>
      <c r="D948" s="25"/>
    </row>
    <row r="949" spans="1:4" ht="15" customHeight="1">
      <c r="A949" s="25"/>
      <c r="B949" s="25"/>
      <c r="C949" s="25"/>
      <c r="D949" s="25"/>
    </row>
    <row r="950" spans="1:4" ht="15" customHeight="1">
      <c r="A950" s="25"/>
      <c r="B950" s="25"/>
      <c r="C950" s="25"/>
      <c r="D950" s="25"/>
    </row>
    <row r="951" spans="1:4" ht="15" customHeight="1">
      <c r="A951" s="25"/>
      <c r="B951" s="25"/>
      <c r="C951" s="25"/>
      <c r="D951" s="25"/>
    </row>
    <row r="952" spans="1:4" ht="15" customHeight="1">
      <c r="A952" s="25"/>
      <c r="B952" s="25"/>
      <c r="C952" s="25"/>
      <c r="D952" s="25"/>
    </row>
    <row r="953" spans="1:4" ht="15" customHeight="1">
      <c r="A953" s="25"/>
      <c r="B953" s="25"/>
      <c r="C953" s="25"/>
      <c r="D953" s="25"/>
    </row>
    <row r="954" spans="1:4" ht="15" customHeight="1">
      <c r="A954" s="25"/>
      <c r="B954" s="25"/>
      <c r="C954" s="25"/>
      <c r="D954" s="25"/>
    </row>
    <row r="955" spans="1:4" ht="15" customHeight="1">
      <c r="A955" s="25"/>
      <c r="B955" s="25"/>
      <c r="C955" s="25"/>
      <c r="D955" s="25"/>
    </row>
    <row r="956" spans="1:4" ht="15" customHeight="1">
      <c r="A956" s="25"/>
      <c r="B956" s="25"/>
      <c r="C956" s="25"/>
      <c r="D956" s="25"/>
    </row>
    <row r="957" spans="1:4" ht="15" customHeight="1">
      <c r="A957" s="25"/>
      <c r="B957" s="25"/>
      <c r="C957" s="25"/>
      <c r="D957" s="25"/>
    </row>
    <row r="958" spans="1:4" ht="15" customHeight="1">
      <c r="A958" s="25"/>
      <c r="B958" s="25"/>
      <c r="C958" s="25"/>
      <c r="D958" s="25"/>
    </row>
    <row r="959" spans="1:4" ht="15" customHeight="1">
      <c r="A959" s="25"/>
      <c r="B959" s="25"/>
      <c r="C959" s="25"/>
      <c r="D959" s="25"/>
    </row>
    <row r="960" spans="1:4" ht="15" customHeight="1">
      <c r="A960" s="25"/>
      <c r="B960" s="25"/>
      <c r="C960" s="25"/>
      <c r="D960" s="25"/>
    </row>
    <row r="961" spans="1:4" ht="15" customHeight="1">
      <c r="A961" s="25"/>
      <c r="B961" s="25"/>
      <c r="C961" s="25"/>
      <c r="D961" s="25"/>
    </row>
    <row r="962" spans="1:4" ht="15" customHeight="1">
      <c r="A962" s="25"/>
      <c r="B962" s="25"/>
      <c r="C962" s="25"/>
      <c r="D962" s="25"/>
    </row>
    <row r="963" spans="1:4" ht="15" customHeight="1">
      <c r="A963" s="25"/>
      <c r="B963" s="25"/>
      <c r="C963" s="25"/>
      <c r="D963" s="25"/>
    </row>
    <row r="964" spans="1:4" ht="15" customHeight="1">
      <c r="A964" s="25"/>
      <c r="B964" s="25"/>
      <c r="C964" s="25"/>
      <c r="D964" s="25"/>
    </row>
    <row r="965" spans="1:4" ht="15" customHeight="1">
      <c r="A965" s="25"/>
      <c r="B965" s="25"/>
      <c r="C965" s="25"/>
      <c r="D965" s="25"/>
    </row>
    <row r="966" spans="1:4" ht="15" customHeight="1">
      <c r="A966" s="25"/>
      <c r="B966" s="25"/>
      <c r="C966" s="25"/>
      <c r="D966" s="25"/>
    </row>
    <row r="967" spans="1:4" ht="15" customHeight="1">
      <c r="A967" s="25"/>
      <c r="B967" s="25"/>
      <c r="C967" s="25"/>
      <c r="D967" s="25"/>
    </row>
    <row r="968" spans="1:4" ht="15" customHeight="1">
      <c r="A968" s="25"/>
      <c r="B968" s="25"/>
      <c r="C968" s="25"/>
      <c r="D968" s="25"/>
    </row>
    <row r="969" spans="1:4" ht="15" customHeight="1">
      <c r="A969" s="25"/>
      <c r="B969" s="25"/>
      <c r="C969" s="25"/>
      <c r="D969" s="25"/>
    </row>
    <row r="970" spans="1:4" ht="15" customHeight="1">
      <c r="A970" s="25"/>
      <c r="B970" s="25"/>
      <c r="C970" s="25"/>
      <c r="D970" s="25"/>
    </row>
    <row r="971" spans="1:4" ht="15" customHeight="1">
      <c r="A971" s="25"/>
      <c r="B971" s="25"/>
      <c r="C971" s="25"/>
      <c r="D971" s="25"/>
    </row>
    <row r="972" spans="1:4" ht="15" customHeight="1">
      <c r="A972" s="25"/>
      <c r="B972" s="25"/>
      <c r="C972" s="25"/>
      <c r="D972" s="25"/>
    </row>
    <row r="973" spans="1:4" ht="15" customHeight="1">
      <c r="A973" s="25"/>
      <c r="B973" s="25"/>
      <c r="C973" s="25"/>
      <c r="D973" s="25"/>
    </row>
    <row r="974" spans="1:4" ht="15" customHeight="1">
      <c r="A974" s="25"/>
      <c r="B974" s="25"/>
      <c r="C974" s="25"/>
      <c r="D974" s="25"/>
    </row>
    <row r="975" spans="1:4" ht="15" customHeight="1">
      <c r="A975" s="25"/>
      <c r="B975" s="25"/>
      <c r="C975" s="25"/>
      <c r="D975" s="25"/>
    </row>
    <row r="976" spans="1:4" ht="15" customHeight="1">
      <c r="A976" s="25"/>
      <c r="B976" s="25"/>
      <c r="C976" s="25"/>
      <c r="D976" s="25"/>
    </row>
    <row r="977" spans="1:4" ht="15" customHeight="1">
      <c r="A977" s="25"/>
      <c r="B977" s="25"/>
      <c r="C977" s="25"/>
      <c r="D977" s="25"/>
    </row>
    <row r="978" spans="1:4" ht="15" customHeight="1">
      <c r="A978" s="25"/>
      <c r="B978" s="25"/>
      <c r="C978" s="25"/>
      <c r="D978" s="25"/>
    </row>
    <row r="979" spans="1:4" ht="15" customHeight="1">
      <c r="A979" s="25"/>
      <c r="B979" s="25"/>
      <c r="C979" s="25"/>
      <c r="D979" s="25"/>
    </row>
    <row r="980" spans="1:4" ht="15" customHeight="1">
      <c r="A980" s="25"/>
      <c r="B980" s="25"/>
      <c r="C980" s="25"/>
      <c r="D980" s="25"/>
    </row>
    <row r="981" spans="1:4" ht="15" customHeight="1">
      <c r="A981" s="25"/>
      <c r="B981" s="25"/>
      <c r="C981" s="25"/>
      <c r="D981" s="25"/>
    </row>
    <row r="982" spans="1:4" ht="15" customHeight="1">
      <c r="A982" s="25"/>
      <c r="B982" s="25"/>
      <c r="C982" s="25"/>
      <c r="D982" s="25"/>
    </row>
    <row r="983" spans="1:4" ht="15" customHeight="1">
      <c r="A983" s="25"/>
      <c r="B983" s="25"/>
      <c r="C983" s="25"/>
      <c r="D983" s="25"/>
    </row>
    <row r="984" spans="1:4" ht="15" customHeight="1">
      <c r="A984" s="25"/>
      <c r="B984" s="25"/>
      <c r="C984" s="25"/>
      <c r="D984" s="25"/>
    </row>
    <row r="985" spans="1:4" ht="15" customHeight="1">
      <c r="A985" s="25"/>
      <c r="B985" s="25"/>
      <c r="C985" s="25"/>
      <c r="D985" s="25"/>
    </row>
    <row r="986" spans="1:4" ht="15" customHeight="1">
      <c r="A986" s="25"/>
      <c r="B986" s="25"/>
      <c r="C986" s="25"/>
      <c r="D986" s="25"/>
    </row>
    <row r="987" spans="1:4" ht="15" customHeight="1">
      <c r="A987" s="25"/>
      <c r="B987" s="25"/>
      <c r="C987" s="25"/>
      <c r="D987" s="25"/>
    </row>
    <row r="988" spans="1:4" ht="15" customHeight="1">
      <c r="A988" s="25"/>
      <c r="B988" s="25"/>
      <c r="C988" s="25"/>
      <c r="D988" s="25"/>
    </row>
    <row r="989" spans="1:4" ht="15" customHeight="1">
      <c r="A989" s="25"/>
      <c r="B989" s="25"/>
      <c r="C989" s="25"/>
      <c r="D989" s="25"/>
    </row>
    <row r="990" spans="1:4" ht="15" customHeight="1">
      <c r="A990" s="25"/>
      <c r="B990" s="25"/>
      <c r="C990" s="25"/>
      <c r="D990" s="25"/>
    </row>
    <row r="991" spans="1:4" ht="15" customHeight="1">
      <c r="A991" s="25"/>
      <c r="B991" s="25"/>
      <c r="C991" s="25"/>
      <c r="D991" s="25"/>
    </row>
    <row r="992" spans="1:4" ht="15" customHeight="1">
      <c r="A992" s="25"/>
      <c r="B992" s="25"/>
      <c r="C992" s="25"/>
      <c r="D992" s="25"/>
    </row>
    <row r="993" spans="1:4" ht="15" customHeight="1">
      <c r="A993" s="25"/>
      <c r="B993" s="25"/>
      <c r="C993" s="25"/>
      <c r="D993" s="25"/>
    </row>
    <row r="994" spans="1:4" ht="15" customHeight="1">
      <c r="A994" s="25"/>
      <c r="B994" s="25"/>
      <c r="C994" s="25"/>
      <c r="D994" s="25"/>
    </row>
    <row r="995" spans="1:4" ht="15" customHeight="1">
      <c r="A995" s="25"/>
      <c r="B995" s="25"/>
      <c r="C995" s="25"/>
      <c r="D995" s="25"/>
    </row>
    <row r="996" spans="1:4" ht="15" customHeight="1">
      <c r="A996" s="25"/>
      <c r="B996" s="25"/>
      <c r="C996" s="25"/>
      <c r="D996" s="25"/>
    </row>
    <row r="997" spans="1:4" ht="15" customHeight="1">
      <c r="A997" s="25"/>
      <c r="B997" s="25"/>
      <c r="C997" s="25"/>
      <c r="D997" s="25"/>
    </row>
    <row r="998" spans="1:4" ht="15" customHeight="1">
      <c r="A998" s="25"/>
      <c r="B998" s="25"/>
      <c r="C998" s="25"/>
      <c r="D998" s="25"/>
    </row>
    <row r="999" spans="1:4" ht="15" customHeight="1">
      <c r="A999" s="25"/>
      <c r="B999" s="25"/>
      <c r="C999" s="25"/>
      <c r="D999" s="25"/>
    </row>
    <row r="1000" spans="1:4" ht="15" customHeight="1">
      <c r="A1000" s="25"/>
      <c r="B1000" s="25"/>
      <c r="C1000" s="25"/>
      <c r="D1000" s="25"/>
    </row>
    <row r="1001" spans="1:4" ht="15" customHeight="1">
      <c r="A1001" s="25"/>
      <c r="B1001" s="25"/>
      <c r="C1001" s="25"/>
      <c r="D1001" s="25"/>
    </row>
    <row r="1002" spans="1:4" ht="15" customHeight="1">
      <c r="A1002" s="25"/>
      <c r="B1002" s="25"/>
      <c r="C1002" s="25"/>
      <c r="D1002" s="25"/>
    </row>
    <row r="1003" spans="1:4" ht="15" customHeight="1">
      <c r="A1003" s="25"/>
      <c r="B1003" s="25"/>
      <c r="C1003" s="25"/>
      <c r="D1003" s="25"/>
    </row>
    <row r="1004" spans="1:4" ht="15" customHeight="1">
      <c r="A1004" s="25"/>
      <c r="B1004" s="25"/>
      <c r="C1004" s="25"/>
      <c r="D1004" s="25"/>
    </row>
    <row r="1005" spans="1:4" ht="15" customHeight="1">
      <c r="A1005" s="25"/>
      <c r="B1005" s="25"/>
      <c r="C1005" s="25"/>
      <c r="D1005" s="25"/>
    </row>
    <row r="1006" spans="1:4" ht="15" customHeight="1">
      <c r="A1006" s="25"/>
      <c r="B1006" s="25"/>
      <c r="C1006" s="25"/>
      <c r="D1006" s="25"/>
    </row>
    <row r="1007" spans="1:4" ht="15" customHeight="1">
      <c r="A1007" s="25"/>
      <c r="B1007" s="25"/>
      <c r="C1007" s="25"/>
      <c r="D1007" s="25"/>
    </row>
    <row r="1008" spans="1:4" ht="15" customHeight="1">
      <c r="A1008" s="25"/>
      <c r="B1008" s="25"/>
      <c r="C1008" s="25"/>
      <c r="D1008" s="25"/>
    </row>
    <row r="1009" spans="1:4" ht="15" customHeight="1">
      <c r="A1009" s="25"/>
      <c r="B1009" s="25"/>
      <c r="C1009" s="25"/>
      <c r="D1009" s="25"/>
    </row>
    <row r="1010" spans="1:4" ht="15" customHeight="1">
      <c r="A1010" s="25"/>
      <c r="B1010" s="25"/>
      <c r="C1010" s="25"/>
      <c r="D1010" s="25"/>
    </row>
    <row r="1011" spans="1:4" ht="15" customHeight="1">
      <c r="A1011" s="25"/>
      <c r="B1011" s="25"/>
      <c r="C1011" s="25"/>
      <c r="D1011" s="25"/>
    </row>
    <row r="1012" spans="1:4" ht="15" customHeight="1">
      <c r="A1012" s="25"/>
      <c r="B1012" s="25"/>
      <c r="C1012" s="25"/>
      <c r="D1012" s="25"/>
    </row>
    <row r="1013" spans="1:4" ht="15" customHeight="1">
      <c r="A1013" s="25"/>
      <c r="B1013" s="25"/>
      <c r="C1013" s="25"/>
      <c r="D1013" s="25"/>
    </row>
    <row r="1014" spans="1:4" ht="15" customHeight="1">
      <c r="A1014" s="25"/>
      <c r="B1014" s="25"/>
      <c r="C1014" s="25"/>
      <c r="D1014" s="25"/>
    </row>
    <row r="1015" spans="1:4" ht="15" customHeight="1">
      <c r="A1015" s="25"/>
      <c r="B1015" s="25"/>
      <c r="C1015" s="25"/>
      <c r="D1015" s="25"/>
    </row>
    <row r="1016" spans="1:4" ht="15" customHeight="1">
      <c r="A1016" s="25"/>
      <c r="B1016" s="25"/>
      <c r="C1016" s="25"/>
      <c r="D1016" s="25"/>
    </row>
    <row r="1017" spans="1:4" ht="15" customHeight="1">
      <c r="A1017" s="25"/>
      <c r="B1017" s="25"/>
      <c r="C1017" s="25"/>
      <c r="D1017" s="25"/>
    </row>
    <row r="1018" spans="1:4" ht="15" customHeight="1">
      <c r="A1018" s="25"/>
      <c r="B1018" s="25"/>
      <c r="C1018" s="25"/>
      <c r="D1018" s="25"/>
    </row>
    <row r="1019" spans="1:4" ht="15" customHeight="1">
      <c r="A1019" s="25"/>
      <c r="B1019" s="25"/>
      <c r="C1019" s="25"/>
      <c r="D1019" s="25"/>
    </row>
    <row r="1020" spans="1:4" ht="15" customHeight="1">
      <c r="A1020" s="25"/>
      <c r="B1020" s="25"/>
      <c r="C1020" s="25"/>
      <c r="D1020" s="25"/>
    </row>
    <row r="1021" spans="1:4" ht="15" customHeight="1">
      <c r="A1021" s="25"/>
      <c r="B1021" s="25"/>
      <c r="C1021" s="25"/>
      <c r="D1021" s="25"/>
    </row>
    <row r="1022" spans="1:4" ht="15" customHeight="1">
      <c r="A1022" s="25"/>
      <c r="B1022" s="25"/>
      <c r="C1022" s="25"/>
      <c r="D1022" s="25"/>
    </row>
    <row r="1023" spans="1:4" ht="15" customHeight="1">
      <c r="A1023" s="25"/>
      <c r="B1023" s="25"/>
      <c r="C1023" s="25"/>
      <c r="D1023" s="25"/>
    </row>
    <row r="1024" spans="1:4" ht="15" customHeight="1">
      <c r="A1024" s="25"/>
      <c r="B1024" s="25"/>
      <c r="C1024" s="25"/>
      <c r="D1024" s="25"/>
    </row>
    <row r="1025" spans="1:4" ht="15" customHeight="1">
      <c r="A1025" s="25"/>
      <c r="B1025" s="25"/>
      <c r="C1025" s="25"/>
      <c r="D1025" s="25"/>
    </row>
    <row r="1026" spans="1:4" ht="15" customHeight="1">
      <c r="A1026" s="25"/>
      <c r="B1026" s="25"/>
      <c r="C1026" s="25"/>
      <c r="D1026" s="25"/>
    </row>
    <row r="1027" spans="1:4" ht="15" customHeight="1">
      <c r="A1027" s="25"/>
      <c r="B1027" s="25"/>
      <c r="C1027" s="25"/>
      <c r="D1027" s="25"/>
    </row>
    <row r="1028" spans="1:4" ht="15" customHeight="1">
      <c r="A1028" s="25"/>
      <c r="B1028" s="25"/>
      <c r="C1028" s="25"/>
      <c r="D1028" s="25"/>
    </row>
    <row r="1029" spans="1:4" ht="15" customHeight="1">
      <c r="A1029" s="25"/>
      <c r="B1029" s="25"/>
      <c r="C1029" s="25"/>
      <c r="D1029" s="25"/>
    </row>
    <row r="1030" spans="1:4" ht="15" customHeight="1">
      <c r="A1030" s="25"/>
      <c r="B1030" s="25"/>
      <c r="C1030" s="25"/>
      <c r="D1030" s="25"/>
    </row>
    <row r="1031" spans="1:4" ht="15" customHeight="1">
      <c r="A1031" s="25"/>
      <c r="B1031" s="25"/>
      <c r="C1031" s="25"/>
      <c r="D1031" s="25"/>
    </row>
    <row r="1032" spans="1:4" ht="15" customHeight="1">
      <c r="A1032" s="25"/>
      <c r="B1032" s="25"/>
      <c r="C1032" s="25"/>
      <c r="D1032" s="25"/>
    </row>
    <row r="1033" spans="1:4" ht="15" customHeight="1">
      <c r="A1033" s="25"/>
      <c r="B1033" s="25"/>
      <c r="C1033" s="25"/>
      <c r="D1033" s="25"/>
    </row>
    <row r="1034" spans="1:4" ht="15" customHeight="1">
      <c r="A1034" s="25"/>
      <c r="B1034" s="25"/>
      <c r="C1034" s="25"/>
      <c r="D1034" s="25"/>
    </row>
    <row r="1035" spans="1:4" ht="15" customHeight="1">
      <c r="A1035" s="25"/>
      <c r="B1035" s="25"/>
      <c r="C1035" s="25"/>
      <c r="D1035" s="25"/>
    </row>
    <row r="1036" spans="1:4" ht="15" customHeight="1">
      <c r="A1036" s="25"/>
      <c r="B1036" s="25"/>
      <c r="C1036" s="25"/>
      <c r="D1036" s="25"/>
    </row>
    <row r="1037" spans="1:4" ht="15" customHeight="1">
      <c r="A1037" s="25"/>
      <c r="B1037" s="25"/>
      <c r="C1037" s="25"/>
      <c r="D1037" s="25"/>
    </row>
    <row r="1038" spans="1:4" ht="15" customHeight="1">
      <c r="A1038" s="25"/>
      <c r="B1038" s="25"/>
      <c r="C1038" s="25"/>
      <c r="D1038" s="25"/>
    </row>
    <row r="1039" spans="1:4" ht="15" customHeight="1">
      <c r="A1039" s="25"/>
      <c r="B1039" s="25"/>
      <c r="C1039" s="25"/>
      <c r="D1039" s="25"/>
    </row>
    <row r="1040" spans="1:4" ht="15" customHeight="1">
      <c r="A1040" s="25"/>
      <c r="B1040" s="25"/>
      <c r="C1040" s="25"/>
      <c r="D1040" s="25"/>
    </row>
    <row r="1041" spans="1:4" ht="15" customHeight="1">
      <c r="A1041" s="25"/>
      <c r="B1041" s="25"/>
      <c r="C1041" s="25"/>
      <c r="D1041" s="25"/>
    </row>
    <row r="1042" spans="1:4" ht="15" customHeight="1">
      <c r="A1042" s="25"/>
      <c r="B1042" s="25"/>
      <c r="C1042" s="25"/>
      <c r="D1042" s="25"/>
    </row>
    <row r="1043" spans="1:4" ht="15" customHeight="1">
      <c r="A1043" s="25"/>
      <c r="B1043" s="25"/>
      <c r="C1043" s="25"/>
      <c r="D1043" s="25"/>
    </row>
    <row r="1044" spans="1:4" ht="15" customHeight="1">
      <c r="A1044" s="25"/>
      <c r="B1044" s="25"/>
      <c r="C1044" s="25"/>
      <c r="D1044" s="25"/>
    </row>
    <row r="1045" spans="1:4" ht="15" customHeight="1">
      <c r="A1045" s="25"/>
      <c r="B1045" s="25"/>
      <c r="C1045" s="25"/>
      <c r="D1045" s="25"/>
    </row>
    <row r="1046" spans="1:4" ht="15" customHeight="1">
      <c r="A1046" s="25"/>
      <c r="B1046" s="25"/>
      <c r="C1046" s="25"/>
      <c r="D1046" s="25"/>
    </row>
    <row r="1047" spans="1:4" ht="15" customHeight="1">
      <c r="A1047" s="25"/>
      <c r="B1047" s="25"/>
      <c r="C1047" s="25"/>
      <c r="D1047" s="25"/>
    </row>
    <row r="1048" spans="1:4" ht="15" customHeight="1">
      <c r="A1048" s="25"/>
      <c r="B1048" s="25"/>
      <c r="C1048" s="25"/>
      <c r="D1048" s="25"/>
    </row>
    <row r="1049" spans="1:4" ht="15" customHeight="1">
      <c r="A1049" s="25"/>
      <c r="B1049" s="25"/>
      <c r="C1049" s="25"/>
      <c r="D1049" s="25"/>
    </row>
    <row r="1050" spans="1:4" ht="15" customHeight="1">
      <c r="A1050" s="25"/>
      <c r="B1050" s="25"/>
      <c r="C1050" s="25"/>
      <c r="D1050" s="25"/>
    </row>
    <row r="1051" spans="1:4" ht="15" customHeight="1">
      <c r="A1051" s="25"/>
      <c r="B1051" s="25"/>
      <c r="C1051" s="25"/>
      <c r="D1051" s="25"/>
    </row>
    <row r="1052" spans="1:4" ht="15" customHeight="1">
      <c r="A1052" s="25"/>
      <c r="B1052" s="25"/>
      <c r="C1052" s="25"/>
      <c r="D1052" s="25"/>
    </row>
    <row r="1053" spans="1:4" ht="15" customHeight="1">
      <c r="A1053" s="25"/>
      <c r="B1053" s="25"/>
      <c r="C1053" s="25"/>
      <c r="D1053" s="25"/>
    </row>
    <row r="1054" spans="1:4" ht="15" customHeight="1">
      <c r="A1054" s="25"/>
      <c r="B1054" s="25"/>
      <c r="C1054" s="25"/>
      <c r="D1054" s="25"/>
    </row>
    <row r="1055" spans="1:4" ht="15" customHeight="1">
      <c r="A1055" s="25"/>
      <c r="B1055" s="25"/>
      <c r="C1055" s="25"/>
      <c r="D1055" s="25"/>
    </row>
    <row r="1056" spans="1:4" ht="15" customHeight="1">
      <c r="A1056" s="25"/>
      <c r="B1056" s="25"/>
      <c r="C1056" s="25"/>
      <c r="D1056" s="25"/>
    </row>
    <row r="1057" spans="1:4" ht="15" customHeight="1">
      <c r="A1057" s="25"/>
      <c r="B1057" s="25"/>
      <c r="C1057" s="25"/>
      <c r="D1057" s="25"/>
    </row>
    <row r="1058" spans="1:4" ht="15" customHeight="1">
      <c r="A1058" s="25"/>
      <c r="B1058" s="25"/>
      <c r="C1058" s="25"/>
      <c r="D1058" s="25"/>
    </row>
    <row r="1059" spans="1:4" ht="15" customHeight="1">
      <c r="A1059" s="25"/>
      <c r="B1059" s="25"/>
      <c r="C1059" s="25"/>
      <c r="D1059" s="25"/>
    </row>
    <row r="1060" spans="1:4" ht="15" customHeight="1">
      <c r="A1060" s="25"/>
      <c r="B1060" s="25"/>
      <c r="C1060" s="25"/>
      <c r="D1060" s="25"/>
    </row>
    <row r="1061" spans="1:4" ht="15" customHeight="1">
      <c r="A1061" s="25"/>
      <c r="B1061" s="25"/>
      <c r="C1061" s="25"/>
      <c r="D1061" s="25"/>
    </row>
    <row r="1062" spans="1:4" ht="15" customHeight="1">
      <c r="A1062" s="25"/>
      <c r="B1062" s="25"/>
      <c r="C1062" s="25"/>
      <c r="D1062" s="25"/>
    </row>
    <row r="1063" spans="1:4" ht="15" customHeight="1">
      <c r="A1063" s="25"/>
      <c r="B1063" s="25"/>
      <c r="C1063" s="25"/>
      <c r="D1063" s="25"/>
    </row>
    <row r="1064" spans="1:4" ht="15" customHeight="1">
      <c r="A1064" s="25"/>
      <c r="B1064" s="25"/>
      <c r="C1064" s="25"/>
      <c r="D1064" s="25"/>
    </row>
    <row r="1065" spans="1:4" ht="15" customHeight="1">
      <c r="A1065" s="25"/>
      <c r="B1065" s="25"/>
      <c r="C1065" s="25"/>
      <c r="D1065" s="25"/>
    </row>
    <row r="1066" spans="1:4" ht="15" customHeight="1">
      <c r="A1066" s="25"/>
      <c r="B1066" s="25"/>
      <c r="C1066" s="25"/>
      <c r="D1066" s="25"/>
    </row>
    <row r="1067" spans="1:4" ht="15" customHeight="1">
      <c r="A1067" s="25"/>
      <c r="B1067" s="25"/>
      <c r="C1067" s="25"/>
      <c r="D1067" s="25"/>
    </row>
    <row r="1068" spans="1:4" ht="15" customHeight="1">
      <c r="A1068" s="25"/>
      <c r="B1068" s="25"/>
      <c r="C1068" s="25"/>
      <c r="D1068" s="25"/>
    </row>
    <row r="1069" spans="1:4" ht="15" customHeight="1">
      <c r="A1069" s="25"/>
      <c r="B1069" s="25"/>
      <c r="C1069" s="25"/>
      <c r="D1069" s="25"/>
    </row>
    <row r="1070" spans="1:4" ht="15" customHeight="1">
      <c r="A1070" s="25"/>
      <c r="B1070" s="25"/>
      <c r="C1070" s="25"/>
      <c r="D1070" s="25"/>
    </row>
    <row r="1071" spans="1:4" ht="15" customHeight="1">
      <c r="A1071" s="25"/>
      <c r="B1071" s="25"/>
      <c r="C1071" s="25"/>
      <c r="D1071" s="25"/>
    </row>
    <row r="1072" spans="1:4" ht="15" customHeight="1">
      <c r="A1072" s="25"/>
      <c r="B1072" s="25"/>
      <c r="C1072" s="25"/>
      <c r="D1072" s="25"/>
    </row>
    <row r="1073" spans="1:4" ht="15" customHeight="1">
      <c r="A1073" s="25"/>
      <c r="B1073" s="25"/>
      <c r="C1073" s="25"/>
      <c r="D1073" s="25"/>
    </row>
    <row r="1074" spans="1:4" ht="15" customHeight="1">
      <c r="A1074" s="25"/>
      <c r="B1074" s="25"/>
      <c r="C1074" s="25"/>
      <c r="D1074" s="25"/>
    </row>
    <row r="1075" spans="1:4" ht="15" customHeight="1">
      <c r="A1075" s="25"/>
      <c r="B1075" s="25"/>
      <c r="C1075" s="25"/>
      <c r="D1075" s="25"/>
    </row>
    <row r="1076" spans="1:4" ht="15" customHeight="1">
      <c r="A1076" s="25"/>
      <c r="B1076" s="25"/>
      <c r="C1076" s="25"/>
      <c r="D1076" s="25"/>
    </row>
    <row r="1077" spans="1:4" ht="15" customHeight="1">
      <c r="A1077" s="25"/>
      <c r="B1077" s="25"/>
      <c r="C1077" s="25"/>
      <c r="D1077" s="25"/>
    </row>
    <row r="1078" spans="1:4" ht="15" customHeight="1">
      <c r="A1078" s="25"/>
      <c r="B1078" s="25"/>
      <c r="C1078" s="25"/>
      <c r="D1078" s="25"/>
    </row>
    <row r="1079" spans="1:4" ht="15" customHeight="1">
      <c r="A1079" s="25"/>
      <c r="B1079" s="25"/>
      <c r="C1079" s="25"/>
      <c r="D1079" s="25"/>
    </row>
    <row r="1080" spans="1:4" ht="15" customHeight="1">
      <c r="A1080" s="25"/>
      <c r="B1080" s="25"/>
      <c r="C1080" s="25"/>
      <c r="D1080" s="25"/>
    </row>
    <row r="1081" spans="1:4" ht="15" customHeight="1">
      <c r="A1081" s="25"/>
      <c r="B1081" s="25"/>
      <c r="C1081" s="25"/>
      <c r="D1081" s="25"/>
    </row>
    <row r="1082" spans="1:4" ht="15" customHeight="1">
      <c r="A1082" s="25"/>
      <c r="B1082" s="25"/>
      <c r="C1082" s="25"/>
      <c r="D1082" s="25"/>
    </row>
    <row r="1083" spans="1:4" ht="15" customHeight="1">
      <c r="A1083" s="25"/>
      <c r="B1083" s="25"/>
      <c r="C1083" s="25"/>
      <c r="D1083" s="25"/>
    </row>
    <row r="1084" spans="1:4" ht="15" customHeight="1">
      <c r="A1084" s="25"/>
      <c r="B1084" s="25"/>
      <c r="C1084" s="25"/>
      <c r="D1084" s="25"/>
    </row>
    <row r="1085" spans="1:4" ht="15" customHeight="1">
      <c r="A1085" s="25"/>
      <c r="B1085" s="25"/>
      <c r="C1085" s="25"/>
      <c r="D1085" s="25"/>
    </row>
    <row r="1086" spans="1:4" ht="15" customHeight="1">
      <c r="A1086" s="25"/>
      <c r="B1086" s="25"/>
      <c r="C1086" s="25"/>
      <c r="D1086" s="25"/>
    </row>
    <row r="1087" spans="1:4" ht="15" customHeight="1">
      <c r="A1087" s="25"/>
      <c r="B1087" s="25"/>
      <c r="C1087" s="25"/>
      <c r="D1087" s="25"/>
    </row>
    <row r="1088" spans="1:4" ht="15" customHeight="1">
      <c r="A1088" s="25"/>
      <c r="B1088" s="25"/>
      <c r="C1088" s="25"/>
      <c r="D1088" s="25"/>
    </row>
    <row r="1089" spans="1:4" ht="15" customHeight="1">
      <c r="A1089" s="25"/>
      <c r="B1089" s="25"/>
      <c r="C1089" s="25"/>
      <c r="D1089" s="25"/>
    </row>
    <row r="1090" spans="1:4" ht="15" customHeight="1">
      <c r="A1090" s="25"/>
      <c r="B1090" s="25"/>
      <c r="C1090" s="25"/>
      <c r="D1090" s="25"/>
    </row>
    <row r="1091" spans="1:4" ht="15" customHeight="1">
      <c r="A1091" s="25"/>
      <c r="B1091" s="25"/>
      <c r="C1091" s="25"/>
      <c r="D1091" s="25"/>
    </row>
    <row r="1092" spans="1:4" ht="15" customHeight="1">
      <c r="A1092" s="25"/>
      <c r="B1092" s="25"/>
      <c r="C1092" s="25"/>
      <c r="D1092" s="25"/>
    </row>
    <row r="1093" spans="1:4" ht="15" customHeight="1">
      <c r="A1093" s="25"/>
      <c r="B1093" s="25"/>
      <c r="C1093" s="25"/>
      <c r="D1093" s="25"/>
    </row>
    <row r="1094" spans="1:4" ht="15" customHeight="1">
      <c r="A1094" s="25"/>
      <c r="B1094" s="25"/>
      <c r="C1094" s="25"/>
      <c r="D1094" s="25"/>
    </row>
    <row r="1095" spans="1:4" ht="15" customHeight="1">
      <c r="A1095" s="25"/>
      <c r="B1095" s="25"/>
      <c r="C1095" s="25"/>
      <c r="D1095" s="25"/>
    </row>
    <row r="1096" spans="1:4" ht="15" customHeight="1">
      <c r="A1096" s="25"/>
      <c r="B1096" s="25"/>
      <c r="C1096" s="25"/>
      <c r="D1096" s="25"/>
    </row>
    <row r="1097" spans="1:4" ht="15" customHeight="1">
      <c r="A1097" s="25"/>
      <c r="B1097" s="25"/>
      <c r="C1097" s="25"/>
      <c r="D1097" s="25"/>
    </row>
    <row r="1098" spans="1:4" ht="15" customHeight="1">
      <c r="A1098" s="25"/>
      <c r="B1098" s="25"/>
      <c r="C1098" s="25"/>
      <c r="D1098" s="25"/>
    </row>
    <row r="1099" spans="1:4" ht="15" customHeight="1">
      <c r="A1099" s="25"/>
      <c r="B1099" s="25"/>
      <c r="C1099" s="25"/>
      <c r="D1099" s="25"/>
    </row>
    <row r="1100" spans="1:4" ht="15" customHeight="1">
      <c r="A1100" s="25"/>
      <c r="B1100" s="25"/>
      <c r="C1100" s="25"/>
      <c r="D1100" s="25"/>
    </row>
    <row r="1101" spans="1:4" ht="15" customHeight="1">
      <c r="A1101" s="25"/>
      <c r="B1101" s="25"/>
      <c r="C1101" s="25"/>
      <c r="D1101" s="25"/>
    </row>
    <row r="1102" spans="1:4" ht="15" customHeight="1">
      <c r="A1102" s="25"/>
      <c r="B1102" s="25"/>
      <c r="C1102" s="25"/>
      <c r="D1102" s="25"/>
    </row>
    <row r="1103" spans="1:4" ht="15" customHeight="1">
      <c r="A1103" s="25"/>
      <c r="B1103" s="25"/>
      <c r="C1103" s="25"/>
      <c r="D1103" s="25"/>
    </row>
    <row r="1104" spans="1:4" ht="15" customHeight="1">
      <c r="A1104" s="25"/>
      <c r="B1104" s="25"/>
      <c r="C1104" s="25"/>
      <c r="D1104" s="25"/>
    </row>
    <row r="1105" spans="1:4" ht="15" customHeight="1">
      <c r="A1105" s="25"/>
      <c r="B1105" s="25"/>
      <c r="C1105" s="25"/>
      <c r="D1105" s="25"/>
    </row>
    <row r="1106" spans="1:4" ht="15" customHeight="1">
      <c r="A1106" s="25"/>
      <c r="B1106" s="25"/>
      <c r="C1106" s="25"/>
      <c r="D1106" s="25"/>
    </row>
    <row r="1107" spans="1:4" ht="15" customHeight="1">
      <c r="A1107" s="25"/>
      <c r="B1107" s="25"/>
      <c r="C1107" s="25"/>
      <c r="D1107" s="25"/>
    </row>
    <row r="1108" spans="1:4" ht="15" customHeight="1">
      <c r="A1108" s="25"/>
      <c r="B1108" s="25"/>
      <c r="C1108" s="25"/>
      <c r="D1108" s="25"/>
    </row>
    <row r="1109" spans="1:4" ht="15" customHeight="1">
      <c r="A1109" s="25"/>
      <c r="B1109" s="25"/>
      <c r="C1109" s="25"/>
      <c r="D1109" s="25"/>
    </row>
    <row r="1110" spans="1:4" ht="15" customHeight="1">
      <c r="A1110" s="25"/>
      <c r="B1110" s="25"/>
      <c r="C1110" s="25"/>
      <c r="D1110" s="25"/>
    </row>
    <row r="1111" spans="1:4" ht="15" customHeight="1">
      <c r="A1111" s="25"/>
      <c r="B1111" s="25"/>
      <c r="C1111" s="25"/>
      <c r="D1111" s="25"/>
    </row>
    <row r="1112" spans="1:4" ht="15" customHeight="1">
      <c r="A1112" s="25"/>
      <c r="B1112" s="25"/>
      <c r="C1112" s="25"/>
      <c r="D1112" s="25"/>
    </row>
    <row r="1113" spans="1:4" ht="15" customHeight="1">
      <c r="A1113" s="25"/>
      <c r="B1113" s="25"/>
      <c r="C1113" s="25"/>
      <c r="D1113" s="25"/>
    </row>
    <row r="1114" spans="1:4" ht="15" customHeight="1">
      <c r="A1114" s="25"/>
      <c r="B1114" s="25"/>
      <c r="C1114" s="25"/>
      <c r="D1114" s="25"/>
    </row>
    <row r="1115" spans="1:4" ht="15" customHeight="1">
      <c r="A1115" s="25"/>
      <c r="B1115" s="25"/>
      <c r="C1115" s="25"/>
      <c r="D1115" s="25"/>
    </row>
    <row r="1116" spans="1:4" ht="15" customHeight="1">
      <c r="A1116" s="25"/>
      <c r="B1116" s="25"/>
      <c r="C1116" s="25"/>
      <c r="D1116" s="25"/>
    </row>
    <row r="1117" spans="1:4" ht="15" customHeight="1">
      <c r="A1117" s="25"/>
      <c r="B1117" s="25"/>
      <c r="C1117" s="25"/>
      <c r="D1117" s="25"/>
    </row>
    <row r="1118" spans="1:4" ht="15" customHeight="1">
      <c r="A1118" s="25"/>
      <c r="B1118" s="25"/>
      <c r="C1118" s="25"/>
      <c r="D1118" s="25"/>
    </row>
    <row r="1119" spans="1:4" ht="15" customHeight="1">
      <c r="A1119" s="25"/>
      <c r="B1119" s="25"/>
      <c r="C1119" s="25"/>
      <c r="D1119" s="25"/>
    </row>
    <row r="1120" spans="1:4" ht="15" customHeight="1">
      <c r="A1120" s="25"/>
      <c r="B1120" s="25"/>
      <c r="C1120" s="25"/>
      <c r="D1120" s="25"/>
    </row>
    <row r="1121" spans="1:4" ht="15" customHeight="1">
      <c r="A1121" s="25"/>
      <c r="B1121" s="25"/>
      <c r="C1121" s="25"/>
      <c r="D1121" s="25"/>
    </row>
    <row r="1122" spans="1:4" ht="15" customHeight="1">
      <c r="A1122" s="25"/>
      <c r="B1122" s="25"/>
      <c r="C1122" s="25"/>
      <c r="D1122" s="25"/>
    </row>
    <row r="1123" spans="1:4" ht="15" customHeight="1">
      <c r="A1123" s="25"/>
      <c r="B1123" s="25"/>
      <c r="C1123" s="25"/>
      <c r="D1123" s="25"/>
    </row>
    <row r="1124" spans="1:4" ht="15" customHeight="1">
      <c r="A1124" s="25"/>
      <c r="B1124" s="25"/>
      <c r="C1124" s="25"/>
      <c r="D1124" s="25"/>
    </row>
    <row r="1125" spans="1:4" ht="15" customHeight="1">
      <c r="A1125" s="25"/>
      <c r="B1125" s="25"/>
      <c r="C1125" s="25"/>
      <c r="D1125" s="25"/>
    </row>
    <row r="1126" spans="1:4" ht="15" customHeight="1">
      <c r="A1126" s="25"/>
      <c r="B1126" s="25"/>
      <c r="C1126" s="25"/>
      <c r="D1126" s="25"/>
    </row>
    <row r="1127" spans="1:4" ht="15" customHeight="1">
      <c r="A1127" s="25"/>
      <c r="B1127" s="25"/>
      <c r="C1127" s="25"/>
      <c r="D1127" s="25"/>
    </row>
    <row r="1128" spans="1:4" ht="15" customHeight="1">
      <c r="A1128" s="25"/>
      <c r="B1128" s="25"/>
      <c r="C1128" s="25"/>
      <c r="D1128" s="25"/>
    </row>
    <row r="1129" spans="1:4" ht="15" customHeight="1">
      <c r="A1129" s="25"/>
      <c r="B1129" s="25"/>
      <c r="C1129" s="25"/>
      <c r="D1129" s="25"/>
    </row>
    <row r="1130" spans="1:4" ht="15" customHeight="1">
      <c r="A1130" s="25"/>
      <c r="B1130" s="25"/>
      <c r="C1130" s="25"/>
      <c r="D1130" s="25"/>
    </row>
    <row r="1131" spans="1:4" ht="15" customHeight="1">
      <c r="A1131" s="25"/>
      <c r="B1131" s="25"/>
      <c r="C1131" s="25"/>
      <c r="D1131" s="25"/>
    </row>
    <row r="1132" spans="1:4" ht="15" customHeight="1">
      <c r="A1132" s="25"/>
      <c r="B1132" s="25"/>
      <c r="C1132" s="25"/>
      <c r="D1132" s="25"/>
    </row>
    <row r="1133" spans="1:4" ht="15" customHeight="1">
      <c r="A1133" s="25"/>
      <c r="B1133" s="25"/>
      <c r="C1133" s="25"/>
      <c r="D1133" s="25"/>
    </row>
    <row r="1134" spans="1:4" ht="15" customHeight="1">
      <c r="A1134" s="25"/>
      <c r="B1134" s="25"/>
      <c r="C1134" s="25"/>
      <c r="D1134" s="25"/>
    </row>
    <row r="1135" spans="1:4" ht="15" customHeight="1">
      <c r="A1135" s="25"/>
      <c r="B1135" s="25"/>
      <c r="C1135" s="25"/>
      <c r="D1135" s="25"/>
    </row>
    <row r="1136" spans="1:4" ht="15" customHeight="1">
      <c r="A1136" s="25"/>
      <c r="B1136" s="25"/>
      <c r="C1136" s="25"/>
      <c r="D1136" s="25"/>
    </row>
    <row r="1137" spans="1:4" ht="15" customHeight="1">
      <c r="A1137" s="25"/>
      <c r="B1137" s="25"/>
      <c r="C1137" s="25"/>
      <c r="D1137" s="25"/>
    </row>
    <row r="1138" spans="1:4" ht="15" customHeight="1">
      <c r="A1138" s="25"/>
      <c r="B1138" s="25"/>
      <c r="C1138" s="25"/>
      <c r="D1138" s="25"/>
    </row>
    <row r="1139" spans="1:4" ht="15" customHeight="1">
      <c r="A1139" s="25"/>
      <c r="B1139" s="25"/>
      <c r="C1139" s="25"/>
      <c r="D1139" s="25"/>
    </row>
    <row r="1140" spans="1:4" ht="15" customHeight="1">
      <c r="A1140" s="25"/>
      <c r="B1140" s="25"/>
      <c r="C1140" s="25"/>
      <c r="D1140" s="25"/>
    </row>
    <row r="1141" spans="1:4" ht="15" customHeight="1">
      <c r="A1141" s="25"/>
      <c r="B1141" s="25"/>
      <c r="C1141" s="25"/>
      <c r="D1141" s="25"/>
    </row>
    <row r="1142" spans="1:4" ht="15" customHeight="1">
      <c r="A1142" s="25"/>
      <c r="B1142" s="25"/>
      <c r="C1142" s="25"/>
      <c r="D1142" s="25"/>
    </row>
    <row r="1143" spans="1:4" ht="15" customHeight="1">
      <c r="A1143" s="25"/>
      <c r="B1143" s="25"/>
      <c r="C1143" s="25"/>
      <c r="D1143" s="25"/>
    </row>
    <row r="1144" spans="1:4" ht="15" customHeight="1">
      <c r="A1144" s="25"/>
      <c r="B1144" s="25"/>
      <c r="C1144" s="25"/>
      <c r="D1144" s="25"/>
    </row>
    <row r="1145" spans="1:4" ht="15" customHeight="1">
      <c r="A1145" s="25"/>
      <c r="B1145" s="25"/>
      <c r="C1145" s="25"/>
      <c r="D1145" s="25"/>
    </row>
    <row r="1146" spans="1:4" ht="15" customHeight="1">
      <c r="A1146" s="25"/>
      <c r="B1146" s="25"/>
      <c r="C1146" s="25"/>
      <c r="D1146" s="25"/>
    </row>
    <row r="1147" spans="1:4" ht="15" customHeight="1">
      <c r="A1147" s="25"/>
      <c r="B1147" s="25"/>
      <c r="C1147" s="25"/>
      <c r="D1147" s="25"/>
    </row>
    <row r="1148" spans="1:4" ht="15" customHeight="1">
      <c r="A1148" s="25"/>
      <c r="B1148" s="25"/>
      <c r="C1148" s="25"/>
      <c r="D1148" s="25"/>
    </row>
    <row r="1149" spans="1:4" ht="15" customHeight="1">
      <c r="A1149" s="25"/>
      <c r="B1149" s="25"/>
      <c r="C1149" s="25"/>
      <c r="D1149" s="25"/>
    </row>
    <row r="1150" spans="1:4" ht="15" customHeight="1">
      <c r="A1150" s="25"/>
      <c r="B1150" s="25"/>
      <c r="C1150" s="25"/>
      <c r="D1150" s="25"/>
    </row>
    <row r="1151" spans="1:4" ht="15" customHeight="1">
      <c r="A1151" s="25"/>
      <c r="B1151" s="25"/>
      <c r="C1151" s="25"/>
      <c r="D1151" s="25"/>
    </row>
    <row r="1152" spans="1:4" ht="15" customHeight="1">
      <c r="A1152" s="25"/>
      <c r="B1152" s="25"/>
      <c r="C1152" s="25"/>
      <c r="D1152" s="25"/>
    </row>
    <row r="1153" spans="1:4" ht="15" customHeight="1">
      <c r="A1153" s="25"/>
      <c r="B1153" s="25"/>
      <c r="C1153" s="25"/>
      <c r="D1153" s="25"/>
    </row>
    <row r="1154" spans="1:4" ht="15" customHeight="1">
      <c r="A1154" s="25"/>
      <c r="B1154" s="25"/>
      <c r="C1154" s="25"/>
      <c r="D1154" s="25"/>
    </row>
    <row r="1155" spans="1:4" ht="15" customHeight="1">
      <c r="A1155" s="25"/>
      <c r="B1155" s="25"/>
      <c r="C1155" s="25"/>
      <c r="D1155" s="25"/>
    </row>
    <row r="1156" spans="1:4" ht="15" customHeight="1">
      <c r="A1156" s="25"/>
      <c r="B1156" s="25"/>
      <c r="C1156" s="25"/>
      <c r="D1156" s="25"/>
    </row>
    <row r="1157" spans="1:4" ht="15" customHeight="1">
      <c r="A1157" s="25"/>
      <c r="B1157" s="25"/>
      <c r="C1157" s="25"/>
      <c r="D1157" s="25"/>
    </row>
    <row r="1158" spans="1:4" ht="15" customHeight="1">
      <c r="A1158" s="25"/>
      <c r="B1158" s="25"/>
      <c r="C1158" s="25"/>
      <c r="D1158" s="25"/>
    </row>
    <row r="1159" spans="1:4" ht="15" customHeight="1">
      <c r="A1159" s="25"/>
      <c r="B1159" s="25"/>
      <c r="C1159" s="25"/>
      <c r="D1159" s="25"/>
    </row>
    <row r="1160" spans="1:4" ht="15" customHeight="1">
      <c r="A1160" s="25"/>
      <c r="B1160" s="25"/>
      <c r="C1160" s="25"/>
      <c r="D1160" s="25"/>
    </row>
    <row r="1161" spans="1:4" ht="15" customHeight="1">
      <c r="A1161" s="25"/>
      <c r="B1161" s="25"/>
      <c r="C1161" s="25"/>
      <c r="D1161" s="25"/>
    </row>
    <row r="1162" spans="1:4" ht="15" customHeight="1">
      <c r="A1162" s="25"/>
      <c r="B1162" s="25"/>
      <c r="C1162" s="25"/>
      <c r="D1162" s="25"/>
    </row>
    <row r="1163" spans="1:4" ht="15" customHeight="1">
      <c r="A1163" s="25"/>
      <c r="B1163" s="25"/>
      <c r="C1163" s="25"/>
      <c r="D1163" s="25"/>
    </row>
    <row r="1164" spans="1:4" ht="15" customHeight="1">
      <c r="A1164" s="25"/>
      <c r="B1164" s="25"/>
      <c r="C1164" s="25"/>
      <c r="D1164" s="25"/>
    </row>
    <row r="1165" spans="1:4" ht="15" customHeight="1">
      <c r="A1165" s="25"/>
      <c r="B1165" s="25"/>
      <c r="C1165" s="25"/>
      <c r="D1165" s="25"/>
    </row>
    <row r="1166" spans="1:4" ht="15" customHeight="1">
      <c r="A1166" s="25"/>
      <c r="B1166" s="25"/>
      <c r="C1166" s="25"/>
      <c r="D1166" s="25"/>
    </row>
    <row r="1167" spans="1:4" ht="15" customHeight="1">
      <c r="A1167" s="25"/>
      <c r="B1167" s="25"/>
      <c r="C1167" s="25"/>
      <c r="D1167" s="25"/>
    </row>
    <row r="1168" spans="1:4" ht="15" customHeight="1">
      <c r="A1168" s="25"/>
      <c r="B1168" s="25"/>
      <c r="C1168" s="25"/>
      <c r="D1168" s="25"/>
    </row>
    <row r="1169" spans="1:4" ht="15" customHeight="1">
      <c r="A1169" s="25"/>
      <c r="B1169" s="25"/>
      <c r="C1169" s="25"/>
      <c r="D1169" s="25"/>
    </row>
    <row r="1170" spans="1:4" ht="15" customHeight="1">
      <c r="A1170" s="25"/>
      <c r="B1170" s="25"/>
      <c r="C1170" s="25"/>
      <c r="D1170" s="25"/>
    </row>
    <row r="1171" spans="1:4" ht="15" customHeight="1">
      <c r="A1171" s="25"/>
      <c r="B1171" s="25"/>
      <c r="C1171" s="25"/>
      <c r="D1171" s="25"/>
    </row>
    <row r="1172" spans="1:4" ht="15" customHeight="1">
      <c r="A1172" s="25"/>
      <c r="B1172" s="25"/>
      <c r="C1172" s="25"/>
      <c r="D1172" s="25"/>
    </row>
    <row r="1173" spans="1:4" ht="15" customHeight="1">
      <c r="A1173" s="25"/>
      <c r="B1173" s="25"/>
      <c r="C1173" s="25"/>
      <c r="D1173" s="25"/>
    </row>
    <row r="1174" spans="1:4" ht="15" customHeight="1">
      <c r="A1174" s="25"/>
      <c r="B1174" s="25"/>
      <c r="C1174" s="25"/>
      <c r="D1174" s="25"/>
    </row>
    <row r="1175" spans="1:4" ht="15" customHeight="1">
      <c r="A1175" s="25"/>
      <c r="B1175" s="25"/>
      <c r="C1175" s="25"/>
      <c r="D1175" s="25"/>
    </row>
    <row r="1176" spans="1:4" ht="15" customHeight="1">
      <c r="A1176" s="25"/>
      <c r="B1176" s="25"/>
      <c r="C1176" s="25"/>
      <c r="D1176" s="25"/>
    </row>
    <row r="1177" spans="1:4" ht="15" customHeight="1">
      <c r="A1177" s="25"/>
      <c r="B1177" s="25"/>
      <c r="C1177" s="25"/>
      <c r="D1177" s="25"/>
    </row>
    <row r="1178" spans="1:4" ht="15" customHeight="1">
      <c r="A1178" s="25"/>
      <c r="B1178" s="25"/>
      <c r="C1178" s="25"/>
      <c r="D1178" s="25"/>
    </row>
    <row r="1179" spans="1:4" ht="15" customHeight="1">
      <c r="A1179" s="25"/>
      <c r="B1179" s="25"/>
      <c r="C1179" s="25"/>
      <c r="D1179" s="25"/>
    </row>
    <row r="1180" spans="1:4" ht="15" customHeight="1">
      <c r="A1180" s="25"/>
      <c r="B1180" s="25"/>
      <c r="C1180" s="25"/>
      <c r="D1180" s="25"/>
    </row>
    <row r="1181" spans="1:4" ht="15" customHeight="1">
      <c r="A1181" s="25"/>
      <c r="B1181" s="25"/>
      <c r="C1181" s="25"/>
      <c r="D1181" s="25"/>
    </row>
    <row r="1182" spans="1:4" ht="15" customHeight="1">
      <c r="A1182" s="25"/>
      <c r="B1182" s="25"/>
      <c r="C1182" s="25"/>
      <c r="D1182" s="25"/>
    </row>
    <row r="1183" spans="1:4" ht="15" customHeight="1">
      <c r="A1183" s="25"/>
      <c r="B1183" s="25"/>
      <c r="C1183" s="25"/>
      <c r="D1183" s="25"/>
    </row>
    <row r="1184" spans="1:4" ht="15" customHeight="1">
      <c r="A1184" s="25"/>
      <c r="B1184" s="25"/>
      <c r="C1184" s="25"/>
      <c r="D1184" s="25"/>
    </row>
    <row r="1185" spans="1:4" ht="15" customHeight="1">
      <c r="A1185" s="25"/>
      <c r="B1185" s="25"/>
      <c r="C1185" s="25"/>
      <c r="D1185" s="25"/>
    </row>
    <row r="1186" spans="1:4" ht="15" customHeight="1">
      <c r="A1186" s="25"/>
      <c r="B1186" s="25"/>
      <c r="C1186" s="25"/>
      <c r="D1186" s="25"/>
    </row>
    <row r="1187" spans="1:4" ht="15" customHeight="1">
      <c r="A1187" s="25"/>
      <c r="B1187" s="25"/>
      <c r="C1187" s="25"/>
      <c r="D1187" s="25"/>
    </row>
    <row r="1188" spans="1:4" ht="15" customHeight="1">
      <c r="A1188" s="25"/>
      <c r="B1188" s="25"/>
      <c r="C1188" s="25"/>
      <c r="D1188" s="25"/>
    </row>
    <row r="1189" spans="1:4" ht="15" customHeight="1">
      <c r="A1189" s="25"/>
      <c r="B1189" s="25"/>
      <c r="C1189" s="25"/>
      <c r="D1189" s="25"/>
    </row>
    <row r="1190" spans="1:4" ht="15" customHeight="1">
      <c r="A1190" s="25"/>
      <c r="B1190" s="25"/>
      <c r="C1190" s="25"/>
      <c r="D1190" s="25"/>
    </row>
    <row r="1191" spans="1:4" ht="15" customHeight="1">
      <c r="A1191" s="25"/>
      <c r="B1191" s="25"/>
      <c r="C1191" s="25"/>
      <c r="D1191" s="25"/>
    </row>
    <row r="1192" spans="1:4" ht="15" customHeight="1">
      <c r="A1192" s="25"/>
      <c r="B1192" s="25"/>
      <c r="C1192" s="25"/>
      <c r="D1192" s="25"/>
    </row>
    <row r="1193" spans="1:4" ht="15" customHeight="1">
      <c r="A1193" s="25"/>
      <c r="B1193" s="25"/>
      <c r="C1193" s="25"/>
      <c r="D1193" s="25"/>
    </row>
    <row r="1194" spans="1:4" ht="15" customHeight="1">
      <c r="A1194" s="25"/>
      <c r="B1194" s="25"/>
      <c r="C1194" s="25"/>
      <c r="D1194" s="25"/>
    </row>
    <row r="1195" spans="1:4" ht="15" customHeight="1">
      <c r="A1195" s="25"/>
      <c r="B1195" s="25"/>
      <c r="C1195" s="25"/>
      <c r="D1195" s="25"/>
    </row>
    <row r="1196" spans="1:4" ht="15" customHeight="1">
      <c r="A1196" s="25"/>
      <c r="B1196" s="25"/>
      <c r="C1196" s="25"/>
      <c r="D1196" s="25"/>
    </row>
    <row r="1197" spans="1:4" ht="15" customHeight="1">
      <c r="A1197" s="25"/>
      <c r="B1197" s="25"/>
      <c r="C1197" s="25"/>
      <c r="D1197" s="25"/>
    </row>
    <row r="1198" spans="1:4" ht="15" customHeight="1">
      <c r="A1198" s="25"/>
      <c r="B1198" s="25"/>
      <c r="C1198" s="25"/>
      <c r="D1198" s="25"/>
    </row>
    <row r="1199" spans="1:4" ht="15" customHeight="1">
      <c r="A1199" s="25"/>
      <c r="B1199" s="25"/>
      <c r="C1199" s="25"/>
      <c r="D1199" s="25"/>
    </row>
    <row r="1200" spans="1:4" ht="15" customHeight="1">
      <c r="A1200" s="25"/>
      <c r="B1200" s="25"/>
      <c r="C1200" s="25"/>
      <c r="D1200" s="25"/>
    </row>
    <row r="1201" spans="1:4" ht="15" customHeight="1">
      <c r="A1201" s="25"/>
      <c r="B1201" s="25"/>
      <c r="C1201" s="25"/>
      <c r="D1201" s="25"/>
    </row>
    <row r="1202" spans="1:4" ht="15" customHeight="1">
      <c r="A1202" s="25"/>
      <c r="B1202" s="25"/>
      <c r="C1202" s="25"/>
      <c r="D1202" s="25"/>
    </row>
    <row r="1203" spans="1:4" ht="15" customHeight="1">
      <c r="A1203" s="25"/>
      <c r="B1203" s="25"/>
      <c r="C1203" s="25"/>
      <c r="D1203" s="25"/>
    </row>
    <row r="1204" spans="1:4" ht="15" customHeight="1">
      <c r="A1204" s="25"/>
      <c r="B1204" s="25"/>
      <c r="C1204" s="25"/>
      <c r="D1204" s="25"/>
    </row>
    <row r="1205" spans="1:4" ht="15" customHeight="1">
      <c r="A1205" s="25"/>
      <c r="B1205" s="25"/>
      <c r="C1205" s="25"/>
      <c r="D1205" s="25"/>
    </row>
    <row r="1206" spans="1:4" ht="15" customHeight="1">
      <c r="A1206" s="25"/>
      <c r="B1206" s="25"/>
      <c r="C1206" s="25"/>
      <c r="D1206" s="25"/>
    </row>
    <row r="1207" spans="1:4" ht="15" customHeight="1">
      <c r="A1207" s="25"/>
      <c r="B1207" s="25"/>
      <c r="C1207" s="25"/>
      <c r="D1207" s="25"/>
    </row>
    <row r="1208" spans="1:4" ht="15" customHeight="1">
      <c r="A1208" s="25"/>
      <c r="B1208" s="25"/>
      <c r="C1208" s="25"/>
      <c r="D1208" s="25"/>
    </row>
    <row r="1209" spans="1:4" ht="15" customHeight="1">
      <c r="A1209" s="25"/>
      <c r="B1209" s="25"/>
      <c r="C1209" s="25"/>
      <c r="D1209" s="25"/>
    </row>
    <row r="1210" spans="1:4" ht="15" customHeight="1">
      <c r="A1210" s="25"/>
      <c r="B1210" s="25"/>
      <c r="C1210" s="25"/>
      <c r="D1210" s="25"/>
    </row>
    <row r="1211" spans="1:4" ht="15" customHeight="1">
      <c r="A1211" s="25"/>
      <c r="B1211" s="25"/>
      <c r="C1211" s="25"/>
      <c r="D1211" s="25"/>
    </row>
    <row r="1212" spans="1:4" ht="15" customHeight="1">
      <c r="A1212" s="25"/>
      <c r="B1212" s="25"/>
      <c r="C1212" s="25"/>
      <c r="D1212" s="25"/>
    </row>
    <row r="1213" spans="1:4" ht="15" customHeight="1">
      <c r="A1213" s="25"/>
      <c r="B1213" s="25"/>
      <c r="C1213" s="25"/>
      <c r="D1213" s="25"/>
    </row>
    <row r="1214" spans="1:4" ht="15" customHeight="1">
      <c r="A1214" s="25"/>
      <c r="B1214" s="25"/>
      <c r="C1214" s="25"/>
      <c r="D1214" s="25"/>
    </row>
    <row r="1215" spans="1:4" ht="15" customHeight="1">
      <c r="A1215" s="25"/>
      <c r="B1215" s="25"/>
      <c r="C1215" s="25"/>
      <c r="D1215" s="25"/>
    </row>
    <row r="1216" spans="1:4" ht="15" customHeight="1">
      <c r="A1216" s="25"/>
      <c r="B1216" s="25"/>
      <c r="C1216" s="25"/>
      <c r="D1216" s="25"/>
    </row>
    <row r="1217" spans="1:4" ht="15" customHeight="1">
      <c r="A1217" s="25"/>
      <c r="B1217" s="25"/>
      <c r="C1217" s="25"/>
      <c r="D1217" s="25"/>
    </row>
    <row r="1218" spans="1:4" ht="15" customHeight="1">
      <c r="A1218" s="25"/>
      <c r="B1218" s="25"/>
      <c r="C1218" s="25"/>
      <c r="D1218" s="25"/>
    </row>
    <row r="1219" spans="1:4" ht="15" customHeight="1">
      <c r="A1219" s="25"/>
      <c r="B1219" s="25"/>
      <c r="C1219" s="25"/>
      <c r="D1219" s="25"/>
    </row>
    <row r="1220" spans="1:4" ht="15" customHeight="1">
      <c r="A1220" s="25"/>
      <c r="B1220" s="25"/>
      <c r="C1220" s="25"/>
      <c r="D1220" s="25"/>
    </row>
    <row r="1221" spans="1:4" ht="15" customHeight="1">
      <c r="A1221" s="25"/>
      <c r="B1221" s="25"/>
      <c r="C1221" s="25"/>
      <c r="D1221" s="25"/>
    </row>
    <row r="1222" spans="1:4" ht="15" customHeight="1">
      <c r="A1222" s="25"/>
      <c r="B1222" s="25"/>
      <c r="C1222" s="25"/>
      <c r="D1222" s="25"/>
    </row>
    <row r="1223" spans="1:4" ht="15" customHeight="1">
      <c r="A1223" s="25"/>
      <c r="B1223" s="25"/>
      <c r="C1223" s="25"/>
      <c r="D1223" s="25"/>
    </row>
    <row r="1224" spans="1:4" ht="15" customHeight="1">
      <c r="A1224" s="25"/>
      <c r="B1224" s="25"/>
      <c r="C1224" s="25"/>
      <c r="D1224" s="25"/>
    </row>
    <row r="1225" spans="1:4" ht="15" customHeight="1">
      <c r="A1225" s="25"/>
      <c r="B1225" s="25"/>
      <c r="C1225" s="25"/>
      <c r="D1225" s="25"/>
    </row>
    <row r="1226" spans="1:4" ht="15" customHeight="1">
      <c r="A1226" s="25"/>
      <c r="B1226" s="25"/>
      <c r="C1226" s="25"/>
      <c r="D1226" s="25"/>
    </row>
    <row r="1227" spans="1:4" ht="15" customHeight="1">
      <c r="A1227" s="25"/>
      <c r="B1227" s="25"/>
      <c r="C1227" s="25"/>
      <c r="D1227" s="25"/>
    </row>
    <row r="1228" spans="1:4" ht="15" customHeight="1">
      <c r="A1228" s="25"/>
      <c r="B1228" s="25"/>
      <c r="C1228" s="25"/>
      <c r="D1228" s="25"/>
    </row>
    <row r="1229" spans="1:4" ht="15" customHeight="1">
      <c r="A1229" s="25"/>
      <c r="B1229" s="25"/>
      <c r="C1229" s="25"/>
      <c r="D1229" s="25"/>
    </row>
    <row r="1230" spans="1:4" ht="15" customHeight="1">
      <c r="A1230" s="25"/>
      <c r="B1230" s="25"/>
      <c r="C1230" s="25"/>
      <c r="D1230" s="25"/>
    </row>
    <row r="1231" spans="1:4" ht="15" customHeight="1">
      <c r="A1231" s="25"/>
      <c r="B1231" s="25"/>
      <c r="C1231" s="25"/>
      <c r="D1231" s="25"/>
    </row>
    <row r="1232" spans="1:4" ht="15" customHeight="1">
      <c r="A1232" s="25"/>
      <c r="B1232" s="25"/>
      <c r="C1232" s="25"/>
      <c r="D1232" s="25"/>
    </row>
    <row r="1233" spans="1:4" ht="15" customHeight="1">
      <c r="A1233" s="25"/>
      <c r="B1233" s="25"/>
      <c r="C1233" s="25"/>
      <c r="D1233" s="25"/>
    </row>
    <row r="1234" spans="1:4" ht="15" customHeight="1">
      <c r="A1234" s="25"/>
      <c r="B1234" s="25"/>
      <c r="C1234" s="25"/>
      <c r="D1234" s="25"/>
    </row>
    <row r="1235" spans="1:4" ht="15" customHeight="1">
      <c r="A1235" s="25"/>
      <c r="B1235" s="25"/>
      <c r="C1235" s="25"/>
      <c r="D1235" s="25"/>
    </row>
    <row r="1236" spans="1:4" ht="15" customHeight="1">
      <c r="A1236" s="25"/>
      <c r="B1236" s="25"/>
      <c r="C1236" s="25"/>
      <c r="D1236" s="25"/>
    </row>
    <row r="1237" spans="1:4" ht="15" customHeight="1">
      <c r="A1237" s="25"/>
      <c r="B1237" s="25"/>
      <c r="C1237" s="25"/>
      <c r="D1237" s="25"/>
    </row>
    <row r="1238" spans="1:4" ht="15" customHeight="1">
      <c r="A1238" s="25"/>
      <c r="B1238" s="25"/>
      <c r="C1238" s="25"/>
      <c r="D1238" s="25"/>
    </row>
    <row r="1239" spans="1:4" ht="15" customHeight="1">
      <c r="A1239" s="25"/>
      <c r="B1239" s="25"/>
      <c r="C1239" s="25"/>
      <c r="D1239" s="25"/>
    </row>
    <row r="1240" spans="1:4" ht="15" customHeight="1">
      <c r="A1240" s="25"/>
      <c r="B1240" s="25"/>
      <c r="C1240" s="25"/>
      <c r="D1240" s="25"/>
    </row>
    <row r="1241" spans="1:4" ht="15" customHeight="1">
      <c r="A1241" s="25"/>
      <c r="B1241" s="25"/>
      <c r="C1241" s="25"/>
      <c r="D1241" s="25"/>
    </row>
    <row r="1242" spans="1:4" ht="15" customHeight="1">
      <c r="A1242" s="25"/>
      <c r="B1242" s="25"/>
      <c r="C1242" s="25"/>
      <c r="D1242" s="25"/>
    </row>
    <row r="1243" spans="1:4" ht="15" customHeight="1">
      <c r="A1243" s="25"/>
      <c r="B1243" s="25"/>
      <c r="C1243" s="25"/>
      <c r="D1243" s="25"/>
    </row>
    <row r="1244" spans="1:4" ht="15" customHeight="1">
      <c r="A1244" s="25"/>
      <c r="B1244" s="25"/>
      <c r="C1244" s="25"/>
      <c r="D1244" s="25"/>
    </row>
    <row r="1245" spans="1:4" ht="15" customHeight="1">
      <c r="A1245" s="25"/>
      <c r="B1245" s="25"/>
      <c r="C1245" s="25"/>
      <c r="D1245" s="25"/>
    </row>
    <row r="1246" spans="1:4" ht="15" customHeight="1">
      <c r="A1246" s="25"/>
      <c r="B1246" s="25"/>
      <c r="C1246" s="25"/>
      <c r="D1246" s="25"/>
    </row>
    <row r="1247" spans="1:4" ht="15" customHeight="1">
      <c r="A1247" s="25"/>
      <c r="B1247" s="25"/>
      <c r="C1247" s="25"/>
      <c r="D1247" s="25"/>
    </row>
    <row r="1248" spans="1:4" ht="15" customHeight="1">
      <c r="A1248" s="25"/>
      <c r="B1248" s="25"/>
      <c r="C1248" s="25"/>
      <c r="D1248" s="25"/>
    </row>
    <row r="1249" spans="1:4" ht="15" customHeight="1">
      <c r="A1249" s="25"/>
      <c r="B1249" s="25"/>
      <c r="C1249" s="25"/>
      <c r="D1249" s="25"/>
    </row>
    <row r="1250" spans="1:4" ht="15" customHeight="1">
      <c r="A1250" s="25"/>
      <c r="B1250" s="25"/>
      <c r="C1250" s="25"/>
      <c r="D1250" s="25"/>
    </row>
    <row r="1251" spans="1:4" ht="15" customHeight="1">
      <c r="A1251" s="25"/>
      <c r="B1251" s="25"/>
      <c r="C1251" s="25"/>
      <c r="D1251" s="25"/>
    </row>
    <row r="1252" spans="1:4" ht="15" customHeight="1">
      <c r="A1252" s="25"/>
      <c r="B1252" s="25"/>
      <c r="C1252" s="25"/>
      <c r="D1252" s="25"/>
    </row>
    <row r="1253" spans="1:4" ht="15" customHeight="1">
      <c r="A1253" s="25"/>
      <c r="B1253" s="25"/>
      <c r="C1253" s="25"/>
      <c r="D1253" s="25"/>
    </row>
    <row r="1254" spans="1:4" ht="15" customHeight="1">
      <c r="A1254" s="25"/>
      <c r="B1254" s="25"/>
      <c r="C1254" s="25"/>
      <c r="D1254" s="25"/>
    </row>
    <row r="1255" spans="1:4" ht="15" customHeight="1">
      <c r="A1255" s="25"/>
      <c r="B1255" s="25"/>
      <c r="C1255" s="25"/>
      <c r="D1255" s="25"/>
    </row>
    <row r="1256" spans="1:4" ht="15" customHeight="1">
      <c r="A1256" s="25"/>
      <c r="B1256" s="25"/>
      <c r="C1256" s="25"/>
      <c r="D1256" s="25"/>
    </row>
    <row r="1257" spans="1:4" ht="15" customHeight="1">
      <c r="A1257" s="25"/>
      <c r="B1257" s="25"/>
      <c r="C1257" s="25"/>
      <c r="D1257" s="25"/>
    </row>
    <row r="1258" spans="1:4" ht="15" customHeight="1">
      <c r="A1258" s="25"/>
      <c r="B1258" s="25"/>
      <c r="C1258" s="25"/>
      <c r="D1258" s="25"/>
    </row>
    <row r="1259" spans="1:4" ht="15" customHeight="1">
      <c r="A1259" s="25"/>
      <c r="B1259" s="25"/>
      <c r="C1259" s="25"/>
      <c r="D1259" s="25"/>
    </row>
    <row r="1260" spans="1:4" ht="15" customHeight="1">
      <c r="A1260" s="25"/>
      <c r="B1260" s="25"/>
      <c r="C1260" s="25"/>
      <c r="D1260" s="25"/>
    </row>
    <row r="1261" spans="1:4" ht="15" customHeight="1">
      <c r="A1261" s="25"/>
      <c r="B1261" s="25"/>
      <c r="C1261" s="25"/>
      <c r="D1261" s="25"/>
    </row>
    <row r="1262" spans="1:4" ht="15" customHeight="1">
      <c r="A1262" s="25"/>
      <c r="B1262" s="25"/>
      <c r="C1262" s="25"/>
      <c r="D1262" s="25"/>
    </row>
    <row r="1263" spans="1:4" ht="15" customHeight="1">
      <c r="A1263" s="25"/>
      <c r="B1263" s="25"/>
      <c r="C1263" s="25"/>
      <c r="D1263" s="25"/>
    </row>
    <row r="1264" spans="1:4" ht="15" customHeight="1">
      <c r="A1264" s="25"/>
      <c r="B1264" s="25"/>
      <c r="C1264" s="25"/>
      <c r="D1264" s="25"/>
    </row>
    <row r="1265" spans="1:4" ht="15" customHeight="1">
      <c r="A1265" s="25"/>
      <c r="B1265" s="25"/>
      <c r="C1265" s="25"/>
      <c r="D1265" s="25"/>
    </row>
    <row r="1266" spans="1:4" ht="15" customHeight="1">
      <c r="A1266" s="25"/>
      <c r="B1266" s="25"/>
      <c r="C1266" s="25"/>
      <c r="D1266" s="25"/>
    </row>
    <row r="1267" spans="1:4" ht="15" customHeight="1">
      <c r="A1267" s="25"/>
      <c r="B1267" s="25"/>
      <c r="C1267" s="25"/>
      <c r="D1267" s="25"/>
    </row>
    <row r="1268" spans="1:4" ht="15" customHeight="1">
      <c r="A1268" s="25"/>
      <c r="B1268" s="25"/>
      <c r="C1268" s="25"/>
      <c r="D1268" s="25"/>
    </row>
    <row r="1269" spans="1:4" ht="15" customHeight="1">
      <c r="A1269" s="25"/>
      <c r="B1269" s="25"/>
      <c r="C1269" s="25"/>
      <c r="D1269" s="25"/>
    </row>
    <row r="1270" spans="1:4" ht="15" customHeight="1">
      <c r="A1270" s="25"/>
      <c r="B1270" s="25"/>
      <c r="C1270" s="25"/>
      <c r="D1270" s="25"/>
    </row>
    <row r="1271" spans="1:4" ht="15" customHeight="1">
      <c r="A1271" s="25"/>
      <c r="B1271" s="25"/>
      <c r="C1271" s="25"/>
      <c r="D1271" s="25"/>
    </row>
    <row r="1272" spans="1:4" ht="15" customHeight="1">
      <c r="A1272" s="25"/>
      <c r="B1272" s="25"/>
      <c r="C1272" s="25"/>
      <c r="D1272" s="25"/>
    </row>
    <row r="1273" spans="1:4" ht="15" customHeight="1">
      <c r="A1273" s="25"/>
      <c r="B1273" s="25"/>
      <c r="C1273" s="25"/>
      <c r="D1273" s="25"/>
    </row>
    <row r="1274" spans="1:4" ht="15" customHeight="1">
      <c r="A1274" s="25"/>
      <c r="B1274" s="25"/>
      <c r="C1274" s="25"/>
      <c r="D1274" s="25"/>
    </row>
    <row r="1275" spans="1:4" ht="15" customHeight="1">
      <c r="A1275" s="25"/>
      <c r="B1275" s="25"/>
      <c r="C1275" s="25"/>
      <c r="D1275" s="25"/>
    </row>
    <row r="1276" spans="1:4" ht="15" customHeight="1">
      <c r="A1276" s="25"/>
      <c r="B1276" s="25"/>
      <c r="C1276" s="25"/>
      <c r="D1276" s="25"/>
    </row>
    <row r="1277" spans="1:4" ht="15" customHeight="1">
      <c r="A1277" s="25"/>
      <c r="B1277" s="25"/>
      <c r="C1277" s="25"/>
      <c r="D1277" s="25"/>
    </row>
    <row r="1278" spans="1:4" ht="15" customHeight="1">
      <c r="A1278" s="25"/>
      <c r="B1278" s="25"/>
      <c r="C1278" s="25"/>
      <c r="D1278" s="25"/>
    </row>
    <row r="1279" spans="1:4" ht="15" customHeight="1">
      <c r="A1279" s="25"/>
      <c r="B1279" s="25"/>
      <c r="C1279" s="25"/>
      <c r="D1279" s="25"/>
    </row>
    <row r="1280" spans="1:4" ht="15" customHeight="1">
      <c r="A1280" s="25"/>
      <c r="B1280" s="25"/>
      <c r="C1280" s="25"/>
      <c r="D1280" s="25"/>
    </row>
    <row r="1281" spans="1:4" ht="15" customHeight="1">
      <c r="A1281" s="25"/>
      <c r="B1281" s="25"/>
      <c r="C1281" s="25"/>
      <c r="D1281" s="25"/>
    </row>
    <row r="1282" spans="1:4" ht="15" customHeight="1">
      <c r="A1282" s="25"/>
      <c r="B1282" s="25"/>
      <c r="C1282" s="25"/>
      <c r="D1282" s="25"/>
    </row>
    <row r="1283" spans="1:4" ht="15" customHeight="1">
      <c r="A1283" s="25"/>
      <c r="B1283" s="25"/>
      <c r="C1283" s="25"/>
      <c r="D1283" s="25"/>
    </row>
    <row r="1284" spans="1:4" ht="15" customHeight="1">
      <c r="A1284" s="25"/>
      <c r="B1284" s="25"/>
      <c r="C1284" s="25"/>
      <c r="D1284" s="25"/>
    </row>
    <row r="1285" spans="1:4" ht="15" customHeight="1">
      <c r="A1285" s="25"/>
      <c r="B1285" s="25"/>
      <c r="C1285" s="25"/>
      <c r="D1285" s="25"/>
    </row>
    <row r="1286" spans="1:4" ht="15" customHeight="1">
      <c r="A1286" s="25"/>
      <c r="B1286" s="25"/>
      <c r="C1286" s="25"/>
      <c r="D1286" s="25"/>
    </row>
    <row r="1287" spans="1:4" ht="15" customHeight="1">
      <c r="A1287" s="25"/>
      <c r="B1287" s="25"/>
      <c r="C1287" s="25"/>
      <c r="D1287" s="25"/>
    </row>
    <row r="1288" spans="1:4" ht="15" customHeight="1">
      <c r="A1288" s="25"/>
      <c r="B1288" s="25"/>
      <c r="C1288" s="25"/>
      <c r="D1288" s="25"/>
    </row>
    <row r="1289" spans="1:4" ht="15" customHeight="1">
      <c r="A1289" s="25"/>
      <c r="B1289" s="25"/>
      <c r="C1289" s="25"/>
      <c r="D1289" s="25"/>
    </row>
    <row r="1290" spans="1:4" ht="15" customHeight="1">
      <c r="A1290" s="25"/>
      <c r="B1290" s="25"/>
      <c r="C1290" s="25"/>
      <c r="D1290" s="25"/>
    </row>
    <row r="1291" spans="1:4" ht="15" customHeight="1">
      <c r="A1291" s="25"/>
      <c r="B1291" s="25"/>
      <c r="C1291" s="25"/>
      <c r="D1291" s="25"/>
    </row>
    <row r="1292" spans="1:4" ht="15" customHeight="1">
      <c r="A1292" s="25"/>
      <c r="B1292" s="25"/>
      <c r="C1292" s="25"/>
      <c r="D1292" s="25"/>
    </row>
    <row r="1293" spans="1:4" ht="15" customHeight="1">
      <c r="A1293" s="25"/>
      <c r="B1293" s="25"/>
      <c r="C1293" s="25"/>
      <c r="D1293" s="25"/>
    </row>
    <row r="1294" spans="1:4" ht="15" customHeight="1">
      <c r="A1294" s="25"/>
      <c r="B1294" s="25"/>
      <c r="C1294" s="25"/>
      <c r="D1294" s="25"/>
    </row>
    <row r="1295" spans="1:4" ht="15" customHeight="1">
      <c r="A1295" s="25"/>
      <c r="B1295" s="25"/>
      <c r="C1295" s="25"/>
      <c r="D1295" s="25"/>
    </row>
    <row r="1296" spans="1:4" ht="15" customHeight="1">
      <c r="A1296" s="25"/>
      <c r="B1296" s="25"/>
      <c r="C1296" s="25"/>
      <c r="D1296" s="25"/>
    </row>
    <row r="1297" spans="1:4" ht="15" customHeight="1">
      <c r="A1297" s="25"/>
      <c r="B1297" s="25"/>
      <c r="C1297" s="25"/>
      <c r="D1297" s="25"/>
    </row>
    <row r="1298" spans="1:4" ht="15" customHeight="1">
      <c r="A1298" s="25"/>
      <c r="B1298" s="25"/>
      <c r="C1298" s="25"/>
      <c r="D1298" s="25"/>
    </row>
    <row r="1299" spans="1:4" ht="15" customHeight="1">
      <c r="A1299" s="25"/>
      <c r="B1299" s="25"/>
      <c r="C1299" s="25"/>
      <c r="D1299" s="25"/>
    </row>
    <row r="1300" spans="1:4" ht="15" customHeight="1">
      <c r="A1300" s="25"/>
      <c r="B1300" s="25"/>
      <c r="C1300" s="25"/>
      <c r="D1300" s="25"/>
    </row>
    <row r="1301" spans="1:4" ht="15" customHeight="1">
      <c r="A1301" s="25"/>
      <c r="B1301" s="25"/>
      <c r="C1301" s="25"/>
      <c r="D1301" s="25"/>
    </row>
    <row r="1302" spans="1:4" ht="15" customHeight="1">
      <c r="A1302" s="25"/>
      <c r="B1302" s="25"/>
      <c r="C1302" s="25"/>
      <c r="D1302" s="25"/>
    </row>
    <row r="1303" spans="1:4" ht="15" customHeight="1">
      <c r="A1303" s="25"/>
      <c r="B1303" s="25"/>
      <c r="C1303" s="25"/>
      <c r="D1303" s="25"/>
    </row>
    <row r="1304" spans="1:4" ht="15" customHeight="1">
      <c r="A1304" s="25"/>
      <c r="B1304" s="25"/>
      <c r="C1304" s="25"/>
      <c r="D1304" s="25"/>
    </row>
    <row r="1305" spans="1:4" ht="15" customHeight="1">
      <c r="A1305" s="25"/>
      <c r="B1305" s="25"/>
      <c r="C1305" s="25"/>
      <c r="D1305" s="25"/>
    </row>
    <row r="1306" spans="1:4" ht="15" customHeight="1">
      <c r="A1306" s="25"/>
      <c r="B1306" s="25"/>
      <c r="C1306" s="25"/>
      <c r="D1306" s="25"/>
    </row>
    <row r="1307" spans="1:4" ht="15" customHeight="1">
      <c r="A1307" s="25"/>
      <c r="B1307" s="25"/>
      <c r="C1307" s="25"/>
      <c r="D1307" s="25"/>
    </row>
    <row r="1308" spans="1:4" ht="15" customHeight="1">
      <c r="A1308" s="25"/>
      <c r="B1308" s="25"/>
      <c r="C1308" s="25"/>
      <c r="D1308" s="25"/>
    </row>
    <row r="1309" spans="1:4" ht="15" customHeight="1">
      <c r="A1309" s="25"/>
      <c r="B1309" s="25"/>
      <c r="C1309" s="25"/>
      <c r="D1309" s="25"/>
    </row>
    <row r="1310" spans="1:4" ht="15" customHeight="1">
      <c r="A1310" s="25"/>
      <c r="B1310" s="25"/>
      <c r="C1310" s="25"/>
      <c r="D1310" s="25"/>
    </row>
    <row r="1311" spans="1:4" ht="15" customHeight="1">
      <c r="A1311" s="25"/>
      <c r="B1311" s="25"/>
      <c r="C1311" s="25"/>
      <c r="D1311" s="25"/>
    </row>
    <row r="1312" spans="1:4" ht="15" customHeight="1">
      <c r="A1312" s="25"/>
      <c r="B1312" s="25"/>
      <c r="C1312" s="25"/>
      <c r="D1312" s="25"/>
    </row>
    <row r="1313" spans="1:4" ht="15" customHeight="1">
      <c r="A1313" s="25"/>
      <c r="B1313" s="25"/>
      <c r="C1313" s="25"/>
      <c r="D1313" s="25"/>
    </row>
    <row r="1314" spans="1:4" ht="15" customHeight="1">
      <c r="A1314" s="25"/>
      <c r="B1314" s="25"/>
      <c r="C1314" s="25"/>
      <c r="D1314" s="25"/>
    </row>
    <row r="1315" spans="1:4" ht="15" customHeight="1">
      <c r="A1315" s="25"/>
      <c r="B1315" s="25"/>
      <c r="C1315" s="25"/>
      <c r="D1315" s="25"/>
    </row>
    <row r="1316" spans="1:4" ht="15" customHeight="1">
      <c r="A1316" s="25"/>
      <c r="B1316" s="25"/>
      <c r="C1316" s="25"/>
      <c r="D1316" s="25"/>
    </row>
    <row r="1317" spans="1:4" ht="15" customHeight="1">
      <c r="A1317" s="25"/>
      <c r="B1317" s="25"/>
      <c r="C1317" s="25"/>
      <c r="D1317" s="25"/>
    </row>
    <row r="1318" spans="1:4" ht="15" customHeight="1">
      <c r="A1318" s="25"/>
      <c r="B1318" s="25"/>
      <c r="C1318" s="25"/>
      <c r="D1318" s="25"/>
    </row>
    <row r="1319" spans="1:4" ht="15" customHeight="1">
      <c r="A1319" s="25"/>
      <c r="B1319" s="25"/>
      <c r="C1319" s="25"/>
      <c r="D1319" s="25"/>
    </row>
    <row r="1320" spans="1:4" ht="15" customHeight="1">
      <c r="A1320" s="25"/>
      <c r="B1320" s="25"/>
      <c r="C1320" s="25"/>
      <c r="D1320" s="25"/>
    </row>
    <row r="1321" spans="1:4" ht="15" customHeight="1">
      <c r="A1321" s="25"/>
      <c r="B1321" s="25"/>
      <c r="C1321" s="25"/>
      <c r="D1321" s="25"/>
    </row>
    <row r="1322" spans="1:4" ht="15" customHeight="1">
      <c r="A1322" s="25"/>
      <c r="B1322" s="25"/>
      <c r="C1322" s="25"/>
      <c r="D1322" s="25"/>
    </row>
    <row r="1323" spans="1:4" ht="15" customHeight="1">
      <c r="A1323" s="25"/>
      <c r="B1323" s="25"/>
      <c r="C1323" s="25"/>
      <c r="D1323" s="25"/>
    </row>
    <row r="1324" spans="1:4" ht="15" customHeight="1">
      <c r="A1324" s="25"/>
      <c r="B1324" s="25"/>
      <c r="C1324" s="25"/>
      <c r="D1324" s="25"/>
    </row>
    <row r="1325" spans="1:4" ht="15" customHeight="1">
      <c r="A1325" s="25"/>
      <c r="B1325" s="25"/>
      <c r="C1325" s="25"/>
      <c r="D1325" s="25"/>
    </row>
    <row r="1326" spans="1:4" ht="15" customHeight="1">
      <c r="A1326" s="25"/>
      <c r="B1326" s="25"/>
      <c r="C1326" s="25"/>
      <c r="D1326" s="25"/>
    </row>
    <row r="1327" spans="1:4" ht="15" customHeight="1">
      <c r="A1327" s="25"/>
      <c r="B1327" s="25"/>
      <c r="C1327" s="25"/>
      <c r="D1327" s="25"/>
    </row>
    <row r="1328" spans="1:4" ht="15" customHeight="1">
      <c r="A1328" s="25"/>
      <c r="B1328" s="25"/>
      <c r="C1328" s="25"/>
      <c r="D1328" s="25"/>
    </row>
    <row r="1329" spans="1:4" ht="15" customHeight="1">
      <c r="A1329" s="25"/>
      <c r="B1329" s="25"/>
      <c r="C1329" s="25"/>
      <c r="D1329" s="25"/>
    </row>
    <row r="1330" spans="1:4" ht="15" customHeight="1">
      <c r="A1330" s="25"/>
      <c r="B1330" s="25"/>
      <c r="C1330" s="25"/>
      <c r="D1330" s="25"/>
    </row>
    <row r="1331" spans="1:4" ht="15" customHeight="1">
      <c r="A1331" s="25"/>
      <c r="B1331" s="25"/>
      <c r="C1331" s="25"/>
      <c r="D1331" s="25"/>
    </row>
    <row r="1332" spans="1:4" ht="15" customHeight="1">
      <c r="A1332" s="25"/>
      <c r="B1332" s="25"/>
      <c r="C1332" s="25"/>
      <c r="D1332" s="25"/>
    </row>
    <row r="1333" spans="1:4" ht="15" customHeight="1">
      <c r="A1333" s="25"/>
      <c r="B1333" s="25"/>
      <c r="C1333" s="25"/>
      <c r="D1333" s="25"/>
    </row>
    <row r="1334" spans="1:4" ht="15" customHeight="1">
      <c r="A1334" s="25"/>
      <c r="B1334" s="25"/>
      <c r="C1334" s="25"/>
      <c r="D1334" s="25"/>
    </row>
    <row r="1335" spans="1:4" ht="15" customHeight="1">
      <c r="A1335" s="25"/>
      <c r="B1335" s="25"/>
      <c r="C1335" s="25"/>
      <c r="D1335" s="25"/>
    </row>
    <row r="1336" spans="1:4" ht="15" customHeight="1">
      <c r="A1336" s="25"/>
      <c r="B1336" s="25"/>
      <c r="C1336" s="25"/>
      <c r="D1336" s="25"/>
    </row>
    <row r="1337" spans="1:4" ht="15" customHeight="1">
      <c r="A1337" s="25"/>
      <c r="B1337" s="25"/>
      <c r="C1337" s="25"/>
      <c r="D1337" s="25"/>
    </row>
    <row r="1338" spans="1:4" ht="15" customHeight="1">
      <c r="A1338" s="25"/>
      <c r="B1338" s="25"/>
      <c r="C1338" s="25"/>
      <c r="D1338" s="25"/>
    </row>
    <row r="1339" spans="1:4" ht="15" customHeight="1">
      <c r="A1339" s="25"/>
      <c r="B1339" s="25"/>
      <c r="C1339" s="25"/>
      <c r="D1339" s="25"/>
    </row>
    <row r="1340" spans="1:4" ht="15" customHeight="1">
      <c r="A1340" s="25"/>
      <c r="B1340" s="25"/>
      <c r="C1340" s="25"/>
      <c r="D1340" s="25"/>
    </row>
    <row r="1341" spans="1:4" ht="15" customHeight="1">
      <c r="A1341" s="25"/>
      <c r="B1341" s="25"/>
      <c r="C1341" s="25"/>
      <c r="D1341" s="25"/>
    </row>
    <row r="1342" spans="1:4" ht="15" customHeight="1">
      <c r="A1342" s="25"/>
      <c r="B1342" s="25"/>
      <c r="C1342" s="25"/>
      <c r="D1342" s="25"/>
    </row>
    <row r="1343" spans="1:4" ht="15" customHeight="1">
      <c r="A1343" s="25"/>
      <c r="B1343" s="25"/>
      <c r="C1343" s="25"/>
      <c r="D1343" s="25"/>
    </row>
    <row r="1344" spans="1:4" ht="15" customHeight="1">
      <c r="A1344" s="25"/>
      <c r="B1344" s="25"/>
      <c r="C1344" s="25"/>
      <c r="D1344" s="25"/>
    </row>
    <row r="1345" spans="1:4" ht="15" customHeight="1">
      <c r="A1345" s="25"/>
      <c r="B1345" s="25"/>
      <c r="C1345" s="25"/>
      <c r="D1345" s="25"/>
    </row>
    <row r="1346" spans="1:4" ht="15" customHeight="1">
      <c r="A1346" s="25"/>
      <c r="B1346" s="25"/>
      <c r="C1346" s="25"/>
      <c r="D1346" s="25"/>
    </row>
    <row r="1347" spans="1:4" ht="15" customHeight="1">
      <c r="A1347" s="25"/>
      <c r="B1347" s="25"/>
      <c r="C1347" s="25"/>
      <c r="D1347" s="25"/>
    </row>
    <row r="1348" spans="1:4" ht="15" customHeight="1">
      <c r="A1348" s="25"/>
      <c r="B1348" s="25"/>
      <c r="C1348" s="25"/>
      <c r="D1348" s="25"/>
    </row>
    <row r="1349" spans="1:4" ht="15" customHeight="1">
      <c r="A1349" s="25"/>
      <c r="B1349" s="25"/>
      <c r="C1349" s="25"/>
      <c r="D1349" s="25"/>
    </row>
    <row r="1350" spans="1:4" ht="15" customHeight="1">
      <c r="A1350" s="25"/>
      <c r="B1350" s="25"/>
      <c r="C1350" s="25"/>
      <c r="D1350" s="25"/>
    </row>
    <row r="1351" spans="1:4" ht="15" customHeight="1">
      <c r="A1351" s="25"/>
      <c r="B1351" s="25"/>
      <c r="C1351" s="25"/>
      <c r="D1351" s="25"/>
    </row>
    <row r="1352" spans="1:4" ht="15" customHeight="1">
      <c r="A1352" s="25"/>
      <c r="B1352" s="25"/>
      <c r="C1352" s="25"/>
      <c r="D1352" s="25"/>
    </row>
    <row r="1353" spans="1:4" ht="15" customHeight="1">
      <c r="A1353" s="25"/>
      <c r="B1353" s="25"/>
      <c r="C1353" s="25"/>
      <c r="D1353" s="25"/>
    </row>
    <row r="1354" spans="1:4" ht="15" customHeight="1">
      <c r="A1354" s="25"/>
      <c r="B1354" s="25"/>
      <c r="C1354" s="25"/>
      <c r="D1354" s="25"/>
    </row>
    <row r="1355" spans="1:4" ht="15" customHeight="1">
      <c r="A1355" s="25"/>
      <c r="B1355" s="25"/>
      <c r="C1355" s="25"/>
      <c r="D1355" s="25"/>
    </row>
    <row r="1356" spans="1:4" ht="15" customHeight="1">
      <c r="A1356" s="25"/>
      <c r="B1356" s="25"/>
      <c r="C1356" s="25"/>
      <c r="D1356" s="25"/>
    </row>
    <row r="1357" spans="1:4" ht="15" customHeight="1">
      <c r="A1357" s="25"/>
      <c r="B1357" s="25"/>
      <c r="C1357" s="25"/>
      <c r="D1357" s="25"/>
    </row>
    <row r="1358" spans="1:4" ht="15" customHeight="1">
      <c r="A1358" s="25"/>
      <c r="B1358" s="25"/>
      <c r="C1358" s="25"/>
      <c r="D1358" s="25"/>
    </row>
    <row r="1359" spans="1:4" ht="15" customHeight="1">
      <c r="A1359" s="25"/>
      <c r="B1359" s="25"/>
      <c r="C1359" s="25"/>
      <c r="D1359" s="25"/>
    </row>
    <row r="1360" spans="1:4" ht="15" customHeight="1">
      <c r="A1360" s="25"/>
      <c r="B1360" s="25"/>
      <c r="C1360" s="25"/>
      <c r="D1360" s="25"/>
    </row>
    <row r="1361" spans="1:4" ht="15" customHeight="1">
      <c r="A1361" s="25"/>
      <c r="B1361" s="25"/>
      <c r="C1361" s="25"/>
      <c r="D1361" s="25"/>
    </row>
    <row r="1362" spans="1:4" ht="15" customHeight="1">
      <c r="A1362" s="25"/>
      <c r="B1362" s="25"/>
      <c r="C1362" s="25"/>
      <c r="D1362" s="25"/>
    </row>
    <row r="1363" spans="1:4" ht="15" customHeight="1">
      <c r="A1363" s="25"/>
      <c r="B1363" s="25"/>
      <c r="C1363" s="25"/>
      <c r="D1363" s="25"/>
    </row>
    <row r="1364" spans="1:4" ht="15" customHeight="1">
      <c r="A1364" s="25"/>
      <c r="B1364" s="25"/>
      <c r="C1364" s="25"/>
      <c r="D1364" s="25"/>
    </row>
    <row r="1365" spans="1:4" ht="15" customHeight="1">
      <c r="A1365" s="25"/>
      <c r="B1365" s="25"/>
      <c r="C1365" s="25"/>
      <c r="D1365" s="25"/>
    </row>
    <row r="1366" spans="1:4" ht="15" customHeight="1">
      <c r="A1366" s="25"/>
      <c r="B1366" s="25"/>
      <c r="C1366" s="25"/>
      <c r="D1366" s="25"/>
    </row>
    <row r="1367" spans="1:4" ht="15" customHeight="1">
      <c r="A1367" s="25"/>
      <c r="B1367" s="25"/>
      <c r="C1367" s="25"/>
      <c r="D1367" s="25"/>
    </row>
    <row r="1368" spans="1:4" ht="15" customHeight="1">
      <c r="A1368" s="25"/>
      <c r="B1368" s="25"/>
      <c r="C1368" s="25"/>
      <c r="D1368" s="25"/>
    </row>
    <row r="1369" spans="1:4" ht="15" customHeight="1">
      <c r="A1369" s="25"/>
      <c r="B1369" s="25"/>
      <c r="C1369" s="25"/>
      <c r="D1369" s="25"/>
    </row>
    <row r="1370" spans="1:4" ht="15" customHeight="1">
      <c r="A1370" s="25"/>
      <c r="B1370" s="25"/>
      <c r="C1370" s="25"/>
      <c r="D1370" s="25"/>
    </row>
    <row r="1371" spans="1:4" ht="15" customHeight="1">
      <c r="A1371" s="25"/>
      <c r="B1371" s="25"/>
      <c r="C1371" s="25"/>
      <c r="D1371" s="25"/>
    </row>
    <row r="1372" spans="1:4" ht="15" customHeight="1">
      <c r="A1372" s="25"/>
      <c r="B1372" s="25"/>
      <c r="C1372" s="25"/>
      <c r="D1372" s="25"/>
    </row>
    <row r="1373" spans="1:4" ht="15" customHeight="1">
      <c r="A1373" s="25"/>
      <c r="B1373" s="25"/>
      <c r="C1373" s="25"/>
      <c r="D1373" s="25"/>
    </row>
    <row r="1374" spans="1:4" ht="15" customHeight="1">
      <c r="A1374" s="25"/>
      <c r="B1374" s="25"/>
      <c r="C1374" s="25"/>
      <c r="D1374" s="25"/>
    </row>
    <row r="1375" spans="1:4" ht="15" customHeight="1">
      <c r="A1375" s="25"/>
      <c r="B1375" s="25"/>
      <c r="C1375" s="25"/>
      <c r="D1375" s="25"/>
    </row>
    <row r="1376" spans="1:4" ht="15" customHeight="1">
      <c r="A1376" s="25"/>
      <c r="B1376" s="25"/>
      <c r="C1376" s="25"/>
      <c r="D1376" s="25"/>
    </row>
    <row r="1377" spans="1:4" ht="15" customHeight="1">
      <c r="A1377" s="25"/>
      <c r="B1377" s="25"/>
      <c r="C1377" s="25"/>
      <c r="D1377" s="25"/>
    </row>
    <row r="1378" spans="1:4" ht="15" customHeight="1">
      <c r="A1378" s="25"/>
      <c r="B1378" s="25"/>
      <c r="C1378" s="25"/>
      <c r="D1378" s="25"/>
    </row>
    <row r="1379" spans="1:4" ht="15" customHeight="1">
      <c r="A1379" s="25"/>
      <c r="B1379" s="25"/>
      <c r="C1379" s="25"/>
      <c r="D1379" s="25"/>
    </row>
    <row r="1380" spans="1:4" ht="15" customHeight="1">
      <c r="A1380" s="25"/>
      <c r="B1380" s="25"/>
      <c r="C1380" s="25"/>
      <c r="D1380" s="25"/>
    </row>
    <row r="1381" spans="1:4" ht="15" customHeight="1">
      <c r="A1381" s="25"/>
      <c r="B1381" s="25"/>
      <c r="C1381" s="25"/>
      <c r="D1381" s="25"/>
    </row>
    <row r="1382" spans="1:4" ht="15" customHeight="1">
      <c r="A1382" s="25"/>
      <c r="B1382" s="25"/>
      <c r="C1382" s="25"/>
      <c r="D1382" s="25"/>
    </row>
    <row r="1383" spans="1:4" ht="15" customHeight="1">
      <c r="A1383" s="25"/>
      <c r="B1383" s="25"/>
      <c r="C1383" s="25"/>
      <c r="D1383" s="25"/>
    </row>
    <row r="1384" spans="1:4" ht="15" customHeight="1">
      <c r="A1384" s="25"/>
      <c r="B1384" s="25"/>
      <c r="C1384" s="25"/>
      <c r="D1384" s="25"/>
    </row>
    <row r="1385" spans="1:4" ht="15" customHeight="1">
      <c r="A1385" s="25"/>
      <c r="B1385" s="25"/>
      <c r="C1385" s="25"/>
      <c r="D1385" s="25"/>
    </row>
    <row r="1386" spans="1:4" ht="15" customHeight="1">
      <c r="A1386" s="25"/>
      <c r="B1386" s="25"/>
      <c r="C1386" s="25"/>
      <c r="D1386" s="25"/>
    </row>
    <row r="1387" spans="1:4" ht="15" customHeight="1">
      <c r="A1387" s="25"/>
      <c r="B1387" s="25"/>
      <c r="C1387" s="25"/>
      <c r="D1387" s="25"/>
    </row>
    <row r="1388" spans="1:4" ht="15" customHeight="1">
      <c r="A1388" s="25"/>
      <c r="B1388" s="25"/>
      <c r="C1388" s="25"/>
      <c r="D1388" s="25"/>
    </row>
    <row r="1389" spans="1:4" ht="15" customHeight="1">
      <c r="A1389" s="25"/>
      <c r="B1389" s="25"/>
      <c r="C1389" s="25"/>
      <c r="D1389" s="25"/>
    </row>
    <row r="1390" spans="1:4" ht="15" customHeight="1">
      <c r="A1390" s="25"/>
      <c r="B1390" s="25"/>
      <c r="C1390" s="25"/>
      <c r="D1390" s="25"/>
    </row>
    <row r="1391" spans="1:4" ht="15" customHeight="1">
      <c r="A1391" s="25"/>
      <c r="B1391" s="25"/>
      <c r="C1391" s="25"/>
      <c r="D1391" s="25"/>
    </row>
    <row r="1392" spans="1:4" ht="15" customHeight="1">
      <c r="A1392" s="25"/>
      <c r="B1392" s="25"/>
      <c r="C1392" s="25"/>
      <c r="D1392" s="25"/>
    </row>
    <row r="1393" spans="1:4" ht="15" customHeight="1">
      <c r="A1393" s="25"/>
      <c r="B1393" s="25"/>
      <c r="C1393" s="25"/>
      <c r="D1393" s="25"/>
    </row>
    <row r="1394" spans="1:4" ht="15" customHeight="1">
      <c r="A1394" s="25"/>
      <c r="B1394" s="25"/>
      <c r="C1394" s="25"/>
      <c r="D1394" s="25"/>
    </row>
    <row r="1395" spans="1:4" ht="15" customHeight="1">
      <c r="A1395" s="25"/>
      <c r="B1395" s="25"/>
      <c r="C1395" s="25"/>
      <c r="D1395" s="25"/>
    </row>
    <row r="1396" spans="1:4" ht="15" customHeight="1">
      <c r="A1396" s="25"/>
      <c r="B1396" s="25"/>
      <c r="C1396" s="25"/>
      <c r="D1396" s="25"/>
    </row>
    <row r="1397" spans="1:4" ht="15" customHeight="1">
      <c r="A1397" s="25"/>
      <c r="B1397" s="25"/>
      <c r="C1397" s="25"/>
      <c r="D1397" s="25"/>
    </row>
    <row r="1398" spans="1:4" ht="15" customHeight="1">
      <c r="A1398" s="25"/>
      <c r="B1398" s="25"/>
      <c r="C1398" s="25"/>
      <c r="D1398" s="25"/>
    </row>
    <row r="1399" spans="1:4" ht="15" customHeight="1">
      <c r="A1399" s="25"/>
      <c r="B1399" s="25"/>
      <c r="C1399" s="25"/>
      <c r="D1399" s="25"/>
    </row>
    <row r="1400" spans="1:4" ht="15" customHeight="1">
      <c r="A1400" s="25"/>
      <c r="B1400" s="25"/>
      <c r="C1400" s="25"/>
      <c r="D1400" s="25"/>
    </row>
    <row r="1401" spans="1:4" ht="15" customHeight="1">
      <c r="A1401" s="25"/>
      <c r="B1401" s="25"/>
      <c r="C1401" s="25"/>
      <c r="D1401" s="25"/>
    </row>
    <row r="1402" spans="1:4" ht="15" customHeight="1">
      <c r="A1402" s="25"/>
      <c r="B1402" s="25"/>
      <c r="C1402" s="25"/>
      <c r="D1402" s="25"/>
    </row>
    <row r="1403" spans="1:4" ht="15" customHeight="1">
      <c r="A1403" s="25"/>
      <c r="B1403" s="25"/>
      <c r="C1403" s="25"/>
      <c r="D1403" s="25"/>
    </row>
    <row r="1404" spans="1:4" ht="15" customHeight="1">
      <c r="A1404" s="25"/>
      <c r="B1404" s="25"/>
      <c r="C1404" s="25"/>
      <c r="D1404" s="25"/>
    </row>
    <row r="1405" spans="1:4" ht="15" customHeight="1">
      <c r="A1405" s="25"/>
      <c r="B1405" s="25"/>
      <c r="C1405" s="25"/>
      <c r="D1405" s="25"/>
    </row>
    <row r="1406" spans="1:4" ht="15" customHeight="1">
      <c r="A1406" s="25"/>
      <c r="B1406" s="25"/>
      <c r="C1406" s="25"/>
      <c r="D1406" s="25"/>
    </row>
    <row r="1407" spans="1:4" ht="15" customHeight="1">
      <c r="A1407" s="25"/>
      <c r="B1407" s="25"/>
      <c r="C1407" s="25"/>
      <c r="D1407" s="25"/>
    </row>
    <row r="1408" spans="1:4" ht="15" customHeight="1">
      <c r="A1408" s="25"/>
      <c r="B1408" s="25"/>
      <c r="C1408" s="25"/>
      <c r="D1408" s="25"/>
    </row>
    <row r="1409" spans="1:4" ht="15" customHeight="1">
      <c r="A1409" s="25"/>
      <c r="B1409" s="25"/>
      <c r="C1409" s="25"/>
      <c r="D1409" s="25"/>
    </row>
    <row r="1410" spans="1:4" ht="15" customHeight="1">
      <c r="A1410" s="25"/>
      <c r="B1410" s="25"/>
      <c r="C1410" s="25"/>
      <c r="D1410" s="25"/>
    </row>
    <row r="1411" spans="1:4" ht="15" customHeight="1">
      <c r="A1411" s="25"/>
      <c r="B1411" s="25"/>
      <c r="C1411" s="25"/>
      <c r="D1411" s="25"/>
    </row>
    <row r="1412" spans="1:4" ht="15" customHeight="1">
      <c r="A1412" s="25"/>
      <c r="B1412" s="25"/>
      <c r="C1412" s="25"/>
      <c r="D1412" s="25"/>
    </row>
    <row r="1413" spans="1:4" ht="15" customHeight="1">
      <c r="A1413" s="25"/>
      <c r="B1413" s="25"/>
      <c r="C1413" s="25"/>
      <c r="D1413" s="25"/>
    </row>
    <row r="1414" spans="1:4" ht="15" customHeight="1">
      <c r="A1414" s="25"/>
      <c r="B1414" s="25"/>
      <c r="C1414" s="25"/>
      <c r="D1414" s="25"/>
    </row>
    <row r="1415" spans="1:4" ht="15" customHeight="1">
      <c r="A1415" s="25"/>
      <c r="B1415" s="25"/>
      <c r="C1415" s="25"/>
      <c r="D1415" s="25"/>
    </row>
    <row r="1416" spans="1:4" ht="15" customHeight="1">
      <c r="A1416" s="25"/>
      <c r="B1416" s="25"/>
      <c r="C1416" s="25"/>
      <c r="D1416" s="25"/>
    </row>
    <row r="1417" spans="1:4" ht="15" customHeight="1">
      <c r="A1417" s="25"/>
      <c r="B1417" s="25"/>
      <c r="C1417" s="25"/>
      <c r="D1417" s="25"/>
    </row>
    <row r="1418" spans="1:4" ht="15" customHeight="1">
      <c r="A1418" s="25"/>
      <c r="B1418" s="25"/>
      <c r="C1418" s="25"/>
      <c r="D1418" s="25"/>
    </row>
    <row r="1419" spans="1:4" ht="15" customHeight="1">
      <c r="A1419" s="25"/>
      <c r="B1419" s="25"/>
      <c r="C1419" s="25"/>
      <c r="D1419" s="25"/>
    </row>
    <row r="1420" spans="1:4" ht="15" customHeight="1">
      <c r="A1420" s="25"/>
      <c r="B1420" s="25"/>
      <c r="C1420" s="25"/>
      <c r="D1420" s="25"/>
    </row>
    <row r="1421" spans="1:4" ht="15" customHeight="1">
      <c r="A1421" s="25"/>
      <c r="B1421" s="25"/>
      <c r="C1421" s="25"/>
      <c r="D1421" s="25"/>
    </row>
    <row r="1422" spans="1:4" ht="15" customHeight="1">
      <c r="A1422" s="25"/>
      <c r="B1422" s="25"/>
      <c r="C1422" s="25"/>
      <c r="D1422" s="25"/>
    </row>
    <row r="1423" spans="1:4" ht="15" customHeight="1">
      <c r="A1423" s="25"/>
      <c r="B1423" s="25"/>
      <c r="C1423" s="25"/>
      <c r="D1423" s="25"/>
    </row>
    <row r="1424" spans="1:4" ht="15" customHeight="1">
      <c r="A1424" s="25"/>
      <c r="B1424" s="25"/>
      <c r="C1424" s="25"/>
      <c r="D1424" s="25"/>
    </row>
    <row r="1425" spans="1:4" ht="15" customHeight="1">
      <c r="A1425" s="25"/>
      <c r="B1425" s="25"/>
      <c r="C1425" s="25"/>
      <c r="D1425" s="25"/>
    </row>
    <row r="1426" spans="1:4" ht="15" customHeight="1">
      <c r="A1426" s="25"/>
      <c r="B1426" s="25"/>
      <c r="C1426" s="25"/>
      <c r="D1426" s="25"/>
    </row>
    <row r="1427" spans="1:4" ht="15" customHeight="1">
      <c r="A1427" s="25"/>
      <c r="B1427" s="25"/>
      <c r="C1427" s="25"/>
      <c r="D1427" s="25"/>
    </row>
    <row r="1428" spans="1:4" ht="15" customHeight="1">
      <c r="A1428" s="25"/>
      <c r="B1428" s="25"/>
      <c r="C1428" s="25"/>
      <c r="D1428" s="25"/>
    </row>
    <row r="1429" spans="1:4" ht="15" customHeight="1">
      <c r="A1429" s="25"/>
      <c r="B1429" s="25"/>
      <c r="C1429" s="25"/>
      <c r="D1429" s="25"/>
    </row>
    <row r="1430" spans="1:4" ht="15" customHeight="1">
      <c r="A1430" s="25"/>
      <c r="B1430" s="25"/>
      <c r="C1430" s="25"/>
      <c r="D1430" s="25"/>
    </row>
    <row r="1431" spans="1:4" ht="15" customHeight="1">
      <c r="A1431" s="25"/>
      <c r="B1431" s="25"/>
      <c r="C1431" s="25"/>
      <c r="D1431" s="25"/>
    </row>
    <row r="1432" spans="1:4" ht="15" customHeight="1">
      <c r="A1432" s="25"/>
      <c r="B1432" s="25"/>
      <c r="C1432" s="25"/>
      <c r="D1432" s="25"/>
    </row>
    <row r="1433" spans="1:4" ht="15" customHeight="1">
      <c r="A1433" s="25"/>
      <c r="B1433" s="25"/>
      <c r="C1433" s="25"/>
      <c r="D1433" s="25"/>
    </row>
    <row r="1434" spans="1:4" ht="15" customHeight="1">
      <c r="A1434" s="25"/>
      <c r="B1434" s="25"/>
      <c r="C1434" s="25"/>
      <c r="D1434" s="25"/>
    </row>
    <row r="1435" spans="1:4" ht="15" customHeight="1">
      <c r="A1435" s="25"/>
      <c r="B1435" s="25"/>
      <c r="C1435" s="25"/>
      <c r="D1435" s="25"/>
    </row>
    <row r="1436" spans="1:4" ht="15" customHeight="1">
      <c r="A1436" s="25"/>
      <c r="B1436" s="25"/>
      <c r="C1436" s="25"/>
      <c r="D1436" s="25"/>
    </row>
    <row r="1437" spans="1:4" ht="15" customHeight="1">
      <c r="A1437" s="25"/>
      <c r="B1437" s="25"/>
      <c r="C1437" s="25"/>
      <c r="D1437" s="25"/>
    </row>
    <row r="1438" spans="1:4" ht="15" customHeight="1">
      <c r="A1438" s="25"/>
      <c r="B1438" s="25"/>
      <c r="C1438" s="25"/>
      <c r="D1438" s="25"/>
    </row>
    <row r="1439" spans="1:4" ht="15" customHeight="1">
      <c r="A1439" s="25"/>
      <c r="B1439" s="25"/>
      <c r="C1439" s="25"/>
      <c r="D1439" s="25"/>
    </row>
    <row r="1440" spans="1:4" ht="15" customHeight="1">
      <c r="A1440" s="25"/>
      <c r="B1440" s="25"/>
      <c r="C1440" s="25"/>
      <c r="D1440" s="25"/>
    </row>
    <row r="1441" spans="1:4" ht="15" customHeight="1">
      <c r="A1441" s="25"/>
      <c r="B1441" s="25"/>
      <c r="C1441" s="25"/>
      <c r="D1441" s="25"/>
    </row>
    <row r="1442" spans="1:4" ht="15" customHeight="1">
      <c r="A1442" s="25"/>
      <c r="B1442" s="25"/>
      <c r="C1442" s="25"/>
      <c r="D1442" s="25"/>
    </row>
    <row r="1443" spans="1:4" ht="15" customHeight="1">
      <c r="A1443" s="25"/>
      <c r="B1443" s="25"/>
      <c r="C1443" s="25"/>
      <c r="D1443" s="25"/>
    </row>
    <row r="1444" spans="1:4" ht="15" customHeight="1">
      <c r="A1444" s="25"/>
      <c r="B1444" s="25"/>
      <c r="C1444" s="25"/>
      <c r="D1444" s="25"/>
    </row>
    <row r="1445" spans="1:4" ht="15" customHeight="1">
      <c r="A1445" s="25"/>
      <c r="B1445" s="25"/>
      <c r="C1445" s="25"/>
      <c r="D1445" s="25"/>
    </row>
    <row r="1446" spans="1:4" ht="15" customHeight="1">
      <c r="A1446" s="25"/>
      <c r="B1446" s="25"/>
      <c r="C1446" s="25"/>
      <c r="D1446" s="25"/>
    </row>
    <row r="1447" spans="1:4" ht="15" customHeight="1">
      <c r="A1447" s="25"/>
      <c r="B1447" s="25"/>
      <c r="C1447" s="25"/>
      <c r="D1447" s="25"/>
    </row>
    <row r="1448" spans="1:4" ht="15" customHeight="1">
      <c r="A1448" s="25"/>
      <c r="B1448" s="25"/>
      <c r="C1448" s="25"/>
      <c r="D1448" s="25"/>
    </row>
    <row r="1449" spans="1:4" ht="15" customHeight="1">
      <c r="A1449" s="25"/>
      <c r="B1449" s="25"/>
      <c r="C1449" s="25"/>
      <c r="D1449" s="25"/>
    </row>
    <row r="1450" spans="1:4" ht="15" customHeight="1">
      <c r="A1450" s="25"/>
      <c r="B1450" s="25"/>
      <c r="C1450" s="25"/>
      <c r="D1450" s="25"/>
    </row>
    <row r="1451" spans="1:4" ht="15" customHeight="1">
      <c r="A1451" s="25"/>
      <c r="B1451" s="25"/>
      <c r="C1451" s="25"/>
      <c r="D1451" s="25"/>
    </row>
    <row r="1452" spans="1:4" ht="15" customHeight="1">
      <c r="A1452" s="25"/>
      <c r="B1452" s="25"/>
      <c r="C1452" s="25"/>
      <c r="D1452" s="25"/>
    </row>
    <row r="1453" spans="1:4" ht="15" customHeight="1">
      <c r="A1453" s="25"/>
      <c r="B1453" s="25"/>
      <c r="C1453" s="25"/>
      <c r="D1453" s="25"/>
    </row>
    <row r="1454" spans="1:4" ht="15" customHeight="1">
      <c r="A1454" s="25"/>
      <c r="B1454" s="25"/>
      <c r="C1454" s="25"/>
      <c r="D1454" s="25"/>
    </row>
    <row r="1455" spans="1:4" ht="15" customHeight="1">
      <c r="A1455" s="25"/>
      <c r="B1455" s="25"/>
      <c r="C1455" s="25"/>
      <c r="D1455" s="25"/>
    </row>
    <row r="1456" spans="1:4" ht="15" customHeight="1">
      <c r="A1456" s="25"/>
      <c r="B1456" s="25"/>
      <c r="C1456" s="25"/>
      <c r="D1456" s="25"/>
    </row>
    <row r="1457" spans="1:4" ht="15" customHeight="1">
      <c r="A1457" s="25"/>
      <c r="B1457" s="25"/>
      <c r="C1457" s="25"/>
      <c r="D1457" s="25"/>
    </row>
    <row r="1458" spans="1:4" ht="15" customHeight="1">
      <c r="A1458" s="25"/>
      <c r="B1458" s="25"/>
      <c r="C1458" s="25"/>
      <c r="D1458" s="25"/>
    </row>
    <row r="1459" spans="1:4" ht="15" customHeight="1">
      <c r="A1459" s="25"/>
      <c r="B1459" s="25"/>
      <c r="C1459" s="25"/>
      <c r="D1459" s="25"/>
    </row>
    <row r="1460" spans="1:4" ht="15" customHeight="1">
      <c r="A1460" s="25"/>
      <c r="B1460" s="25"/>
      <c r="C1460" s="25"/>
      <c r="D1460" s="25"/>
    </row>
    <row r="1461" spans="1:4" ht="15" customHeight="1">
      <c r="A1461" s="25"/>
      <c r="B1461" s="25"/>
      <c r="C1461" s="25"/>
      <c r="D1461" s="25"/>
    </row>
    <row r="1462" spans="1:4" ht="15" customHeight="1">
      <c r="A1462" s="25"/>
      <c r="B1462" s="25"/>
      <c r="C1462" s="25"/>
      <c r="D1462" s="25"/>
    </row>
    <row r="1463" spans="1:4" ht="15" customHeight="1">
      <c r="A1463" s="25"/>
      <c r="B1463" s="25"/>
      <c r="C1463" s="25"/>
      <c r="D1463" s="25"/>
    </row>
    <row r="1464" spans="1:4" ht="15" customHeight="1">
      <c r="A1464" s="25"/>
      <c r="B1464" s="25"/>
      <c r="C1464" s="25"/>
      <c r="D1464" s="25"/>
    </row>
    <row r="1465" spans="1:4" ht="15" customHeight="1">
      <c r="A1465" s="25"/>
      <c r="B1465" s="25"/>
      <c r="C1465" s="25"/>
      <c r="D1465" s="25"/>
    </row>
    <row r="1466" spans="1:4" ht="15" customHeight="1">
      <c r="A1466" s="25"/>
      <c r="B1466" s="25"/>
      <c r="C1466" s="25"/>
      <c r="D1466" s="25"/>
    </row>
    <row r="1467" spans="1:4" ht="15" customHeight="1">
      <c r="A1467" s="25"/>
      <c r="B1467" s="25"/>
      <c r="C1467" s="25"/>
      <c r="D1467" s="25"/>
    </row>
    <row r="1468" spans="1:4" ht="15" customHeight="1">
      <c r="A1468" s="25"/>
      <c r="B1468" s="25"/>
      <c r="C1468" s="25"/>
      <c r="D1468" s="25"/>
    </row>
    <row r="1469" spans="1:4" ht="15" customHeight="1">
      <c r="A1469" s="25"/>
      <c r="B1469" s="25"/>
      <c r="C1469" s="25"/>
      <c r="D1469" s="25"/>
    </row>
    <row r="1470" spans="1:4" ht="15" customHeight="1">
      <c r="A1470" s="25"/>
      <c r="B1470" s="25"/>
      <c r="C1470" s="25"/>
      <c r="D1470" s="25"/>
    </row>
    <row r="1471" spans="1:4" ht="15" customHeight="1">
      <c r="A1471" s="25"/>
      <c r="B1471" s="25"/>
      <c r="C1471" s="25"/>
      <c r="D1471" s="25"/>
    </row>
    <row r="1472" spans="1:4" ht="15" customHeight="1">
      <c r="A1472" s="25"/>
      <c r="B1472" s="25"/>
      <c r="C1472" s="25"/>
      <c r="D1472" s="25"/>
    </row>
    <row r="1473" spans="1:4" ht="15" customHeight="1">
      <c r="A1473" s="25"/>
      <c r="B1473" s="25"/>
      <c r="C1473" s="25"/>
      <c r="D1473" s="25"/>
    </row>
    <row r="1474" spans="1:4" ht="15" customHeight="1">
      <c r="A1474" s="25"/>
      <c r="B1474" s="25"/>
      <c r="C1474" s="25"/>
      <c r="D1474" s="25"/>
    </row>
    <row r="1475" spans="1:4" ht="15" customHeight="1">
      <c r="A1475" s="25"/>
      <c r="B1475" s="25"/>
      <c r="C1475" s="25"/>
      <c r="D1475" s="25"/>
    </row>
    <row r="1476" spans="1:4" ht="15" customHeight="1">
      <c r="A1476" s="25"/>
      <c r="B1476" s="25"/>
      <c r="C1476" s="25"/>
      <c r="D1476" s="25"/>
    </row>
    <row r="1477" spans="1:4" ht="15" customHeight="1">
      <c r="A1477" s="25"/>
      <c r="B1477" s="25"/>
      <c r="C1477" s="25"/>
      <c r="D1477" s="25"/>
    </row>
    <row r="1478" spans="1:4" ht="15" customHeight="1">
      <c r="A1478" s="25"/>
      <c r="B1478" s="25"/>
      <c r="C1478" s="25"/>
      <c r="D1478" s="25"/>
    </row>
    <row r="1479" spans="1:4" ht="15" customHeight="1">
      <c r="A1479" s="25"/>
      <c r="B1479" s="25"/>
      <c r="C1479" s="25"/>
      <c r="D1479" s="25"/>
    </row>
    <row r="1480" spans="1:4" ht="15" customHeight="1">
      <c r="A1480" s="25"/>
      <c r="B1480" s="25"/>
      <c r="C1480" s="25"/>
      <c r="D1480" s="25"/>
    </row>
    <row r="1481" spans="1:4" ht="15" customHeight="1">
      <c r="A1481" s="25"/>
      <c r="B1481" s="25"/>
      <c r="C1481" s="25"/>
      <c r="D1481" s="25"/>
    </row>
    <row r="1482" spans="1:4" ht="15" customHeight="1">
      <c r="A1482" s="25"/>
      <c r="B1482" s="25"/>
      <c r="C1482" s="25"/>
      <c r="D1482" s="25"/>
    </row>
    <row r="1483" spans="1:4" ht="15" customHeight="1">
      <c r="A1483" s="25"/>
      <c r="B1483" s="25"/>
      <c r="C1483" s="25"/>
      <c r="D1483" s="25"/>
    </row>
    <row r="1484" spans="1:4" ht="15" customHeight="1">
      <c r="A1484" s="25"/>
      <c r="B1484" s="25"/>
      <c r="C1484" s="25"/>
      <c r="D1484" s="25"/>
    </row>
    <row r="1485" spans="1:4" ht="15" customHeight="1">
      <c r="A1485" s="25"/>
      <c r="B1485" s="25"/>
      <c r="C1485" s="25"/>
      <c r="D1485" s="25"/>
    </row>
    <row r="1486" spans="1:4" ht="15" customHeight="1">
      <c r="A1486" s="25"/>
      <c r="B1486" s="25"/>
      <c r="C1486" s="25"/>
      <c r="D1486" s="25"/>
    </row>
    <row r="1487" spans="1:4" ht="15" customHeight="1">
      <c r="A1487" s="25"/>
      <c r="B1487" s="25"/>
      <c r="C1487" s="25"/>
      <c r="D1487" s="25"/>
    </row>
    <row r="1488" spans="1:4" ht="15" customHeight="1">
      <c r="A1488" s="25"/>
      <c r="B1488" s="25"/>
      <c r="C1488" s="25"/>
      <c r="D1488" s="25"/>
    </row>
    <row r="1489" spans="1:4" ht="15" customHeight="1">
      <c r="A1489" s="25"/>
      <c r="B1489" s="25"/>
      <c r="C1489" s="25"/>
      <c r="D1489" s="25"/>
    </row>
    <row r="1490" spans="1:4" ht="15" customHeight="1">
      <c r="A1490" s="25"/>
      <c r="B1490" s="25"/>
      <c r="C1490" s="25"/>
      <c r="D1490" s="25"/>
    </row>
    <row r="1491" spans="1:4" ht="15" customHeight="1">
      <c r="A1491" s="25"/>
      <c r="B1491" s="25"/>
      <c r="C1491" s="25"/>
      <c r="D1491" s="25"/>
    </row>
    <row r="1492" spans="1:4" ht="15" customHeight="1">
      <c r="A1492" s="25"/>
      <c r="B1492" s="25"/>
      <c r="C1492" s="25"/>
      <c r="D1492" s="25"/>
    </row>
    <row r="1493" spans="1:4" ht="15" customHeight="1">
      <c r="A1493" s="25"/>
      <c r="B1493" s="25"/>
      <c r="C1493" s="25"/>
      <c r="D1493" s="25"/>
    </row>
    <row r="1494" spans="1:4" ht="15" customHeight="1">
      <c r="A1494" s="25"/>
      <c r="B1494" s="25"/>
      <c r="C1494" s="25"/>
      <c r="D1494" s="25"/>
    </row>
    <row r="1495" spans="1:4" ht="15" customHeight="1">
      <c r="A1495" s="25"/>
      <c r="B1495" s="25"/>
      <c r="C1495" s="25"/>
      <c r="D1495" s="25"/>
    </row>
    <row r="1496" spans="1:4" ht="15" customHeight="1">
      <c r="A1496" s="25"/>
      <c r="B1496" s="25"/>
      <c r="C1496" s="25"/>
      <c r="D1496" s="25"/>
    </row>
    <row r="1497" spans="1:4" ht="15" customHeight="1">
      <c r="A1497" s="25"/>
      <c r="B1497" s="25"/>
      <c r="C1497" s="25"/>
      <c r="D1497" s="25"/>
    </row>
    <row r="1498" spans="1:4" ht="15" customHeight="1">
      <c r="A1498" s="25"/>
      <c r="B1498" s="25"/>
      <c r="C1498" s="25"/>
      <c r="D1498" s="25"/>
    </row>
    <row r="1499" spans="1:4" ht="15" customHeight="1">
      <c r="A1499" s="25"/>
      <c r="B1499" s="25"/>
      <c r="C1499" s="25"/>
      <c r="D1499" s="25"/>
    </row>
    <row r="1500" spans="1:4" ht="15" customHeight="1">
      <c r="A1500" s="25"/>
      <c r="B1500" s="25"/>
      <c r="C1500" s="25"/>
      <c r="D1500" s="25"/>
    </row>
    <row r="1501" spans="1:4" ht="15" customHeight="1">
      <c r="A1501" s="25"/>
      <c r="B1501" s="25"/>
      <c r="C1501" s="25"/>
      <c r="D1501" s="25"/>
    </row>
    <row r="1502" spans="1:4" ht="15" customHeight="1">
      <c r="A1502" s="25"/>
      <c r="B1502" s="25"/>
      <c r="C1502" s="25"/>
      <c r="D1502" s="25"/>
    </row>
    <row r="1503" spans="1:4" ht="15" customHeight="1">
      <c r="A1503" s="25"/>
      <c r="B1503" s="25"/>
      <c r="C1503" s="25"/>
      <c r="D1503" s="25"/>
    </row>
    <row r="1504" spans="1:4" ht="15" customHeight="1">
      <c r="A1504" s="25"/>
      <c r="B1504" s="25"/>
      <c r="C1504" s="25"/>
      <c r="D1504" s="25"/>
    </row>
    <row r="1505" spans="1:4" ht="15" customHeight="1">
      <c r="A1505" s="25"/>
      <c r="B1505" s="25"/>
      <c r="C1505" s="25"/>
      <c r="D1505" s="25"/>
    </row>
    <row r="1506" spans="1:4" ht="15" customHeight="1">
      <c r="A1506" s="25"/>
      <c r="B1506" s="25"/>
      <c r="C1506" s="25"/>
      <c r="D1506" s="25"/>
    </row>
    <row r="1507" spans="1:4" ht="15" customHeight="1">
      <c r="A1507" s="25"/>
      <c r="B1507" s="25"/>
      <c r="C1507" s="25"/>
      <c r="D1507" s="25"/>
    </row>
    <row r="1508" spans="1:4" ht="15" customHeight="1">
      <c r="A1508" s="25"/>
      <c r="B1508" s="25"/>
      <c r="C1508" s="25"/>
      <c r="D1508" s="25"/>
    </row>
    <row r="1509" spans="1:4" ht="15" customHeight="1">
      <c r="A1509" s="25"/>
      <c r="B1509" s="25"/>
      <c r="C1509" s="25"/>
      <c r="D1509" s="25"/>
    </row>
    <row r="1510" spans="1:4" ht="15" customHeight="1">
      <c r="A1510" s="25"/>
      <c r="B1510" s="25"/>
      <c r="C1510" s="25"/>
      <c r="D1510" s="25"/>
    </row>
    <row r="1511" spans="1:4" ht="15" customHeight="1">
      <c r="A1511" s="25"/>
      <c r="B1511" s="25"/>
      <c r="C1511" s="25"/>
      <c r="D1511" s="25"/>
    </row>
    <row r="1512" spans="1:4" ht="15" customHeight="1">
      <c r="A1512" s="25"/>
      <c r="B1512" s="25"/>
      <c r="C1512" s="25"/>
      <c r="D1512" s="25"/>
    </row>
    <row r="1513" spans="1:4" ht="15" customHeight="1">
      <c r="A1513" s="25"/>
      <c r="B1513" s="25"/>
      <c r="C1513" s="25"/>
      <c r="D1513" s="25"/>
    </row>
    <row r="1514" spans="1:4" ht="15" customHeight="1">
      <c r="A1514" s="25"/>
      <c r="B1514" s="25"/>
      <c r="C1514" s="25"/>
      <c r="D1514" s="25"/>
    </row>
    <row r="1515" spans="1:4" ht="15" customHeight="1">
      <c r="A1515" s="25"/>
      <c r="B1515" s="25"/>
      <c r="C1515" s="25"/>
      <c r="D1515" s="25"/>
    </row>
    <row r="1516" spans="1:4" ht="15" customHeight="1">
      <c r="A1516" s="25"/>
      <c r="B1516" s="25"/>
      <c r="C1516" s="25"/>
      <c r="D1516" s="25"/>
    </row>
    <row r="1517" spans="1:4" ht="15" customHeight="1">
      <c r="A1517" s="25"/>
      <c r="B1517" s="25"/>
      <c r="C1517" s="25"/>
      <c r="D1517" s="25"/>
    </row>
    <row r="1518" spans="1:4" ht="15" customHeight="1">
      <c r="A1518" s="25"/>
      <c r="B1518" s="25"/>
      <c r="C1518" s="25"/>
      <c r="D1518" s="25"/>
    </row>
    <row r="1519" spans="1:4" ht="15" customHeight="1">
      <c r="A1519" s="25"/>
      <c r="B1519" s="25"/>
      <c r="C1519" s="25"/>
      <c r="D1519" s="25"/>
    </row>
    <row r="1520" spans="1:4" ht="15" customHeight="1">
      <c r="A1520" s="25"/>
      <c r="B1520" s="25"/>
      <c r="C1520" s="25"/>
      <c r="D1520" s="25"/>
    </row>
    <row r="1521" spans="1:4" ht="15" customHeight="1">
      <c r="A1521" s="25"/>
      <c r="B1521" s="25"/>
      <c r="C1521" s="25"/>
      <c r="D1521" s="25"/>
    </row>
    <row r="1522" spans="1:4" ht="15" customHeight="1">
      <c r="A1522" s="25"/>
      <c r="B1522" s="25"/>
      <c r="C1522" s="25"/>
      <c r="D1522" s="25"/>
    </row>
    <row r="1523" spans="1:4" ht="15" customHeight="1">
      <c r="A1523" s="25"/>
      <c r="B1523" s="25"/>
      <c r="C1523" s="25"/>
      <c r="D1523" s="25"/>
    </row>
    <row r="1524" spans="1:4" ht="15" customHeight="1">
      <c r="A1524" s="25"/>
      <c r="B1524" s="25"/>
      <c r="C1524" s="25"/>
      <c r="D1524" s="25"/>
    </row>
    <row r="1525" spans="1:4" ht="15" customHeight="1">
      <c r="A1525" s="25"/>
      <c r="B1525" s="25"/>
      <c r="C1525" s="25"/>
      <c r="D1525" s="25"/>
    </row>
    <row r="1526" spans="1:4" ht="15" customHeight="1">
      <c r="A1526" s="25"/>
      <c r="B1526" s="25"/>
      <c r="C1526" s="25"/>
      <c r="D1526" s="25"/>
    </row>
    <row r="1527" spans="1:4" ht="15" customHeight="1">
      <c r="A1527" s="25"/>
      <c r="B1527" s="25"/>
      <c r="C1527" s="25"/>
      <c r="D1527" s="25"/>
    </row>
    <row r="1528" spans="1:4" ht="15" customHeight="1">
      <c r="A1528" s="25"/>
      <c r="B1528" s="25"/>
      <c r="C1528" s="25"/>
      <c r="D1528" s="25"/>
    </row>
    <row r="1529" spans="1:4" ht="15" customHeight="1">
      <c r="A1529" s="25"/>
      <c r="B1529" s="25"/>
      <c r="C1529" s="25"/>
      <c r="D1529" s="25"/>
    </row>
    <row r="1530" spans="1:4" ht="15" customHeight="1">
      <c r="A1530" s="25"/>
      <c r="B1530" s="25"/>
      <c r="C1530" s="25"/>
      <c r="D1530" s="25"/>
    </row>
    <row r="1531" spans="1:4" ht="15" customHeight="1">
      <c r="A1531" s="25"/>
      <c r="B1531" s="25"/>
      <c r="C1531" s="25"/>
      <c r="D1531" s="25"/>
    </row>
    <row r="1532" spans="1:4" ht="15" customHeight="1">
      <c r="A1532" s="25"/>
      <c r="B1532" s="25"/>
      <c r="C1532" s="25"/>
      <c r="D1532" s="25"/>
    </row>
    <row r="1533" spans="1:4" ht="15" customHeight="1">
      <c r="A1533" s="25"/>
      <c r="B1533" s="25"/>
      <c r="C1533" s="25"/>
      <c r="D1533" s="25"/>
    </row>
    <row r="1534" spans="1:4" ht="15" customHeight="1">
      <c r="A1534" s="25"/>
      <c r="B1534" s="25"/>
      <c r="C1534" s="25"/>
      <c r="D1534" s="25"/>
    </row>
    <row r="1535" spans="1:4" ht="15" customHeight="1">
      <c r="A1535" s="25"/>
      <c r="B1535" s="25"/>
      <c r="C1535" s="25"/>
      <c r="D1535" s="25"/>
    </row>
    <row r="1536" spans="1:4" ht="15" customHeight="1">
      <c r="A1536" s="25"/>
      <c r="B1536" s="25"/>
      <c r="C1536" s="25"/>
      <c r="D1536" s="25"/>
    </row>
    <row r="1537" spans="1:4" ht="15" customHeight="1">
      <c r="A1537" s="25"/>
      <c r="B1537" s="25"/>
      <c r="C1537" s="25"/>
      <c r="D1537" s="25"/>
    </row>
    <row r="1538" spans="1:4" ht="15" customHeight="1">
      <c r="A1538" s="25"/>
      <c r="B1538" s="25"/>
      <c r="C1538" s="25"/>
      <c r="D1538" s="25"/>
    </row>
    <row r="1539" spans="1:4" ht="15" customHeight="1">
      <c r="A1539" s="25"/>
      <c r="B1539" s="25"/>
      <c r="C1539" s="25"/>
      <c r="D1539" s="25"/>
    </row>
    <row r="1540" spans="1:4" ht="15" customHeight="1">
      <c r="A1540" s="25"/>
      <c r="B1540" s="25"/>
      <c r="C1540" s="25"/>
      <c r="D1540" s="25"/>
    </row>
    <row r="1541" spans="1:4" ht="15" customHeight="1">
      <c r="A1541" s="25"/>
      <c r="B1541" s="25"/>
      <c r="C1541" s="25"/>
      <c r="D1541" s="25"/>
    </row>
    <row r="1542" spans="1:4" ht="15" customHeight="1">
      <c r="A1542" s="25"/>
      <c r="B1542" s="25"/>
      <c r="C1542" s="25"/>
      <c r="D1542" s="25"/>
    </row>
    <row r="1543" spans="1:4" ht="15" customHeight="1">
      <c r="A1543" s="25"/>
      <c r="B1543" s="25"/>
      <c r="C1543" s="25"/>
      <c r="D1543" s="25"/>
    </row>
    <row r="1544" spans="1:4" ht="15" customHeight="1">
      <c r="A1544" s="25"/>
      <c r="B1544" s="25"/>
      <c r="C1544" s="25"/>
      <c r="D1544" s="25"/>
    </row>
    <row r="1545" spans="1:4" ht="15" customHeight="1">
      <c r="A1545" s="25"/>
      <c r="B1545" s="25"/>
      <c r="C1545" s="25"/>
      <c r="D1545" s="25"/>
    </row>
    <row r="1546" spans="1:4" ht="15" customHeight="1">
      <c r="A1546" s="25"/>
      <c r="B1546" s="25"/>
      <c r="C1546" s="25"/>
      <c r="D1546" s="25"/>
    </row>
    <row r="1547" spans="1:4" ht="15" customHeight="1">
      <c r="A1547" s="25"/>
      <c r="B1547" s="25"/>
      <c r="C1547" s="25"/>
      <c r="D1547" s="25"/>
    </row>
    <row r="1548" spans="1:4" ht="15" customHeight="1">
      <c r="A1548" s="25"/>
      <c r="B1548" s="25"/>
      <c r="C1548" s="25"/>
      <c r="D1548" s="25"/>
    </row>
    <row r="1549" spans="1:4" ht="15" customHeight="1">
      <c r="A1549" s="25"/>
      <c r="B1549" s="25"/>
      <c r="C1549" s="25"/>
      <c r="D1549" s="25"/>
    </row>
    <row r="1550" spans="1:4" ht="15" customHeight="1">
      <c r="A1550" s="25"/>
      <c r="B1550" s="25"/>
      <c r="C1550" s="25"/>
      <c r="D1550" s="25"/>
    </row>
    <row r="1551" spans="1:4" ht="15" customHeight="1">
      <c r="A1551" s="25"/>
      <c r="B1551" s="25"/>
      <c r="C1551" s="25"/>
      <c r="D1551" s="25"/>
    </row>
    <row r="1552" spans="1:4" ht="15" customHeight="1">
      <c r="A1552" s="25"/>
      <c r="B1552" s="25"/>
      <c r="C1552" s="25"/>
      <c r="D1552" s="25"/>
    </row>
    <row r="1553" spans="1:4" ht="15" customHeight="1">
      <c r="A1553" s="25"/>
      <c r="B1553" s="25"/>
      <c r="C1553" s="25"/>
      <c r="D1553" s="25"/>
    </row>
    <row r="1554" spans="1:4" ht="15" customHeight="1">
      <c r="A1554" s="25"/>
      <c r="B1554" s="25"/>
      <c r="C1554" s="25"/>
      <c r="D1554" s="25"/>
    </row>
    <row r="1555" spans="1:4" ht="15" customHeight="1">
      <c r="A1555" s="25"/>
      <c r="B1555" s="25"/>
      <c r="C1555" s="25"/>
      <c r="D1555" s="25"/>
    </row>
    <row r="1556" spans="1:4" ht="15" customHeight="1">
      <c r="A1556" s="25"/>
      <c r="B1556" s="25"/>
      <c r="C1556" s="25"/>
      <c r="D1556" s="25"/>
    </row>
    <row r="1557" spans="1:4" ht="15" customHeight="1">
      <c r="A1557" s="25"/>
      <c r="B1557" s="25"/>
      <c r="C1557" s="25"/>
      <c r="D1557" s="25"/>
    </row>
    <row r="1558" spans="1:4" ht="15" customHeight="1">
      <c r="A1558" s="25"/>
      <c r="B1558" s="25"/>
      <c r="C1558" s="25"/>
      <c r="D1558" s="25"/>
    </row>
    <row r="1559" spans="1:4" ht="15" customHeight="1">
      <c r="A1559" s="25"/>
      <c r="B1559" s="25"/>
      <c r="C1559" s="25"/>
      <c r="D1559" s="25"/>
    </row>
    <row r="1560" spans="1:4" ht="15" customHeight="1">
      <c r="A1560" s="25"/>
      <c r="B1560" s="25"/>
      <c r="C1560" s="25"/>
      <c r="D1560" s="25"/>
    </row>
    <row r="1561" spans="1:4" ht="15" customHeight="1">
      <c r="A1561" s="25"/>
      <c r="B1561" s="25"/>
      <c r="C1561" s="25"/>
      <c r="D1561" s="25"/>
    </row>
    <row r="1562" spans="1:4" ht="15" customHeight="1">
      <c r="A1562" s="25"/>
      <c r="B1562" s="25"/>
      <c r="C1562" s="25"/>
      <c r="D1562" s="25"/>
    </row>
    <row r="1563" spans="1:4" ht="15" customHeight="1">
      <c r="A1563" s="25"/>
      <c r="B1563" s="25"/>
      <c r="C1563" s="25"/>
      <c r="D1563" s="25"/>
    </row>
    <row r="1564" spans="1:4" ht="15" customHeight="1">
      <c r="A1564" s="25"/>
      <c r="B1564" s="25"/>
      <c r="C1564" s="25"/>
      <c r="D1564" s="25"/>
    </row>
    <row r="1565" spans="1:4" ht="15" customHeight="1">
      <c r="A1565" s="25"/>
      <c r="B1565" s="25"/>
      <c r="C1565" s="25"/>
      <c r="D1565" s="25"/>
    </row>
    <row r="1566" spans="1:4" ht="15" customHeight="1">
      <c r="A1566" s="25"/>
      <c r="B1566" s="25"/>
      <c r="C1566" s="25"/>
      <c r="D1566" s="25"/>
    </row>
    <row r="1567" spans="1:4" ht="15" customHeight="1">
      <c r="A1567" s="25"/>
      <c r="B1567" s="25"/>
      <c r="C1567" s="25"/>
      <c r="D1567" s="25"/>
    </row>
    <row r="1568" spans="1:4" ht="15" customHeight="1">
      <c r="A1568" s="25"/>
      <c r="B1568" s="25"/>
      <c r="C1568" s="25"/>
      <c r="D1568" s="25"/>
    </row>
    <row r="1569" spans="1:4" ht="15" customHeight="1">
      <c r="A1569" s="25"/>
      <c r="B1569" s="25"/>
      <c r="C1569" s="25"/>
      <c r="D1569" s="25"/>
    </row>
    <row r="1570" spans="1:4" ht="15" customHeight="1">
      <c r="A1570" s="25"/>
      <c r="B1570" s="25"/>
      <c r="C1570" s="25"/>
      <c r="D1570" s="25"/>
    </row>
    <row r="1571" spans="1:4" ht="15" customHeight="1">
      <c r="A1571" s="25"/>
      <c r="B1571" s="25"/>
      <c r="C1571" s="25"/>
      <c r="D1571" s="25"/>
    </row>
    <row r="1572" spans="1:4" ht="15" customHeight="1">
      <c r="A1572" s="25"/>
      <c r="B1572" s="25"/>
      <c r="C1572" s="25"/>
      <c r="D1572" s="25"/>
    </row>
    <row r="1573" spans="1:4" ht="15" customHeight="1">
      <c r="A1573" s="25"/>
      <c r="B1573" s="25"/>
      <c r="C1573" s="25"/>
      <c r="D1573" s="25"/>
    </row>
    <row r="1574" spans="1:4" ht="15" customHeight="1">
      <c r="A1574" s="25"/>
      <c r="B1574" s="25"/>
      <c r="C1574" s="25"/>
      <c r="D1574" s="25"/>
    </row>
    <row r="1575" spans="1:4" ht="15" customHeight="1">
      <c r="A1575" s="25"/>
      <c r="B1575" s="25"/>
      <c r="C1575" s="25"/>
      <c r="D1575" s="25"/>
    </row>
    <row r="1576" spans="1:4" ht="15" customHeight="1">
      <c r="A1576" s="25"/>
      <c r="B1576" s="25"/>
      <c r="C1576" s="25"/>
      <c r="D1576" s="25"/>
    </row>
    <row r="1577" spans="1:4" ht="15" customHeight="1">
      <c r="A1577" s="25"/>
      <c r="B1577" s="25"/>
      <c r="C1577" s="25"/>
      <c r="D1577" s="25"/>
    </row>
    <row r="1578" spans="1:4" ht="15" customHeight="1">
      <c r="A1578" s="25"/>
      <c r="B1578" s="25"/>
      <c r="C1578" s="25"/>
      <c r="D1578" s="25"/>
    </row>
    <row r="1579" spans="1:4" ht="15" customHeight="1">
      <c r="A1579" s="25"/>
      <c r="B1579" s="25"/>
      <c r="C1579" s="25"/>
      <c r="D1579" s="25"/>
    </row>
    <row r="1580" spans="1:4" ht="15" customHeight="1">
      <c r="A1580" s="25"/>
      <c r="B1580" s="25"/>
      <c r="C1580" s="25"/>
      <c r="D1580" s="25"/>
    </row>
    <row r="1581" spans="1:4" ht="15" customHeight="1">
      <c r="A1581" s="25"/>
      <c r="B1581" s="25"/>
      <c r="C1581" s="25"/>
      <c r="D1581" s="25"/>
    </row>
    <row r="1582" spans="1:4" ht="15" customHeight="1">
      <c r="A1582" s="25"/>
      <c r="B1582" s="25"/>
      <c r="C1582" s="25"/>
      <c r="D1582" s="25"/>
    </row>
    <row r="1583" spans="1:4" ht="15" customHeight="1">
      <c r="A1583" s="25"/>
      <c r="B1583" s="25"/>
      <c r="C1583" s="25"/>
      <c r="D1583" s="25"/>
    </row>
    <row r="1584" spans="1:4" ht="15" customHeight="1">
      <c r="A1584" s="25"/>
      <c r="B1584" s="25"/>
      <c r="C1584" s="25"/>
      <c r="D1584" s="25"/>
    </row>
    <row r="1585" spans="1:4" ht="15" customHeight="1">
      <c r="A1585" s="25"/>
      <c r="B1585" s="25"/>
      <c r="C1585" s="25"/>
      <c r="D1585" s="25"/>
    </row>
    <row r="1586" spans="1:4" ht="15" customHeight="1">
      <c r="A1586" s="25"/>
      <c r="B1586" s="25"/>
      <c r="C1586" s="25"/>
      <c r="D1586" s="25"/>
    </row>
    <row r="1587" spans="1:4" ht="15" customHeight="1">
      <c r="A1587" s="25"/>
      <c r="B1587" s="25"/>
      <c r="C1587" s="25"/>
      <c r="D1587" s="25"/>
    </row>
    <row r="1588" spans="1:4" ht="15" customHeight="1">
      <c r="A1588" s="25"/>
      <c r="B1588" s="25"/>
      <c r="C1588" s="25"/>
      <c r="D1588" s="25"/>
    </row>
    <row r="1589" spans="1:4" ht="15" customHeight="1">
      <c r="A1589" s="25"/>
      <c r="B1589" s="25"/>
      <c r="C1589" s="25"/>
      <c r="D1589" s="25"/>
    </row>
    <row r="1590" spans="1:4" ht="15" customHeight="1">
      <c r="A1590" s="25"/>
      <c r="B1590" s="25"/>
      <c r="C1590" s="25"/>
      <c r="D1590" s="25"/>
    </row>
    <row r="1591" spans="1:4" ht="15" customHeight="1">
      <c r="A1591" s="25"/>
      <c r="B1591" s="25"/>
      <c r="C1591" s="25"/>
      <c r="D1591" s="25"/>
    </row>
    <row r="1592" spans="1:4" ht="15" customHeight="1">
      <c r="A1592" s="25"/>
      <c r="B1592" s="25"/>
      <c r="C1592" s="25"/>
      <c r="D1592" s="25"/>
    </row>
    <row r="1593" spans="1:4" ht="15" customHeight="1">
      <c r="A1593" s="25"/>
      <c r="B1593" s="25"/>
      <c r="C1593" s="25"/>
      <c r="D1593" s="25"/>
    </row>
    <row r="1594" spans="1:4" ht="15" customHeight="1">
      <c r="A1594" s="25"/>
      <c r="B1594" s="25"/>
      <c r="C1594" s="25"/>
      <c r="D1594" s="25"/>
    </row>
    <row r="1595" spans="1:4" ht="15" customHeight="1">
      <c r="A1595" s="25"/>
      <c r="B1595" s="25"/>
      <c r="C1595" s="25"/>
      <c r="D1595" s="25"/>
    </row>
    <row r="1596" spans="1:4" ht="15" customHeight="1">
      <c r="A1596" s="25"/>
      <c r="B1596" s="25"/>
      <c r="C1596" s="25"/>
      <c r="D1596" s="25"/>
    </row>
    <row r="1597" spans="1:4" ht="15" customHeight="1">
      <c r="A1597" s="25"/>
      <c r="B1597" s="25"/>
      <c r="C1597" s="25"/>
      <c r="D1597" s="25"/>
    </row>
    <row r="1598" spans="1:4" ht="15" customHeight="1">
      <c r="A1598" s="25"/>
      <c r="B1598" s="25"/>
      <c r="C1598" s="25"/>
      <c r="D1598" s="25"/>
    </row>
    <row r="1599" spans="1:4" ht="15" customHeight="1">
      <c r="A1599" s="25"/>
      <c r="B1599" s="25"/>
      <c r="C1599" s="25"/>
      <c r="D1599" s="25"/>
    </row>
    <row r="1600" spans="1:4" ht="15" customHeight="1">
      <c r="A1600" s="25"/>
      <c r="B1600" s="25"/>
      <c r="C1600" s="25"/>
      <c r="D1600" s="25"/>
    </row>
    <row r="1601" spans="1:4" ht="15" customHeight="1">
      <c r="A1601" s="25"/>
      <c r="B1601" s="25"/>
      <c r="C1601" s="25"/>
      <c r="D1601" s="25"/>
    </row>
    <row r="1602" spans="1:4" ht="15" customHeight="1">
      <c r="A1602" s="25"/>
      <c r="B1602" s="25"/>
      <c r="C1602" s="25"/>
      <c r="D1602" s="25"/>
    </row>
    <row r="1603" spans="1:4" ht="15" customHeight="1">
      <c r="A1603" s="25"/>
      <c r="B1603" s="25"/>
      <c r="C1603" s="25"/>
      <c r="D1603" s="25"/>
    </row>
    <row r="1604" spans="1:4" ht="15" customHeight="1">
      <c r="A1604" s="25"/>
      <c r="B1604" s="25"/>
      <c r="C1604" s="25"/>
      <c r="D1604" s="25"/>
    </row>
    <row r="1605" spans="1:4" ht="15" customHeight="1">
      <c r="A1605" s="25"/>
      <c r="B1605" s="25"/>
      <c r="C1605" s="25"/>
      <c r="D1605" s="25"/>
    </row>
    <row r="1606" spans="1:4" ht="15" customHeight="1">
      <c r="A1606" s="25"/>
      <c r="B1606" s="25"/>
      <c r="C1606" s="25"/>
      <c r="D1606" s="25"/>
    </row>
    <row r="1607" spans="1:4" ht="15" customHeight="1">
      <c r="A1607" s="25"/>
      <c r="B1607" s="25"/>
      <c r="C1607" s="25"/>
      <c r="D1607" s="25"/>
    </row>
    <row r="1608" spans="1:4" ht="15" customHeight="1">
      <c r="A1608" s="25"/>
      <c r="B1608" s="25"/>
      <c r="C1608" s="25"/>
      <c r="D1608" s="25"/>
    </row>
    <row r="1609" spans="1:4" ht="15" customHeight="1">
      <c r="A1609" s="25"/>
      <c r="B1609" s="25"/>
      <c r="C1609" s="25"/>
      <c r="D1609" s="25"/>
    </row>
    <row r="1610" spans="1:4" ht="15" customHeight="1">
      <c r="A1610" s="25"/>
      <c r="B1610" s="25"/>
      <c r="C1610" s="25"/>
      <c r="D1610" s="25"/>
    </row>
    <row r="1611" spans="1:4" ht="15" customHeight="1">
      <c r="A1611" s="25"/>
      <c r="B1611" s="25"/>
      <c r="C1611" s="25"/>
      <c r="D1611" s="25"/>
    </row>
    <row r="1612" spans="1:4" ht="15" customHeight="1">
      <c r="A1612" s="25"/>
      <c r="B1612" s="25"/>
      <c r="C1612" s="25"/>
      <c r="D1612" s="25"/>
    </row>
    <row r="1613" spans="1:4" ht="15" customHeight="1">
      <c r="A1613" s="25"/>
      <c r="B1613" s="25"/>
      <c r="C1613" s="25"/>
      <c r="D1613" s="25"/>
    </row>
    <row r="1614" spans="1:4" ht="15" customHeight="1">
      <c r="A1614" s="25"/>
      <c r="B1614" s="25"/>
      <c r="C1614" s="25"/>
      <c r="D1614" s="25"/>
    </row>
    <row r="1615" spans="1:4" ht="15" customHeight="1">
      <c r="A1615" s="25"/>
      <c r="B1615" s="25"/>
      <c r="C1615" s="25"/>
      <c r="D1615" s="25"/>
    </row>
    <row r="1616" spans="1:4" ht="15" customHeight="1">
      <c r="A1616" s="25"/>
      <c r="B1616" s="25"/>
      <c r="C1616" s="25"/>
      <c r="D1616" s="25"/>
    </row>
    <row r="1617" spans="1:4" ht="15" customHeight="1">
      <c r="A1617" s="25"/>
      <c r="B1617" s="25"/>
      <c r="C1617" s="25"/>
      <c r="D1617" s="25"/>
    </row>
    <row r="1618" spans="1:4" ht="15" customHeight="1">
      <c r="A1618" s="25"/>
      <c r="B1618" s="25"/>
      <c r="C1618" s="25"/>
      <c r="D1618" s="25"/>
    </row>
    <row r="1619" spans="1:4" ht="15" customHeight="1">
      <c r="A1619" s="25"/>
      <c r="B1619" s="25"/>
      <c r="C1619" s="25"/>
      <c r="D1619" s="25"/>
    </row>
    <row r="1620" spans="1:4" ht="15" customHeight="1">
      <c r="A1620" s="25"/>
      <c r="B1620" s="25"/>
      <c r="C1620" s="25"/>
      <c r="D1620" s="25"/>
    </row>
    <row r="1621" spans="1:4" ht="15" customHeight="1">
      <c r="A1621" s="25"/>
      <c r="B1621" s="25"/>
      <c r="C1621" s="25"/>
      <c r="D1621" s="25"/>
    </row>
    <row r="1622" spans="1:4" ht="15" customHeight="1">
      <c r="A1622" s="25"/>
      <c r="B1622" s="25"/>
      <c r="C1622" s="25"/>
      <c r="D1622" s="25"/>
    </row>
    <row r="1623" spans="1:4" ht="15" customHeight="1">
      <c r="A1623" s="25"/>
      <c r="B1623" s="25"/>
      <c r="C1623" s="25"/>
      <c r="D1623" s="25"/>
    </row>
    <row r="1624" spans="1:4" ht="15" customHeight="1">
      <c r="A1624" s="25"/>
      <c r="B1624" s="25"/>
      <c r="C1624" s="25"/>
      <c r="D1624" s="25"/>
    </row>
    <row r="1625" spans="1:4" ht="15" customHeight="1">
      <c r="A1625" s="25"/>
      <c r="B1625" s="25"/>
      <c r="C1625" s="25"/>
      <c r="D1625" s="25"/>
    </row>
    <row r="1626" spans="1:4" ht="15" customHeight="1">
      <c r="A1626" s="25"/>
      <c r="B1626" s="25"/>
      <c r="C1626" s="25"/>
      <c r="D1626" s="25"/>
    </row>
    <row r="1627" spans="1:4" ht="15" customHeight="1">
      <c r="A1627" s="25"/>
      <c r="B1627" s="25"/>
      <c r="C1627" s="25"/>
      <c r="D1627" s="25"/>
    </row>
    <row r="1628" spans="1:4" ht="15" customHeight="1">
      <c r="A1628" s="25"/>
      <c r="B1628" s="25"/>
      <c r="C1628" s="25"/>
      <c r="D1628" s="25"/>
    </row>
    <row r="1629" spans="1:4" ht="15" customHeight="1">
      <c r="A1629" s="25"/>
      <c r="B1629" s="25"/>
      <c r="C1629" s="25"/>
      <c r="D1629" s="25"/>
    </row>
    <row r="1630" spans="1:4" ht="15" customHeight="1">
      <c r="A1630" s="25"/>
      <c r="B1630" s="25"/>
      <c r="C1630" s="25"/>
      <c r="D1630" s="25"/>
    </row>
    <row r="1631" spans="1:4" ht="15" customHeight="1">
      <c r="A1631" s="25"/>
      <c r="B1631" s="25"/>
      <c r="C1631" s="25"/>
      <c r="D1631" s="25"/>
    </row>
    <row r="1632" spans="1:4" ht="15" customHeight="1">
      <c r="A1632" s="25"/>
      <c r="B1632" s="25"/>
      <c r="C1632" s="25"/>
      <c r="D1632" s="25"/>
    </row>
    <row r="1633" spans="1:4" ht="15" customHeight="1">
      <c r="A1633" s="25"/>
      <c r="B1633" s="25"/>
      <c r="C1633" s="25"/>
      <c r="D1633" s="25"/>
    </row>
    <row r="1634" spans="1:4" ht="15" customHeight="1">
      <c r="A1634" s="25"/>
      <c r="B1634" s="25"/>
      <c r="C1634" s="25"/>
      <c r="D1634" s="25"/>
    </row>
    <row r="1635" spans="1:4" ht="15" customHeight="1">
      <c r="A1635" s="25"/>
      <c r="B1635" s="25"/>
      <c r="C1635" s="25"/>
      <c r="D1635" s="25"/>
    </row>
    <row r="1636" spans="1:4" ht="15" customHeight="1">
      <c r="A1636" s="25"/>
      <c r="B1636" s="25"/>
      <c r="C1636" s="25"/>
      <c r="D1636" s="25"/>
    </row>
    <row r="1637" spans="1:4" ht="15" customHeight="1">
      <c r="A1637" s="25"/>
      <c r="B1637" s="25"/>
      <c r="C1637" s="25"/>
      <c r="D1637" s="25"/>
    </row>
    <row r="1638" spans="1:4" ht="15" customHeight="1">
      <c r="A1638" s="25"/>
      <c r="B1638" s="25"/>
      <c r="C1638" s="25"/>
      <c r="D1638" s="25"/>
    </row>
    <row r="1639" spans="1:4" ht="15" customHeight="1">
      <c r="A1639" s="25"/>
      <c r="B1639" s="25"/>
      <c r="C1639" s="25"/>
      <c r="D1639" s="25"/>
    </row>
    <row r="1640" spans="1:4" ht="15" customHeight="1">
      <c r="A1640" s="25"/>
      <c r="B1640" s="25"/>
      <c r="C1640" s="25"/>
      <c r="D1640" s="25"/>
    </row>
    <row r="1641" spans="1:4" ht="15" customHeight="1">
      <c r="A1641" s="25"/>
      <c r="B1641" s="25"/>
      <c r="C1641" s="25"/>
      <c r="D1641" s="25"/>
    </row>
    <row r="1642" spans="1:4" ht="15" customHeight="1">
      <c r="A1642" s="25"/>
      <c r="B1642" s="25"/>
      <c r="C1642" s="25"/>
      <c r="D1642" s="25"/>
    </row>
    <row r="1643" spans="1:4" ht="15" customHeight="1">
      <c r="A1643" s="25"/>
      <c r="B1643" s="25"/>
      <c r="C1643" s="25"/>
      <c r="D1643" s="25"/>
    </row>
    <row r="1644" spans="1:4" ht="15" customHeight="1">
      <c r="A1644" s="25"/>
      <c r="B1644" s="25"/>
      <c r="C1644" s="25"/>
      <c r="D1644" s="25"/>
    </row>
    <row r="1645" spans="1:4" ht="15" customHeight="1">
      <c r="A1645" s="25"/>
      <c r="B1645" s="25"/>
      <c r="C1645" s="25"/>
      <c r="D1645" s="25"/>
    </row>
    <row r="1646" spans="1:4" ht="15" customHeight="1">
      <c r="A1646" s="25"/>
      <c r="B1646" s="25"/>
      <c r="C1646" s="25"/>
      <c r="D1646" s="25"/>
    </row>
    <row r="1647" spans="1:4" ht="15" customHeight="1">
      <c r="A1647" s="25"/>
      <c r="B1647" s="25"/>
      <c r="C1647" s="25"/>
      <c r="D1647" s="25"/>
    </row>
    <row r="1648" spans="1:4" ht="15" customHeight="1">
      <c r="A1648" s="25"/>
      <c r="B1648" s="25"/>
      <c r="C1648" s="25"/>
      <c r="D1648" s="25"/>
    </row>
    <row r="1649" spans="1:4" ht="15" customHeight="1">
      <c r="A1649" s="25"/>
      <c r="B1649" s="25"/>
      <c r="C1649" s="25"/>
      <c r="D1649" s="25"/>
    </row>
    <row r="1650" spans="1:4" ht="15" customHeight="1">
      <c r="A1650" s="25"/>
      <c r="B1650" s="25"/>
      <c r="C1650" s="25"/>
      <c r="D1650" s="25"/>
    </row>
    <row r="1651" spans="1:4" ht="15" customHeight="1">
      <c r="A1651" s="25"/>
      <c r="B1651" s="25"/>
      <c r="C1651" s="25"/>
      <c r="D1651" s="25"/>
    </row>
    <row r="1652" spans="1:4" ht="15" customHeight="1">
      <c r="A1652" s="25"/>
      <c r="B1652" s="25"/>
      <c r="C1652" s="25"/>
      <c r="D1652" s="25"/>
    </row>
    <row r="1653" spans="1:4" ht="15" customHeight="1">
      <c r="A1653" s="25"/>
      <c r="B1653" s="25"/>
      <c r="C1653" s="25"/>
      <c r="D1653" s="25"/>
    </row>
    <row r="1654" spans="1:4" ht="15" customHeight="1">
      <c r="A1654" s="25"/>
      <c r="B1654" s="25"/>
      <c r="C1654" s="25"/>
      <c r="D1654" s="25"/>
    </row>
    <row r="1655" spans="1:4" ht="15" customHeight="1">
      <c r="A1655" s="25"/>
      <c r="B1655" s="25"/>
      <c r="C1655" s="25"/>
      <c r="D1655" s="25"/>
    </row>
    <row r="1656" spans="1:4" ht="15" customHeight="1">
      <c r="A1656" s="25"/>
      <c r="B1656" s="25"/>
      <c r="C1656" s="25"/>
      <c r="D1656" s="25"/>
    </row>
    <row r="1657" spans="1:4" ht="15" customHeight="1">
      <c r="A1657" s="25"/>
      <c r="B1657" s="25"/>
      <c r="C1657" s="25"/>
      <c r="D1657" s="25"/>
    </row>
    <row r="1658" spans="1:4" ht="15" customHeight="1">
      <c r="A1658" s="25"/>
      <c r="B1658" s="25"/>
      <c r="C1658" s="25"/>
      <c r="D1658" s="25"/>
    </row>
    <row r="1659" spans="1:4" ht="15" customHeight="1">
      <c r="A1659" s="25"/>
      <c r="B1659" s="25"/>
      <c r="C1659" s="25"/>
      <c r="D1659" s="25"/>
    </row>
    <row r="1660" spans="1:4" ht="15" customHeight="1">
      <c r="A1660" s="25"/>
      <c r="B1660" s="25"/>
      <c r="C1660" s="25"/>
      <c r="D1660" s="25"/>
    </row>
    <row r="1661" spans="1:4" ht="15" customHeight="1">
      <c r="A1661" s="25"/>
      <c r="B1661" s="25"/>
      <c r="C1661" s="25"/>
      <c r="D1661" s="25"/>
    </row>
    <row r="1662" spans="1:4" ht="15" customHeight="1">
      <c r="A1662" s="25"/>
      <c r="B1662" s="25"/>
      <c r="C1662" s="25"/>
      <c r="D1662" s="25"/>
    </row>
    <row r="1663" spans="1:4" ht="15" customHeight="1">
      <c r="A1663" s="25"/>
      <c r="B1663" s="25"/>
      <c r="C1663" s="25"/>
      <c r="D1663" s="25"/>
    </row>
    <row r="1664" spans="1:4" ht="15" customHeight="1">
      <c r="A1664" s="25"/>
      <c r="B1664" s="25"/>
      <c r="C1664" s="25"/>
      <c r="D1664" s="25"/>
    </row>
    <row r="1665" spans="1:4" ht="15" customHeight="1">
      <c r="A1665" s="25"/>
      <c r="B1665" s="25"/>
      <c r="C1665" s="25"/>
      <c r="D1665" s="25"/>
    </row>
    <row r="1666" spans="1:4" ht="15" customHeight="1">
      <c r="A1666" s="25"/>
      <c r="B1666" s="25"/>
      <c r="C1666" s="25"/>
      <c r="D1666" s="25"/>
    </row>
    <row r="1667" spans="1:4" ht="15" customHeight="1">
      <c r="A1667" s="25"/>
      <c r="B1667" s="25"/>
      <c r="C1667" s="25"/>
      <c r="D1667" s="25"/>
    </row>
    <row r="1668" spans="1:4" ht="15" customHeight="1">
      <c r="A1668" s="25"/>
      <c r="B1668" s="25"/>
      <c r="C1668" s="25"/>
      <c r="D1668" s="25"/>
    </row>
    <row r="1669" spans="1:4" ht="15" customHeight="1">
      <c r="A1669" s="25"/>
      <c r="B1669" s="25"/>
      <c r="C1669" s="25"/>
      <c r="D1669" s="25"/>
    </row>
    <row r="1670" spans="1:4" ht="15" customHeight="1">
      <c r="A1670" s="25"/>
      <c r="B1670" s="25"/>
      <c r="C1670" s="25"/>
      <c r="D1670" s="25"/>
    </row>
    <row r="1671" spans="1:4" ht="15" customHeight="1">
      <c r="A1671" s="25"/>
      <c r="B1671" s="25"/>
      <c r="C1671" s="25"/>
      <c r="D1671" s="25"/>
    </row>
    <row r="1672" spans="1:4" ht="15" customHeight="1">
      <c r="A1672" s="25"/>
      <c r="B1672" s="25"/>
      <c r="C1672" s="25"/>
      <c r="D1672" s="25"/>
    </row>
    <row r="1673" spans="1:4" ht="15" customHeight="1">
      <c r="A1673" s="25"/>
      <c r="B1673" s="25"/>
      <c r="C1673" s="25"/>
      <c r="D1673" s="25"/>
    </row>
    <row r="1674" spans="1:4" ht="15" customHeight="1">
      <c r="A1674" s="25"/>
      <c r="B1674" s="25"/>
      <c r="C1674" s="25"/>
      <c r="D1674" s="25"/>
    </row>
    <row r="1675" spans="1:4" ht="15" customHeight="1">
      <c r="A1675" s="25"/>
      <c r="B1675" s="25"/>
      <c r="C1675" s="25"/>
      <c r="D1675" s="25"/>
    </row>
    <row r="1676" spans="1:4" ht="15" customHeight="1">
      <c r="A1676" s="25"/>
      <c r="B1676" s="25"/>
      <c r="C1676" s="25"/>
      <c r="D1676" s="25"/>
    </row>
    <row r="1677" spans="1:4" ht="15" customHeight="1">
      <c r="A1677" s="25"/>
      <c r="B1677" s="25"/>
      <c r="C1677" s="25"/>
      <c r="D1677" s="25"/>
    </row>
    <row r="1678" spans="1:4" ht="15" customHeight="1">
      <c r="A1678" s="25"/>
      <c r="B1678" s="25"/>
      <c r="C1678" s="25"/>
      <c r="D1678" s="25"/>
    </row>
    <row r="1679" spans="1:4" ht="15" customHeight="1">
      <c r="A1679" s="25"/>
      <c r="B1679" s="25"/>
      <c r="C1679" s="25"/>
      <c r="D1679" s="25"/>
    </row>
    <row r="1680" spans="1:4" ht="15" customHeight="1">
      <c r="A1680" s="25"/>
      <c r="B1680" s="25"/>
      <c r="C1680" s="25"/>
      <c r="D1680" s="25"/>
    </row>
    <row r="1681" spans="1:4" ht="15" customHeight="1">
      <c r="A1681" s="25"/>
      <c r="B1681" s="25"/>
      <c r="C1681" s="25"/>
      <c r="D1681" s="25"/>
    </row>
    <row r="1682" spans="1:4" ht="15" customHeight="1">
      <c r="A1682" s="25"/>
      <c r="B1682" s="25"/>
      <c r="C1682" s="25"/>
      <c r="D1682" s="25"/>
    </row>
    <row r="1683" spans="1:4" ht="15" customHeight="1">
      <c r="A1683" s="25"/>
      <c r="B1683" s="25"/>
      <c r="C1683" s="25"/>
      <c r="D1683" s="25"/>
    </row>
    <row r="1684" spans="1:4" ht="15" customHeight="1">
      <c r="A1684" s="25"/>
      <c r="B1684" s="25"/>
      <c r="C1684" s="25"/>
      <c r="D1684" s="25"/>
    </row>
    <row r="1685" spans="1:4" ht="15" customHeight="1">
      <c r="A1685" s="25"/>
      <c r="B1685" s="25"/>
      <c r="C1685" s="25"/>
      <c r="D1685" s="25"/>
    </row>
    <row r="1686" spans="1:4" ht="15" customHeight="1">
      <c r="A1686" s="25"/>
      <c r="B1686" s="25"/>
      <c r="C1686" s="25"/>
      <c r="D1686" s="25"/>
    </row>
    <row r="1687" spans="1:4" ht="15" customHeight="1">
      <c r="A1687" s="25"/>
      <c r="B1687" s="25"/>
      <c r="C1687" s="25"/>
      <c r="D1687" s="25"/>
    </row>
    <row r="1688" spans="1:4" ht="15" customHeight="1">
      <c r="A1688" s="25"/>
      <c r="B1688" s="25"/>
      <c r="C1688" s="25"/>
      <c r="D1688" s="25"/>
    </row>
    <row r="1689" spans="1:4" ht="15" customHeight="1">
      <c r="A1689" s="25"/>
      <c r="B1689" s="25"/>
      <c r="C1689" s="25"/>
      <c r="D1689" s="25"/>
    </row>
    <row r="1690" spans="1:4" ht="15" customHeight="1">
      <c r="A1690" s="25"/>
      <c r="B1690" s="25"/>
      <c r="C1690" s="25"/>
      <c r="D1690" s="25"/>
    </row>
    <row r="1691" spans="1:4" ht="15" customHeight="1">
      <c r="A1691" s="25"/>
      <c r="B1691" s="25"/>
      <c r="C1691" s="25"/>
      <c r="D1691" s="25"/>
    </row>
    <row r="1692" spans="1:4" ht="15" customHeight="1">
      <c r="A1692" s="25"/>
      <c r="B1692" s="25"/>
      <c r="C1692" s="25"/>
      <c r="D1692" s="25"/>
    </row>
    <row r="1693" spans="1:4" ht="15" customHeight="1">
      <c r="A1693" s="25"/>
      <c r="B1693" s="25"/>
      <c r="C1693" s="25"/>
      <c r="D1693" s="25"/>
    </row>
    <row r="1694" spans="1:4" ht="15" customHeight="1">
      <c r="A1694" s="25"/>
      <c r="B1694" s="25"/>
      <c r="C1694" s="25"/>
      <c r="D1694" s="25"/>
    </row>
    <row r="1695" spans="1:4" ht="15" customHeight="1">
      <c r="A1695" s="25"/>
      <c r="B1695" s="25"/>
      <c r="C1695" s="25"/>
      <c r="D1695" s="25"/>
    </row>
    <row r="1696" spans="1:4" ht="15" customHeight="1">
      <c r="A1696" s="25"/>
      <c r="B1696" s="25"/>
      <c r="C1696" s="25"/>
      <c r="D1696" s="25"/>
    </row>
    <row r="1697" spans="1:4" ht="15" customHeight="1">
      <c r="A1697" s="25"/>
      <c r="B1697" s="25"/>
      <c r="C1697" s="25"/>
      <c r="D1697" s="25"/>
    </row>
    <row r="1698" spans="1:4" ht="15" customHeight="1">
      <c r="A1698" s="25"/>
      <c r="B1698" s="25"/>
      <c r="C1698" s="25"/>
      <c r="D1698" s="25"/>
    </row>
    <row r="1699" spans="1:4" ht="15" customHeight="1">
      <c r="A1699" s="25"/>
      <c r="B1699" s="25"/>
      <c r="C1699" s="25"/>
      <c r="D1699" s="25"/>
    </row>
    <row r="1700" spans="1:4" ht="15" customHeight="1">
      <c r="A1700" s="25"/>
      <c r="B1700" s="25"/>
      <c r="C1700" s="25"/>
      <c r="D1700" s="25"/>
    </row>
    <row r="1701" spans="1:4" ht="15" customHeight="1">
      <c r="A1701" s="25"/>
      <c r="B1701" s="25"/>
      <c r="C1701" s="25"/>
      <c r="D1701" s="25"/>
    </row>
    <row r="1702" spans="1:4" ht="15" customHeight="1">
      <c r="A1702" s="25"/>
      <c r="B1702" s="25"/>
      <c r="C1702" s="25"/>
      <c r="D1702" s="25"/>
    </row>
    <row r="1703" spans="1:4" ht="15" customHeight="1">
      <c r="A1703" s="25"/>
      <c r="B1703" s="25"/>
      <c r="C1703" s="25"/>
      <c r="D1703" s="25"/>
    </row>
    <row r="1704" spans="1:4" ht="15" customHeight="1">
      <c r="A1704" s="25"/>
      <c r="B1704" s="25"/>
      <c r="C1704" s="25"/>
      <c r="D1704" s="25"/>
    </row>
    <row r="1705" spans="1:4" ht="15" customHeight="1">
      <c r="A1705" s="25"/>
      <c r="B1705" s="25"/>
      <c r="C1705" s="25"/>
      <c r="D1705" s="25"/>
    </row>
    <row r="1706" spans="1:4" ht="15" customHeight="1">
      <c r="A1706" s="25"/>
      <c r="B1706" s="25"/>
      <c r="C1706" s="25"/>
      <c r="D1706" s="25"/>
    </row>
    <row r="1707" spans="1:4" ht="15" customHeight="1">
      <c r="A1707" s="25"/>
      <c r="B1707" s="25"/>
      <c r="C1707" s="25"/>
      <c r="D1707" s="25"/>
    </row>
    <row r="1708" spans="1:4" ht="15" customHeight="1">
      <c r="A1708" s="25"/>
      <c r="B1708" s="25"/>
      <c r="C1708" s="25"/>
      <c r="D1708" s="25"/>
    </row>
    <row r="1709" spans="1:4" ht="15" customHeight="1">
      <c r="A1709" s="25"/>
      <c r="B1709" s="25"/>
      <c r="C1709" s="25"/>
      <c r="D1709" s="25"/>
    </row>
    <row r="1710" spans="1:4" ht="15" customHeight="1">
      <c r="A1710" s="25"/>
      <c r="B1710" s="25"/>
      <c r="C1710" s="25"/>
      <c r="D1710" s="25"/>
    </row>
    <row r="1711" spans="1:4" ht="15" customHeight="1">
      <c r="A1711" s="25"/>
      <c r="B1711" s="25"/>
      <c r="C1711" s="25"/>
      <c r="D1711" s="25"/>
    </row>
    <row r="1712" spans="1:4" ht="15" customHeight="1">
      <c r="A1712" s="25"/>
      <c r="B1712" s="25"/>
      <c r="C1712" s="25"/>
      <c r="D1712" s="25"/>
    </row>
    <row r="1713" spans="1:4" ht="15" customHeight="1">
      <c r="A1713" s="25"/>
      <c r="B1713" s="25"/>
      <c r="C1713" s="25"/>
      <c r="D1713" s="25"/>
    </row>
    <row r="1714" spans="1:4" ht="15" customHeight="1">
      <c r="A1714" s="25"/>
      <c r="B1714" s="25"/>
      <c r="C1714" s="25"/>
      <c r="D1714" s="25"/>
    </row>
    <row r="1715" spans="1:4" ht="15" customHeight="1">
      <c r="A1715" s="25"/>
      <c r="B1715" s="25"/>
      <c r="C1715" s="25"/>
      <c r="D1715" s="25"/>
    </row>
    <row r="1716" spans="1:4" ht="15" customHeight="1">
      <c r="A1716" s="25"/>
      <c r="B1716" s="25"/>
      <c r="C1716" s="25"/>
      <c r="D1716" s="25"/>
    </row>
    <row r="1717" spans="1:4" ht="15" customHeight="1">
      <c r="A1717" s="25"/>
      <c r="B1717" s="25"/>
      <c r="C1717" s="25"/>
      <c r="D1717" s="25"/>
    </row>
    <row r="1718" spans="1:4" ht="15" customHeight="1">
      <c r="A1718" s="25"/>
      <c r="B1718" s="25"/>
      <c r="C1718" s="25"/>
      <c r="D1718" s="25"/>
    </row>
    <row r="1719" spans="1:4" ht="15" customHeight="1">
      <c r="A1719" s="25"/>
      <c r="B1719" s="25"/>
      <c r="C1719" s="25"/>
      <c r="D1719" s="25"/>
    </row>
    <row r="1720" spans="1:4" ht="15" customHeight="1">
      <c r="A1720" s="25"/>
      <c r="B1720" s="25"/>
      <c r="C1720" s="25"/>
      <c r="D1720" s="25"/>
    </row>
    <row r="1721" spans="1:4" ht="15" customHeight="1">
      <c r="A1721" s="25"/>
      <c r="B1721" s="25"/>
      <c r="C1721" s="25"/>
      <c r="D1721" s="25"/>
    </row>
    <row r="1722" spans="1:4" ht="15" customHeight="1">
      <c r="A1722" s="25"/>
      <c r="B1722" s="25"/>
      <c r="C1722" s="25"/>
      <c r="D1722" s="25"/>
    </row>
    <row r="1723" spans="1:4" ht="15" customHeight="1">
      <c r="A1723" s="25"/>
      <c r="B1723" s="25"/>
      <c r="C1723" s="25"/>
      <c r="D1723" s="25"/>
    </row>
    <row r="1724" spans="1:4" ht="15" customHeight="1">
      <c r="A1724" s="25"/>
      <c r="B1724" s="25"/>
      <c r="C1724" s="25"/>
      <c r="D1724" s="25"/>
    </row>
    <row r="1725" spans="1:4" ht="15" customHeight="1">
      <c r="A1725" s="25"/>
      <c r="B1725" s="25"/>
      <c r="C1725" s="25"/>
      <c r="D1725" s="25"/>
    </row>
    <row r="1726" spans="1:4" ht="15" customHeight="1">
      <c r="A1726" s="25"/>
      <c r="B1726" s="25"/>
      <c r="C1726" s="25"/>
      <c r="D1726" s="25"/>
    </row>
    <row r="1727" spans="1:4" ht="15" customHeight="1">
      <c r="A1727" s="25"/>
      <c r="B1727" s="25"/>
      <c r="C1727" s="25"/>
      <c r="D1727" s="25"/>
    </row>
    <row r="1728" spans="1:4" ht="15" customHeight="1">
      <c r="A1728" s="25"/>
      <c r="B1728" s="25"/>
      <c r="C1728" s="25"/>
      <c r="D1728" s="25"/>
    </row>
    <row r="1729" spans="1:4" ht="15" customHeight="1">
      <c r="A1729" s="25"/>
      <c r="B1729" s="25"/>
      <c r="C1729" s="25"/>
      <c r="D1729" s="25"/>
    </row>
    <row r="1730" spans="1:4" ht="15" customHeight="1">
      <c r="A1730" s="25"/>
      <c r="B1730" s="25"/>
      <c r="C1730" s="25"/>
      <c r="D1730" s="25"/>
    </row>
    <row r="1731" spans="1:4" ht="15" customHeight="1">
      <c r="A1731" s="25"/>
      <c r="B1731" s="25"/>
      <c r="C1731" s="25"/>
      <c r="D1731" s="25"/>
    </row>
    <row r="1732" spans="1:4" ht="15" customHeight="1">
      <c r="A1732" s="25"/>
      <c r="B1732" s="25"/>
      <c r="C1732" s="25"/>
      <c r="D1732" s="25"/>
    </row>
    <row r="1733" spans="1:4" ht="15" customHeight="1">
      <c r="A1733" s="25"/>
      <c r="B1733" s="25"/>
      <c r="C1733" s="25"/>
      <c r="D1733" s="25"/>
    </row>
    <row r="1734" spans="1:4" ht="15" customHeight="1">
      <c r="A1734" s="25"/>
      <c r="B1734" s="25"/>
      <c r="C1734" s="25"/>
      <c r="D1734" s="25"/>
    </row>
    <row r="1735" spans="1:4" ht="15" customHeight="1">
      <c r="A1735" s="25"/>
      <c r="B1735" s="25"/>
      <c r="C1735" s="25"/>
      <c r="D1735" s="25"/>
    </row>
    <row r="1736" spans="1:4" ht="15" customHeight="1">
      <c r="A1736" s="25"/>
      <c r="B1736" s="25"/>
      <c r="C1736" s="25"/>
      <c r="D1736" s="25"/>
    </row>
    <row r="1737" spans="1:4" ht="15" customHeight="1">
      <c r="A1737" s="25"/>
      <c r="B1737" s="25"/>
      <c r="C1737" s="25"/>
      <c r="D1737" s="25"/>
    </row>
    <row r="1738" spans="1:4" ht="15" customHeight="1">
      <c r="A1738" s="25"/>
      <c r="B1738" s="25"/>
      <c r="C1738" s="25"/>
      <c r="D1738" s="25"/>
    </row>
    <row r="1739" spans="1:4" ht="15" customHeight="1">
      <c r="A1739" s="25"/>
      <c r="B1739" s="25"/>
      <c r="C1739" s="25"/>
      <c r="D1739" s="25"/>
    </row>
    <row r="1740" spans="1:4" ht="15" customHeight="1">
      <c r="A1740" s="25"/>
      <c r="B1740" s="25"/>
      <c r="C1740" s="25"/>
      <c r="D1740" s="25"/>
    </row>
    <row r="1741" spans="1:4" ht="15" customHeight="1">
      <c r="A1741" s="25"/>
      <c r="B1741" s="25"/>
      <c r="C1741" s="25"/>
      <c r="D1741" s="25"/>
    </row>
    <row r="1742" spans="1:4" ht="15" customHeight="1">
      <c r="A1742" s="25"/>
      <c r="B1742" s="25"/>
      <c r="C1742" s="25"/>
      <c r="D1742" s="25"/>
    </row>
    <row r="1743" spans="1:4" ht="15" customHeight="1">
      <c r="A1743" s="25"/>
      <c r="B1743" s="25"/>
      <c r="C1743" s="25"/>
      <c r="D1743" s="25"/>
    </row>
    <row r="1744" spans="1:4" ht="15" customHeight="1">
      <c r="A1744" s="25"/>
      <c r="B1744" s="25"/>
      <c r="C1744" s="25"/>
      <c r="D1744" s="25"/>
    </row>
    <row r="1745" spans="1:4" ht="15" customHeight="1">
      <c r="A1745" s="25"/>
      <c r="B1745" s="25"/>
      <c r="C1745" s="25"/>
      <c r="D1745" s="25"/>
    </row>
    <row r="1746" spans="1:4" ht="15" customHeight="1">
      <c r="A1746" s="25"/>
      <c r="B1746" s="25"/>
      <c r="C1746" s="25"/>
      <c r="D1746" s="25"/>
    </row>
    <row r="1747" spans="1:4" ht="15" customHeight="1">
      <c r="A1747" s="25"/>
      <c r="B1747" s="25"/>
      <c r="C1747" s="25"/>
      <c r="D1747" s="25"/>
    </row>
    <row r="1748" spans="1:4" ht="15" customHeight="1">
      <c r="A1748" s="25"/>
      <c r="B1748" s="25"/>
      <c r="C1748" s="25"/>
      <c r="D1748" s="25"/>
    </row>
    <row r="1749" spans="1:4" ht="15" customHeight="1">
      <c r="A1749" s="25"/>
      <c r="B1749" s="25"/>
      <c r="C1749" s="25"/>
      <c r="D1749" s="25"/>
    </row>
    <row r="1750" spans="1:4" ht="15" customHeight="1">
      <c r="A1750" s="25"/>
      <c r="B1750" s="25"/>
      <c r="C1750" s="25"/>
      <c r="D1750" s="25"/>
    </row>
    <row r="1751" spans="1:4" ht="15" customHeight="1">
      <c r="A1751" s="25"/>
      <c r="B1751" s="25"/>
      <c r="C1751" s="25"/>
      <c r="D1751" s="25"/>
    </row>
    <row r="1752" spans="1:4" ht="15" customHeight="1">
      <c r="A1752" s="25"/>
      <c r="B1752" s="25"/>
      <c r="C1752" s="25"/>
      <c r="D1752" s="25"/>
    </row>
    <row r="1753" spans="1:4" ht="15" customHeight="1">
      <c r="A1753" s="25"/>
      <c r="B1753" s="25"/>
      <c r="C1753" s="25"/>
      <c r="D1753" s="25"/>
    </row>
    <row r="1754" spans="1:4" ht="15" customHeight="1">
      <c r="A1754" s="25"/>
      <c r="B1754" s="25"/>
      <c r="C1754" s="25"/>
      <c r="D1754" s="25"/>
    </row>
    <row r="1755" spans="1:4" ht="15" customHeight="1">
      <c r="A1755" s="25"/>
      <c r="B1755" s="25"/>
      <c r="C1755" s="25"/>
      <c r="D1755" s="25"/>
    </row>
    <row r="1756" spans="1:4" ht="15" customHeight="1">
      <c r="A1756" s="25"/>
      <c r="B1756" s="25"/>
      <c r="C1756" s="25"/>
      <c r="D1756" s="25"/>
    </row>
    <row r="1757" spans="1:4" ht="15" customHeight="1">
      <c r="A1757" s="25"/>
      <c r="B1757" s="25"/>
      <c r="C1757" s="25"/>
      <c r="D1757" s="25"/>
    </row>
    <row r="1758" spans="1:4" ht="15" customHeight="1">
      <c r="A1758" s="25"/>
      <c r="B1758" s="25"/>
      <c r="C1758" s="25"/>
      <c r="D1758" s="25"/>
    </row>
    <row r="1759" spans="1:4" ht="15" customHeight="1">
      <c r="A1759" s="25"/>
      <c r="B1759" s="25"/>
      <c r="C1759" s="25"/>
      <c r="D1759" s="25"/>
    </row>
    <row r="1760" spans="1:4" ht="15" customHeight="1">
      <c r="A1760" s="25"/>
      <c r="B1760" s="25"/>
      <c r="C1760" s="25"/>
      <c r="D1760" s="25"/>
    </row>
    <row r="1761" spans="1:4" ht="15" customHeight="1">
      <c r="A1761" s="25"/>
      <c r="B1761" s="25"/>
      <c r="C1761" s="25"/>
      <c r="D1761" s="25"/>
    </row>
    <row r="1762" spans="1:4" ht="15" customHeight="1">
      <c r="A1762" s="25"/>
      <c r="B1762" s="25"/>
      <c r="C1762" s="25"/>
      <c r="D1762" s="25"/>
    </row>
    <row r="1763" spans="1:4" ht="15" customHeight="1">
      <c r="A1763" s="25"/>
      <c r="B1763" s="25"/>
      <c r="C1763" s="25"/>
      <c r="D1763" s="25"/>
    </row>
    <row r="1764" spans="1:4" ht="15" customHeight="1">
      <c r="A1764" s="25"/>
      <c r="B1764" s="25"/>
      <c r="C1764" s="25"/>
      <c r="D1764" s="25"/>
    </row>
    <row r="1765" spans="1:4" ht="15" customHeight="1">
      <c r="A1765" s="25"/>
      <c r="B1765" s="25"/>
      <c r="C1765" s="25"/>
      <c r="D1765" s="25"/>
    </row>
    <row r="1766" spans="1:4" ht="15" customHeight="1">
      <c r="A1766" s="25"/>
      <c r="B1766" s="25"/>
      <c r="C1766" s="25"/>
      <c r="D1766" s="25"/>
    </row>
    <row r="1767" spans="1:4" ht="15" customHeight="1">
      <c r="A1767" s="25"/>
      <c r="B1767" s="25"/>
      <c r="C1767" s="25"/>
      <c r="D1767" s="25"/>
    </row>
    <row r="1768" spans="1:4" ht="15" customHeight="1">
      <c r="A1768" s="25"/>
      <c r="B1768" s="25"/>
      <c r="C1768" s="25"/>
      <c r="D1768" s="25"/>
    </row>
    <row r="1769" spans="1:4" ht="15" customHeight="1">
      <c r="A1769" s="25"/>
      <c r="B1769" s="25"/>
      <c r="C1769" s="25"/>
      <c r="D1769" s="25"/>
    </row>
    <row r="1770" spans="1:4" ht="15" customHeight="1">
      <c r="A1770" s="25"/>
      <c r="B1770" s="25"/>
      <c r="C1770" s="25"/>
      <c r="D1770" s="25"/>
    </row>
    <row r="1771" spans="1:4" ht="15" customHeight="1">
      <c r="A1771" s="25"/>
      <c r="B1771" s="25"/>
      <c r="C1771" s="25"/>
      <c r="D1771" s="25"/>
    </row>
    <row r="1772" spans="1:4" ht="15" customHeight="1">
      <c r="A1772" s="25"/>
      <c r="B1772" s="25"/>
      <c r="C1772" s="25"/>
      <c r="D1772" s="25"/>
    </row>
    <row r="1773" spans="1:4" ht="15" customHeight="1">
      <c r="A1773" s="25"/>
      <c r="B1773" s="25"/>
      <c r="C1773" s="25"/>
      <c r="D1773" s="25"/>
    </row>
    <row r="1774" spans="1:4" ht="15" customHeight="1">
      <c r="A1774" s="25"/>
      <c r="B1774" s="25"/>
      <c r="C1774" s="25"/>
      <c r="D1774" s="25"/>
    </row>
    <row r="1775" spans="1:4" ht="15" customHeight="1">
      <c r="A1775" s="25"/>
      <c r="B1775" s="25"/>
      <c r="C1775" s="25"/>
      <c r="D1775" s="25"/>
    </row>
    <row r="1776" spans="1:4" ht="15" customHeight="1">
      <c r="A1776" s="25"/>
      <c r="B1776" s="25"/>
      <c r="C1776" s="25"/>
      <c r="D1776" s="25"/>
    </row>
    <row r="1777" spans="1:4" ht="15" customHeight="1">
      <c r="A1777" s="25"/>
      <c r="B1777" s="25"/>
      <c r="C1777" s="25"/>
      <c r="D1777" s="25"/>
    </row>
    <row r="1778" spans="1:4" ht="15" customHeight="1">
      <c r="A1778" s="25"/>
      <c r="B1778" s="25"/>
      <c r="C1778" s="25"/>
      <c r="D1778" s="25"/>
    </row>
    <row r="1779" spans="1:4" ht="15" customHeight="1">
      <c r="A1779" s="25"/>
      <c r="B1779" s="25"/>
      <c r="C1779" s="25"/>
      <c r="D1779" s="25"/>
    </row>
    <row r="1780" spans="1:4" ht="15" customHeight="1">
      <c r="A1780" s="25"/>
      <c r="B1780" s="25"/>
      <c r="C1780" s="25"/>
      <c r="D1780" s="25"/>
    </row>
    <row r="1781" spans="1:4" ht="15" customHeight="1">
      <c r="A1781" s="25"/>
      <c r="B1781" s="25"/>
      <c r="C1781" s="25"/>
      <c r="D1781" s="25"/>
    </row>
    <row r="1782" spans="1:4" ht="15" customHeight="1">
      <c r="A1782" s="25"/>
      <c r="B1782" s="25"/>
      <c r="C1782" s="25"/>
      <c r="D1782" s="25"/>
    </row>
    <row r="1783" spans="1:4" ht="15" customHeight="1">
      <c r="A1783" s="25"/>
      <c r="B1783" s="25"/>
      <c r="C1783" s="25"/>
      <c r="D1783" s="25"/>
    </row>
    <row r="1784" spans="1:4" ht="15" customHeight="1">
      <c r="A1784" s="25"/>
      <c r="B1784" s="25"/>
      <c r="C1784" s="25"/>
      <c r="D1784" s="25"/>
    </row>
    <row r="1785" spans="1:4" ht="15" customHeight="1">
      <c r="A1785" s="25"/>
      <c r="B1785" s="25"/>
      <c r="C1785" s="25"/>
      <c r="D1785" s="25"/>
    </row>
    <row r="1786" spans="1:4" ht="15" customHeight="1">
      <c r="A1786" s="25"/>
      <c r="B1786" s="25"/>
      <c r="C1786" s="25"/>
      <c r="D1786" s="25"/>
    </row>
    <row r="1787" spans="1:4" ht="15" customHeight="1">
      <c r="A1787" s="25"/>
      <c r="B1787" s="25"/>
      <c r="C1787" s="25"/>
      <c r="D1787" s="25"/>
    </row>
    <row r="1788" spans="1:4" ht="15" customHeight="1">
      <c r="A1788" s="25"/>
      <c r="B1788" s="25"/>
      <c r="C1788" s="25"/>
      <c r="D1788" s="25"/>
    </row>
    <row r="1789" spans="1:4" ht="15" customHeight="1">
      <c r="A1789" s="25"/>
      <c r="B1789" s="25"/>
      <c r="C1789" s="25"/>
      <c r="D1789" s="25"/>
    </row>
    <row r="1790" spans="1:4" ht="15" customHeight="1">
      <c r="A1790" s="25"/>
      <c r="B1790" s="25"/>
      <c r="C1790" s="25"/>
      <c r="D1790" s="25"/>
    </row>
    <row r="1791" spans="1:4" ht="15" customHeight="1">
      <c r="A1791" s="25"/>
      <c r="B1791" s="25"/>
      <c r="C1791" s="25"/>
      <c r="D1791" s="25"/>
    </row>
    <row r="1792" spans="1:4" ht="15" customHeight="1">
      <c r="A1792" s="25"/>
      <c r="B1792" s="25"/>
      <c r="C1792" s="25"/>
      <c r="D1792" s="25"/>
    </row>
    <row r="1793" spans="1:4" ht="15" customHeight="1">
      <c r="A1793" s="25"/>
      <c r="B1793" s="25"/>
      <c r="C1793" s="25"/>
      <c r="D1793" s="25"/>
    </row>
    <row r="1794" spans="1:4" ht="15" customHeight="1">
      <c r="A1794" s="25"/>
      <c r="B1794" s="25"/>
      <c r="C1794" s="25"/>
      <c r="D1794" s="25"/>
    </row>
    <row r="1795" spans="1:4" ht="15" customHeight="1">
      <c r="A1795" s="25"/>
      <c r="B1795" s="25"/>
      <c r="C1795" s="25"/>
      <c r="D1795" s="25"/>
    </row>
    <row r="1796" spans="1:4" ht="15" customHeight="1">
      <c r="A1796" s="25"/>
      <c r="B1796" s="25"/>
      <c r="C1796" s="25"/>
      <c r="D1796" s="25"/>
    </row>
    <row r="1797" spans="1:4" ht="15" customHeight="1">
      <c r="A1797" s="25"/>
      <c r="B1797" s="25"/>
      <c r="C1797" s="25"/>
      <c r="D1797" s="25"/>
    </row>
    <row r="1798" spans="1:4" ht="15" customHeight="1">
      <c r="A1798" s="25"/>
      <c r="B1798" s="25"/>
      <c r="C1798" s="25"/>
      <c r="D1798" s="25"/>
    </row>
    <row r="1799" spans="1:4" ht="15" customHeight="1">
      <c r="A1799" s="25"/>
      <c r="B1799" s="25"/>
      <c r="C1799" s="25"/>
      <c r="D1799" s="25"/>
    </row>
    <row r="1800" spans="1:4" ht="15" customHeight="1">
      <c r="A1800" s="25"/>
      <c r="B1800" s="25"/>
      <c r="C1800" s="25"/>
      <c r="D1800" s="25"/>
    </row>
    <row r="1801" spans="1:4" ht="15" customHeight="1">
      <c r="A1801" s="25"/>
      <c r="B1801" s="25"/>
      <c r="C1801" s="25"/>
      <c r="D1801" s="25"/>
    </row>
    <row r="1802" spans="1:4" ht="15" customHeight="1">
      <c r="A1802" s="25"/>
      <c r="B1802" s="25"/>
      <c r="C1802" s="25"/>
      <c r="D1802" s="25"/>
    </row>
    <row r="1803" spans="1:4" ht="15" customHeight="1">
      <c r="A1803" s="25"/>
      <c r="B1803" s="25"/>
      <c r="C1803" s="25"/>
      <c r="D1803" s="25"/>
    </row>
    <row r="1804" spans="1:4" ht="15" customHeight="1">
      <c r="A1804" s="25"/>
      <c r="B1804" s="25"/>
      <c r="C1804" s="25"/>
      <c r="D1804" s="25"/>
    </row>
    <row r="1805" spans="1:4" ht="15" customHeight="1">
      <c r="A1805" s="25"/>
      <c r="B1805" s="25"/>
      <c r="C1805" s="25"/>
      <c r="D1805" s="25"/>
    </row>
    <row r="1806" spans="1:4" ht="15" customHeight="1">
      <c r="A1806" s="25"/>
      <c r="B1806" s="25"/>
      <c r="C1806" s="25"/>
      <c r="D1806" s="25"/>
    </row>
    <row r="1807" spans="1:4" ht="15" customHeight="1">
      <c r="A1807" s="25"/>
      <c r="B1807" s="25"/>
      <c r="C1807" s="25"/>
      <c r="D1807" s="25"/>
    </row>
    <row r="1808" spans="1:4" ht="15" customHeight="1">
      <c r="A1808" s="25"/>
      <c r="B1808" s="25"/>
      <c r="C1808" s="25"/>
      <c r="D1808" s="25"/>
    </row>
    <row r="1809" spans="1:4" ht="15" customHeight="1">
      <c r="A1809" s="25"/>
      <c r="B1809" s="25"/>
      <c r="C1809" s="25"/>
      <c r="D1809" s="25"/>
    </row>
    <row r="1810" spans="1:4" ht="15" customHeight="1">
      <c r="A1810" s="25"/>
      <c r="B1810" s="25"/>
      <c r="C1810" s="25"/>
      <c r="D1810" s="25"/>
    </row>
    <row r="1811" spans="1:4" ht="15" customHeight="1">
      <c r="A1811" s="25"/>
      <c r="B1811" s="25"/>
      <c r="C1811" s="25"/>
      <c r="D1811" s="25"/>
    </row>
    <row r="1812" spans="1:4" ht="15" customHeight="1">
      <c r="A1812" s="25"/>
      <c r="B1812" s="25"/>
      <c r="C1812" s="25"/>
      <c r="D1812" s="25"/>
    </row>
    <row r="1813" spans="1:4" ht="15" customHeight="1">
      <c r="A1813" s="25"/>
      <c r="B1813" s="25"/>
      <c r="C1813" s="25"/>
      <c r="D1813" s="25"/>
    </row>
    <row r="1814" spans="1:4" ht="15" customHeight="1">
      <c r="A1814" s="25"/>
      <c r="B1814" s="25"/>
      <c r="C1814" s="25"/>
      <c r="D1814" s="25"/>
    </row>
    <row r="1815" spans="1:4" ht="15" customHeight="1">
      <c r="A1815" s="25"/>
      <c r="B1815" s="25"/>
      <c r="C1815" s="25"/>
      <c r="D1815" s="25"/>
    </row>
    <row r="1816" spans="1:4" ht="15" customHeight="1">
      <c r="A1816" s="25"/>
      <c r="B1816" s="25"/>
      <c r="C1816" s="25"/>
      <c r="D1816" s="25"/>
    </row>
    <row r="1817" spans="1:4" ht="15" customHeight="1">
      <c r="A1817" s="25"/>
      <c r="B1817" s="25"/>
      <c r="C1817" s="25"/>
      <c r="D1817" s="25"/>
    </row>
    <row r="1818" spans="1:4" ht="15" customHeight="1">
      <c r="A1818" s="25"/>
      <c r="B1818" s="25"/>
      <c r="C1818" s="25"/>
      <c r="D1818" s="25"/>
    </row>
    <row r="1819" spans="1:4" ht="15" customHeight="1">
      <c r="A1819" s="25"/>
      <c r="B1819" s="25"/>
      <c r="C1819" s="25"/>
      <c r="D1819" s="25"/>
    </row>
    <row r="1820" spans="1:4" ht="15" customHeight="1">
      <c r="A1820" s="25"/>
      <c r="B1820" s="25"/>
      <c r="C1820" s="25"/>
      <c r="D1820" s="25"/>
    </row>
    <row r="1821" spans="1:4" ht="15" customHeight="1">
      <c r="A1821" s="25"/>
      <c r="B1821" s="25"/>
      <c r="C1821" s="25"/>
      <c r="D1821" s="25"/>
    </row>
    <row r="1822" spans="1:4" ht="15" customHeight="1">
      <c r="A1822" s="25"/>
      <c r="B1822" s="25"/>
      <c r="C1822" s="25"/>
      <c r="D1822" s="25"/>
    </row>
    <row r="1823" spans="1:4" ht="15" customHeight="1">
      <c r="A1823" s="25"/>
      <c r="B1823" s="25"/>
      <c r="C1823" s="25"/>
      <c r="D1823" s="25"/>
    </row>
    <row r="1824" spans="1:4" ht="15" customHeight="1">
      <c r="A1824" s="25"/>
      <c r="B1824" s="25"/>
      <c r="C1824" s="25"/>
      <c r="D1824" s="25"/>
    </row>
    <row r="1825" spans="1:4" ht="15" customHeight="1">
      <c r="A1825" s="25"/>
      <c r="B1825" s="25"/>
      <c r="C1825" s="25"/>
      <c r="D1825" s="25"/>
    </row>
    <row r="1826" spans="1:4" ht="15" customHeight="1">
      <c r="A1826" s="25"/>
      <c r="B1826" s="25"/>
      <c r="C1826" s="25"/>
      <c r="D1826" s="25"/>
    </row>
    <row r="1827" spans="1:4" ht="15" customHeight="1">
      <c r="A1827" s="25"/>
      <c r="B1827" s="25"/>
      <c r="C1827" s="25"/>
      <c r="D1827" s="25"/>
    </row>
    <row r="1828" spans="1:4" ht="15" customHeight="1">
      <c r="A1828" s="25"/>
      <c r="B1828" s="25"/>
      <c r="C1828" s="25"/>
      <c r="D1828" s="25"/>
    </row>
    <row r="1829" spans="1:4" ht="15" customHeight="1">
      <c r="A1829" s="25"/>
      <c r="B1829" s="25"/>
      <c r="C1829" s="25"/>
      <c r="D1829" s="25"/>
    </row>
    <row r="1830" spans="1:4" ht="15" customHeight="1">
      <c r="A1830" s="25"/>
      <c r="B1830" s="25"/>
      <c r="C1830" s="25"/>
      <c r="D1830" s="25"/>
    </row>
    <row r="1831" spans="1:4" ht="15" customHeight="1">
      <c r="A1831" s="25"/>
      <c r="B1831" s="25"/>
      <c r="C1831" s="25"/>
      <c r="D1831" s="25"/>
    </row>
    <row r="1832" spans="1:4" ht="15" customHeight="1">
      <c r="A1832" s="25"/>
      <c r="B1832" s="25"/>
      <c r="C1832" s="25"/>
      <c r="D1832" s="25"/>
    </row>
    <row r="1833" spans="1:4" ht="15" customHeight="1">
      <c r="A1833" s="25"/>
      <c r="B1833" s="25"/>
      <c r="C1833" s="25"/>
      <c r="D1833" s="25"/>
    </row>
    <row r="1834" spans="1:4" ht="15" customHeight="1">
      <c r="A1834" s="25"/>
      <c r="B1834" s="25"/>
      <c r="C1834" s="25"/>
      <c r="D1834" s="25"/>
    </row>
    <row r="1835" spans="1:4" ht="15" customHeight="1">
      <c r="A1835" s="25"/>
      <c r="B1835" s="25"/>
      <c r="C1835" s="25"/>
      <c r="D1835" s="25"/>
    </row>
    <row r="1836" spans="1:4" ht="15" customHeight="1">
      <c r="A1836" s="25"/>
      <c r="B1836" s="25"/>
      <c r="C1836" s="25"/>
      <c r="D1836" s="25"/>
    </row>
    <row r="1837" spans="1:4" ht="15" customHeight="1">
      <c r="A1837" s="25"/>
      <c r="B1837" s="25"/>
      <c r="C1837" s="25"/>
      <c r="D1837" s="25"/>
    </row>
    <row r="1838" spans="1:4" ht="15" customHeight="1">
      <c r="A1838" s="25"/>
      <c r="B1838" s="25"/>
      <c r="C1838" s="25"/>
      <c r="D1838" s="25"/>
    </row>
    <row r="1839" spans="1:4" ht="15" customHeight="1">
      <c r="A1839" s="25"/>
      <c r="B1839" s="25"/>
      <c r="C1839" s="25"/>
      <c r="D1839" s="25"/>
    </row>
    <row r="1840" spans="1:4" ht="15" customHeight="1">
      <c r="A1840" s="25"/>
      <c r="B1840" s="25"/>
      <c r="C1840" s="25"/>
      <c r="D1840" s="25"/>
    </row>
    <row r="1841" spans="1:4" ht="15" customHeight="1">
      <c r="A1841" s="25"/>
      <c r="B1841" s="25"/>
      <c r="C1841" s="25"/>
      <c r="D1841" s="25"/>
    </row>
    <row r="1842" spans="1:4" ht="15" customHeight="1">
      <c r="A1842" s="25"/>
      <c r="B1842" s="25"/>
      <c r="C1842" s="25"/>
      <c r="D1842" s="25"/>
    </row>
    <row r="1843" spans="1:4" ht="15" customHeight="1">
      <c r="A1843" s="25"/>
      <c r="B1843" s="25"/>
      <c r="C1843" s="25"/>
      <c r="D1843" s="25"/>
    </row>
    <row r="1844" spans="1:4" ht="15" customHeight="1">
      <c r="A1844" s="25"/>
      <c r="B1844" s="25"/>
      <c r="C1844" s="25"/>
      <c r="D1844" s="25"/>
    </row>
    <row r="1845" spans="1:4" ht="15" customHeight="1">
      <c r="A1845" s="25"/>
      <c r="B1845" s="25"/>
      <c r="C1845" s="25"/>
      <c r="D1845" s="25"/>
    </row>
    <row r="1846" spans="1:4" ht="15" customHeight="1">
      <c r="A1846" s="25"/>
      <c r="B1846" s="25"/>
      <c r="C1846" s="25"/>
      <c r="D1846" s="25"/>
    </row>
    <row r="1847" spans="1:4" ht="15" customHeight="1">
      <c r="A1847" s="25"/>
      <c r="B1847" s="25"/>
      <c r="C1847" s="25"/>
      <c r="D1847" s="25"/>
    </row>
    <row r="1848" spans="1:4" ht="15" customHeight="1">
      <c r="A1848" s="25"/>
      <c r="B1848" s="25"/>
      <c r="C1848" s="25"/>
      <c r="D1848" s="25"/>
    </row>
    <row r="1849" spans="1:4" ht="15" customHeight="1">
      <c r="A1849" s="25"/>
      <c r="B1849" s="25"/>
      <c r="C1849" s="25"/>
      <c r="D1849" s="25"/>
    </row>
    <row r="1850" spans="1:4" ht="15" customHeight="1">
      <c r="A1850" s="25"/>
      <c r="B1850" s="25"/>
      <c r="C1850" s="25"/>
      <c r="D1850" s="25"/>
    </row>
    <row r="1851" spans="1:4" ht="15" customHeight="1">
      <c r="A1851" s="25"/>
      <c r="B1851" s="25"/>
      <c r="C1851" s="25"/>
      <c r="D1851" s="25"/>
    </row>
    <row r="1852" spans="1:4" ht="15" customHeight="1">
      <c r="A1852" s="25"/>
      <c r="B1852" s="25"/>
      <c r="C1852" s="25"/>
      <c r="D1852" s="25"/>
    </row>
    <row r="1853" spans="1:4" ht="15" customHeight="1">
      <c r="A1853" s="25"/>
      <c r="B1853" s="25"/>
      <c r="C1853" s="25"/>
      <c r="D1853" s="25"/>
    </row>
    <row r="1854" spans="1:4" ht="15" customHeight="1">
      <c r="A1854" s="25"/>
      <c r="B1854" s="25"/>
      <c r="C1854" s="25"/>
      <c r="D1854" s="25"/>
    </row>
    <row r="1855" spans="1:4" ht="15" customHeight="1">
      <c r="A1855" s="25"/>
      <c r="B1855" s="25"/>
      <c r="C1855" s="25"/>
      <c r="D1855" s="25"/>
    </row>
    <row r="1856" spans="1:4" ht="15" customHeight="1">
      <c r="A1856" s="25"/>
      <c r="B1856" s="25"/>
      <c r="C1856" s="25"/>
      <c r="D1856" s="25"/>
    </row>
    <row r="1857" spans="1:4" ht="15" customHeight="1">
      <c r="A1857" s="25"/>
      <c r="B1857" s="25"/>
      <c r="C1857" s="25"/>
      <c r="D1857" s="25"/>
    </row>
    <row r="1858" spans="1:4" ht="15" customHeight="1">
      <c r="A1858" s="25"/>
      <c r="B1858" s="25"/>
      <c r="C1858" s="25"/>
      <c r="D1858" s="25"/>
    </row>
    <row r="1859" spans="1:4" ht="15" customHeight="1">
      <c r="A1859" s="25"/>
      <c r="B1859" s="25"/>
      <c r="C1859" s="25"/>
      <c r="D1859" s="25"/>
    </row>
    <row r="1860" spans="1:4" ht="15" customHeight="1">
      <c r="A1860" s="25"/>
      <c r="B1860" s="25"/>
      <c r="C1860" s="25"/>
      <c r="D1860" s="25"/>
    </row>
    <row r="1861" spans="1:4" ht="15" customHeight="1">
      <c r="A1861" s="25"/>
      <c r="B1861" s="25"/>
      <c r="C1861" s="25"/>
      <c r="D1861" s="25"/>
    </row>
    <row r="1862" spans="1:4" ht="15" customHeight="1">
      <c r="A1862" s="25"/>
      <c r="B1862" s="25"/>
      <c r="C1862" s="25"/>
      <c r="D1862" s="25"/>
    </row>
    <row r="1863" spans="1:4" ht="15" customHeight="1">
      <c r="A1863" s="25"/>
      <c r="B1863" s="25"/>
      <c r="C1863" s="25"/>
      <c r="D1863" s="25"/>
    </row>
    <row r="1864" spans="1:4" ht="15" customHeight="1">
      <c r="A1864" s="25"/>
      <c r="B1864" s="25"/>
      <c r="C1864" s="25"/>
      <c r="D1864" s="25"/>
    </row>
    <row r="1865" spans="1:4" ht="15" customHeight="1">
      <c r="A1865" s="25"/>
      <c r="B1865" s="25"/>
      <c r="C1865" s="25"/>
      <c r="D1865" s="25"/>
    </row>
    <row r="1866" spans="1:4" ht="15" customHeight="1">
      <c r="A1866" s="25"/>
      <c r="B1866" s="25"/>
      <c r="C1866" s="25"/>
      <c r="D1866" s="25"/>
    </row>
    <row r="1867" spans="1:4" ht="15" customHeight="1">
      <c r="A1867" s="25"/>
      <c r="B1867" s="25"/>
      <c r="C1867" s="25"/>
      <c r="D1867" s="25"/>
    </row>
    <row r="1868" spans="1:4" ht="15" customHeight="1">
      <c r="A1868" s="25"/>
      <c r="B1868" s="25"/>
      <c r="C1868" s="25"/>
      <c r="D1868" s="25"/>
    </row>
    <row r="1869" spans="1:4" ht="15" customHeight="1">
      <c r="A1869" s="25"/>
      <c r="B1869" s="25"/>
      <c r="C1869" s="25"/>
      <c r="D1869" s="25"/>
    </row>
    <row r="1870" spans="1:4" ht="15" customHeight="1">
      <c r="A1870" s="25"/>
      <c r="B1870" s="25"/>
      <c r="C1870" s="25"/>
      <c r="D1870" s="25"/>
    </row>
    <row r="1871" spans="1:4" ht="15" customHeight="1">
      <c r="A1871" s="25"/>
      <c r="B1871" s="25"/>
      <c r="C1871" s="25"/>
      <c r="D1871" s="25"/>
    </row>
    <row r="1872" spans="1:4" ht="15" customHeight="1">
      <c r="A1872" s="25"/>
      <c r="B1872" s="25"/>
      <c r="C1872" s="25"/>
      <c r="D1872" s="25"/>
    </row>
    <row r="1873" spans="1:4" ht="15" customHeight="1">
      <c r="A1873" s="25"/>
      <c r="B1873" s="25"/>
      <c r="C1873" s="25"/>
      <c r="D1873" s="25"/>
    </row>
    <row r="1874" spans="1:4" ht="15" customHeight="1">
      <c r="A1874" s="25"/>
      <c r="B1874" s="25"/>
      <c r="C1874" s="25"/>
      <c r="D1874" s="25"/>
    </row>
    <row r="1875" spans="1:4" ht="15" customHeight="1">
      <c r="A1875" s="25"/>
      <c r="B1875" s="25"/>
      <c r="C1875" s="25"/>
      <c r="D1875" s="25"/>
    </row>
    <row r="1876" spans="1:4" ht="15" customHeight="1">
      <c r="A1876" s="25"/>
      <c r="B1876" s="25"/>
      <c r="C1876" s="25"/>
      <c r="D1876" s="25"/>
    </row>
    <row r="1877" spans="1:4" ht="15" customHeight="1">
      <c r="A1877" s="25"/>
      <c r="B1877" s="25"/>
      <c r="C1877" s="25"/>
      <c r="D1877" s="25"/>
    </row>
    <row r="1878" spans="1:4" ht="15" customHeight="1">
      <c r="A1878" s="25"/>
      <c r="B1878" s="25"/>
      <c r="C1878" s="25"/>
      <c r="D1878" s="25"/>
    </row>
    <row r="1879" spans="1:4" ht="15" customHeight="1">
      <c r="A1879" s="25"/>
      <c r="B1879" s="25"/>
      <c r="C1879" s="25"/>
      <c r="D1879" s="25"/>
    </row>
    <row r="1880" spans="1:4" ht="15" customHeight="1">
      <c r="A1880" s="25"/>
      <c r="B1880" s="25"/>
      <c r="C1880" s="25"/>
      <c r="D1880" s="25"/>
    </row>
    <row r="1881" spans="1:4" ht="15" customHeight="1">
      <c r="A1881" s="25"/>
      <c r="B1881" s="25"/>
      <c r="C1881" s="25"/>
      <c r="D1881" s="25"/>
    </row>
    <row r="1882" spans="1:4" ht="15" customHeight="1">
      <c r="A1882" s="25"/>
      <c r="B1882" s="25"/>
      <c r="C1882" s="25"/>
      <c r="D1882" s="25"/>
    </row>
    <row r="1883" spans="1:4" ht="15" customHeight="1">
      <c r="A1883" s="25"/>
      <c r="B1883" s="25"/>
      <c r="C1883" s="25"/>
      <c r="D1883" s="25"/>
    </row>
    <row r="1884" spans="1:4" ht="15" customHeight="1">
      <c r="A1884" s="25"/>
      <c r="B1884" s="25"/>
      <c r="C1884" s="25"/>
      <c r="D1884" s="25"/>
    </row>
    <row r="1885" spans="1:4" ht="15" customHeight="1">
      <c r="A1885" s="25"/>
      <c r="B1885" s="25"/>
      <c r="C1885" s="25"/>
      <c r="D1885" s="25"/>
    </row>
    <row r="1886" spans="1:4" ht="15" customHeight="1">
      <c r="A1886" s="25"/>
      <c r="B1886" s="25"/>
      <c r="C1886" s="25"/>
      <c r="D1886" s="25"/>
    </row>
    <row r="1887" spans="1:4" ht="15" customHeight="1">
      <c r="A1887" s="25"/>
      <c r="B1887" s="25"/>
      <c r="C1887" s="25"/>
      <c r="D1887" s="25"/>
    </row>
    <row r="1888" spans="1:4" ht="15" customHeight="1">
      <c r="A1888" s="25"/>
      <c r="B1888" s="25"/>
      <c r="C1888" s="25"/>
      <c r="D1888" s="25"/>
    </row>
    <row r="1889" spans="1:4" ht="15" customHeight="1">
      <c r="A1889" s="25"/>
      <c r="B1889" s="25"/>
      <c r="C1889" s="25"/>
      <c r="D1889" s="25"/>
    </row>
    <row r="1890" spans="1:4" ht="15" customHeight="1">
      <c r="A1890" s="25"/>
      <c r="B1890" s="25"/>
      <c r="C1890" s="25"/>
      <c r="D1890" s="25"/>
    </row>
    <row r="1891" spans="1:4" ht="15" customHeight="1">
      <c r="A1891" s="25"/>
      <c r="B1891" s="25"/>
      <c r="C1891" s="25"/>
      <c r="D1891" s="25"/>
    </row>
    <row r="1892" spans="1:4" ht="15" customHeight="1">
      <c r="A1892" s="25"/>
      <c r="B1892" s="25"/>
      <c r="C1892" s="25"/>
      <c r="D1892" s="25"/>
    </row>
    <row r="1893" spans="1:4" ht="15" customHeight="1">
      <c r="A1893" s="25"/>
      <c r="B1893" s="25"/>
      <c r="C1893" s="25"/>
      <c r="D1893" s="25"/>
    </row>
    <row r="1894" spans="1:4" ht="15" customHeight="1">
      <c r="A1894" s="25"/>
      <c r="B1894" s="25"/>
      <c r="C1894" s="25"/>
      <c r="D1894" s="25"/>
    </row>
    <row r="1895" spans="1:4" ht="15" customHeight="1">
      <c r="A1895" s="25"/>
      <c r="B1895" s="25"/>
      <c r="C1895" s="25"/>
      <c r="D1895" s="25"/>
    </row>
    <row r="1896" spans="1:4" ht="15" customHeight="1">
      <c r="A1896" s="25"/>
      <c r="B1896" s="25"/>
      <c r="C1896" s="25"/>
      <c r="D1896" s="25"/>
    </row>
    <row r="1897" spans="1:4" ht="15" customHeight="1">
      <c r="A1897" s="25"/>
      <c r="B1897" s="25"/>
      <c r="C1897" s="25"/>
      <c r="D1897" s="25"/>
    </row>
    <row r="1898" spans="1:4" ht="15" customHeight="1">
      <c r="A1898" s="25"/>
      <c r="B1898" s="25"/>
      <c r="C1898" s="25"/>
      <c r="D1898" s="25"/>
    </row>
    <row r="1899" spans="1:4" ht="15" customHeight="1">
      <c r="A1899" s="25"/>
      <c r="B1899" s="25"/>
      <c r="C1899" s="25"/>
      <c r="D1899" s="25"/>
    </row>
    <row r="1900" spans="1:4" ht="15" customHeight="1">
      <c r="A1900" s="25"/>
      <c r="B1900" s="25"/>
      <c r="C1900" s="25"/>
      <c r="D1900" s="25"/>
    </row>
    <row r="1901" spans="1:4" ht="15" customHeight="1">
      <c r="A1901" s="25"/>
      <c r="B1901" s="25"/>
      <c r="C1901" s="25"/>
      <c r="D1901" s="25"/>
    </row>
    <row r="1902" spans="1:4" ht="15" customHeight="1">
      <c r="A1902" s="25"/>
      <c r="B1902" s="25"/>
      <c r="C1902" s="25"/>
      <c r="D1902" s="25"/>
    </row>
    <row r="1903" spans="1:4" ht="15" customHeight="1">
      <c r="A1903" s="25"/>
      <c r="B1903" s="25"/>
      <c r="C1903" s="25"/>
      <c r="D1903" s="25"/>
    </row>
    <row r="1904" spans="1:4" ht="15" customHeight="1">
      <c r="A1904" s="25"/>
      <c r="B1904" s="25"/>
      <c r="C1904" s="25"/>
      <c r="D1904" s="25"/>
    </row>
    <row r="1905" spans="1:4" ht="15" customHeight="1">
      <c r="A1905" s="25"/>
      <c r="B1905" s="25"/>
      <c r="C1905" s="25"/>
      <c r="D1905" s="25"/>
    </row>
    <row r="1906" spans="1:4" ht="15" customHeight="1">
      <c r="A1906" s="25"/>
      <c r="B1906" s="25"/>
      <c r="C1906" s="25"/>
      <c r="D1906" s="25"/>
    </row>
    <row r="1907" spans="1:4" ht="15" customHeight="1">
      <c r="A1907" s="25"/>
      <c r="B1907" s="25"/>
      <c r="C1907" s="25"/>
      <c r="D1907" s="25"/>
    </row>
    <row r="1908" spans="1:4" ht="15" customHeight="1">
      <c r="A1908" s="25"/>
      <c r="B1908" s="25"/>
      <c r="C1908" s="25"/>
      <c r="D1908" s="25"/>
    </row>
    <row r="1909" spans="1:4" ht="15" customHeight="1">
      <c r="A1909" s="25"/>
      <c r="B1909" s="25"/>
      <c r="C1909" s="25"/>
      <c r="D1909" s="25"/>
    </row>
    <row r="1910" spans="1:4" ht="15" customHeight="1">
      <c r="A1910" s="25"/>
      <c r="B1910" s="25"/>
      <c r="C1910" s="25"/>
      <c r="D1910" s="25"/>
    </row>
    <row r="1911" spans="1:4" ht="15" customHeight="1">
      <c r="A1911" s="25"/>
      <c r="B1911" s="25"/>
      <c r="C1911" s="25"/>
      <c r="D1911" s="25"/>
    </row>
    <row r="1912" spans="1:4" ht="15" customHeight="1">
      <c r="A1912" s="25"/>
      <c r="B1912" s="25"/>
      <c r="C1912" s="25"/>
      <c r="D1912" s="25"/>
    </row>
    <row r="1913" spans="1:4" ht="15" customHeight="1">
      <c r="A1913" s="25"/>
      <c r="B1913" s="25"/>
      <c r="C1913" s="25"/>
      <c r="D1913" s="25"/>
    </row>
    <row r="1914" spans="1:4" ht="15" customHeight="1">
      <c r="A1914" s="25"/>
      <c r="B1914" s="25"/>
      <c r="C1914" s="25"/>
      <c r="D1914" s="25"/>
    </row>
    <row r="1915" spans="1:4" ht="15" customHeight="1">
      <c r="A1915" s="25"/>
      <c r="B1915" s="25"/>
      <c r="C1915" s="25"/>
      <c r="D1915" s="25"/>
    </row>
    <row r="1916" spans="1:4" ht="15" customHeight="1">
      <c r="A1916" s="25"/>
      <c r="B1916" s="25"/>
      <c r="C1916" s="25"/>
      <c r="D1916" s="25"/>
    </row>
    <row r="1917" spans="1:4" ht="15" customHeight="1">
      <c r="A1917" s="25"/>
      <c r="B1917" s="25"/>
      <c r="C1917" s="25"/>
      <c r="D1917" s="25"/>
    </row>
    <row r="1918" spans="1:4" ht="15" customHeight="1">
      <c r="A1918" s="25"/>
      <c r="B1918" s="25"/>
      <c r="C1918" s="25"/>
      <c r="D1918" s="25"/>
    </row>
    <row r="1919" spans="1:4" ht="15" customHeight="1">
      <c r="A1919" s="25"/>
      <c r="B1919" s="25"/>
      <c r="C1919" s="25"/>
      <c r="D1919" s="25"/>
    </row>
    <row r="1920" spans="1:4" ht="15" customHeight="1">
      <c r="A1920" s="25"/>
      <c r="B1920" s="25"/>
      <c r="C1920" s="25"/>
      <c r="D1920" s="25"/>
    </row>
    <row r="1921" spans="1:4" ht="15" customHeight="1">
      <c r="A1921" s="25"/>
      <c r="B1921" s="25"/>
      <c r="C1921" s="25"/>
      <c r="D1921" s="25"/>
    </row>
    <row r="1922" spans="1:4" ht="15" customHeight="1">
      <c r="A1922" s="25"/>
      <c r="B1922" s="25"/>
      <c r="C1922" s="25"/>
      <c r="D1922" s="25"/>
    </row>
    <row r="1923" spans="1:4" ht="15" customHeight="1">
      <c r="A1923" s="25"/>
      <c r="B1923" s="25"/>
      <c r="C1923" s="25"/>
      <c r="D1923" s="25"/>
    </row>
    <row r="1924" spans="1:4" ht="15" customHeight="1">
      <c r="A1924" s="25"/>
      <c r="B1924" s="25"/>
      <c r="C1924" s="25"/>
      <c r="D1924" s="25"/>
    </row>
    <row r="1925" spans="1:4" ht="15" customHeight="1">
      <c r="A1925" s="25"/>
      <c r="B1925" s="25"/>
      <c r="C1925" s="25"/>
      <c r="D1925" s="25"/>
    </row>
    <row r="1926" spans="1:4" ht="15" customHeight="1">
      <c r="A1926" s="25"/>
      <c r="B1926" s="25"/>
      <c r="C1926" s="25"/>
      <c r="D1926" s="25"/>
    </row>
    <row r="1927" spans="1:4" ht="15" customHeight="1">
      <c r="A1927" s="25"/>
      <c r="B1927" s="25"/>
      <c r="C1927" s="25"/>
      <c r="D1927" s="25"/>
    </row>
    <row r="1928" spans="1:4" ht="15" customHeight="1">
      <c r="A1928" s="25"/>
      <c r="B1928" s="25"/>
      <c r="C1928" s="25"/>
      <c r="D1928" s="25"/>
    </row>
    <row r="1929" spans="1:4" ht="15" customHeight="1">
      <c r="A1929" s="25"/>
      <c r="B1929" s="25"/>
      <c r="C1929" s="25"/>
      <c r="D1929" s="25"/>
    </row>
    <row r="1930" spans="1:4" ht="15" customHeight="1">
      <c r="A1930" s="25"/>
      <c r="B1930" s="25"/>
      <c r="C1930" s="25"/>
      <c r="D1930" s="25"/>
    </row>
    <row r="1931" spans="1:4" ht="15" customHeight="1">
      <c r="A1931" s="25"/>
      <c r="B1931" s="25"/>
      <c r="C1931" s="25"/>
      <c r="D1931" s="25"/>
    </row>
    <row r="1932" spans="1:4" ht="15" customHeight="1">
      <c r="A1932" s="25"/>
      <c r="B1932" s="25"/>
      <c r="C1932" s="25"/>
      <c r="D1932" s="25"/>
    </row>
    <row r="1933" spans="1:4" ht="15" customHeight="1">
      <c r="A1933" s="25"/>
      <c r="B1933" s="25"/>
      <c r="C1933" s="25"/>
      <c r="D1933" s="25"/>
    </row>
    <row r="1934" spans="1:4" ht="15" customHeight="1">
      <c r="A1934" s="25"/>
      <c r="B1934" s="25"/>
      <c r="C1934" s="25"/>
      <c r="D1934" s="25"/>
    </row>
    <row r="1935" spans="1:4" ht="15" customHeight="1">
      <c r="A1935" s="25"/>
      <c r="B1935" s="25"/>
      <c r="C1935" s="25"/>
      <c r="D1935" s="25"/>
    </row>
    <row r="1936" spans="1:4" ht="15" customHeight="1">
      <c r="A1936" s="25"/>
      <c r="B1936" s="25"/>
      <c r="C1936" s="25"/>
      <c r="D1936" s="25"/>
    </row>
    <row r="1937" spans="1:4" ht="15" customHeight="1">
      <c r="A1937" s="25"/>
      <c r="B1937" s="25"/>
      <c r="C1937" s="25"/>
      <c r="D1937" s="25"/>
    </row>
    <row r="1938" spans="1:4" ht="15" customHeight="1">
      <c r="A1938" s="25"/>
      <c r="B1938" s="25"/>
      <c r="C1938" s="25"/>
      <c r="D1938" s="25"/>
    </row>
    <row r="1939" spans="1:4" ht="15" customHeight="1">
      <c r="A1939" s="25"/>
      <c r="B1939" s="25"/>
      <c r="C1939" s="25"/>
      <c r="D1939" s="25"/>
    </row>
    <row r="1940" spans="1:4" ht="15" customHeight="1">
      <c r="A1940" s="25"/>
      <c r="B1940" s="25"/>
      <c r="C1940" s="25"/>
      <c r="D1940" s="25"/>
    </row>
    <row r="1941" spans="1:4" ht="15" customHeight="1">
      <c r="A1941" s="25"/>
      <c r="B1941" s="25"/>
      <c r="C1941" s="25"/>
      <c r="D1941" s="25"/>
    </row>
    <row r="1942" spans="1:4" ht="15" customHeight="1">
      <c r="A1942" s="25"/>
      <c r="B1942" s="25"/>
      <c r="C1942" s="25"/>
      <c r="D1942" s="25"/>
    </row>
    <row r="1943" spans="1:4" ht="15" customHeight="1">
      <c r="A1943" s="25"/>
      <c r="B1943" s="25"/>
      <c r="C1943" s="25"/>
      <c r="D1943" s="25"/>
    </row>
    <row r="1944" spans="1:4" ht="15" customHeight="1">
      <c r="A1944" s="25"/>
      <c r="B1944" s="25"/>
      <c r="C1944" s="25"/>
      <c r="D1944" s="25"/>
    </row>
    <row r="1945" spans="1:4" ht="15" customHeight="1">
      <c r="A1945" s="25"/>
      <c r="B1945" s="25"/>
      <c r="C1945" s="25"/>
      <c r="D1945" s="25"/>
    </row>
    <row r="1946" spans="1:4" ht="15" customHeight="1">
      <c r="A1946" s="25"/>
      <c r="B1946" s="25"/>
      <c r="C1946" s="25"/>
      <c r="D1946" s="25"/>
    </row>
    <row r="1947" spans="1:4" ht="15" customHeight="1">
      <c r="A1947" s="25"/>
      <c r="B1947" s="25"/>
      <c r="C1947" s="25"/>
      <c r="D1947" s="25"/>
    </row>
    <row r="1948" spans="1:4" ht="15" customHeight="1">
      <c r="A1948" s="25"/>
      <c r="B1948" s="25"/>
      <c r="C1948" s="25"/>
      <c r="D1948" s="25"/>
    </row>
    <row r="1949" spans="1:4" ht="15" customHeight="1">
      <c r="A1949" s="25"/>
      <c r="B1949" s="25"/>
      <c r="C1949" s="25"/>
      <c r="D1949" s="25"/>
    </row>
    <row r="1950" spans="1:4" ht="15" customHeight="1">
      <c r="A1950" s="25"/>
      <c r="B1950" s="25"/>
      <c r="C1950" s="25"/>
      <c r="D1950" s="25"/>
    </row>
    <row r="1951" spans="1:4" ht="15" customHeight="1">
      <c r="A1951" s="25"/>
      <c r="B1951" s="25"/>
      <c r="C1951" s="25"/>
      <c r="D1951" s="25"/>
    </row>
    <row r="1952" spans="1:4" ht="15" customHeight="1">
      <c r="A1952" s="25"/>
      <c r="B1952" s="25"/>
      <c r="C1952" s="25"/>
      <c r="D1952" s="25"/>
    </row>
    <row r="1953" spans="1:4" ht="15" customHeight="1">
      <c r="A1953" s="25"/>
      <c r="B1953" s="25"/>
      <c r="C1953" s="25"/>
      <c r="D1953" s="25"/>
    </row>
    <row r="1954" spans="1:4" ht="15" customHeight="1">
      <c r="A1954" s="25"/>
      <c r="B1954" s="25"/>
      <c r="C1954" s="25"/>
      <c r="D1954" s="25"/>
    </row>
    <row r="1955" spans="1:4" ht="15" customHeight="1">
      <c r="A1955" s="25"/>
      <c r="B1955" s="25"/>
      <c r="C1955" s="25"/>
      <c r="D1955" s="25"/>
    </row>
    <row r="1956" spans="1:4" ht="15" customHeight="1">
      <c r="A1956" s="25"/>
      <c r="B1956" s="25"/>
      <c r="C1956" s="25"/>
      <c r="D1956" s="25"/>
    </row>
    <row r="1957" spans="1:4" ht="15" customHeight="1">
      <c r="A1957" s="25"/>
      <c r="B1957" s="25"/>
      <c r="C1957" s="25"/>
      <c r="D1957" s="25"/>
    </row>
    <row r="1958" spans="1:4" ht="15" customHeight="1">
      <c r="A1958" s="25"/>
      <c r="B1958" s="25"/>
      <c r="C1958" s="25"/>
      <c r="D1958" s="25"/>
    </row>
    <row r="1959" spans="1:4" ht="15" customHeight="1">
      <c r="A1959" s="25"/>
      <c r="B1959" s="25"/>
      <c r="C1959" s="25"/>
      <c r="D1959" s="25"/>
    </row>
    <row r="1960" spans="1:4" ht="15" customHeight="1">
      <c r="A1960" s="25"/>
      <c r="B1960" s="25"/>
      <c r="C1960" s="25"/>
      <c r="D1960" s="25"/>
    </row>
    <row r="1961" spans="1:4" ht="15" customHeight="1">
      <c r="A1961" s="25"/>
      <c r="B1961" s="25"/>
      <c r="C1961" s="25"/>
      <c r="D1961" s="25"/>
    </row>
    <row r="1962" spans="1:4" ht="15" customHeight="1">
      <c r="A1962" s="25"/>
      <c r="B1962" s="25"/>
      <c r="C1962" s="25"/>
      <c r="D1962" s="25"/>
    </row>
    <row r="1963" spans="1:4" ht="15" customHeight="1">
      <c r="A1963" s="25"/>
      <c r="B1963" s="25"/>
      <c r="C1963" s="25"/>
      <c r="D1963" s="25"/>
    </row>
    <row r="1964" spans="1:4" ht="15" customHeight="1">
      <c r="A1964" s="25"/>
      <c r="B1964" s="25"/>
      <c r="C1964" s="25"/>
      <c r="D1964" s="25"/>
    </row>
    <row r="1965" spans="1:4" ht="15" customHeight="1">
      <c r="A1965" s="25"/>
      <c r="B1965" s="25"/>
      <c r="C1965" s="25"/>
      <c r="D1965" s="25"/>
    </row>
    <row r="1966" spans="1:4" ht="15" customHeight="1">
      <c r="A1966" s="25"/>
      <c r="B1966" s="25"/>
      <c r="C1966" s="25"/>
      <c r="D1966" s="25"/>
    </row>
    <row r="1967" spans="1:4" ht="15" customHeight="1">
      <c r="A1967" s="25"/>
      <c r="B1967" s="25"/>
      <c r="C1967" s="25"/>
      <c r="D1967" s="25"/>
    </row>
    <row r="1968" spans="1:4" ht="15" customHeight="1">
      <c r="A1968" s="25"/>
      <c r="B1968" s="25"/>
      <c r="C1968" s="25"/>
      <c r="D1968" s="25"/>
    </row>
    <row r="1969" spans="1:4" ht="15" customHeight="1">
      <c r="A1969" s="25"/>
      <c r="B1969" s="25"/>
      <c r="C1969" s="25"/>
      <c r="D1969" s="25"/>
    </row>
    <row r="1970" spans="1:4" ht="15" customHeight="1">
      <c r="A1970" s="25"/>
      <c r="B1970" s="25"/>
      <c r="C1970" s="25"/>
      <c r="D1970" s="25"/>
    </row>
    <row r="1971" spans="1:4" ht="15" customHeight="1">
      <c r="A1971" s="25"/>
      <c r="B1971" s="25"/>
      <c r="C1971" s="25"/>
      <c r="D1971" s="25"/>
    </row>
    <row r="1972" spans="1:4" ht="15" customHeight="1">
      <c r="A1972" s="25"/>
      <c r="B1972" s="25"/>
      <c r="C1972" s="25"/>
      <c r="D1972" s="25"/>
    </row>
    <row r="1973" spans="1:4" ht="15" customHeight="1">
      <c r="A1973" s="25"/>
      <c r="B1973" s="25"/>
      <c r="C1973" s="25"/>
      <c r="D1973" s="25"/>
    </row>
    <row r="1974" spans="1:4" ht="15" customHeight="1">
      <c r="A1974" s="25"/>
      <c r="B1974" s="25"/>
      <c r="C1974" s="25"/>
      <c r="D1974" s="25"/>
    </row>
    <row r="1975" spans="1:4" ht="15" customHeight="1">
      <c r="A1975" s="25"/>
      <c r="B1975" s="25"/>
      <c r="C1975" s="25"/>
      <c r="D1975" s="25"/>
    </row>
    <row r="1976" spans="1:4" ht="15" customHeight="1">
      <c r="A1976" s="25"/>
      <c r="B1976" s="25"/>
      <c r="C1976" s="25"/>
      <c r="D1976" s="25"/>
    </row>
    <row r="1977" spans="1:4" ht="15" customHeight="1">
      <c r="A1977" s="25"/>
      <c r="B1977" s="25"/>
      <c r="C1977" s="25"/>
      <c r="D1977" s="25"/>
    </row>
    <row r="1978" spans="1:4" ht="15" customHeight="1">
      <c r="A1978" s="25"/>
      <c r="B1978" s="25"/>
      <c r="C1978" s="25"/>
      <c r="D1978" s="25"/>
    </row>
    <row r="1979" spans="1:4" ht="15" customHeight="1">
      <c r="A1979" s="25"/>
      <c r="B1979" s="25"/>
      <c r="C1979" s="25"/>
      <c r="D1979" s="25"/>
    </row>
    <row r="1980" spans="1:4" ht="15" customHeight="1">
      <c r="A1980" s="25"/>
      <c r="B1980" s="25"/>
      <c r="C1980" s="25"/>
      <c r="D1980" s="25"/>
    </row>
    <row r="1981" spans="1:4" ht="15" customHeight="1">
      <c r="A1981" s="25"/>
      <c r="B1981" s="25"/>
      <c r="C1981" s="25"/>
      <c r="D1981" s="25"/>
    </row>
    <row r="1982" spans="1:4" ht="15" customHeight="1">
      <c r="A1982" s="25"/>
      <c r="B1982" s="25"/>
      <c r="C1982" s="25"/>
      <c r="D1982" s="25"/>
    </row>
    <row r="1983" spans="1:4" ht="15" customHeight="1">
      <c r="A1983" s="25"/>
      <c r="B1983" s="25"/>
      <c r="C1983" s="25"/>
      <c r="D1983" s="25"/>
    </row>
    <row r="1984" spans="1:4" ht="15" customHeight="1">
      <c r="A1984" s="25"/>
      <c r="B1984" s="25"/>
      <c r="C1984" s="25"/>
      <c r="D1984" s="25"/>
    </row>
    <row r="1985" spans="1:4" ht="15" customHeight="1">
      <c r="A1985" s="25"/>
      <c r="B1985" s="25"/>
      <c r="C1985" s="25"/>
      <c r="D1985" s="25"/>
    </row>
    <row r="1986" spans="1:4" ht="15" customHeight="1">
      <c r="A1986" s="25"/>
      <c r="B1986" s="25"/>
      <c r="C1986" s="25"/>
      <c r="D1986" s="25"/>
    </row>
    <row r="1987" spans="1:4" ht="15" customHeight="1">
      <c r="A1987" s="25"/>
      <c r="B1987" s="25"/>
      <c r="C1987" s="25"/>
      <c r="D1987" s="25"/>
    </row>
    <row r="1988" spans="1:4" ht="15" customHeight="1">
      <c r="A1988" s="25"/>
      <c r="B1988" s="25"/>
      <c r="C1988" s="25"/>
      <c r="D1988" s="25"/>
    </row>
    <row r="1989" spans="1:4" ht="15" customHeight="1">
      <c r="A1989" s="25"/>
      <c r="B1989" s="25"/>
      <c r="C1989" s="25"/>
      <c r="D1989" s="25"/>
    </row>
    <row r="1990" spans="1:4" ht="15" customHeight="1">
      <c r="A1990" s="25"/>
      <c r="B1990" s="25"/>
      <c r="C1990" s="25"/>
      <c r="D1990" s="25"/>
    </row>
    <row r="1991" spans="1:4" ht="15" customHeight="1">
      <c r="A1991" s="25"/>
      <c r="B1991" s="25"/>
      <c r="C1991" s="25"/>
      <c r="D1991" s="25"/>
    </row>
    <row r="1992" spans="1:4" ht="15" customHeight="1">
      <c r="A1992" s="25"/>
      <c r="B1992" s="25"/>
      <c r="C1992" s="25"/>
      <c r="D1992" s="25"/>
    </row>
    <row r="1993" spans="1:4" ht="15" customHeight="1">
      <c r="A1993" s="25"/>
      <c r="B1993" s="25"/>
      <c r="C1993" s="25"/>
      <c r="D1993" s="25"/>
    </row>
    <row r="1994" spans="1:4" ht="15" customHeight="1">
      <c r="A1994" s="25"/>
      <c r="B1994" s="25"/>
      <c r="C1994" s="25"/>
      <c r="D1994" s="25"/>
    </row>
    <row r="1995" spans="1:4" ht="15" customHeight="1">
      <c r="A1995" s="25"/>
      <c r="B1995" s="25"/>
      <c r="C1995" s="25"/>
      <c r="D1995" s="25"/>
    </row>
    <row r="1996" spans="1:4" ht="15" customHeight="1">
      <c r="A1996" s="25"/>
      <c r="B1996" s="25"/>
      <c r="C1996" s="25"/>
      <c r="D1996" s="25"/>
    </row>
    <row r="1997" spans="1:4" ht="15" customHeight="1">
      <c r="A1997" s="25"/>
      <c r="B1997" s="25"/>
      <c r="C1997" s="25"/>
      <c r="D1997" s="25"/>
    </row>
    <row r="1998" spans="1:4" ht="15" customHeight="1">
      <c r="A1998" s="25"/>
      <c r="B1998" s="25"/>
      <c r="C1998" s="25"/>
      <c r="D1998" s="25"/>
    </row>
    <row r="1999" spans="1:4" ht="15" customHeight="1">
      <c r="A1999" s="25"/>
      <c r="B1999" s="25"/>
      <c r="C1999" s="25"/>
      <c r="D1999" s="25"/>
    </row>
    <row r="2000" spans="1:4" ht="15" customHeight="1">
      <c r="A2000" s="25"/>
      <c r="B2000" s="25"/>
      <c r="C2000" s="25"/>
      <c r="D2000" s="25"/>
    </row>
    <row r="2001" spans="1:4" ht="15" customHeight="1">
      <c r="A2001" s="25"/>
      <c r="B2001" s="25"/>
      <c r="C2001" s="25"/>
      <c r="D2001" s="25"/>
    </row>
    <row r="2002" spans="1:4" ht="15" customHeight="1">
      <c r="A2002" s="25"/>
      <c r="B2002" s="25"/>
      <c r="C2002" s="25"/>
      <c r="D2002" s="25"/>
    </row>
    <row r="2003" spans="1:4" ht="15" customHeight="1">
      <c r="A2003" s="25"/>
      <c r="B2003" s="25"/>
      <c r="C2003" s="25"/>
      <c r="D2003" s="25"/>
    </row>
    <row r="2004" spans="1:4" ht="15" customHeight="1">
      <c r="A2004" s="25"/>
      <c r="B2004" s="25"/>
      <c r="C2004" s="25"/>
      <c r="D2004" s="25"/>
    </row>
    <row r="2005" spans="1:4" ht="15" customHeight="1">
      <c r="A2005" s="25"/>
      <c r="B2005" s="25"/>
      <c r="C2005" s="25"/>
      <c r="D2005" s="25"/>
    </row>
    <row r="2006" spans="1:4" ht="15" customHeight="1">
      <c r="A2006" s="25"/>
      <c r="B2006" s="25"/>
      <c r="C2006" s="25"/>
      <c r="D2006" s="25"/>
    </row>
    <row r="2007" spans="1:4" ht="15" customHeight="1">
      <c r="A2007" s="25"/>
      <c r="B2007" s="25"/>
      <c r="C2007" s="25"/>
      <c r="D2007" s="25"/>
    </row>
    <row r="2008" spans="1:4" ht="15" customHeight="1">
      <c r="A2008" s="25"/>
      <c r="B2008" s="25"/>
      <c r="C2008" s="25"/>
      <c r="D2008" s="25"/>
    </row>
    <row r="2009" spans="1:4" ht="15" customHeight="1">
      <c r="A2009" s="25"/>
      <c r="B2009" s="25"/>
      <c r="C2009" s="25"/>
      <c r="D2009" s="25"/>
    </row>
    <row r="2010" spans="1:4" ht="15" customHeight="1">
      <c r="A2010" s="25"/>
      <c r="B2010" s="25"/>
      <c r="C2010" s="25"/>
      <c r="D2010" s="25"/>
    </row>
    <row r="2011" spans="1:4" ht="15" customHeight="1">
      <c r="A2011" s="25"/>
      <c r="B2011" s="25"/>
      <c r="C2011" s="25"/>
      <c r="D2011" s="25"/>
    </row>
    <row r="2012" spans="1:4" ht="15" customHeight="1">
      <c r="A2012" s="25"/>
      <c r="B2012" s="25"/>
      <c r="C2012" s="25"/>
      <c r="D2012" s="25"/>
    </row>
    <row r="2013" spans="1:4" ht="15" customHeight="1">
      <c r="A2013" s="25"/>
      <c r="B2013" s="25"/>
      <c r="C2013" s="25"/>
      <c r="D2013" s="25"/>
    </row>
    <row r="2014" spans="1:4" ht="15" customHeight="1">
      <c r="A2014" s="25"/>
      <c r="B2014" s="25"/>
      <c r="C2014" s="25"/>
      <c r="D2014" s="25"/>
    </row>
    <row r="2015" spans="1:4" ht="15" customHeight="1">
      <c r="A2015" s="25"/>
      <c r="B2015" s="25"/>
      <c r="C2015" s="25"/>
      <c r="D2015" s="25"/>
    </row>
    <row r="2016" spans="1:4" ht="15" customHeight="1">
      <c r="A2016" s="25"/>
      <c r="B2016" s="25"/>
      <c r="C2016" s="25"/>
      <c r="D2016" s="25"/>
    </row>
    <row r="2017" spans="1:4" ht="15" customHeight="1">
      <c r="A2017" s="25"/>
      <c r="B2017" s="25"/>
      <c r="C2017" s="25"/>
      <c r="D2017" s="25"/>
    </row>
    <row r="2018" spans="1:4" ht="15" customHeight="1">
      <c r="A2018" s="25"/>
      <c r="B2018" s="25"/>
      <c r="C2018" s="25"/>
      <c r="D2018" s="25"/>
    </row>
    <row r="2019" spans="1:4" ht="15" customHeight="1">
      <c r="A2019" s="25"/>
      <c r="B2019" s="25"/>
      <c r="C2019" s="25"/>
      <c r="D2019" s="25"/>
    </row>
    <row r="2020" spans="1:4" ht="15" customHeight="1">
      <c r="A2020" s="25"/>
      <c r="B2020" s="25"/>
      <c r="C2020" s="25"/>
      <c r="D2020" s="25"/>
    </row>
    <row r="2021" spans="1:4" ht="15" customHeight="1">
      <c r="A2021" s="25"/>
      <c r="B2021" s="25"/>
      <c r="C2021" s="25"/>
      <c r="D2021" s="25"/>
    </row>
    <row r="2022" spans="1:4" ht="15" customHeight="1">
      <c r="A2022" s="25"/>
      <c r="B2022" s="25"/>
      <c r="C2022" s="25"/>
      <c r="D2022" s="25"/>
    </row>
    <row r="2023" spans="1:4" ht="15" customHeight="1">
      <c r="A2023" s="25"/>
      <c r="B2023" s="25"/>
      <c r="C2023" s="25"/>
      <c r="D2023" s="25"/>
    </row>
    <row r="2024" spans="1:4" ht="15" customHeight="1">
      <c r="A2024" s="25"/>
      <c r="B2024" s="25"/>
      <c r="C2024" s="25"/>
      <c r="D2024" s="25"/>
    </row>
    <row r="2025" spans="1:4" ht="15" customHeight="1">
      <c r="A2025" s="25"/>
      <c r="B2025" s="25"/>
      <c r="C2025" s="25"/>
      <c r="D2025" s="25"/>
    </row>
    <row r="2026" spans="1:4" ht="15" customHeight="1">
      <c r="A2026" s="25"/>
      <c r="B2026" s="25"/>
      <c r="C2026" s="25"/>
      <c r="D2026" s="25"/>
    </row>
    <row r="2027" spans="1:4" ht="15" customHeight="1">
      <c r="A2027" s="25"/>
      <c r="B2027" s="25"/>
      <c r="C2027" s="25"/>
      <c r="D2027" s="25"/>
    </row>
    <row r="2028" spans="1:4" ht="15" customHeight="1">
      <c r="A2028" s="25"/>
      <c r="B2028" s="25"/>
      <c r="C2028" s="25"/>
      <c r="D2028" s="25"/>
    </row>
    <row r="2029" spans="1:4" ht="15" customHeight="1">
      <c r="A2029" s="25"/>
      <c r="B2029" s="25"/>
      <c r="C2029" s="25"/>
      <c r="D2029" s="25"/>
    </row>
    <row r="2030" spans="1:4" ht="15" customHeight="1">
      <c r="A2030" s="25"/>
      <c r="B2030" s="25"/>
      <c r="C2030" s="25"/>
      <c r="D2030" s="25"/>
    </row>
    <row r="2031" spans="1:4" ht="15" customHeight="1">
      <c r="A2031" s="25"/>
      <c r="B2031" s="25"/>
      <c r="C2031" s="25"/>
      <c r="D2031" s="25"/>
    </row>
    <row r="2032" spans="1:4" ht="15" customHeight="1">
      <c r="A2032" s="25"/>
      <c r="B2032" s="25"/>
      <c r="C2032" s="25"/>
      <c r="D2032" s="25"/>
    </row>
    <row r="2033" spans="1:4" ht="15" customHeight="1">
      <c r="A2033" s="25"/>
      <c r="B2033" s="25"/>
      <c r="C2033" s="25"/>
      <c r="D2033" s="25"/>
    </row>
    <row r="2034" spans="1:4" ht="15" customHeight="1">
      <c r="A2034" s="25"/>
      <c r="B2034" s="25"/>
      <c r="C2034" s="25"/>
      <c r="D2034" s="25"/>
    </row>
    <row r="2035" spans="1:4" ht="15" customHeight="1">
      <c r="A2035" s="25"/>
      <c r="B2035" s="25"/>
      <c r="C2035" s="25"/>
      <c r="D2035" s="25"/>
    </row>
    <row r="2036" spans="1:4" ht="15" customHeight="1">
      <c r="A2036" s="25"/>
      <c r="B2036" s="25"/>
      <c r="C2036" s="25"/>
      <c r="D2036" s="25"/>
    </row>
    <row r="2037" spans="1:4" ht="15" customHeight="1">
      <c r="A2037" s="25"/>
      <c r="B2037" s="25"/>
      <c r="C2037" s="25"/>
      <c r="D2037" s="25"/>
    </row>
    <row r="2038" spans="1:4" ht="15" customHeight="1">
      <c r="A2038" s="25"/>
      <c r="B2038" s="25"/>
      <c r="C2038" s="25"/>
      <c r="D2038" s="25"/>
    </row>
    <row r="2039" spans="1:4" ht="15" customHeight="1">
      <c r="A2039" s="25"/>
      <c r="B2039" s="25"/>
      <c r="C2039" s="25"/>
      <c r="D2039" s="25"/>
    </row>
    <row r="2040" spans="1:4" ht="15" customHeight="1">
      <c r="A2040" s="25"/>
      <c r="B2040" s="25"/>
      <c r="C2040" s="25"/>
      <c r="D2040" s="25"/>
    </row>
    <row r="2041" spans="1:4" ht="15" customHeight="1">
      <c r="A2041" s="25"/>
      <c r="B2041" s="25"/>
      <c r="C2041" s="25"/>
      <c r="D2041" s="25"/>
    </row>
    <row r="2042" spans="1:4" ht="15" customHeight="1">
      <c r="A2042" s="25"/>
      <c r="B2042" s="25"/>
      <c r="C2042" s="25"/>
      <c r="D2042" s="25"/>
    </row>
    <row r="2043" spans="1:4" ht="15" customHeight="1">
      <c r="A2043" s="25"/>
      <c r="B2043" s="25"/>
      <c r="C2043" s="25"/>
      <c r="D2043" s="25"/>
    </row>
    <row r="2044" spans="1:4" ht="15" customHeight="1">
      <c r="A2044" s="25"/>
      <c r="B2044" s="25"/>
      <c r="C2044" s="25"/>
      <c r="D2044" s="25"/>
    </row>
    <row r="2045" spans="1:4" ht="15" customHeight="1">
      <c r="A2045" s="25"/>
      <c r="B2045" s="25"/>
      <c r="C2045" s="25"/>
      <c r="D2045" s="25"/>
    </row>
    <row r="2046" spans="1:4" ht="15" customHeight="1">
      <c r="A2046" s="25"/>
      <c r="B2046" s="25"/>
      <c r="C2046" s="25"/>
      <c r="D2046" s="25"/>
    </row>
    <row r="2047" spans="1:4" ht="15" customHeight="1">
      <c r="A2047" s="25"/>
      <c r="B2047" s="25"/>
      <c r="C2047" s="25"/>
      <c r="D2047" s="25"/>
    </row>
    <row r="2048" spans="1:4" ht="15" customHeight="1">
      <c r="A2048" s="25"/>
      <c r="B2048" s="25"/>
      <c r="C2048" s="25"/>
      <c r="D2048" s="25"/>
    </row>
    <row r="2049" spans="1:4" ht="15" customHeight="1">
      <c r="A2049" s="25"/>
      <c r="B2049" s="25"/>
      <c r="C2049" s="25"/>
      <c r="D2049" s="25"/>
    </row>
    <row r="2050" spans="1:4" ht="15" customHeight="1">
      <c r="A2050" s="25"/>
      <c r="B2050" s="25"/>
      <c r="C2050" s="25"/>
      <c r="D2050" s="25"/>
    </row>
    <row r="2051" spans="1:4" ht="15" customHeight="1">
      <c r="A2051" s="25"/>
      <c r="B2051" s="25"/>
      <c r="C2051" s="25"/>
      <c r="D2051" s="25"/>
    </row>
    <row r="2052" spans="1:4" ht="15" customHeight="1">
      <c r="A2052" s="25"/>
      <c r="B2052" s="25"/>
      <c r="C2052" s="25"/>
      <c r="D2052" s="25"/>
    </row>
    <row r="2053" spans="1:4" ht="15" customHeight="1">
      <c r="A2053" s="25"/>
      <c r="B2053" s="25"/>
      <c r="C2053" s="25"/>
      <c r="D2053" s="25"/>
    </row>
    <row r="2054" spans="1:4" ht="15" customHeight="1">
      <c r="A2054" s="25"/>
      <c r="B2054" s="25"/>
      <c r="C2054" s="25"/>
      <c r="D2054" s="25"/>
    </row>
    <row r="2055" spans="1:4" ht="15" customHeight="1">
      <c r="A2055" s="25"/>
      <c r="B2055" s="25"/>
      <c r="C2055" s="25"/>
      <c r="D2055" s="25"/>
    </row>
    <row r="2056" spans="1:4" ht="15" customHeight="1">
      <c r="A2056" s="25"/>
      <c r="B2056" s="25"/>
      <c r="C2056" s="25"/>
      <c r="D2056" s="25"/>
    </row>
    <row r="2057" spans="1:4" ht="15" customHeight="1">
      <c r="A2057" s="25"/>
      <c r="B2057" s="25"/>
      <c r="C2057" s="25"/>
      <c r="D2057" s="25"/>
    </row>
    <row r="2058" spans="1:4" ht="15" customHeight="1">
      <c r="A2058" s="25"/>
      <c r="B2058" s="25"/>
      <c r="C2058" s="25"/>
      <c r="D2058" s="25"/>
    </row>
    <row r="2059" spans="1:4" ht="15" customHeight="1">
      <c r="A2059" s="25"/>
      <c r="B2059" s="25"/>
      <c r="C2059" s="25"/>
      <c r="D2059" s="25"/>
    </row>
    <row r="2060" spans="1:4" ht="15" customHeight="1">
      <c r="A2060" s="25"/>
      <c r="B2060" s="25"/>
      <c r="C2060" s="25"/>
      <c r="D2060" s="25"/>
    </row>
    <row r="2061" spans="1:4" ht="15" customHeight="1">
      <c r="A2061" s="25"/>
      <c r="B2061" s="25"/>
      <c r="C2061" s="25"/>
      <c r="D2061" s="25"/>
    </row>
    <row r="2062" spans="1:4" ht="15" customHeight="1">
      <c r="A2062" s="25"/>
      <c r="B2062" s="25"/>
      <c r="C2062" s="25"/>
      <c r="D2062" s="25"/>
    </row>
    <row r="2063" spans="1:4" ht="15" customHeight="1">
      <c r="A2063" s="25"/>
      <c r="B2063" s="25"/>
      <c r="C2063" s="25"/>
      <c r="D2063" s="25"/>
    </row>
    <row r="2064" spans="1:4" ht="15" customHeight="1">
      <c r="A2064" s="25"/>
      <c r="B2064" s="25"/>
      <c r="C2064" s="25"/>
      <c r="D2064" s="25"/>
    </row>
    <row r="2065" spans="1:4" ht="15" customHeight="1">
      <c r="A2065" s="25"/>
      <c r="B2065" s="25"/>
      <c r="C2065" s="25"/>
      <c r="D2065" s="25"/>
    </row>
    <row r="2066" spans="1:4" ht="15" customHeight="1">
      <c r="A2066" s="25"/>
      <c r="B2066" s="25"/>
      <c r="C2066" s="25"/>
      <c r="D2066" s="25"/>
    </row>
    <row r="2067" spans="1:4" ht="15" customHeight="1">
      <c r="A2067" s="25"/>
      <c r="B2067" s="25"/>
      <c r="C2067" s="25"/>
      <c r="D2067" s="25"/>
    </row>
    <row r="2068" spans="1:4" ht="15" customHeight="1">
      <c r="A2068" s="25"/>
      <c r="B2068" s="25"/>
      <c r="C2068" s="25"/>
      <c r="D2068" s="25"/>
    </row>
    <row r="2069" spans="1:4" ht="15" customHeight="1">
      <c r="A2069" s="25"/>
      <c r="B2069" s="25"/>
      <c r="C2069" s="25"/>
      <c r="D2069" s="25"/>
    </row>
    <row r="2070" spans="1:4" ht="15" customHeight="1">
      <c r="A2070" s="25"/>
      <c r="B2070" s="25"/>
      <c r="C2070" s="25"/>
      <c r="D2070" s="25"/>
    </row>
    <row r="2071" spans="1:4" ht="15" customHeight="1">
      <c r="A2071" s="25"/>
      <c r="B2071" s="25"/>
      <c r="C2071" s="25"/>
      <c r="D2071" s="25"/>
    </row>
    <row r="2072" spans="1:4" ht="15" customHeight="1">
      <c r="A2072" s="25"/>
      <c r="B2072" s="25"/>
      <c r="C2072" s="25"/>
      <c r="D2072" s="25"/>
    </row>
    <row r="2073" spans="1:4" ht="15" customHeight="1">
      <c r="A2073" s="25"/>
      <c r="B2073" s="25"/>
      <c r="C2073" s="25"/>
      <c r="D2073" s="25"/>
    </row>
    <row r="2074" spans="1:4" ht="15" customHeight="1">
      <c r="A2074" s="25"/>
      <c r="B2074" s="25"/>
      <c r="C2074" s="25"/>
      <c r="D2074" s="25"/>
    </row>
    <row r="2075" spans="1:4" ht="15" customHeight="1">
      <c r="A2075" s="25"/>
      <c r="B2075" s="25"/>
      <c r="C2075" s="25"/>
      <c r="D2075" s="25"/>
    </row>
    <row r="2076" spans="1:4" ht="15" customHeight="1">
      <c r="A2076" s="25"/>
      <c r="B2076" s="25"/>
      <c r="C2076" s="25"/>
      <c r="D2076" s="25"/>
    </row>
    <row r="2077" spans="1:4" ht="15" customHeight="1">
      <c r="A2077" s="25"/>
      <c r="B2077" s="25"/>
      <c r="C2077" s="25"/>
      <c r="D2077" s="25"/>
    </row>
    <row r="2078" spans="1:4" ht="15" customHeight="1">
      <c r="A2078" s="25"/>
      <c r="B2078" s="25"/>
      <c r="C2078" s="25"/>
      <c r="D2078" s="25"/>
    </row>
    <row r="2079" spans="1:4" ht="15" customHeight="1">
      <c r="A2079" s="25"/>
      <c r="B2079" s="25"/>
      <c r="C2079" s="25"/>
      <c r="D2079" s="25"/>
    </row>
    <row r="2080" spans="1:4" ht="15" customHeight="1">
      <c r="A2080" s="25"/>
      <c r="B2080" s="25"/>
      <c r="C2080" s="25"/>
      <c r="D2080" s="25"/>
    </row>
    <row r="2081" spans="1:4" ht="15" customHeight="1">
      <c r="A2081" s="25"/>
      <c r="B2081" s="25"/>
      <c r="C2081" s="25"/>
      <c r="D2081" s="25"/>
    </row>
    <row r="2082" spans="1:4" ht="15" customHeight="1">
      <c r="A2082" s="25"/>
      <c r="B2082" s="25"/>
      <c r="C2082" s="25"/>
      <c r="D2082" s="25"/>
    </row>
    <row r="2083" spans="1:4" ht="15" customHeight="1">
      <c r="A2083" s="25"/>
      <c r="B2083" s="25"/>
      <c r="C2083" s="25"/>
      <c r="D2083" s="25"/>
    </row>
    <row r="2084" spans="1:4" ht="15" customHeight="1">
      <c r="A2084" s="25"/>
      <c r="B2084" s="25"/>
      <c r="C2084" s="25"/>
      <c r="D2084" s="25"/>
    </row>
    <row r="2085" spans="1:4" ht="15" customHeight="1">
      <c r="A2085" s="25"/>
      <c r="B2085" s="25"/>
      <c r="C2085" s="25"/>
      <c r="D2085" s="25"/>
    </row>
    <row r="2086" spans="1:4" ht="15" customHeight="1">
      <c r="A2086" s="25"/>
      <c r="B2086" s="25"/>
      <c r="C2086" s="25"/>
      <c r="D2086" s="25"/>
    </row>
    <row r="2087" spans="1:4" ht="15" customHeight="1">
      <c r="A2087" s="25"/>
      <c r="B2087" s="25"/>
      <c r="C2087" s="25"/>
      <c r="D2087" s="25"/>
    </row>
    <row r="2088" spans="1:4" ht="15" customHeight="1">
      <c r="A2088" s="25"/>
      <c r="B2088" s="25"/>
      <c r="C2088" s="25"/>
      <c r="D2088" s="25"/>
    </row>
    <row r="2089" spans="1:4" ht="15" customHeight="1">
      <c r="A2089" s="25"/>
      <c r="B2089" s="25"/>
      <c r="C2089" s="25"/>
      <c r="D2089" s="25"/>
    </row>
    <row r="2090" spans="1:4" ht="15" customHeight="1">
      <c r="A2090" s="25"/>
      <c r="B2090" s="25"/>
      <c r="C2090" s="25"/>
      <c r="D2090" s="25"/>
    </row>
    <row r="2091" spans="1:4" ht="15" customHeight="1">
      <c r="A2091" s="25"/>
      <c r="B2091" s="25"/>
      <c r="C2091" s="25"/>
      <c r="D2091" s="25"/>
    </row>
    <row r="2092" spans="1:4" ht="15" customHeight="1">
      <c r="A2092" s="25"/>
      <c r="B2092" s="25"/>
      <c r="C2092" s="25"/>
      <c r="D2092" s="25"/>
    </row>
    <row r="2093" spans="1:4" ht="15" customHeight="1">
      <c r="A2093" s="25"/>
      <c r="B2093" s="25"/>
      <c r="C2093" s="25"/>
      <c r="D2093" s="25"/>
    </row>
    <row r="2094" spans="1:4" ht="15" customHeight="1">
      <c r="A2094" s="25"/>
      <c r="B2094" s="25"/>
      <c r="C2094" s="25"/>
      <c r="D2094" s="25"/>
    </row>
    <row r="2095" spans="1:4" ht="15" customHeight="1">
      <c r="A2095" s="25"/>
      <c r="B2095" s="25"/>
      <c r="C2095" s="25"/>
      <c r="D2095" s="25"/>
    </row>
    <row r="2096" spans="1:4" ht="15" customHeight="1">
      <c r="A2096" s="25"/>
      <c r="B2096" s="25"/>
      <c r="C2096" s="25"/>
      <c r="D2096" s="25"/>
    </row>
    <row r="2097" spans="1:4" ht="15" customHeight="1">
      <c r="A2097" s="25"/>
      <c r="B2097" s="25"/>
      <c r="C2097" s="25"/>
      <c r="D2097" s="25"/>
    </row>
    <row r="2098" spans="1:4" ht="15" customHeight="1">
      <c r="A2098" s="25"/>
      <c r="B2098" s="25"/>
      <c r="C2098" s="25"/>
      <c r="D2098" s="25"/>
    </row>
    <row r="2099" spans="1:4" ht="15" customHeight="1">
      <c r="A2099" s="25"/>
      <c r="B2099" s="25"/>
      <c r="C2099" s="25"/>
      <c r="D2099" s="25"/>
    </row>
    <row r="2100" spans="1:4" ht="15" customHeight="1">
      <c r="A2100" s="25"/>
      <c r="B2100" s="25"/>
      <c r="C2100" s="25"/>
      <c r="D2100" s="25"/>
    </row>
    <row r="2101" spans="1:4" ht="15" customHeight="1">
      <c r="A2101" s="25"/>
      <c r="B2101" s="25"/>
      <c r="C2101" s="25"/>
      <c r="D2101" s="25"/>
    </row>
    <row r="2102" spans="1:4" ht="15" customHeight="1">
      <c r="A2102" s="25"/>
      <c r="B2102" s="25"/>
      <c r="C2102" s="25"/>
      <c r="D2102" s="25"/>
    </row>
    <row r="2103" spans="1:4" ht="15" customHeight="1">
      <c r="A2103" s="25"/>
      <c r="B2103" s="25"/>
      <c r="C2103" s="25"/>
      <c r="D2103" s="25"/>
    </row>
    <row r="2104" spans="1:4" ht="15" customHeight="1">
      <c r="A2104" s="25"/>
      <c r="B2104" s="25"/>
      <c r="C2104" s="25"/>
      <c r="D2104" s="25"/>
    </row>
    <row r="2105" spans="1:4" ht="15" customHeight="1">
      <c r="A2105" s="25"/>
      <c r="B2105" s="25"/>
      <c r="C2105" s="25"/>
      <c r="D2105" s="25"/>
    </row>
    <row r="2106" spans="1:4" ht="15" customHeight="1">
      <c r="A2106" s="25"/>
      <c r="B2106" s="25"/>
      <c r="C2106" s="25"/>
      <c r="D2106" s="25"/>
    </row>
    <row r="2107" spans="1:4" ht="15" customHeight="1">
      <c r="A2107" s="25"/>
      <c r="B2107" s="25"/>
      <c r="C2107" s="25"/>
      <c r="D2107" s="25"/>
    </row>
    <row r="2108" spans="1:4" ht="15" customHeight="1">
      <c r="A2108" s="25"/>
      <c r="B2108" s="25"/>
      <c r="C2108" s="25"/>
      <c r="D2108" s="25"/>
    </row>
    <row r="2109" spans="1:4" ht="15" customHeight="1">
      <c r="A2109" s="25"/>
      <c r="B2109" s="25"/>
      <c r="C2109" s="25"/>
      <c r="D2109" s="25"/>
    </row>
    <row r="2110" spans="1:4" ht="15" customHeight="1">
      <c r="A2110" s="25"/>
      <c r="B2110" s="25"/>
      <c r="C2110" s="25"/>
      <c r="D2110" s="25"/>
    </row>
    <row r="2111" spans="1:4" ht="15" customHeight="1">
      <c r="A2111" s="25"/>
      <c r="B2111" s="25"/>
      <c r="C2111" s="25"/>
      <c r="D2111" s="25"/>
    </row>
    <row r="2112" spans="1:4" ht="15" customHeight="1">
      <c r="A2112" s="25"/>
      <c r="B2112" s="25"/>
      <c r="C2112" s="25"/>
      <c r="D2112" s="25"/>
    </row>
    <row r="2113" spans="1:4" ht="15" customHeight="1">
      <c r="A2113" s="25"/>
      <c r="B2113" s="25"/>
      <c r="C2113" s="25"/>
      <c r="D2113" s="25"/>
    </row>
    <row r="2114" spans="1:4" ht="15" customHeight="1">
      <c r="A2114" s="25"/>
      <c r="B2114" s="25"/>
      <c r="C2114" s="25"/>
      <c r="D2114" s="25"/>
    </row>
    <row r="2115" spans="1:4" ht="15" customHeight="1">
      <c r="A2115" s="25"/>
      <c r="B2115" s="25"/>
      <c r="C2115" s="25"/>
      <c r="D2115" s="25"/>
    </row>
    <row r="2116" spans="1:4" ht="15" customHeight="1">
      <c r="A2116" s="25"/>
      <c r="B2116" s="25"/>
      <c r="C2116" s="25"/>
      <c r="D2116" s="25"/>
    </row>
    <row r="2117" spans="1:4" ht="15" customHeight="1">
      <c r="A2117" s="25"/>
      <c r="B2117" s="25"/>
      <c r="C2117" s="25"/>
      <c r="D2117" s="25"/>
    </row>
    <row r="2118" spans="1:4" ht="15" customHeight="1">
      <c r="A2118" s="25"/>
      <c r="B2118" s="25"/>
      <c r="C2118" s="25"/>
      <c r="D2118" s="25"/>
    </row>
    <row r="2119" spans="1:4" ht="15" customHeight="1">
      <c r="A2119" s="25"/>
      <c r="B2119" s="25"/>
      <c r="C2119" s="25"/>
      <c r="D2119" s="25"/>
    </row>
    <row r="2120" spans="1:4" ht="15" customHeight="1">
      <c r="A2120" s="25"/>
      <c r="B2120" s="25"/>
      <c r="C2120" s="25"/>
      <c r="D2120" s="25"/>
    </row>
    <row r="2121" spans="1:4" ht="15" customHeight="1">
      <c r="A2121" s="25"/>
      <c r="B2121" s="25"/>
      <c r="C2121" s="25"/>
      <c r="D2121" s="25"/>
    </row>
    <row r="2122" spans="1:4" ht="15" customHeight="1">
      <c r="A2122" s="25"/>
      <c r="B2122" s="25"/>
      <c r="C2122" s="25"/>
      <c r="D2122" s="25"/>
    </row>
    <row r="2123" spans="1:4" ht="15" customHeight="1">
      <c r="A2123" s="25"/>
      <c r="B2123" s="25"/>
      <c r="C2123" s="25"/>
      <c r="D2123" s="25"/>
    </row>
    <row r="2124" spans="1:4" ht="15" customHeight="1">
      <c r="A2124" s="25"/>
      <c r="B2124" s="25"/>
      <c r="C2124" s="25"/>
      <c r="D2124" s="25"/>
    </row>
    <row r="2125" spans="1:4" ht="15" customHeight="1">
      <c r="A2125" s="25"/>
      <c r="B2125" s="25"/>
      <c r="C2125" s="25"/>
      <c r="D2125" s="25"/>
    </row>
    <row r="2126" spans="1:4" ht="15" customHeight="1">
      <c r="A2126" s="25"/>
      <c r="B2126" s="25"/>
      <c r="C2126" s="25"/>
      <c r="D2126" s="25"/>
    </row>
    <row r="2127" spans="1:4" ht="15" customHeight="1">
      <c r="A2127" s="25"/>
      <c r="B2127" s="25"/>
      <c r="C2127" s="25"/>
      <c r="D2127" s="25"/>
    </row>
    <row r="2128" spans="1:4" ht="15" customHeight="1">
      <c r="A2128" s="25"/>
      <c r="B2128" s="25"/>
      <c r="C2128" s="25"/>
      <c r="D2128" s="25"/>
    </row>
    <row r="2129" spans="1:4" ht="15" customHeight="1">
      <c r="A2129" s="25"/>
      <c r="B2129" s="25"/>
      <c r="C2129" s="25"/>
      <c r="D2129" s="25"/>
    </row>
    <row r="2130" spans="1:4" ht="15" customHeight="1">
      <c r="A2130" s="25"/>
      <c r="B2130" s="25"/>
      <c r="C2130" s="25"/>
      <c r="D2130" s="25"/>
    </row>
    <row r="2131" spans="1:4" ht="15" customHeight="1">
      <c r="A2131" s="25"/>
      <c r="B2131" s="25"/>
      <c r="C2131" s="25"/>
      <c r="D2131" s="25"/>
    </row>
    <row r="2132" spans="1:4" ht="15" customHeight="1">
      <c r="A2132" s="25"/>
      <c r="B2132" s="25"/>
      <c r="C2132" s="25"/>
      <c r="D2132" s="25"/>
    </row>
    <row r="2133" spans="1:4" ht="15" customHeight="1">
      <c r="A2133" s="25"/>
      <c r="B2133" s="25"/>
      <c r="C2133" s="25"/>
      <c r="D2133" s="25"/>
    </row>
    <row r="2134" spans="1:4" ht="15" customHeight="1">
      <c r="A2134" s="25"/>
      <c r="B2134" s="25"/>
      <c r="C2134" s="25"/>
      <c r="D2134" s="25"/>
    </row>
    <row r="2135" spans="1:4" ht="15" customHeight="1">
      <c r="A2135" s="25"/>
      <c r="B2135" s="25"/>
      <c r="C2135" s="25"/>
      <c r="D2135" s="25"/>
    </row>
    <row r="2136" spans="1:4" ht="15" customHeight="1">
      <c r="A2136" s="25"/>
      <c r="B2136" s="25"/>
      <c r="C2136" s="25"/>
      <c r="D2136" s="25"/>
    </row>
    <row r="2137" spans="1:4" ht="15" customHeight="1">
      <c r="A2137" s="25"/>
      <c r="B2137" s="25"/>
      <c r="C2137" s="25"/>
      <c r="D2137" s="25"/>
    </row>
    <row r="2138" spans="1:4" ht="15" customHeight="1">
      <c r="A2138" s="25"/>
      <c r="B2138" s="25"/>
      <c r="C2138" s="25"/>
      <c r="D2138" s="25"/>
    </row>
    <row r="2139" spans="1:4" ht="15" customHeight="1">
      <c r="A2139" s="25"/>
      <c r="B2139" s="25"/>
      <c r="C2139" s="25"/>
      <c r="D2139" s="25"/>
    </row>
    <row r="2140" spans="1:4" ht="15" customHeight="1">
      <c r="A2140" s="25"/>
      <c r="B2140" s="25"/>
      <c r="C2140" s="25"/>
      <c r="D2140" s="25"/>
    </row>
    <row r="2141" spans="1:4" ht="15" customHeight="1">
      <c r="A2141" s="25"/>
      <c r="B2141" s="25"/>
      <c r="C2141" s="25"/>
      <c r="D2141" s="25"/>
    </row>
    <row r="2142" spans="1:4" ht="15" customHeight="1">
      <c r="A2142" s="25"/>
      <c r="B2142" s="25"/>
      <c r="C2142" s="25"/>
      <c r="D2142" s="25"/>
    </row>
    <row r="2143" spans="1:4" ht="15" customHeight="1">
      <c r="A2143" s="25"/>
      <c r="B2143" s="25"/>
      <c r="C2143" s="25"/>
      <c r="D2143" s="25"/>
    </row>
    <row r="2144" spans="1:4" ht="15" customHeight="1">
      <c r="A2144" s="25"/>
      <c r="B2144" s="25"/>
      <c r="C2144" s="25"/>
      <c r="D2144" s="25"/>
    </row>
    <row r="2145" spans="1:4" ht="15" customHeight="1">
      <c r="A2145" s="25"/>
      <c r="B2145" s="25"/>
      <c r="C2145" s="25"/>
      <c r="D2145" s="25"/>
    </row>
    <row r="2146" spans="1:4" ht="15" customHeight="1">
      <c r="A2146" s="25"/>
      <c r="B2146" s="25"/>
      <c r="C2146" s="25"/>
      <c r="D2146" s="25"/>
    </row>
    <row r="2147" spans="1:4" ht="15" customHeight="1">
      <c r="A2147" s="25"/>
      <c r="B2147" s="25"/>
      <c r="C2147" s="25"/>
      <c r="D2147" s="25"/>
    </row>
    <row r="2148" spans="1:4" ht="15" customHeight="1">
      <c r="A2148" s="25"/>
      <c r="B2148" s="25"/>
      <c r="C2148" s="25"/>
      <c r="D2148" s="25"/>
    </row>
    <row r="2149" spans="1:4" ht="15" customHeight="1">
      <c r="A2149" s="25"/>
      <c r="B2149" s="25"/>
      <c r="C2149" s="25"/>
      <c r="D2149" s="25"/>
    </row>
    <row r="2150" spans="1:4" ht="15" customHeight="1">
      <c r="A2150" s="25"/>
      <c r="B2150" s="25"/>
      <c r="C2150" s="25"/>
      <c r="D2150" s="25"/>
    </row>
    <row r="2151" spans="1:4" ht="15" customHeight="1">
      <c r="A2151" s="25"/>
      <c r="B2151" s="25"/>
      <c r="C2151" s="25"/>
      <c r="D2151" s="25"/>
    </row>
    <row r="2152" spans="1:4" ht="15" customHeight="1">
      <c r="A2152" s="25"/>
      <c r="B2152" s="25"/>
      <c r="C2152" s="25"/>
      <c r="D2152" s="25"/>
    </row>
    <row r="2153" spans="1:4" ht="15" customHeight="1">
      <c r="A2153" s="25"/>
      <c r="B2153" s="25"/>
      <c r="C2153" s="25"/>
      <c r="D2153" s="25"/>
    </row>
    <row r="2154" spans="1:4" ht="15" customHeight="1">
      <c r="A2154" s="25"/>
      <c r="B2154" s="25"/>
      <c r="C2154" s="25"/>
      <c r="D2154" s="25"/>
    </row>
    <row r="2155" spans="1:4" ht="15" customHeight="1">
      <c r="A2155" s="25"/>
      <c r="B2155" s="25"/>
      <c r="C2155" s="25"/>
      <c r="D2155" s="25"/>
    </row>
    <row r="2156" spans="1:4" ht="15" customHeight="1">
      <c r="A2156" s="25"/>
      <c r="B2156" s="25"/>
      <c r="C2156" s="25"/>
      <c r="D2156" s="25"/>
    </row>
    <row r="2157" spans="1:4" ht="15" customHeight="1">
      <c r="A2157" s="25"/>
      <c r="B2157" s="25"/>
      <c r="C2157" s="25"/>
      <c r="D2157" s="25"/>
    </row>
    <row r="2158" spans="1:4" ht="15" customHeight="1">
      <c r="A2158" s="25"/>
      <c r="B2158" s="25"/>
      <c r="C2158" s="25"/>
      <c r="D2158" s="25"/>
    </row>
    <row r="2159" spans="1:4" ht="15" customHeight="1">
      <c r="A2159" s="25"/>
      <c r="B2159" s="25"/>
      <c r="C2159" s="25"/>
      <c r="D2159" s="25"/>
    </row>
    <row r="2160" spans="1:4" ht="15" customHeight="1">
      <c r="A2160" s="25"/>
      <c r="B2160" s="25"/>
      <c r="C2160" s="25"/>
      <c r="D2160" s="25"/>
    </row>
    <row r="2161" spans="1:4" ht="15" customHeight="1">
      <c r="A2161" s="25"/>
      <c r="B2161" s="25"/>
      <c r="C2161" s="25"/>
      <c r="D2161" s="25"/>
    </row>
    <row r="2162" spans="1:4" ht="15" customHeight="1">
      <c r="A2162" s="25"/>
      <c r="B2162" s="25"/>
      <c r="C2162" s="25"/>
      <c r="D2162" s="25"/>
    </row>
    <row r="2163" spans="1:4" ht="15" customHeight="1">
      <c r="A2163" s="25"/>
      <c r="B2163" s="25"/>
      <c r="C2163" s="25"/>
      <c r="D2163" s="25"/>
    </row>
    <row r="2164" spans="1:4" ht="15" customHeight="1">
      <c r="A2164" s="25"/>
      <c r="B2164" s="25"/>
      <c r="C2164" s="25"/>
      <c r="D2164" s="25"/>
    </row>
    <row r="2165" spans="1:4" ht="15" customHeight="1">
      <c r="A2165" s="25"/>
      <c r="B2165" s="25"/>
      <c r="C2165" s="25"/>
      <c r="D2165" s="25"/>
    </row>
    <row r="2166" spans="1:4" ht="15" customHeight="1">
      <c r="A2166" s="25"/>
      <c r="B2166" s="25"/>
      <c r="C2166" s="25"/>
      <c r="D2166" s="25"/>
    </row>
    <row r="2167" spans="1:4" ht="15" customHeight="1">
      <c r="A2167" s="25"/>
      <c r="B2167" s="25"/>
      <c r="C2167" s="25"/>
      <c r="D2167" s="25"/>
    </row>
    <row r="2168" spans="1:4" ht="15" customHeight="1">
      <c r="A2168" s="25"/>
      <c r="B2168" s="25"/>
      <c r="C2168" s="25"/>
      <c r="D2168" s="25"/>
    </row>
    <row r="2169" spans="1:4" ht="15" customHeight="1">
      <c r="A2169" s="25"/>
      <c r="B2169" s="25"/>
      <c r="C2169" s="25"/>
      <c r="D2169" s="25"/>
    </row>
    <row r="2170" spans="1:4" ht="15" customHeight="1">
      <c r="A2170" s="25"/>
      <c r="B2170" s="25"/>
      <c r="C2170" s="25"/>
      <c r="D2170" s="25"/>
    </row>
    <row r="2171" spans="1:4" ht="15" customHeight="1">
      <c r="A2171" s="25"/>
      <c r="B2171" s="25"/>
      <c r="C2171" s="25"/>
      <c r="D2171" s="25"/>
    </row>
    <row r="2172" spans="1:4" ht="15" customHeight="1">
      <c r="A2172" s="25"/>
      <c r="B2172" s="25"/>
      <c r="C2172" s="25"/>
      <c r="D2172" s="25"/>
    </row>
    <row r="2173" spans="1:4" ht="15" customHeight="1">
      <c r="A2173" s="25"/>
      <c r="B2173" s="25"/>
      <c r="C2173" s="25"/>
      <c r="D2173" s="25"/>
    </row>
    <row r="2174" spans="1:4" ht="15" customHeight="1">
      <c r="A2174" s="25"/>
      <c r="B2174" s="25"/>
      <c r="C2174" s="25"/>
      <c r="D2174" s="25"/>
    </row>
    <row r="2175" spans="1:4" ht="15" customHeight="1">
      <c r="A2175" s="25"/>
      <c r="B2175" s="25"/>
      <c r="C2175" s="25"/>
      <c r="D2175" s="25"/>
    </row>
    <row r="2176" spans="1:4" ht="15" customHeight="1">
      <c r="A2176" s="25"/>
      <c r="B2176" s="25"/>
      <c r="C2176" s="25"/>
      <c r="D2176" s="25"/>
    </row>
    <row r="2177" spans="1:4" ht="15" customHeight="1">
      <c r="A2177" s="25"/>
      <c r="B2177" s="25"/>
      <c r="C2177" s="25"/>
      <c r="D2177" s="25"/>
    </row>
    <row r="2178" spans="1:4" ht="15" customHeight="1">
      <c r="A2178" s="25"/>
      <c r="B2178" s="25"/>
      <c r="C2178" s="25"/>
      <c r="D2178" s="25"/>
    </row>
    <row r="2179" spans="1:4" ht="15" customHeight="1">
      <c r="A2179" s="25"/>
      <c r="B2179" s="25"/>
      <c r="C2179" s="25"/>
      <c r="D2179" s="25"/>
    </row>
    <row r="2180" spans="1:4" ht="15" customHeight="1">
      <c r="A2180" s="25"/>
      <c r="B2180" s="25"/>
      <c r="C2180" s="25"/>
      <c r="D2180" s="25"/>
    </row>
    <row r="2181" spans="1:4" ht="15" customHeight="1">
      <c r="A2181" s="25"/>
      <c r="B2181" s="25"/>
      <c r="C2181" s="25"/>
      <c r="D2181" s="25"/>
    </row>
    <row r="2182" spans="1:4" ht="15" customHeight="1">
      <c r="A2182" s="25"/>
      <c r="B2182" s="25"/>
      <c r="C2182" s="25"/>
      <c r="D2182" s="25"/>
    </row>
    <row r="2183" spans="1:4" ht="15" customHeight="1">
      <c r="A2183" s="25"/>
      <c r="B2183" s="25"/>
      <c r="C2183" s="25"/>
      <c r="D2183" s="25"/>
    </row>
    <row r="2184" spans="1:4" ht="15" customHeight="1">
      <c r="A2184" s="25"/>
      <c r="B2184" s="25"/>
      <c r="C2184" s="25"/>
      <c r="D2184" s="25"/>
    </row>
    <row r="2185" spans="1:4" ht="15" customHeight="1">
      <c r="A2185" s="25"/>
      <c r="B2185" s="25"/>
      <c r="C2185" s="25"/>
      <c r="D2185" s="25"/>
    </row>
    <row r="2186" spans="1:4" ht="15" customHeight="1">
      <c r="A2186" s="25"/>
      <c r="B2186" s="25"/>
      <c r="C2186" s="25"/>
      <c r="D2186" s="25"/>
    </row>
    <row r="2187" spans="1:4" ht="15" customHeight="1">
      <c r="A2187" s="25"/>
      <c r="B2187" s="25"/>
      <c r="C2187" s="25"/>
      <c r="D2187" s="25"/>
    </row>
    <row r="2188" spans="1:4" ht="15" customHeight="1">
      <c r="A2188" s="25"/>
      <c r="B2188" s="25"/>
      <c r="C2188" s="25"/>
      <c r="D2188" s="25"/>
    </row>
    <row r="2189" spans="1:4" ht="15" customHeight="1">
      <c r="A2189" s="25"/>
      <c r="B2189" s="25"/>
      <c r="C2189" s="25"/>
      <c r="D2189" s="25"/>
    </row>
    <row r="2190" spans="1:4" ht="15" customHeight="1">
      <c r="A2190" s="25"/>
      <c r="B2190" s="25"/>
      <c r="C2190" s="25"/>
      <c r="D2190" s="25"/>
    </row>
    <row r="2191" spans="1:4" ht="15" customHeight="1">
      <c r="A2191" s="25"/>
      <c r="B2191" s="25"/>
      <c r="C2191" s="25"/>
      <c r="D2191" s="25"/>
    </row>
    <row r="2192" spans="1:4" ht="15" customHeight="1">
      <c r="A2192" s="25"/>
      <c r="B2192" s="25"/>
      <c r="C2192" s="25"/>
      <c r="D2192" s="25"/>
    </row>
    <row r="2193" spans="1:4" ht="15" customHeight="1">
      <c r="A2193" s="25"/>
      <c r="B2193" s="25"/>
      <c r="C2193" s="25"/>
      <c r="D2193" s="25"/>
    </row>
    <row r="2194" spans="1:4" ht="15" customHeight="1">
      <c r="A2194" s="25"/>
      <c r="B2194" s="25"/>
      <c r="C2194" s="25"/>
      <c r="D2194" s="25"/>
    </row>
    <row r="2195" spans="1:4" ht="15" customHeight="1">
      <c r="A2195" s="25"/>
      <c r="B2195" s="25"/>
      <c r="C2195" s="25"/>
      <c r="D2195" s="25"/>
    </row>
    <row r="2196" spans="1:4" ht="15" customHeight="1">
      <c r="A2196" s="25"/>
      <c r="B2196" s="25"/>
      <c r="C2196" s="25"/>
      <c r="D2196" s="25"/>
    </row>
    <row r="2197" spans="1:4" ht="15" customHeight="1">
      <c r="A2197" s="25"/>
      <c r="B2197" s="25"/>
      <c r="C2197" s="25"/>
      <c r="D2197" s="25"/>
    </row>
    <row r="2198" spans="1:4" ht="15" customHeight="1">
      <c r="A2198" s="25"/>
      <c r="B2198" s="25"/>
      <c r="C2198" s="25"/>
      <c r="D2198" s="25"/>
    </row>
    <row r="2199" spans="1:4" ht="15" customHeight="1">
      <c r="A2199" s="25"/>
      <c r="B2199" s="25"/>
      <c r="C2199" s="25"/>
      <c r="D2199" s="25"/>
    </row>
    <row r="2200" spans="1:4" ht="15" customHeight="1">
      <c r="A2200" s="25"/>
      <c r="B2200" s="25"/>
      <c r="C2200" s="25"/>
      <c r="D2200" s="25"/>
    </row>
    <row r="2201" spans="1:4" ht="15" customHeight="1">
      <c r="A2201" s="25"/>
      <c r="B2201" s="25"/>
      <c r="C2201" s="25"/>
      <c r="D2201" s="25"/>
    </row>
    <row r="2202" spans="1:4" ht="15" customHeight="1">
      <c r="A2202" s="25"/>
      <c r="B2202" s="25"/>
      <c r="C2202" s="25"/>
      <c r="D2202" s="25"/>
    </row>
    <row r="2203" spans="1:4" ht="15" customHeight="1">
      <c r="A2203" s="25"/>
      <c r="B2203" s="25"/>
      <c r="C2203" s="25"/>
      <c r="D2203" s="25"/>
    </row>
    <row r="2204" spans="1:4" ht="15" customHeight="1">
      <c r="A2204" s="25"/>
      <c r="B2204" s="25"/>
      <c r="C2204" s="25"/>
      <c r="D2204" s="25"/>
    </row>
    <row r="2205" spans="1:4" ht="15" customHeight="1">
      <c r="A2205" s="25"/>
      <c r="B2205" s="25"/>
      <c r="C2205" s="25"/>
      <c r="D2205" s="25"/>
    </row>
    <row r="2206" spans="1:4" ht="15" customHeight="1">
      <c r="A2206" s="25"/>
      <c r="B2206" s="25"/>
      <c r="C2206" s="25"/>
      <c r="D2206" s="25"/>
    </row>
    <row r="2207" spans="1:4" ht="15" customHeight="1">
      <c r="A2207" s="25"/>
      <c r="B2207" s="25"/>
      <c r="C2207" s="25"/>
      <c r="D2207" s="25"/>
    </row>
    <row r="2208" spans="1:4" ht="15" customHeight="1">
      <c r="A2208" s="25"/>
      <c r="B2208" s="25"/>
      <c r="C2208" s="25"/>
      <c r="D2208" s="25"/>
    </row>
    <row r="2209" spans="1:4" ht="15" customHeight="1">
      <c r="A2209" s="25"/>
      <c r="B2209" s="25"/>
      <c r="C2209" s="25"/>
      <c r="D2209" s="25"/>
    </row>
    <row r="2210" spans="1:4" ht="15" customHeight="1">
      <c r="A2210" s="25"/>
      <c r="B2210" s="25"/>
      <c r="C2210" s="25"/>
      <c r="D2210" s="25"/>
    </row>
    <row r="2211" spans="1:4" ht="15" customHeight="1">
      <c r="A2211" s="25"/>
      <c r="B2211" s="25"/>
      <c r="C2211" s="25"/>
      <c r="D2211" s="25"/>
    </row>
    <row r="2212" spans="1:4" ht="15" customHeight="1">
      <c r="A2212" s="25"/>
      <c r="B2212" s="25"/>
      <c r="C2212" s="25"/>
      <c r="D2212" s="25"/>
    </row>
    <row r="2213" spans="1:4" ht="15" customHeight="1">
      <c r="A2213" s="25"/>
      <c r="B2213" s="25"/>
      <c r="C2213" s="25"/>
      <c r="D2213" s="25"/>
    </row>
    <row r="2214" spans="1:4" ht="15" customHeight="1">
      <c r="A2214" s="25"/>
      <c r="B2214" s="25"/>
      <c r="C2214" s="25"/>
      <c r="D2214" s="25"/>
    </row>
    <row r="2215" spans="1:4" ht="15" customHeight="1">
      <c r="A2215" s="25"/>
      <c r="B2215" s="25"/>
      <c r="C2215" s="25"/>
      <c r="D2215" s="25"/>
    </row>
    <row r="2216" spans="1:4" ht="15" customHeight="1">
      <c r="A2216" s="25"/>
      <c r="B2216" s="25"/>
      <c r="C2216" s="25"/>
      <c r="D2216" s="25"/>
    </row>
    <row r="2217" spans="1:4" ht="15" customHeight="1">
      <c r="A2217" s="25"/>
      <c r="B2217" s="25"/>
      <c r="C2217" s="25"/>
      <c r="D2217" s="25"/>
    </row>
    <row r="2218" spans="1:4" ht="15" customHeight="1">
      <c r="A2218" s="25"/>
      <c r="B2218" s="25"/>
      <c r="C2218" s="25"/>
      <c r="D2218" s="25"/>
    </row>
    <row r="2219" spans="1:4" ht="15" customHeight="1">
      <c r="A2219" s="25"/>
      <c r="B2219" s="25"/>
      <c r="C2219" s="25"/>
      <c r="D2219" s="25"/>
    </row>
    <row r="2220" spans="1:4" ht="15" customHeight="1">
      <c r="A2220" s="25"/>
      <c r="B2220" s="25"/>
      <c r="C2220" s="25"/>
      <c r="D2220" s="25"/>
    </row>
    <row r="2221" spans="1:4" ht="15" customHeight="1">
      <c r="A2221" s="25"/>
      <c r="B2221" s="25"/>
      <c r="C2221" s="25"/>
      <c r="D2221" s="25"/>
    </row>
    <row r="2222" spans="1:4" ht="15" customHeight="1">
      <c r="A2222" s="25"/>
      <c r="B2222" s="25"/>
      <c r="C2222" s="25"/>
      <c r="D2222" s="25"/>
    </row>
    <row r="2223" spans="1:4" ht="15" customHeight="1">
      <c r="A2223" s="25"/>
      <c r="B2223" s="25"/>
      <c r="C2223" s="25"/>
      <c r="D2223" s="25"/>
    </row>
    <row r="2224" spans="1:4" ht="15" customHeight="1">
      <c r="A2224" s="25"/>
      <c r="B2224" s="25"/>
      <c r="C2224" s="25"/>
      <c r="D2224" s="25"/>
    </row>
    <row r="2225" spans="1:4" ht="15" customHeight="1">
      <c r="A2225" s="25"/>
      <c r="B2225" s="25"/>
      <c r="C2225" s="25"/>
      <c r="D2225" s="25"/>
    </row>
    <row r="2226" spans="1:4" ht="15" customHeight="1">
      <c r="A2226" s="25"/>
      <c r="B2226" s="25"/>
      <c r="C2226" s="25"/>
      <c r="D2226" s="25"/>
    </row>
    <row r="2227" spans="1:4" ht="15" customHeight="1">
      <c r="A2227" s="25"/>
      <c r="B2227" s="25"/>
      <c r="C2227" s="25"/>
      <c r="D2227" s="25"/>
    </row>
    <row r="2228" spans="1:4" ht="15" customHeight="1">
      <c r="A2228" s="25"/>
      <c r="B2228" s="25"/>
      <c r="C2228" s="25"/>
      <c r="D2228" s="25"/>
    </row>
    <row r="2229" spans="1:4" ht="15" customHeight="1">
      <c r="A2229" s="25"/>
      <c r="B2229" s="25"/>
      <c r="C2229" s="25"/>
      <c r="D2229" s="25"/>
    </row>
    <row r="2230" spans="1:4" ht="15" customHeight="1">
      <c r="A2230" s="25"/>
      <c r="B2230" s="25"/>
      <c r="C2230" s="25"/>
      <c r="D2230" s="25"/>
    </row>
    <row r="2231" spans="1:4" ht="15" customHeight="1">
      <c r="A2231" s="25"/>
      <c r="B2231" s="25"/>
      <c r="C2231" s="25"/>
      <c r="D2231" s="25"/>
    </row>
    <row r="2232" spans="1:4" ht="15" customHeight="1">
      <c r="A2232" s="25"/>
      <c r="B2232" s="25"/>
      <c r="C2232" s="25"/>
      <c r="D2232" s="25"/>
    </row>
    <row r="2233" spans="1:4" ht="15" customHeight="1">
      <c r="A2233" s="25"/>
      <c r="B2233" s="25"/>
      <c r="C2233" s="25"/>
      <c r="D2233" s="25"/>
    </row>
    <row r="2234" spans="1:4" ht="15" customHeight="1">
      <c r="A2234" s="25"/>
      <c r="B2234" s="25"/>
      <c r="C2234" s="25"/>
      <c r="D2234" s="25"/>
    </row>
    <row r="2235" spans="1:4" ht="15" customHeight="1">
      <c r="A2235" s="25"/>
      <c r="B2235" s="25"/>
      <c r="C2235" s="25"/>
      <c r="D2235" s="25"/>
    </row>
    <row r="2236" spans="1:4" ht="15" customHeight="1">
      <c r="A2236" s="25"/>
      <c r="B2236" s="25"/>
      <c r="C2236" s="25"/>
      <c r="D2236" s="25"/>
    </row>
    <row r="2237" spans="1:4" ht="15" customHeight="1">
      <c r="A2237" s="25"/>
      <c r="B2237" s="25"/>
      <c r="C2237" s="25"/>
      <c r="D2237" s="25"/>
    </row>
    <row r="2238" spans="1:4" ht="15" customHeight="1">
      <c r="A2238" s="25"/>
      <c r="B2238" s="25"/>
      <c r="C2238" s="25"/>
      <c r="D2238" s="25"/>
    </row>
    <row r="2239" spans="1:4" ht="15" customHeight="1">
      <c r="A2239" s="25"/>
      <c r="B2239" s="25"/>
      <c r="C2239" s="25"/>
      <c r="D2239" s="25"/>
    </row>
    <row r="2240" spans="1:4" ht="15" customHeight="1">
      <c r="A2240" s="25"/>
      <c r="B2240" s="25"/>
      <c r="C2240" s="25"/>
      <c r="D2240" s="25"/>
    </row>
    <row r="2241" spans="1:4" ht="15" customHeight="1">
      <c r="A2241" s="25"/>
      <c r="B2241" s="25"/>
      <c r="C2241" s="25"/>
      <c r="D2241" s="25"/>
    </row>
    <row r="2242" spans="1:4" ht="15" customHeight="1">
      <c r="A2242" s="25"/>
      <c r="B2242" s="25"/>
      <c r="C2242" s="25"/>
      <c r="D2242" s="25"/>
    </row>
    <row r="2243" spans="1:4" ht="15" customHeight="1">
      <c r="A2243" s="25"/>
      <c r="B2243" s="25"/>
      <c r="C2243" s="25"/>
      <c r="D2243" s="25"/>
    </row>
    <row r="2244" spans="1:4" ht="15" customHeight="1">
      <c r="A2244" s="25"/>
      <c r="B2244" s="25"/>
      <c r="C2244" s="25"/>
      <c r="D2244" s="25"/>
    </row>
    <row r="2245" spans="1:4" ht="15" customHeight="1">
      <c r="A2245" s="25"/>
      <c r="B2245" s="25"/>
      <c r="C2245" s="25"/>
      <c r="D2245" s="25"/>
    </row>
    <row r="2246" spans="1:4" ht="15" customHeight="1">
      <c r="A2246" s="25"/>
      <c r="B2246" s="25"/>
      <c r="C2246" s="25"/>
      <c r="D2246" s="25"/>
    </row>
    <row r="2247" spans="1:4" ht="15" customHeight="1">
      <c r="A2247" s="25"/>
      <c r="B2247" s="25"/>
      <c r="C2247" s="25"/>
      <c r="D2247" s="25"/>
    </row>
    <row r="2248" spans="1:4" ht="15" customHeight="1">
      <c r="A2248" s="25"/>
      <c r="B2248" s="25"/>
      <c r="C2248" s="25"/>
      <c r="D2248" s="25"/>
    </row>
    <row r="2249" spans="1:4" ht="15" customHeight="1">
      <c r="A2249" s="25"/>
      <c r="B2249" s="25"/>
      <c r="C2249" s="25"/>
      <c r="D2249" s="25"/>
    </row>
    <row r="2250" spans="1:4" ht="15" customHeight="1">
      <c r="A2250" s="25"/>
      <c r="B2250" s="25"/>
      <c r="C2250" s="25"/>
      <c r="D2250" s="25"/>
    </row>
    <row r="2251" spans="1:4" ht="15" customHeight="1">
      <c r="A2251" s="25"/>
      <c r="B2251" s="25"/>
      <c r="C2251" s="25"/>
      <c r="D2251" s="25"/>
    </row>
    <row r="2252" spans="1:4" ht="15" customHeight="1">
      <c r="A2252" s="25"/>
      <c r="B2252" s="25"/>
      <c r="C2252" s="25"/>
      <c r="D2252" s="25"/>
    </row>
    <row r="2253" spans="1:4" ht="15" customHeight="1">
      <c r="A2253" s="25"/>
      <c r="B2253" s="25"/>
      <c r="C2253" s="25"/>
      <c r="D2253" s="25"/>
    </row>
    <row r="2254" spans="1:4" ht="15" customHeight="1">
      <c r="A2254" s="25"/>
      <c r="B2254" s="25"/>
      <c r="C2254" s="25"/>
      <c r="D2254" s="25"/>
    </row>
    <row r="2255" spans="1:4" ht="15" customHeight="1">
      <c r="A2255" s="25"/>
      <c r="B2255" s="25"/>
      <c r="C2255" s="25"/>
      <c r="D2255" s="25"/>
    </row>
    <row r="2256" spans="1:4" ht="15" customHeight="1">
      <c r="A2256" s="25"/>
      <c r="B2256" s="25"/>
      <c r="C2256" s="25"/>
      <c r="D2256" s="25"/>
    </row>
    <row r="2257" spans="1:4" ht="15" customHeight="1">
      <c r="A2257" s="25"/>
      <c r="B2257" s="25"/>
      <c r="C2257" s="25"/>
      <c r="D2257" s="25"/>
    </row>
    <row r="2258" spans="1:4" ht="15" customHeight="1">
      <c r="A2258" s="25"/>
      <c r="B2258" s="25"/>
      <c r="C2258" s="25"/>
      <c r="D2258" s="25"/>
    </row>
    <row r="2259" spans="1:4" ht="15" customHeight="1">
      <c r="A2259" s="25"/>
      <c r="B2259" s="25"/>
      <c r="C2259" s="25"/>
      <c r="D2259" s="25"/>
    </row>
    <row r="2260" spans="1:4" ht="15" customHeight="1">
      <c r="A2260" s="25"/>
      <c r="B2260" s="25"/>
      <c r="C2260" s="25"/>
      <c r="D2260" s="25"/>
    </row>
    <row r="2261" spans="1:4" ht="15" customHeight="1">
      <c r="A2261" s="25"/>
      <c r="B2261" s="25"/>
      <c r="C2261" s="25"/>
      <c r="D2261" s="25"/>
    </row>
    <row r="2262" spans="1:4" ht="15" customHeight="1">
      <c r="A2262" s="25"/>
      <c r="B2262" s="25"/>
      <c r="C2262" s="25"/>
      <c r="D2262" s="25"/>
    </row>
    <row r="2263" spans="1:4" ht="15" customHeight="1">
      <c r="A2263" s="25"/>
      <c r="B2263" s="25"/>
      <c r="C2263" s="25"/>
      <c r="D2263" s="25"/>
    </row>
    <row r="2264" spans="1:4" ht="15" customHeight="1">
      <c r="A2264" s="25"/>
      <c r="B2264" s="25"/>
      <c r="C2264" s="25"/>
      <c r="D2264" s="25"/>
    </row>
    <row r="2265" spans="1:4" ht="15" customHeight="1">
      <c r="A2265" s="25"/>
      <c r="B2265" s="25"/>
      <c r="C2265" s="25"/>
      <c r="D2265" s="25"/>
    </row>
    <row r="2266" spans="1:4" ht="15" customHeight="1">
      <c r="A2266" s="25"/>
      <c r="B2266" s="25"/>
      <c r="C2266" s="25"/>
      <c r="D2266" s="25"/>
    </row>
    <row r="2267" spans="1:4" ht="15" customHeight="1">
      <c r="A2267" s="25"/>
      <c r="B2267" s="25"/>
      <c r="C2267" s="25"/>
      <c r="D2267" s="25"/>
    </row>
    <row r="2268" spans="1:4" ht="15" customHeight="1">
      <c r="A2268" s="25"/>
      <c r="B2268" s="25"/>
      <c r="C2268" s="25"/>
      <c r="D2268" s="25"/>
    </row>
    <row r="2269" spans="1:4" ht="15" customHeight="1">
      <c r="A2269" s="25"/>
      <c r="B2269" s="25"/>
      <c r="C2269" s="25"/>
      <c r="D2269" s="25"/>
    </row>
    <row r="2270" spans="1:4" ht="15" customHeight="1">
      <c r="A2270" s="25"/>
      <c r="B2270" s="25"/>
      <c r="C2270" s="25"/>
      <c r="D2270" s="25"/>
    </row>
    <row r="2271" spans="1:4" ht="15" customHeight="1">
      <c r="A2271" s="25"/>
      <c r="B2271" s="25"/>
      <c r="C2271" s="25"/>
      <c r="D2271" s="25"/>
    </row>
    <row r="2272" spans="1:4" ht="15" customHeight="1">
      <c r="A2272" s="25"/>
      <c r="B2272" s="25"/>
      <c r="C2272" s="25"/>
      <c r="D2272" s="25"/>
    </row>
    <row r="2273" spans="1:4" ht="15" customHeight="1">
      <c r="A2273" s="25"/>
      <c r="B2273" s="25"/>
      <c r="C2273" s="25"/>
      <c r="D2273" s="25"/>
    </row>
    <row r="2274" spans="1:4" ht="15" customHeight="1">
      <c r="A2274" s="25"/>
      <c r="B2274" s="25"/>
      <c r="C2274" s="25"/>
      <c r="D2274" s="25"/>
    </row>
    <row r="2275" spans="1:4" ht="15" customHeight="1">
      <c r="A2275" s="25"/>
      <c r="B2275" s="25"/>
      <c r="C2275" s="25"/>
      <c r="D2275" s="25"/>
    </row>
    <row r="2276" spans="1:4" ht="15" customHeight="1">
      <c r="A2276" s="25"/>
      <c r="B2276" s="25"/>
      <c r="C2276" s="25"/>
      <c r="D2276" s="25"/>
    </row>
    <row r="2277" spans="1:4" ht="15" customHeight="1">
      <c r="A2277" s="25"/>
      <c r="B2277" s="25"/>
      <c r="C2277" s="25"/>
      <c r="D2277" s="25"/>
    </row>
    <row r="2278" spans="1:4" ht="15" customHeight="1">
      <c r="A2278" s="25"/>
      <c r="B2278" s="25"/>
      <c r="C2278" s="25"/>
      <c r="D2278" s="25"/>
    </row>
    <row r="2279" spans="1:4" ht="15" customHeight="1">
      <c r="A2279" s="25"/>
      <c r="B2279" s="25"/>
      <c r="C2279" s="25"/>
      <c r="D2279" s="25"/>
    </row>
    <row r="2280" spans="1:4" ht="15" customHeight="1">
      <c r="A2280" s="25"/>
      <c r="B2280" s="25"/>
      <c r="C2280" s="25"/>
      <c r="D2280" s="25"/>
    </row>
    <row r="2281" spans="1:4" ht="15" customHeight="1">
      <c r="A2281" s="25"/>
      <c r="B2281" s="25"/>
      <c r="C2281" s="25"/>
      <c r="D2281" s="25"/>
    </row>
    <row r="2282" spans="1:4" ht="15" customHeight="1">
      <c r="A2282" s="25"/>
      <c r="B2282" s="25"/>
      <c r="C2282" s="25"/>
      <c r="D2282" s="25"/>
    </row>
    <row r="2283" spans="1:4" ht="15" customHeight="1">
      <c r="A2283" s="25"/>
      <c r="B2283" s="25"/>
      <c r="C2283" s="25"/>
      <c r="D2283" s="25"/>
    </row>
    <row r="2284" spans="1:4" ht="15" customHeight="1">
      <c r="A2284" s="25"/>
      <c r="B2284" s="25"/>
      <c r="C2284" s="25"/>
      <c r="D2284" s="25"/>
    </row>
    <row r="2285" spans="1:4" ht="15" customHeight="1">
      <c r="A2285" s="25"/>
      <c r="B2285" s="25"/>
      <c r="C2285" s="25"/>
      <c r="D2285" s="25"/>
    </row>
    <row r="2286" spans="1:4" ht="15" customHeight="1">
      <c r="A2286" s="25"/>
      <c r="B2286" s="25"/>
      <c r="C2286" s="25"/>
      <c r="D2286" s="25"/>
    </row>
    <row r="2287" spans="1:4" ht="15" customHeight="1">
      <c r="A2287" s="25"/>
      <c r="B2287" s="25"/>
      <c r="C2287" s="25"/>
      <c r="D2287" s="25"/>
    </row>
    <row r="2288" spans="1:4" ht="15" customHeight="1">
      <c r="A2288" s="25"/>
      <c r="B2288" s="25"/>
      <c r="C2288" s="25"/>
      <c r="D2288" s="25"/>
    </row>
    <row r="2289" spans="1:4" ht="15" customHeight="1">
      <c r="A2289" s="25"/>
      <c r="B2289" s="25"/>
      <c r="C2289" s="25"/>
      <c r="D2289" s="25"/>
    </row>
    <row r="2290" spans="1:4" ht="15" customHeight="1">
      <c r="A2290" s="25"/>
      <c r="B2290" s="25"/>
      <c r="C2290" s="25"/>
      <c r="D2290" s="25"/>
    </row>
    <row r="2291" spans="1:4" ht="15" customHeight="1">
      <c r="A2291" s="25"/>
      <c r="B2291" s="25"/>
      <c r="C2291" s="25"/>
      <c r="D2291" s="25"/>
    </row>
    <row r="2292" spans="1:4" ht="15" customHeight="1">
      <c r="A2292" s="25"/>
      <c r="B2292" s="25"/>
      <c r="C2292" s="25"/>
      <c r="D2292" s="25"/>
    </row>
    <row r="2293" spans="1:4" ht="15" customHeight="1">
      <c r="A2293" s="25"/>
      <c r="B2293" s="25"/>
      <c r="C2293" s="25"/>
      <c r="D2293" s="25"/>
    </row>
    <row r="2294" spans="1:4" ht="15" customHeight="1">
      <c r="A2294" s="25"/>
      <c r="B2294" s="25"/>
      <c r="C2294" s="25"/>
      <c r="D2294" s="25"/>
    </row>
    <row r="2295" spans="1:4" ht="15" customHeight="1">
      <c r="A2295" s="25"/>
      <c r="B2295" s="25"/>
      <c r="C2295" s="25"/>
      <c r="D2295" s="25"/>
    </row>
    <row r="2296" spans="1:4" ht="15" customHeight="1">
      <c r="A2296" s="25"/>
      <c r="B2296" s="25"/>
      <c r="C2296" s="25"/>
      <c r="D2296" s="25"/>
    </row>
    <row r="2297" spans="1:4" ht="15" customHeight="1">
      <c r="A2297" s="25"/>
      <c r="B2297" s="25"/>
      <c r="C2297" s="25"/>
      <c r="D2297" s="25"/>
    </row>
    <row r="2298" spans="1:4" ht="15" customHeight="1">
      <c r="A2298" s="25"/>
      <c r="B2298" s="25"/>
      <c r="C2298" s="25"/>
      <c r="D2298" s="25"/>
    </row>
    <row r="2299" spans="1:4" ht="15" customHeight="1">
      <c r="A2299" s="25"/>
      <c r="B2299" s="25"/>
      <c r="C2299" s="25"/>
      <c r="D2299" s="25"/>
    </row>
    <row r="2300" spans="1:4" ht="15" customHeight="1">
      <c r="A2300" s="25"/>
      <c r="B2300" s="25"/>
      <c r="C2300" s="25"/>
      <c r="D2300" s="25"/>
    </row>
    <row r="2301" spans="1:4" ht="15" customHeight="1">
      <c r="A2301" s="25"/>
      <c r="B2301" s="25"/>
      <c r="C2301" s="25"/>
      <c r="D2301" s="25"/>
    </row>
    <row r="2302" spans="1:4" ht="15" customHeight="1">
      <c r="A2302" s="25"/>
      <c r="B2302" s="25"/>
      <c r="C2302" s="25"/>
      <c r="D2302" s="25"/>
    </row>
    <row r="2303" spans="1:4" ht="15" customHeight="1">
      <c r="A2303" s="25"/>
      <c r="B2303" s="25"/>
      <c r="C2303" s="25"/>
      <c r="D2303" s="25"/>
    </row>
    <row r="2304" spans="1:4" ht="15" customHeight="1">
      <c r="A2304" s="25"/>
      <c r="B2304" s="25"/>
      <c r="C2304" s="25"/>
      <c r="D2304" s="25"/>
    </row>
    <row r="2305" spans="1:4" ht="15" customHeight="1">
      <c r="A2305" s="25"/>
      <c r="B2305" s="25"/>
      <c r="C2305" s="25"/>
      <c r="D2305" s="25"/>
    </row>
    <row r="2306" spans="1:4" ht="15" customHeight="1">
      <c r="A2306" s="25"/>
      <c r="B2306" s="25"/>
      <c r="C2306" s="25"/>
      <c r="D2306" s="25"/>
    </row>
    <row r="2307" spans="1:4" ht="15" customHeight="1">
      <c r="A2307" s="25"/>
      <c r="B2307" s="25"/>
      <c r="C2307" s="25"/>
      <c r="D2307" s="25"/>
    </row>
    <row r="2308" spans="1:4" ht="15" customHeight="1">
      <c r="A2308" s="25"/>
      <c r="B2308" s="25"/>
      <c r="C2308" s="25"/>
      <c r="D2308" s="25"/>
    </row>
    <row r="2309" spans="1:4" ht="15" customHeight="1">
      <c r="A2309" s="25"/>
      <c r="B2309" s="25"/>
      <c r="C2309" s="25"/>
      <c r="D2309" s="25"/>
    </row>
    <row r="2310" spans="1:4" ht="15" customHeight="1">
      <c r="A2310" s="25"/>
      <c r="B2310" s="25"/>
      <c r="C2310" s="25"/>
      <c r="D2310" s="25"/>
    </row>
    <row r="2311" spans="1:4" ht="15" customHeight="1">
      <c r="A2311" s="25"/>
      <c r="B2311" s="25"/>
      <c r="C2311" s="25"/>
      <c r="D2311" s="25"/>
    </row>
    <row r="2312" spans="1:4" ht="15" customHeight="1">
      <c r="A2312" s="25"/>
      <c r="B2312" s="25"/>
      <c r="C2312" s="25"/>
      <c r="D2312" s="25"/>
    </row>
    <row r="2313" spans="1:4" ht="15" customHeight="1">
      <c r="A2313" s="25"/>
      <c r="B2313" s="25"/>
      <c r="C2313" s="25"/>
      <c r="D2313" s="25"/>
    </row>
    <row r="2314" spans="1:4" ht="15" customHeight="1">
      <c r="A2314" s="25"/>
      <c r="B2314" s="25"/>
      <c r="C2314" s="25"/>
      <c r="D2314" s="25"/>
    </row>
    <row r="2315" spans="1:4" ht="15" customHeight="1">
      <c r="A2315" s="25"/>
      <c r="B2315" s="25"/>
      <c r="C2315" s="25"/>
      <c r="D2315" s="25"/>
    </row>
    <row r="2316" spans="1:4" ht="15" customHeight="1">
      <c r="A2316" s="25"/>
      <c r="B2316" s="25"/>
      <c r="C2316" s="25"/>
      <c r="D2316" s="25"/>
    </row>
    <row r="2317" spans="1:4" ht="15" customHeight="1">
      <c r="A2317" s="25"/>
      <c r="B2317" s="25"/>
      <c r="C2317" s="25"/>
      <c r="D2317" s="25"/>
    </row>
    <row r="2318" spans="1:4" ht="15" customHeight="1">
      <c r="A2318" s="25"/>
      <c r="B2318" s="25"/>
      <c r="C2318" s="25"/>
      <c r="D2318" s="25"/>
    </row>
    <row r="2319" spans="1:4" ht="15" customHeight="1">
      <c r="A2319" s="25"/>
      <c r="B2319" s="25"/>
      <c r="C2319" s="25"/>
      <c r="D2319" s="25"/>
    </row>
    <row r="2320" spans="1:4" ht="15" customHeight="1">
      <c r="A2320" s="25"/>
      <c r="B2320" s="25"/>
      <c r="C2320" s="25"/>
      <c r="D2320" s="25"/>
    </row>
    <row r="2321" spans="1:4" ht="15" customHeight="1">
      <c r="A2321" s="25"/>
      <c r="B2321" s="25"/>
      <c r="C2321" s="25"/>
      <c r="D2321" s="25"/>
    </row>
    <row r="2322" spans="1:4" ht="15" customHeight="1">
      <c r="A2322" s="25"/>
      <c r="B2322" s="25"/>
      <c r="C2322" s="25"/>
      <c r="D2322" s="25"/>
    </row>
    <row r="2323" spans="1:4" ht="15" customHeight="1">
      <c r="A2323" s="25"/>
      <c r="B2323" s="25"/>
      <c r="C2323" s="25"/>
      <c r="D2323" s="25"/>
    </row>
    <row r="2324" spans="1:4" ht="15" customHeight="1">
      <c r="A2324" s="25"/>
      <c r="B2324" s="25"/>
      <c r="C2324" s="25"/>
      <c r="D2324" s="25"/>
    </row>
    <row r="2325" spans="1:4" ht="15" customHeight="1">
      <c r="A2325" s="25"/>
      <c r="B2325" s="25"/>
      <c r="C2325" s="25"/>
      <c r="D2325" s="25"/>
    </row>
    <row r="2326" spans="1:4" ht="15" customHeight="1">
      <c r="A2326" s="25"/>
      <c r="B2326" s="25"/>
      <c r="C2326" s="25"/>
      <c r="D2326" s="25"/>
    </row>
    <row r="2327" spans="1:4" ht="15" customHeight="1">
      <c r="A2327" s="25"/>
      <c r="B2327" s="25"/>
      <c r="C2327" s="25"/>
      <c r="D2327" s="25"/>
    </row>
    <row r="2328" spans="1:4" ht="15" customHeight="1">
      <c r="A2328" s="25"/>
      <c r="B2328" s="25"/>
      <c r="C2328" s="25"/>
      <c r="D2328" s="25"/>
    </row>
    <row r="2329" spans="1:4" ht="15" customHeight="1">
      <c r="A2329" s="25"/>
      <c r="B2329" s="25"/>
      <c r="C2329" s="25"/>
      <c r="D2329" s="25"/>
    </row>
    <row r="2330" spans="1:4" ht="15" customHeight="1">
      <c r="A2330" s="25"/>
      <c r="B2330" s="25"/>
      <c r="C2330" s="25"/>
      <c r="D2330" s="25"/>
    </row>
    <row r="2331" spans="1:4" ht="15" customHeight="1">
      <c r="A2331" s="25"/>
      <c r="B2331" s="25"/>
      <c r="C2331" s="25"/>
      <c r="D2331" s="25"/>
    </row>
    <row r="2332" spans="1:4" ht="15" customHeight="1">
      <c r="A2332" s="25"/>
      <c r="B2332" s="25"/>
      <c r="C2332" s="25"/>
      <c r="D2332" s="25"/>
    </row>
    <row r="2333" spans="1:4" ht="15" customHeight="1">
      <c r="A2333" s="25"/>
      <c r="B2333" s="25"/>
      <c r="C2333" s="25"/>
      <c r="D2333" s="25"/>
    </row>
    <row r="2334" spans="1:4" ht="15" customHeight="1">
      <c r="A2334" s="25"/>
      <c r="B2334" s="25"/>
      <c r="C2334" s="25"/>
      <c r="D2334" s="25"/>
    </row>
    <row r="2335" spans="1:4" ht="15" customHeight="1">
      <c r="A2335" s="25"/>
      <c r="B2335" s="25"/>
      <c r="C2335" s="25"/>
      <c r="D2335" s="25"/>
    </row>
    <row r="2336" spans="1:4" ht="15" customHeight="1">
      <c r="A2336" s="25"/>
      <c r="B2336" s="25"/>
      <c r="C2336" s="25"/>
      <c r="D2336" s="25"/>
    </row>
    <row r="2337" spans="1:4" ht="15" customHeight="1">
      <c r="A2337" s="25"/>
      <c r="B2337" s="25"/>
      <c r="C2337" s="25"/>
      <c r="D2337" s="25"/>
    </row>
    <row r="2338" spans="1:4" ht="15" customHeight="1">
      <c r="A2338" s="25"/>
      <c r="B2338" s="25"/>
      <c r="C2338" s="25"/>
      <c r="D2338" s="25"/>
    </row>
    <row r="2339" spans="1:4" ht="15" customHeight="1">
      <c r="A2339" s="25"/>
      <c r="B2339" s="25"/>
      <c r="C2339" s="25"/>
      <c r="D2339" s="25"/>
    </row>
    <row r="2340" spans="1:4" ht="15" customHeight="1">
      <c r="A2340" s="25"/>
      <c r="B2340" s="25"/>
      <c r="C2340" s="25"/>
      <c r="D2340" s="25"/>
    </row>
    <row r="2341" spans="1:4" ht="15" customHeight="1">
      <c r="A2341" s="25"/>
      <c r="B2341" s="25"/>
      <c r="C2341" s="25"/>
      <c r="D2341" s="25"/>
    </row>
    <row r="2342" spans="1:4" ht="15" customHeight="1">
      <c r="A2342" s="25"/>
      <c r="B2342" s="25"/>
      <c r="C2342" s="25"/>
      <c r="D2342" s="25"/>
    </row>
    <row r="2343" spans="1:4" ht="15" customHeight="1">
      <c r="A2343" s="25"/>
      <c r="B2343" s="25"/>
      <c r="C2343" s="25"/>
      <c r="D2343" s="25"/>
    </row>
    <row r="2344" spans="1:4" ht="15" customHeight="1">
      <c r="A2344" s="25"/>
      <c r="B2344" s="25"/>
      <c r="C2344" s="25"/>
      <c r="D2344" s="25"/>
    </row>
    <row r="2345" spans="1:4" ht="15" customHeight="1">
      <c r="A2345" s="25"/>
      <c r="B2345" s="25"/>
      <c r="C2345" s="25"/>
      <c r="D2345" s="25"/>
    </row>
    <row r="2346" spans="1:4" ht="15" customHeight="1">
      <c r="A2346" s="25"/>
      <c r="B2346" s="25"/>
      <c r="C2346" s="25"/>
      <c r="D2346" s="25"/>
    </row>
    <row r="2347" spans="1:4" ht="15" customHeight="1">
      <c r="A2347" s="25"/>
      <c r="B2347" s="25"/>
      <c r="C2347" s="25"/>
      <c r="D2347" s="25"/>
    </row>
    <row r="2348" spans="1:4" ht="15" customHeight="1">
      <c r="A2348" s="25"/>
      <c r="B2348" s="25"/>
      <c r="C2348" s="25"/>
      <c r="D2348" s="25"/>
    </row>
    <row r="2349" spans="1:4" ht="15" customHeight="1">
      <c r="A2349" s="25"/>
      <c r="B2349" s="25"/>
      <c r="C2349" s="25"/>
      <c r="D2349" s="25"/>
    </row>
    <row r="2350" spans="1:4" ht="15" customHeight="1">
      <c r="A2350" s="25"/>
      <c r="B2350" s="25"/>
      <c r="C2350" s="25"/>
      <c r="D2350" s="25"/>
    </row>
    <row r="2351" spans="1:4" ht="15" customHeight="1">
      <c r="A2351" s="25"/>
      <c r="B2351" s="25"/>
      <c r="C2351" s="25"/>
      <c r="D2351" s="25"/>
    </row>
    <row r="2352" spans="1:4" ht="15" customHeight="1">
      <c r="A2352" s="25"/>
      <c r="B2352" s="25"/>
      <c r="C2352" s="25"/>
      <c r="D2352" s="25"/>
    </row>
    <row r="2353" spans="1:4" ht="15" customHeight="1">
      <c r="A2353" s="25"/>
      <c r="B2353" s="25"/>
      <c r="C2353" s="25"/>
      <c r="D2353" s="25"/>
    </row>
    <row r="2354" spans="1:4" ht="15" customHeight="1">
      <c r="A2354" s="25"/>
      <c r="B2354" s="25"/>
      <c r="C2354" s="25"/>
      <c r="D2354" s="25"/>
    </row>
    <row r="2355" spans="1:4" ht="15" customHeight="1">
      <c r="A2355" s="25"/>
      <c r="B2355" s="25"/>
      <c r="C2355" s="25"/>
      <c r="D2355" s="25"/>
    </row>
    <row r="2356" spans="1:4" ht="15" customHeight="1">
      <c r="A2356" s="25"/>
      <c r="B2356" s="25"/>
      <c r="C2356" s="25"/>
      <c r="D2356" s="25"/>
    </row>
    <row r="2357" spans="1:4" ht="15" customHeight="1">
      <c r="A2357" s="25"/>
      <c r="B2357" s="25"/>
      <c r="C2357" s="25"/>
      <c r="D2357" s="25"/>
    </row>
    <row r="2358" spans="1:4" ht="15" customHeight="1">
      <c r="A2358" s="25"/>
      <c r="B2358" s="25"/>
      <c r="C2358" s="25"/>
      <c r="D2358" s="25"/>
    </row>
    <row r="2359" spans="1:4" ht="15" customHeight="1">
      <c r="A2359" s="25"/>
      <c r="B2359" s="25"/>
      <c r="C2359" s="25"/>
      <c r="D2359" s="25"/>
    </row>
    <row r="2360" spans="1:4" ht="15" customHeight="1">
      <c r="A2360" s="25"/>
      <c r="B2360" s="25"/>
      <c r="C2360" s="25"/>
      <c r="D2360" s="25"/>
    </row>
    <row r="2361" spans="1:4" ht="15" customHeight="1">
      <c r="A2361" s="25"/>
      <c r="B2361" s="25"/>
      <c r="C2361" s="25"/>
      <c r="D2361" s="25"/>
    </row>
    <row r="2362" spans="1:4" ht="15" customHeight="1">
      <c r="A2362" s="25"/>
      <c r="B2362" s="25"/>
      <c r="C2362" s="25"/>
      <c r="D2362" s="25"/>
    </row>
    <row r="2363" spans="1:4" ht="15" customHeight="1">
      <c r="A2363" s="25"/>
      <c r="B2363" s="25"/>
      <c r="C2363" s="25"/>
      <c r="D2363" s="25"/>
    </row>
    <row r="2364" spans="1:4" ht="15" customHeight="1">
      <c r="A2364" s="25"/>
      <c r="B2364" s="25"/>
      <c r="C2364" s="25"/>
      <c r="D2364" s="25"/>
    </row>
    <row r="2365" spans="1:4" ht="15" customHeight="1">
      <c r="A2365" s="25"/>
      <c r="B2365" s="25"/>
      <c r="C2365" s="25"/>
      <c r="D2365" s="25"/>
    </row>
    <row r="2366" spans="1:4" ht="15" customHeight="1">
      <c r="A2366" s="25"/>
      <c r="B2366" s="25"/>
      <c r="C2366" s="25"/>
      <c r="D2366" s="25"/>
    </row>
    <row r="2367" spans="1:4" ht="15" customHeight="1">
      <c r="A2367" s="25"/>
      <c r="B2367" s="25"/>
      <c r="C2367" s="25"/>
      <c r="D2367" s="25"/>
    </row>
    <row r="2368" spans="1:4" ht="15" customHeight="1">
      <c r="A2368" s="25"/>
      <c r="B2368" s="25"/>
      <c r="C2368" s="25"/>
      <c r="D2368" s="25"/>
    </row>
    <row r="2369" spans="1:4" ht="15" customHeight="1">
      <c r="A2369" s="25"/>
      <c r="B2369" s="25"/>
      <c r="C2369" s="25"/>
      <c r="D2369" s="25"/>
    </row>
    <row r="2370" spans="1:4" ht="15" customHeight="1">
      <c r="A2370" s="25"/>
      <c r="B2370" s="25"/>
      <c r="C2370" s="25"/>
      <c r="D2370" s="25"/>
    </row>
    <row r="2371" spans="1:4" ht="15" customHeight="1">
      <c r="A2371" s="25"/>
      <c r="B2371" s="25"/>
      <c r="C2371" s="25"/>
      <c r="D2371" s="25"/>
    </row>
    <row r="2372" spans="1:4" ht="15" customHeight="1">
      <c r="A2372" s="25"/>
      <c r="B2372" s="25"/>
      <c r="C2372" s="25"/>
      <c r="D2372" s="25"/>
    </row>
    <row r="2373" spans="1:4" ht="15" customHeight="1">
      <c r="A2373" s="25"/>
      <c r="B2373" s="25"/>
      <c r="C2373" s="25"/>
      <c r="D2373" s="25"/>
    </row>
    <row r="2374" spans="1:4" ht="15" customHeight="1">
      <c r="A2374" s="25"/>
      <c r="B2374" s="25"/>
      <c r="C2374" s="25"/>
      <c r="D2374" s="25"/>
    </row>
    <row r="2375" spans="1:4" ht="15" customHeight="1">
      <c r="A2375" s="25"/>
      <c r="B2375" s="25"/>
      <c r="C2375" s="25"/>
      <c r="D2375" s="25"/>
    </row>
    <row r="2376" spans="1:4" ht="15" customHeight="1">
      <c r="A2376" s="25"/>
      <c r="B2376" s="25"/>
      <c r="C2376" s="25"/>
      <c r="D2376" s="25"/>
    </row>
    <row r="2377" spans="1:4" ht="15" customHeight="1">
      <c r="A2377" s="25"/>
      <c r="B2377" s="25"/>
      <c r="C2377" s="25"/>
      <c r="D2377" s="25"/>
    </row>
    <row r="2378" spans="1:4" ht="15" customHeight="1">
      <c r="A2378" s="25"/>
      <c r="B2378" s="25"/>
      <c r="C2378" s="25"/>
      <c r="D2378" s="25"/>
    </row>
    <row r="2379" spans="1:4" ht="15" customHeight="1">
      <c r="A2379" s="25"/>
      <c r="B2379" s="25"/>
      <c r="C2379" s="25"/>
      <c r="D2379" s="25"/>
    </row>
    <row r="2380" spans="1:4" ht="15" customHeight="1">
      <c r="A2380" s="25"/>
      <c r="B2380" s="25"/>
      <c r="C2380" s="25"/>
      <c r="D2380" s="25"/>
    </row>
    <row r="2381" spans="1:4" ht="15" customHeight="1">
      <c r="A2381" s="25"/>
      <c r="B2381" s="25"/>
      <c r="C2381" s="25"/>
      <c r="D2381" s="25"/>
    </row>
    <row r="2382" spans="1:4" ht="15" customHeight="1">
      <c r="A2382" s="25"/>
      <c r="B2382" s="25"/>
      <c r="C2382" s="25"/>
      <c r="D2382" s="25"/>
    </row>
    <row r="2383" spans="1:4" ht="15" customHeight="1">
      <c r="A2383" s="25"/>
      <c r="B2383" s="25"/>
      <c r="C2383" s="25"/>
      <c r="D2383" s="25"/>
    </row>
    <row r="2384" spans="1:4" ht="15" customHeight="1">
      <c r="A2384" s="25"/>
      <c r="B2384" s="25"/>
      <c r="C2384" s="25"/>
      <c r="D2384" s="25"/>
    </row>
    <row r="2385" spans="1:4" ht="15" customHeight="1">
      <c r="A2385" s="25"/>
      <c r="B2385" s="25"/>
      <c r="C2385" s="25"/>
      <c r="D2385" s="25"/>
    </row>
    <row r="2386" spans="1:4" ht="15" customHeight="1">
      <c r="A2386" s="25"/>
      <c r="B2386" s="25"/>
      <c r="C2386" s="25"/>
      <c r="D2386" s="25"/>
    </row>
    <row r="2387" spans="1:4" ht="15" customHeight="1">
      <c r="A2387" s="25"/>
      <c r="B2387" s="25"/>
      <c r="C2387" s="25"/>
      <c r="D2387" s="25"/>
    </row>
    <row r="2388" spans="1:4" ht="15" customHeight="1">
      <c r="A2388" s="25"/>
      <c r="B2388" s="25"/>
      <c r="C2388" s="25"/>
      <c r="D2388" s="25"/>
    </row>
    <row r="2389" spans="1:4" ht="15" customHeight="1">
      <c r="A2389" s="25"/>
      <c r="B2389" s="25"/>
      <c r="C2389" s="25"/>
      <c r="D2389" s="25"/>
    </row>
    <row r="2390" spans="1:4" ht="15" customHeight="1">
      <c r="A2390" s="25"/>
      <c r="B2390" s="25"/>
      <c r="C2390" s="25"/>
      <c r="D2390" s="25"/>
    </row>
    <row r="2391" spans="1:4" ht="15" customHeight="1">
      <c r="A2391" s="25"/>
      <c r="B2391" s="25"/>
      <c r="C2391" s="25"/>
      <c r="D2391" s="25"/>
    </row>
    <row r="2392" spans="1:4" ht="15" customHeight="1">
      <c r="A2392" s="25"/>
      <c r="B2392" s="25"/>
      <c r="C2392" s="25"/>
      <c r="D2392" s="25"/>
    </row>
    <row r="2393" spans="1:4" ht="15" customHeight="1">
      <c r="A2393" s="25"/>
      <c r="B2393" s="25"/>
      <c r="C2393" s="25"/>
      <c r="D2393" s="25"/>
    </row>
    <row r="2394" spans="1:4" ht="15" customHeight="1">
      <c r="A2394" s="25"/>
      <c r="B2394" s="25"/>
      <c r="C2394" s="25"/>
      <c r="D2394" s="25"/>
    </row>
    <row r="2395" spans="1:4" ht="15" customHeight="1">
      <c r="A2395" s="25"/>
      <c r="B2395" s="25"/>
      <c r="C2395" s="25"/>
      <c r="D2395" s="25"/>
    </row>
    <row r="2396" spans="1:4" ht="15" customHeight="1">
      <c r="A2396" s="25"/>
      <c r="B2396" s="25"/>
      <c r="C2396" s="25"/>
      <c r="D2396" s="25"/>
    </row>
    <row r="2397" spans="1:4" ht="15" customHeight="1">
      <c r="A2397" s="25"/>
      <c r="B2397" s="25"/>
      <c r="C2397" s="25"/>
      <c r="D2397" s="25"/>
    </row>
    <row r="2398" spans="1:4" ht="15" customHeight="1">
      <c r="A2398" s="25"/>
      <c r="B2398" s="25"/>
      <c r="C2398" s="25"/>
      <c r="D2398" s="25"/>
    </row>
    <row r="2399" spans="1:4" ht="15" customHeight="1">
      <c r="A2399" s="25"/>
      <c r="B2399" s="25"/>
      <c r="C2399" s="25"/>
      <c r="D2399" s="25"/>
    </row>
    <row r="2400" spans="1:4" ht="15" customHeight="1">
      <c r="A2400" s="25"/>
      <c r="B2400" s="25"/>
      <c r="C2400" s="25"/>
      <c r="D2400" s="25"/>
    </row>
    <row r="2401" spans="1:4" ht="15" customHeight="1">
      <c r="A2401" s="25"/>
      <c r="B2401" s="25"/>
      <c r="C2401" s="25"/>
      <c r="D2401" s="25"/>
    </row>
    <row r="2402" spans="1:4" ht="15" customHeight="1">
      <c r="A2402" s="25"/>
      <c r="B2402" s="25"/>
      <c r="C2402" s="25"/>
      <c r="D2402" s="25"/>
    </row>
    <row r="2403" spans="1:4" ht="15" customHeight="1">
      <c r="A2403" s="25"/>
      <c r="B2403" s="25"/>
      <c r="C2403" s="25"/>
      <c r="D2403" s="25"/>
    </row>
    <row r="2404" spans="1:4" ht="15" customHeight="1">
      <c r="A2404" s="25"/>
      <c r="B2404" s="25"/>
      <c r="C2404" s="25"/>
      <c r="D2404" s="25"/>
    </row>
    <row r="2405" spans="1:4" ht="15" customHeight="1">
      <c r="A2405" s="25"/>
      <c r="B2405" s="25"/>
      <c r="C2405" s="25"/>
      <c r="D2405" s="25"/>
    </row>
    <row r="2406" spans="1:4" ht="15" customHeight="1">
      <c r="A2406" s="25"/>
      <c r="B2406" s="25"/>
      <c r="C2406" s="25"/>
      <c r="D2406" s="25"/>
    </row>
    <row r="2407" spans="1:4" ht="15" customHeight="1">
      <c r="A2407" s="25"/>
      <c r="B2407" s="25"/>
      <c r="C2407" s="25"/>
      <c r="D2407" s="25"/>
    </row>
    <row r="2408" spans="1:4" ht="15" customHeight="1">
      <c r="A2408" s="25"/>
      <c r="B2408" s="25"/>
      <c r="C2408" s="25"/>
      <c r="D2408" s="25"/>
    </row>
    <row r="2409" spans="1:4" ht="15" customHeight="1">
      <c r="A2409" s="25"/>
      <c r="B2409" s="25"/>
      <c r="C2409" s="25"/>
      <c r="D2409" s="25"/>
    </row>
    <row r="2410" spans="1:4" ht="15" customHeight="1">
      <c r="A2410" s="25"/>
      <c r="B2410" s="25"/>
      <c r="C2410" s="25"/>
      <c r="D2410" s="25"/>
    </row>
    <row r="2411" spans="1:4" ht="15" customHeight="1">
      <c r="A2411" s="25"/>
      <c r="B2411" s="25"/>
      <c r="C2411" s="25"/>
      <c r="D2411" s="25"/>
    </row>
    <row r="2412" spans="1:4" ht="15" customHeight="1">
      <c r="A2412" s="25"/>
      <c r="B2412" s="25"/>
      <c r="C2412" s="25"/>
      <c r="D2412" s="25"/>
    </row>
    <row r="2413" spans="1:4" ht="15" customHeight="1">
      <c r="A2413" s="25"/>
      <c r="B2413" s="25"/>
      <c r="C2413" s="25"/>
      <c r="D2413" s="25"/>
    </row>
    <row r="2414" spans="1:4" ht="15" customHeight="1">
      <c r="A2414" s="25"/>
      <c r="B2414" s="25"/>
      <c r="C2414" s="25"/>
      <c r="D2414" s="25"/>
    </row>
    <row r="2415" spans="1:4" ht="15" customHeight="1">
      <c r="A2415" s="25"/>
      <c r="B2415" s="25"/>
      <c r="C2415" s="25"/>
      <c r="D2415" s="25"/>
    </row>
    <row r="2416" spans="1:4" ht="15" customHeight="1">
      <c r="A2416" s="25"/>
      <c r="B2416" s="25"/>
      <c r="C2416" s="25"/>
      <c r="D2416" s="25"/>
    </row>
    <row r="2417" spans="1:4" ht="15" customHeight="1">
      <c r="A2417" s="25"/>
      <c r="B2417" s="25"/>
      <c r="C2417" s="25"/>
      <c r="D2417" s="25"/>
    </row>
    <row r="2418" spans="1:4" ht="15" customHeight="1">
      <c r="A2418" s="25"/>
      <c r="B2418" s="25"/>
      <c r="C2418" s="25"/>
      <c r="D2418" s="25"/>
    </row>
    <row r="2419" spans="1:4" ht="15" customHeight="1">
      <c r="A2419" s="25"/>
      <c r="B2419" s="25"/>
      <c r="C2419" s="25"/>
      <c r="D2419" s="25"/>
    </row>
    <row r="2420" spans="1:4" ht="15" customHeight="1">
      <c r="A2420" s="25"/>
      <c r="B2420" s="25"/>
      <c r="C2420" s="25"/>
      <c r="D2420" s="25"/>
    </row>
    <row r="2421" spans="1:4" ht="15" customHeight="1">
      <c r="A2421" s="25"/>
      <c r="B2421" s="25"/>
      <c r="C2421" s="25"/>
      <c r="D2421" s="25"/>
    </row>
    <row r="2422" spans="1:4" ht="15" customHeight="1">
      <c r="A2422" s="25"/>
      <c r="B2422" s="25"/>
      <c r="C2422" s="25"/>
      <c r="D2422" s="25"/>
    </row>
    <row r="2423" spans="1:4" ht="15" customHeight="1">
      <c r="A2423" s="25"/>
      <c r="B2423" s="25"/>
      <c r="C2423" s="25"/>
      <c r="D2423" s="25"/>
    </row>
    <row r="2424" spans="1:4" ht="15" customHeight="1">
      <c r="A2424" s="25"/>
      <c r="B2424" s="25"/>
      <c r="C2424" s="25"/>
      <c r="D2424" s="25"/>
    </row>
    <row r="2425" spans="1:4" ht="15" customHeight="1">
      <c r="A2425" s="25"/>
      <c r="B2425" s="25"/>
      <c r="C2425" s="25"/>
      <c r="D2425" s="25"/>
    </row>
    <row r="2426" spans="1:4" ht="15" customHeight="1">
      <c r="A2426" s="25"/>
      <c r="B2426" s="25"/>
      <c r="C2426" s="25"/>
      <c r="D2426" s="25"/>
    </row>
    <row r="2427" spans="1:4" ht="15" customHeight="1">
      <c r="A2427" s="25"/>
      <c r="B2427" s="25"/>
      <c r="C2427" s="25"/>
      <c r="D2427" s="25"/>
    </row>
    <row r="2428" spans="1:4" ht="15" customHeight="1">
      <c r="A2428" s="25"/>
      <c r="B2428" s="25"/>
      <c r="C2428" s="25"/>
      <c r="D2428" s="25"/>
    </row>
    <row r="2429" spans="1:4" ht="15" customHeight="1">
      <c r="A2429" s="25"/>
      <c r="B2429" s="25"/>
      <c r="C2429" s="25"/>
      <c r="D2429" s="25"/>
    </row>
    <row r="2430" spans="1:4" ht="15" customHeight="1">
      <c r="A2430" s="25"/>
      <c r="B2430" s="25"/>
      <c r="C2430" s="25"/>
      <c r="D2430" s="25"/>
    </row>
    <row r="2431" spans="1:4" ht="15" customHeight="1">
      <c r="A2431" s="25"/>
      <c r="B2431" s="25"/>
      <c r="C2431" s="25"/>
      <c r="D2431" s="25"/>
    </row>
    <row r="2432" spans="1:4" ht="15" customHeight="1">
      <c r="A2432" s="25"/>
      <c r="B2432" s="25"/>
      <c r="C2432" s="25"/>
      <c r="D2432" s="25"/>
    </row>
    <row r="2433" spans="1:4" ht="15" customHeight="1">
      <c r="A2433" s="25"/>
      <c r="B2433" s="25"/>
      <c r="C2433" s="25"/>
      <c r="D2433" s="25"/>
    </row>
    <row r="2434" spans="1:4" ht="15" customHeight="1">
      <c r="A2434" s="25"/>
      <c r="B2434" s="25"/>
      <c r="C2434" s="25"/>
      <c r="D2434" s="25"/>
    </row>
    <row r="2435" spans="1:4" ht="15" customHeight="1">
      <c r="A2435" s="25"/>
      <c r="B2435" s="25"/>
      <c r="C2435" s="25"/>
      <c r="D2435" s="25"/>
    </row>
    <row r="2436" spans="1:4" ht="15" customHeight="1">
      <c r="A2436" s="25"/>
      <c r="B2436" s="25"/>
      <c r="C2436" s="25"/>
      <c r="D2436" s="25"/>
    </row>
    <row r="2437" spans="1:4" ht="15" customHeight="1">
      <c r="A2437" s="25"/>
      <c r="B2437" s="25"/>
      <c r="C2437" s="25"/>
      <c r="D2437" s="25"/>
    </row>
    <row r="2438" spans="1:4" ht="15" customHeight="1">
      <c r="A2438" s="25"/>
      <c r="B2438" s="25"/>
      <c r="C2438" s="25"/>
      <c r="D2438" s="25"/>
    </row>
    <row r="2439" spans="1:4" ht="15" customHeight="1">
      <c r="A2439" s="25"/>
      <c r="B2439" s="25"/>
      <c r="C2439" s="25"/>
      <c r="D2439" s="25"/>
    </row>
    <row r="2440" spans="1:4" ht="15" customHeight="1">
      <c r="A2440" s="25"/>
      <c r="B2440" s="25"/>
      <c r="C2440" s="25"/>
      <c r="D2440" s="25"/>
    </row>
    <row r="2441" spans="1:4" ht="15" customHeight="1">
      <c r="A2441" s="25"/>
      <c r="B2441" s="25"/>
      <c r="C2441" s="25"/>
      <c r="D2441" s="25"/>
    </row>
    <row r="2442" spans="1:4" ht="15" customHeight="1">
      <c r="A2442" s="25"/>
      <c r="B2442" s="25"/>
      <c r="C2442" s="25"/>
      <c r="D2442" s="25"/>
    </row>
    <row r="2443" spans="1:4" ht="15" customHeight="1">
      <c r="A2443" s="25"/>
      <c r="B2443" s="25"/>
      <c r="C2443" s="25"/>
      <c r="D2443" s="25"/>
    </row>
    <row r="2444" spans="1:4" ht="15" customHeight="1">
      <c r="A2444" s="25"/>
      <c r="B2444" s="25"/>
      <c r="C2444" s="25"/>
      <c r="D2444" s="25"/>
    </row>
    <row r="2445" spans="1:4" ht="15" customHeight="1">
      <c r="A2445" s="25"/>
      <c r="B2445" s="25"/>
      <c r="C2445" s="25"/>
      <c r="D2445" s="25"/>
    </row>
    <row r="2446" spans="1:4" ht="15" customHeight="1">
      <c r="A2446" s="25"/>
      <c r="B2446" s="25"/>
      <c r="C2446" s="25"/>
      <c r="D2446" s="25"/>
    </row>
    <row r="2447" spans="1:4" ht="15" customHeight="1">
      <c r="A2447" s="25"/>
      <c r="B2447" s="25"/>
      <c r="C2447" s="25"/>
      <c r="D2447" s="25"/>
    </row>
    <row r="2448" spans="1:4" ht="15" customHeight="1">
      <c r="A2448" s="25"/>
      <c r="B2448" s="25"/>
      <c r="C2448" s="25"/>
      <c r="D2448" s="25"/>
    </row>
    <row r="2449" spans="1:4" ht="15" customHeight="1">
      <c r="A2449" s="25"/>
      <c r="B2449" s="25"/>
      <c r="C2449" s="25"/>
      <c r="D2449" s="25"/>
    </row>
    <row r="2450" spans="1:4" ht="15" customHeight="1">
      <c r="A2450" s="25"/>
      <c r="B2450" s="25"/>
      <c r="C2450" s="25"/>
      <c r="D2450" s="25"/>
    </row>
    <row r="2451" spans="1:4" ht="15" customHeight="1">
      <c r="A2451" s="25"/>
      <c r="B2451" s="25"/>
      <c r="C2451" s="25"/>
      <c r="D2451" s="25"/>
    </row>
    <row r="2452" spans="1:4" ht="15" customHeight="1">
      <c r="A2452" s="25"/>
      <c r="B2452" s="25"/>
      <c r="C2452" s="25"/>
      <c r="D2452" s="25"/>
    </row>
    <row r="2453" spans="1:4" ht="15" customHeight="1">
      <c r="A2453" s="25"/>
      <c r="B2453" s="25"/>
      <c r="C2453" s="25"/>
      <c r="D2453" s="25"/>
    </row>
    <row r="2454" spans="1:4" ht="15" customHeight="1">
      <c r="A2454" s="25"/>
      <c r="B2454" s="25"/>
      <c r="C2454" s="25"/>
      <c r="D2454" s="25"/>
    </row>
    <row r="2455" spans="1:4" ht="15" customHeight="1">
      <c r="A2455" s="25"/>
      <c r="B2455" s="25"/>
      <c r="C2455" s="25"/>
      <c r="D2455" s="25"/>
    </row>
    <row r="2456" spans="1:4" ht="15" customHeight="1">
      <c r="A2456" s="25"/>
      <c r="B2456" s="25"/>
      <c r="C2456" s="25"/>
      <c r="D2456" s="25"/>
    </row>
    <row r="2457" spans="1:4" ht="15" customHeight="1">
      <c r="A2457" s="25"/>
      <c r="B2457" s="25"/>
      <c r="C2457" s="25"/>
      <c r="D2457" s="25"/>
    </row>
    <row r="2458" spans="1:4" ht="15" customHeight="1">
      <c r="A2458" s="25"/>
      <c r="B2458" s="25"/>
      <c r="C2458" s="25"/>
      <c r="D2458" s="25"/>
    </row>
    <row r="2459" spans="1:4" ht="15" customHeight="1">
      <c r="A2459" s="25"/>
      <c r="B2459" s="25"/>
      <c r="C2459" s="25"/>
      <c r="D2459" s="25"/>
    </row>
    <row r="2460" spans="1:4" ht="15" customHeight="1">
      <c r="A2460" s="25"/>
      <c r="B2460" s="25"/>
      <c r="C2460" s="25"/>
      <c r="D2460" s="25"/>
    </row>
    <row r="2461" spans="1:4" ht="15" customHeight="1">
      <c r="A2461" s="25"/>
      <c r="B2461" s="25"/>
      <c r="C2461" s="25"/>
      <c r="D2461" s="25"/>
    </row>
    <row r="2462" spans="1:4" ht="15" customHeight="1">
      <c r="A2462" s="25"/>
      <c r="B2462" s="25"/>
      <c r="C2462" s="25"/>
      <c r="D2462" s="25"/>
    </row>
    <row r="2463" spans="1:4" ht="15" customHeight="1">
      <c r="A2463" s="25"/>
      <c r="B2463" s="25"/>
      <c r="C2463" s="25"/>
      <c r="D2463" s="25"/>
    </row>
    <row r="2464" spans="1:4" ht="15" customHeight="1">
      <c r="A2464" s="25"/>
      <c r="B2464" s="25"/>
      <c r="C2464" s="25"/>
      <c r="D2464" s="25"/>
    </row>
    <row r="2465" spans="1:4" ht="15" customHeight="1">
      <c r="A2465" s="25"/>
      <c r="B2465" s="25"/>
      <c r="C2465" s="25"/>
      <c r="D2465" s="25"/>
    </row>
    <row r="2466" spans="1:4" ht="15" customHeight="1">
      <c r="A2466" s="25"/>
      <c r="B2466" s="25"/>
      <c r="C2466" s="25"/>
      <c r="D2466" s="25"/>
    </row>
    <row r="2467" spans="1:4" ht="15" customHeight="1">
      <c r="A2467" s="25"/>
      <c r="B2467" s="25"/>
      <c r="C2467" s="25"/>
      <c r="D2467" s="25"/>
    </row>
    <row r="2468" spans="1:4" ht="15" customHeight="1">
      <c r="A2468" s="25"/>
      <c r="B2468" s="25"/>
      <c r="C2468" s="25"/>
      <c r="D2468" s="25"/>
    </row>
    <row r="2469" spans="1:4" ht="15" customHeight="1">
      <c r="A2469" s="25"/>
      <c r="B2469" s="25"/>
      <c r="C2469" s="25"/>
      <c r="D2469" s="25"/>
    </row>
    <row r="2470" spans="1:4" ht="15" customHeight="1">
      <c r="A2470" s="25"/>
      <c r="B2470" s="25"/>
      <c r="C2470" s="25"/>
      <c r="D2470" s="25"/>
    </row>
    <row r="2471" spans="1:4" ht="15" customHeight="1">
      <c r="A2471" s="25"/>
      <c r="B2471" s="25"/>
      <c r="C2471" s="25"/>
      <c r="D2471" s="25"/>
    </row>
    <row r="2472" spans="1:4" ht="15" customHeight="1">
      <c r="A2472" s="25"/>
      <c r="B2472" s="25"/>
      <c r="C2472" s="25"/>
      <c r="D2472" s="25"/>
    </row>
    <row r="2473" spans="1:4" ht="15" customHeight="1">
      <c r="A2473" s="25"/>
      <c r="B2473" s="25"/>
      <c r="C2473" s="25"/>
      <c r="D2473" s="25"/>
    </row>
    <row r="2474" spans="1:4" ht="15" customHeight="1">
      <c r="A2474" s="25"/>
      <c r="B2474" s="25"/>
      <c r="C2474" s="25"/>
      <c r="D2474" s="25"/>
    </row>
    <row r="2475" spans="1:4" ht="15" customHeight="1">
      <c r="A2475" s="25"/>
      <c r="B2475" s="25"/>
      <c r="C2475" s="25"/>
      <c r="D2475" s="25"/>
    </row>
    <row r="2476" spans="1:4" ht="15" customHeight="1">
      <c r="A2476" s="25"/>
      <c r="B2476" s="25"/>
      <c r="C2476" s="25"/>
      <c r="D2476" s="25"/>
    </row>
    <row r="2477" spans="1:4" ht="15" customHeight="1">
      <c r="A2477" s="25"/>
      <c r="B2477" s="25"/>
      <c r="C2477" s="25"/>
      <c r="D2477" s="25"/>
    </row>
    <row r="2478" spans="1:4" ht="15" customHeight="1">
      <c r="A2478" s="25"/>
      <c r="B2478" s="25"/>
      <c r="C2478" s="25"/>
      <c r="D2478" s="25"/>
    </row>
    <row r="2479" spans="1:4" ht="15" customHeight="1">
      <c r="A2479" s="25"/>
      <c r="B2479" s="25"/>
      <c r="C2479" s="25"/>
      <c r="D2479" s="25"/>
    </row>
    <row r="2480" spans="1:4" ht="15" customHeight="1">
      <c r="A2480" s="25"/>
      <c r="B2480" s="25"/>
      <c r="C2480" s="25"/>
      <c r="D2480" s="25"/>
    </row>
    <row r="2481" spans="1:4" ht="15" customHeight="1">
      <c r="A2481" s="25"/>
      <c r="B2481" s="25"/>
      <c r="C2481" s="25"/>
      <c r="D2481" s="25"/>
    </row>
    <row r="2482" spans="1:4" ht="15" customHeight="1">
      <c r="A2482" s="25"/>
      <c r="B2482" s="25"/>
      <c r="C2482" s="25"/>
      <c r="D2482" s="25"/>
    </row>
    <row r="2483" spans="1:4" ht="15" customHeight="1">
      <c r="A2483" s="25"/>
      <c r="B2483" s="25"/>
      <c r="C2483" s="25"/>
      <c r="D2483" s="25"/>
    </row>
    <row r="2484" spans="1:4" ht="15" customHeight="1">
      <c r="A2484" s="25"/>
      <c r="B2484" s="25"/>
      <c r="C2484" s="25"/>
      <c r="D2484" s="25"/>
    </row>
    <row r="2485" spans="1:4" ht="15" customHeight="1">
      <c r="A2485" s="25"/>
      <c r="B2485" s="25"/>
      <c r="C2485" s="25"/>
      <c r="D2485" s="25"/>
    </row>
    <row r="2486" spans="1:4" ht="15" customHeight="1">
      <c r="A2486" s="25"/>
      <c r="B2486" s="25"/>
      <c r="C2486" s="25"/>
      <c r="D2486" s="25"/>
    </row>
    <row r="2487" spans="1:4" ht="15" customHeight="1">
      <c r="A2487" s="25"/>
      <c r="B2487" s="25"/>
      <c r="C2487" s="25"/>
      <c r="D2487" s="25"/>
    </row>
    <row r="2488" spans="1:4" ht="15" customHeight="1">
      <c r="A2488" s="25"/>
      <c r="B2488" s="25"/>
      <c r="C2488" s="25"/>
      <c r="D2488" s="25"/>
    </row>
    <row r="2489" spans="1:4" ht="15" customHeight="1">
      <c r="A2489" s="25"/>
      <c r="B2489" s="25"/>
      <c r="C2489" s="25"/>
      <c r="D2489" s="25"/>
    </row>
    <row r="2490" spans="1:4" ht="15" customHeight="1">
      <c r="A2490" s="25"/>
      <c r="B2490" s="25"/>
      <c r="C2490" s="25"/>
      <c r="D2490" s="25"/>
    </row>
    <row r="2491" spans="1:4" ht="15" customHeight="1">
      <c r="A2491" s="25"/>
      <c r="B2491" s="25"/>
      <c r="C2491" s="25"/>
      <c r="D2491" s="25"/>
    </row>
    <row r="2492" spans="1:4" ht="15" customHeight="1">
      <c r="A2492" s="25"/>
      <c r="B2492" s="25"/>
      <c r="C2492" s="25"/>
      <c r="D2492" s="25"/>
    </row>
    <row r="2493" spans="1:4" ht="15" customHeight="1">
      <c r="A2493" s="25"/>
      <c r="B2493" s="25"/>
      <c r="C2493" s="25"/>
      <c r="D2493" s="25"/>
    </row>
    <row r="2494" spans="1:4" ht="15" customHeight="1">
      <c r="A2494" s="25"/>
      <c r="B2494" s="25"/>
      <c r="C2494" s="25"/>
      <c r="D2494" s="25"/>
    </row>
    <row r="2495" spans="1:4" ht="15" customHeight="1">
      <c r="A2495" s="25"/>
      <c r="B2495" s="25"/>
      <c r="C2495" s="25"/>
      <c r="D2495" s="25"/>
    </row>
    <row r="2496" spans="1:4" ht="15" customHeight="1">
      <c r="A2496" s="25"/>
      <c r="B2496" s="25"/>
      <c r="C2496" s="25"/>
      <c r="D2496" s="25"/>
    </row>
    <row r="2497" spans="1:4" ht="15" customHeight="1">
      <c r="A2497" s="25"/>
      <c r="B2497" s="25"/>
      <c r="C2497" s="25"/>
      <c r="D2497" s="25"/>
    </row>
    <row r="2498" spans="1:4" ht="15" customHeight="1">
      <c r="A2498" s="25"/>
      <c r="B2498" s="25"/>
      <c r="C2498" s="25"/>
      <c r="D2498" s="25"/>
    </row>
    <row r="2499" spans="1:4" ht="15" customHeight="1">
      <c r="A2499" s="25"/>
      <c r="B2499" s="25"/>
      <c r="C2499" s="25"/>
      <c r="D2499" s="25"/>
    </row>
    <row r="2500" spans="1:4" ht="15" customHeight="1">
      <c r="A2500" s="25"/>
      <c r="B2500" s="25"/>
      <c r="C2500" s="25"/>
      <c r="D2500" s="25"/>
    </row>
    <row r="2501" spans="1:4" ht="15" customHeight="1">
      <c r="A2501" s="25"/>
      <c r="B2501" s="25"/>
      <c r="C2501" s="25"/>
      <c r="D2501" s="25"/>
    </row>
    <row r="2502" spans="1:4" ht="15" customHeight="1">
      <c r="A2502" s="25"/>
      <c r="B2502" s="25"/>
      <c r="C2502" s="25"/>
      <c r="D2502" s="25"/>
    </row>
    <row r="2503" spans="1:4" ht="15" customHeight="1">
      <c r="A2503" s="25"/>
      <c r="B2503" s="25"/>
      <c r="C2503" s="25"/>
      <c r="D2503" s="25"/>
    </row>
    <row r="2504" spans="1:4" ht="15" customHeight="1">
      <c r="A2504" s="25"/>
      <c r="B2504" s="25"/>
      <c r="C2504" s="25"/>
      <c r="D2504" s="25"/>
    </row>
    <row r="2505" spans="1:4" ht="15" customHeight="1">
      <c r="A2505" s="25"/>
      <c r="B2505" s="25"/>
      <c r="C2505" s="25"/>
      <c r="D2505" s="25"/>
    </row>
    <row r="2506" spans="1:4" ht="15" customHeight="1">
      <c r="A2506" s="25"/>
      <c r="B2506" s="25"/>
      <c r="C2506" s="25"/>
      <c r="D2506" s="25"/>
    </row>
    <row r="2507" spans="1:4" ht="15" customHeight="1">
      <c r="A2507" s="25"/>
      <c r="B2507" s="25"/>
      <c r="C2507" s="25"/>
      <c r="D2507" s="25"/>
    </row>
    <row r="2508" spans="1:4" ht="15" customHeight="1">
      <c r="A2508" s="25"/>
      <c r="B2508" s="25"/>
      <c r="C2508" s="25"/>
      <c r="D2508" s="25"/>
    </row>
    <row r="2509" spans="1:4" ht="15" customHeight="1">
      <c r="A2509" s="25"/>
      <c r="B2509" s="25"/>
      <c r="C2509" s="25"/>
      <c r="D2509" s="25"/>
    </row>
    <row r="2510" spans="1:4" ht="15" customHeight="1">
      <c r="A2510" s="25"/>
      <c r="B2510" s="25"/>
      <c r="C2510" s="25"/>
      <c r="D2510" s="25"/>
    </row>
    <row r="2511" spans="1:4" ht="15" customHeight="1">
      <c r="A2511" s="25"/>
      <c r="B2511" s="25"/>
      <c r="C2511" s="25"/>
      <c r="D2511" s="25"/>
    </row>
    <row r="2512" spans="1:4" ht="15" customHeight="1">
      <c r="A2512" s="25"/>
      <c r="B2512" s="25"/>
      <c r="C2512" s="25"/>
      <c r="D2512" s="25"/>
    </row>
    <row r="2513" spans="1:4" ht="15" customHeight="1">
      <c r="A2513" s="25"/>
      <c r="B2513" s="25"/>
      <c r="C2513" s="25"/>
      <c r="D2513" s="25"/>
    </row>
    <row r="2514" spans="1:4" ht="15" customHeight="1">
      <c r="A2514" s="25"/>
      <c r="B2514" s="25"/>
      <c r="C2514" s="25"/>
      <c r="D2514" s="25"/>
    </row>
    <row r="2515" spans="1:4" ht="15" customHeight="1">
      <c r="A2515" s="25"/>
      <c r="B2515" s="25"/>
      <c r="C2515" s="25"/>
      <c r="D2515" s="25"/>
    </row>
    <row r="2516" spans="1:4" ht="15" customHeight="1">
      <c r="A2516" s="25"/>
      <c r="B2516" s="25"/>
      <c r="C2516" s="25"/>
      <c r="D2516" s="25"/>
    </row>
    <row r="2517" spans="1:4" ht="15" customHeight="1">
      <c r="A2517" s="25"/>
      <c r="B2517" s="25"/>
      <c r="C2517" s="25"/>
      <c r="D2517" s="25"/>
    </row>
    <row r="2518" spans="1:4" ht="15" customHeight="1">
      <c r="A2518" s="25"/>
      <c r="B2518" s="25"/>
      <c r="C2518" s="25"/>
      <c r="D2518" s="25"/>
    </row>
    <row r="2519" spans="1:4" ht="15" customHeight="1">
      <c r="A2519" s="25"/>
      <c r="B2519" s="25"/>
      <c r="C2519" s="25"/>
      <c r="D2519" s="25"/>
    </row>
    <row r="2520" spans="1:4" ht="15" customHeight="1">
      <c r="A2520" s="25"/>
      <c r="B2520" s="25"/>
      <c r="C2520" s="25"/>
      <c r="D2520" s="25"/>
    </row>
    <row r="2521" spans="1:4" ht="15" customHeight="1">
      <c r="A2521" s="25"/>
      <c r="B2521" s="25"/>
      <c r="C2521" s="25"/>
      <c r="D2521" s="25"/>
    </row>
    <row r="2522" spans="1:4" ht="15" customHeight="1">
      <c r="A2522" s="25"/>
      <c r="B2522" s="25"/>
      <c r="C2522" s="25"/>
      <c r="D2522" s="25"/>
    </row>
    <row r="2523" spans="1:4" ht="15" customHeight="1">
      <c r="A2523" s="25"/>
      <c r="B2523" s="25"/>
      <c r="C2523" s="25"/>
      <c r="D2523" s="25"/>
    </row>
    <row r="2524" spans="1:4" ht="15" customHeight="1">
      <c r="A2524" s="25"/>
      <c r="B2524" s="25"/>
      <c r="C2524" s="25"/>
      <c r="D2524" s="25"/>
    </row>
    <row r="2525" spans="1:4" ht="15" customHeight="1">
      <c r="A2525" s="25"/>
      <c r="B2525" s="25"/>
      <c r="C2525" s="25"/>
      <c r="D2525" s="25"/>
    </row>
    <row r="2526" spans="1:4" ht="15" customHeight="1">
      <c r="A2526" s="25"/>
      <c r="B2526" s="25"/>
      <c r="C2526" s="25"/>
      <c r="D2526" s="25"/>
    </row>
    <row r="2527" spans="1:4" ht="15" customHeight="1">
      <c r="A2527" s="25"/>
      <c r="B2527" s="25"/>
      <c r="C2527" s="25"/>
      <c r="D2527" s="25"/>
    </row>
    <row r="2528" spans="1:4" ht="15" customHeight="1">
      <c r="A2528" s="25"/>
      <c r="B2528" s="25"/>
      <c r="C2528" s="25"/>
      <c r="D2528" s="25"/>
    </row>
    <row r="2529" spans="1:4" ht="15" customHeight="1">
      <c r="A2529" s="25"/>
      <c r="B2529" s="25"/>
      <c r="C2529" s="25"/>
      <c r="D2529" s="25"/>
    </row>
    <row r="2530" spans="1:4" ht="15" customHeight="1">
      <c r="A2530" s="25"/>
      <c r="B2530" s="25"/>
      <c r="C2530" s="25"/>
      <c r="D2530" s="25"/>
    </row>
    <row r="2531" spans="1:4" ht="15" customHeight="1">
      <c r="A2531" s="25"/>
      <c r="B2531" s="25"/>
      <c r="C2531" s="25"/>
      <c r="D2531" s="25"/>
    </row>
    <row r="2532" spans="1:4" ht="15" customHeight="1">
      <c r="A2532" s="25"/>
      <c r="B2532" s="25"/>
      <c r="C2532" s="25"/>
      <c r="D2532" s="25"/>
    </row>
    <row r="2533" spans="1:4" ht="15" customHeight="1">
      <c r="A2533" s="25"/>
      <c r="B2533" s="25"/>
      <c r="C2533" s="25"/>
      <c r="D2533" s="25"/>
    </row>
    <row r="2534" spans="1:4" ht="15" customHeight="1">
      <c r="A2534" s="25"/>
      <c r="B2534" s="25"/>
      <c r="C2534" s="25"/>
      <c r="D2534" s="25"/>
    </row>
    <row r="2535" spans="1:4" ht="15" customHeight="1">
      <c r="A2535" s="25"/>
      <c r="B2535" s="25"/>
      <c r="C2535" s="25"/>
      <c r="D2535" s="25"/>
    </row>
    <row r="2536" spans="1:4" ht="15" customHeight="1">
      <c r="A2536" s="25"/>
      <c r="B2536" s="25"/>
      <c r="C2536" s="25"/>
      <c r="D2536" s="25"/>
    </row>
    <row r="2537" spans="1:4" ht="15" customHeight="1">
      <c r="A2537" s="25"/>
      <c r="B2537" s="25"/>
      <c r="C2537" s="25"/>
      <c r="D2537" s="25"/>
    </row>
    <row r="2538" spans="1:4" ht="15" customHeight="1">
      <c r="A2538" s="25"/>
      <c r="B2538" s="25"/>
      <c r="C2538" s="25"/>
      <c r="D2538" s="25"/>
    </row>
    <row r="2539" spans="1:4" ht="15" customHeight="1">
      <c r="A2539" s="25"/>
      <c r="B2539" s="25"/>
      <c r="C2539" s="25"/>
      <c r="D2539" s="25"/>
    </row>
    <row r="2540" spans="1:4" ht="15" customHeight="1">
      <c r="A2540" s="25"/>
      <c r="B2540" s="25"/>
      <c r="C2540" s="25"/>
      <c r="D2540" s="25"/>
    </row>
    <row r="2541" spans="1:4" ht="15" customHeight="1">
      <c r="A2541" s="25"/>
      <c r="B2541" s="25"/>
      <c r="C2541" s="25"/>
      <c r="D2541" s="25"/>
    </row>
    <row r="2542" spans="1:4" ht="15" customHeight="1">
      <c r="A2542" s="25"/>
      <c r="B2542" s="25"/>
      <c r="C2542" s="25"/>
      <c r="D2542" s="25"/>
    </row>
    <row r="2543" spans="1:4" ht="15" customHeight="1">
      <c r="A2543" s="25"/>
      <c r="B2543" s="25"/>
      <c r="C2543" s="25"/>
      <c r="D2543" s="25"/>
    </row>
    <row r="2544" spans="1:4" ht="15" customHeight="1">
      <c r="A2544" s="25"/>
      <c r="B2544" s="25"/>
      <c r="C2544" s="25"/>
      <c r="D2544" s="25"/>
    </row>
    <row r="2545" spans="1:4" ht="15" customHeight="1">
      <c r="A2545" s="25"/>
      <c r="B2545" s="25"/>
      <c r="C2545" s="25"/>
      <c r="D2545" s="25"/>
    </row>
    <row r="2546" spans="1:4" ht="15" customHeight="1">
      <c r="A2546" s="25"/>
      <c r="B2546" s="25"/>
      <c r="C2546" s="25"/>
      <c r="D2546" s="25"/>
    </row>
    <row r="2547" spans="1:4" ht="15" customHeight="1">
      <c r="A2547" s="25"/>
      <c r="B2547" s="25"/>
      <c r="C2547" s="25"/>
      <c r="D2547" s="25"/>
    </row>
    <row r="2548" spans="1:4" ht="15" customHeight="1">
      <c r="A2548" s="25"/>
      <c r="B2548" s="25"/>
      <c r="C2548" s="25"/>
      <c r="D2548" s="25"/>
    </row>
    <row r="2549" spans="1:4" ht="15" customHeight="1">
      <c r="A2549" s="25"/>
      <c r="B2549" s="25"/>
      <c r="C2549" s="25"/>
      <c r="D2549" s="25"/>
    </row>
    <row r="2550" spans="1:4" ht="15" customHeight="1">
      <c r="A2550" s="25"/>
      <c r="B2550" s="25"/>
      <c r="C2550" s="25"/>
      <c r="D2550" s="25"/>
    </row>
    <row r="2551" spans="1:4" ht="15" customHeight="1">
      <c r="A2551" s="25"/>
      <c r="B2551" s="25"/>
      <c r="C2551" s="25"/>
      <c r="D2551" s="25"/>
    </row>
    <row r="2552" spans="1:4" ht="15" customHeight="1">
      <c r="A2552" s="25"/>
      <c r="B2552" s="25"/>
      <c r="C2552" s="25"/>
      <c r="D2552" s="25"/>
    </row>
    <row r="2553" spans="1:4" ht="15" customHeight="1">
      <c r="A2553" s="25"/>
      <c r="B2553" s="25"/>
      <c r="C2553" s="25"/>
      <c r="D2553" s="25"/>
    </row>
    <row r="2554" spans="1:4" ht="15" customHeight="1">
      <c r="A2554" s="25"/>
      <c r="B2554" s="25"/>
      <c r="C2554" s="25"/>
      <c r="D2554" s="25"/>
    </row>
    <row r="2555" spans="1:4" ht="15" customHeight="1">
      <c r="A2555" s="25"/>
      <c r="B2555" s="25"/>
      <c r="C2555" s="25"/>
      <c r="D2555" s="25"/>
    </row>
    <row r="2556" spans="1:4" ht="15" customHeight="1">
      <c r="A2556" s="25"/>
      <c r="B2556" s="25"/>
      <c r="C2556" s="25"/>
      <c r="D2556" s="25"/>
    </row>
    <row r="2557" spans="1:4" ht="15" customHeight="1">
      <c r="A2557" s="25"/>
      <c r="B2557" s="25"/>
      <c r="C2557" s="25"/>
      <c r="D2557" s="25"/>
    </row>
    <row r="2558" spans="1:4" ht="15" customHeight="1">
      <c r="A2558" s="25"/>
      <c r="B2558" s="25"/>
      <c r="C2558" s="25"/>
      <c r="D2558" s="25"/>
    </row>
    <row r="2559" spans="1:4" ht="15" customHeight="1">
      <c r="A2559" s="25"/>
      <c r="B2559" s="25"/>
      <c r="C2559" s="25"/>
      <c r="D2559" s="25"/>
    </row>
    <row r="2560" spans="1:4" ht="15" customHeight="1">
      <c r="A2560" s="25"/>
      <c r="B2560" s="25"/>
      <c r="C2560" s="25"/>
      <c r="D2560" s="25"/>
    </row>
    <row r="2561" spans="1:4" ht="15" customHeight="1">
      <c r="A2561" s="25"/>
      <c r="B2561" s="25"/>
      <c r="C2561" s="25"/>
      <c r="D2561" s="25"/>
    </row>
    <row r="2562" spans="1:4" ht="15" customHeight="1">
      <c r="A2562" s="25"/>
      <c r="B2562" s="25"/>
      <c r="C2562" s="25"/>
      <c r="D2562" s="25"/>
    </row>
    <row r="2563" spans="1:4" ht="15" customHeight="1">
      <c r="A2563" s="25"/>
      <c r="B2563" s="25"/>
      <c r="C2563" s="25"/>
      <c r="D2563" s="25"/>
    </row>
    <row r="2564" spans="1:4" ht="15" customHeight="1">
      <c r="A2564" s="25"/>
      <c r="B2564" s="25"/>
      <c r="C2564" s="25"/>
      <c r="D2564" s="25"/>
    </row>
    <row r="2565" spans="1:4" ht="15" customHeight="1">
      <c r="A2565" s="25"/>
      <c r="B2565" s="25"/>
      <c r="C2565" s="25"/>
      <c r="D2565" s="25"/>
    </row>
    <row r="2566" spans="1:4" ht="15" customHeight="1">
      <c r="A2566" s="25"/>
      <c r="B2566" s="25"/>
      <c r="C2566" s="25"/>
      <c r="D2566" s="25"/>
    </row>
    <row r="2567" spans="1:4" ht="15" customHeight="1">
      <c r="A2567" s="25"/>
      <c r="B2567" s="25"/>
      <c r="C2567" s="25"/>
      <c r="D2567" s="25"/>
    </row>
    <row r="2568" spans="1:4" ht="15" customHeight="1">
      <c r="A2568" s="25"/>
      <c r="B2568" s="25"/>
      <c r="C2568" s="25"/>
      <c r="D2568" s="25"/>
    </row>
    <row r="2569" spans="1:4" ht="15" customHeight="1">
      <c r="A2569" s="25"/>
      <c r="B2569" s="25"/>
      <c r="C2569" s="25"/>
      <c r="D2569" s="25"/>
    </row>
    <row r="2570" spans="1:4" ht="15" customHeight="1">
      <c r="A2570" s="25"/>
      <c r="B2570" s="25"/>
      <c r="C2570" s="25"/>
      <c r="D2570" s="25"/>
    </row>
    <row r="2571" spans="1:4" ht="15" customHeight="1">
      <c r="A2571" s="25"/>
      <c r="B2571" s="25"/>
      <c r="C2571" s="25"/>
      <c r="D2571" s="25"/>
    </row>
    <row r="2572" spans="1:4" ht="15" customHeight="1">
      <c r="A2572" s="25"/>
      <c r="B2572" s="25"/>
      <c r="C2572" s="25"/>
      <c r="D2572" s="25"/>
    </row>
    <row r="2573" spans="1:4" ht="15" customHeight="1">
      <c r="A2573" s="25"/>
      <c r="B2573" s="25"/>
      <c r="C2573" s="25"/>
      <c r="D2573" s="25"/>
    </row>
    <row r="2574" spans="1:4" ht="15" customHeight="1">
      <c r="A2574" s="25"/>
      <c r="B2574" s="25"/>
      <c r="C2574" s="25"/>
      <c r="D2574" s="25"/>
    </row>
    <row r="2575" spans="1:4" ht="15" customHeight="1">
      <c r="A2575" s="25"/>
      <c r="B2575" s="25"/>
      <c r="C2575" s="25"/>
      <c r="D2575" s="25"/>
    </row>
    <row r="2576" spans="1:4" ht="15" customHeight="1">
      <c r="A2576" s="25"/>
      <c r="B2576" s="25"/>
      <c r="C2576" s="25"/>
      <c r="D2576" s="25"/>
    </row>
    <row r="2577" spans="1:4" ht="15" customHeight="1">
      <c r="A2577" s="25"/>
      <c r="B2577" s="25"/>
      <c r="C2577" s="25"/>
      <c r="D2577" s="25"/>
    </row>
    <row r="2578" spans="1:4" ht="15" customHeight="1">
      <c r="A2578" s="25"/>
      <c r="B2578" s="25"/>
      <c r="C2578" s="25"/>
      <c r="D2578" s="25"/>
    </row>
    <row r="2579" spans="1:4" ht="15" customHeight="1">
      <c r="A2579" s="25"/>
      <c r="B2579" s="25"/>
      <c r="C2579" s="25"/>
      <c r="D2579" s="25"/>
    </row>
    <row r="2580" spans="1:4" ht="15" customHeight="1">
      <c r="A2580" s="25"/>
      <c r="B2580" s="25"/>
      <c r="C2580" s="25"/>
      <c r="D2580" s="25"/>
    </row>
    <row r="2581" spans="1:4" ht="15" customHeight="1">
      <c r="A2581" s="25"/>
      <c r="B2581" s="25"/>
      <c r="C2581" s="25"/>
      <c r="D2581" s="25"/>
    </row>
    <row r="2582" spans="1:4" ht="15" customHeight="1">
      <c r="A2582" s="25"/>
      <c r="B2582" s="25"/>
      <c r="C2582" s="25"/>
      <c r="D2582" s="25"/>
    </row>
    <row r="2583" spans="1:4" ht="15" customHeight="1">
      <c r="A2583" s="25"/>
      <c r="B2583" s="25"/>
      <c r="C2583" s="25"/>
      <c r="D2583" s="25"/>
    </row>
    <row r="2584" spans="1:4" ht="15" customHeight="1">
      <c r="A2584" s="25"/>
      <c r="B2584" s="25"/>
      <c r="C2584" s="25"/>
      <c r="D2584" s="25"/>
    </row>
    <row r="2585" spans="1:4" ht="15" customHeight="1">
      <c r="A2585" s="25"/>
      <c r="B2585" s="25"/>
      <c r="C2585" s="25"/>
      <c r="D2585" s="25"/>
    </row>
    <row r="2586" spans="1:4" ht="15" customHeight="1">
      <c r="A2586" s="25"/>
      <c r="B2586" s="25"/>
      <c r="C2586" s="25"/>
      <c r="D2586" s="25"/>
    </row>
    <row r="2587" spans="1:4" ht="15" customHeight="1">
      <c r="A2587" s="25"/>
      <c r="B2587" s="25"/>
      <c r="C2587" s="25"/>
      <c r="D2587" s="25"/>
    </row>
    <row r="2588" spans="1:4" ht="15" customHeight="1">
      <c r="A2588" s="25"/>
      <c r="B2588" s="25"/>
      <c r="C2588" s="25"/>
      <c r="D2588" s="25"/>
    </row>
    <row r="2589" spans="1:4" ht="15" customHeight="1">
      <c r="A2589" s="25"/>
      <c r="B2589" s="25"/>
      <c r="C2589" s="25"/>
      <c r="D2589" s="25"/>
    </row>
    <row r="2590" spans="1:4" ht="15" customHeight="1">
      <c r="A2590" s="25"/>
      <c r="B2590" s="25"/>
      <c r="C2590" s="25"/>
      <c r="D2590" s="25"/>
    </row>
    <row r="2591" spans="1:4" ht="15" customHeight="1">
      <c r="A2591" s="25"/>
      <c r="B2591" s="25"/>
      <c r="C2591" s="25"/>
      <c r="D2591" s="25"/>
    </row>
    <row r="2592" spans="1:4" ht="15" customHeight="1">
      <c r="A2592" s="25"/>
      <c r="B2592" s="25"/>
      <c r="C2592" s="25"/>
      <c r="D2592" s="25"/>
    </row>
    <row r="2593" spans="1:4" ht="15" customHeight="1">
      <c r="A2593" s="25"/>
      <c r="B2593" s="25"/>
      <c r="C2593" s="25"/>
      <c r="D2593" s="25"/>
    </row>
    <row r="2594" spans="1:4" ht="15" customHeight="1">
      <c r="A2594" s="25"/>
      <c r="B2594" s="25"/>
      <c r="C2594" s="25"/>
      <c r="D2594" s="25"/>
    </row>
    <row r="2595" spans="1:4" ht="15" customHeight="1">
      <c r="A2595" s="25"/>
      <c r="B2595" s="25"/>
      <c r="C2595" s="25"/>
      <c r="D2595" s="25"/>
    </row>
    <row r="2596" spans="1:4" ht="15" customHeight="1">
      <c r="A2596" s="25"/>
      <c r="B2596" s="25"/>
      <c r="C2596" s="25"/>
      <c r="D2596" s="25"/>
    </row>
    <row r="2597" spans="1:4" ht="15" customHeight="1">
      <c r="A2597" s="25"/>
      <c r="B2597" s="25"/>
      <c r="C2597" s="25"/>
      <c r="D2597" s="25"/>
    </row>
    <row r="2598" spans="1:4" ht="15" customHeight="1">
      <c r="A2598" s="25"/>
      <c r="B2598" s="25"/>
      <c r="C2598" s="25"/>
      <c r="D2598" s="25"/>
    </row>
    <row r="2599" spans="1:4" ht="15" customHeight="1">
      <c r="A2599" s="25"/>
      <c r="B2599" s="25"/>
      <c r="C2599" s="25"/>
      <c r="D2599" s="25"/>
    </row>
    <row r="2600" spans="1:4" ht="15" customHeight="1">
      <c r="A2600" s="25"/>
      <c r="B2600" s="25"/>
      <c r="C2600" s="25"/>
      <c r="D2600" s="25"/>
    </row>
    <row r="2601" spans="1:4" ht="15" customHeight="1">
      <c r="A2601" s="25"/>
      <c r="B2601" s="25"/>
      <c r="C2601" s="25"/>
      <c r="D2601" s="25"/>
    </row>
    <row r="2602" spans="1:4" ht="15" customHeight="1">
      <c r="A2602" s="25"/>
      <c r="B2602" s="25"/>
      <c r="C2602" s="25"/>
      <c r="D2602" s="25"/>
    </row>
    <row r="2603" spans="1:4" ht="15" customHeight="1">
      <c r="A2603" s="25"/>
      <c r="B2603" s="25"/>
      <c r="C2603" s="25"/>
      <c r="D2603" s="25"/>
    </row>
    <row r="2604" spans="1:4" ht="15" customHeight="1">
      <c r="A2604" s="25"/>
      <c r="B2604" s="25"/>
      <c r="C2604" s="25"/>
      <c r="D2604" s="25"/>
    </row>
    <row r="2605" spans="1:4" ht="15" customHeight="1">
      <c r="A2605" s="25"/>
      <c r="B2605" s="25"/>
      <c r="C2605" s="25"/>
      <c r="D2605" s="25"/>
    </row>
    <row r="2606" spans="1:4" ht="15" customHeight="1">
      <c r="A2606" s="25"/>
      <c r="B2606" s="25"/>
      <c r="C2606" s="25"/>
      <c r="D2606" s="25"/>
    </row>
    <row r="2607" spans="1:4" ht="15" customHeight="1">
      <c r="A2607" s="25"/>
      <c r="B2607" s="25"/>
      <c r="C2607" s="25"/>
      <c r="D2607" s="25"/>
    </row>
    <row r="2608" spans="1:4" ht="15" customHeight="1">
      <c r="A2608" s="25"/>
      <c r="B2608" s="25"/>
      <c r="C2608" s="25"/>
      <c r="D2608" s="25"/>
    </row>
    <row r="2609" spans="1:4" ht="15" customHeight="1">
      <c r="A2609" s="25"/>
      <c r="B2609" s="25"/>
      <c r="C2609" s="25"/>
      <c r="D2609" s="25"/>
    </row>
    <row r="2610" spans="1:4" ht="15" customHeight="1">
      <c r="A2610" s="25"/>
      <c r="B2610" s="25"/>
      <c r="C2610" s="25"/>
      <c r="D2610" s="25"/>
    </row>
    <row r="2611" spans="1:4" ht="15" customHeight="1">
      <c r="A2611" s="25"/>
      <c r="B2611" s="25"/>
      <c r="C2611" s="25"/>
      <c r="D2611" s="25"/>
    </row>
    <row r="2612" spans="1:4" ht="15" customHeight="1">
      <c r="A2612" s="25"/>
      <c r="B2612" s="25"/>
      <c r="C2612" s="25"/>
      <c r="D2612" s="25"/>
    </row>
    <row r="2613" spans="1:4" ht="15" customHeight="1">
      <c r="A2613" s="25"/>
      <c r="B2613" s="25"/>
      <c r="C2613" s="25"/>
      <c r="D2613" s="25"/>
    </row>
    <row r="2614" spans="1:4" ht="15" customHeight="1">
      <c r="A2614" s="25"/>
      <c r="B2614" s="25"/>
      <c r="C2614" s="25"/>
      <c r="D2614" s="25"/>
    </row>
    <row r="2615" spans="1:4" ht="15" customHeight="1">
      <c r="A2615" s="25"/>
      <c r="B2615" s="25"/>
      <c r="C2615" s="25"/>
      <c r="D2615" s="25"/>
    </row>
    <row r="2616" spans="1:4" ht="15" customHeight="1">
      <c r="A2616" s="25"/>
      <c r="B2616" s="25"/>
      <c r="C2616" s="25"/>
      <c r="D2616" s="25"/>
    </row>
    <row r="2617" spans="1:4" ht="15" customHeight="1">
      <c r="A2617" s="25"/>
      <c r="B2617" s="25"/>
      <c r="C2617" s="25"/>
      <c r="D2617" s="25"/>
    </row>
    <row r="2618" spans="1:4" ht="15" customHeight="1">
      <c r="A2618" s="25"/>
      <c r="B2618" s="25"/>
      <c r="C2618" s="25"/>
      <c r="D2618" s="25"/>
    </row>
    <row r="2619" spans="1:4" ht="15" customHeight="1">
      <c r="A2619" s="25"/>
      <c r="B2619" s="25"/>
      <c r="C2619" s="25"/>
      <c r="D2619" s="25"/>
    </row>
    <row r="2620" spans="1:4" ht="15" customHeight="1">
      <c r="A2620" s="25"/>
      <c r="B2620" s="25"/>
      <c r="C2620" s="25"/>
      <c r="D2620" s="25"/>
    </row>
    <row r="2621" spans="1:4" ht="15" customHeight="1">
      <c r="A2621" s="25"/>
      <c r="B2621" s="25"/>
      <c r="C2621" s="25"/>
      <c r="D2621" s="25"/>
    </row>
    <row r="2622" spans="1:4" ht="15" customHeight="1">
      <c r="A2622" s="25"/>
      <c r="B2622" s="25"/>
      <c r="C2622" s="25"/>
      <c r="D2622" s="25"/>
    </row>
    <row r="2623" spans="1:4" ht="15" customHeight="1">
      <c r="A2623" s="25"/>
      <c r="B2623" s="25"/>
      <c r="C2623" s="25"/>
      <c r="D2623" s="25"/>
    </row>
    <row r="2624" spans="1:4" ht="15" customHeight="1">
      <c r="A2624" s="25"/>
      <c r="B2624" s="25"/>
      <c r="C2624" s="25"/>
      <c r="D2624" s="25"/>
    </row>
    <row r="2625" spans="1:4" ht="15" customHeight="1">
      <c r="A2625" s="25"/>
      <c r="B2625" s="25"/>
      <c r="C2625" s="25"/>
      <c r="D2625" s="25"/>
    </row>
    <row r="2626" spans="1:4" ht="15" customHeight="1">
      <c r="A2626" s="25"/>
      <c r="B2626" s="25"/>
      <c r="C2626" s="25"/>
      <c r="D2626" s="25"/>
    </row>
    <row r="2627" spans="1:4" ht="15" customHeight="1">
      <c r="A2627" s="25"/>
      <c r="B2627" s="25"/>
      <c r="C2627" s="25"/>
      <c r="D2627" s="25"/>
    </row>
    <row r="2628" spans="1:4" ht="15" customHeight="1">
      <c r="A2628" s="25"/>
      <c r="B2628" s="25"/>
      <c r="C2628" s="25"/>
      <c r="D2628" s="25"/>
    </row>
    <row r="2629" spans="1:4" ht="15" customHeight="1">
      <c r="A2629" s="25"/>
      <c r="B2629" s="25"/>
      <c r="C2629" s="25"/>
      <c r="D2629" s="25"/>
    </row>
    <row r="2630" spans="1:4" ht="15" customHeight="1">
      <c r="A2630" s="25"/>
      <c r="B2630" s="25"/>
      <c r="C2630" s="25"/>
      <c r="D2630" s="25"/>
    </row>
    <row r="2631" spans="1:4" ht="15" customHeight="1">
      <c r="A2631" s="25"/>
      <c r="B2631" s="25"/>
      <c r="C2631" s="25"/>
      <c r="D2631" s="25"/>
    </row>
    <row r="2632" spans="1:4" ht="15" customHeight="1">
      <c r="A2632" s="25"/>
      <c r="B2632" s="25"/>
      <c r="C2632" s="25"/>
      <c r="D2632" s="25"/>
    </row>
    <row r="2633" spans="1:4" ht="15" customHeight="1">
      <c r="A2633" s="25"/>
      <c r="B2633" s="25"/>
      <c r="C2633" s="25"/>
      <c r="D2633" s="25"/>
    </row>
    <row r="2634" spans="1:4" ht="15" customHeight="1">
      <c r="A2634" s="25"/>
      <c r="B2634" s="25"/>
      <c r="C2634" s="25"/>
      <c r="D2634" s="25"/>
    </row>
    <row r="2635" spans="1:4" ht="15" customHeight="1">
      <c r="A2635" s="25"/>
      <c r="B2635" s="25"/>
      <c r="C2635" s="25"/>
      <c r="D2635" s="25"/>
    </row>
    <row r="2636" spans="1:4" ht="15" customHeight="1">
      <c r="A2636" s="25"/>
      <c r="B2636" s="25"/>
      <c r="C2636" s="25"/>
      <c r="D2636" s="25"/>
    </row>
    <row r="2637" spans="1:4" ht="15" customHeight="1">
      <c r="A2637" s="25"/>
      <c r="B2637" s="25"/>
      <c r="C2637" s="25"/>
      <c r="D2637" s="25"/>
    </row>
    <row r="2638" spans="1:4" ht="15" customHeight="1">
      <c r="A2638" s="25"/>
      <c r="B2638" s="25"/>
      <c r="C2638" s="25"/>
      <c r="D2638" s="25"/>
    </row>
    <row r="2639" spans="1:4" ht="15" customHeight="1">
      <c r="A2639" s="25"/>
      <c r="B2639" s="25"/>
      <c r="C2639" s="25"/>
      <c r="D2639" s="25"/>
    </row>
    <row r="2640" spans="1:4" ht="15" customHeight="1">
      <c r="A2640" s="25"/>
      <c r="B2640" s="25"/>
      <c r="C2640" s="25"/>
      <c r="D2640" s="25"/>
    </row>
    <row r="2641" spans="1:4" ht="15" customHeight="1">
      <c r="A2641" s="25"/>
      <c r="B2641" s="25"/>
      <c r="C2641" s="25"/>
      <c r="D2641" s="25"/>
    </row>
    <row r="2642" spans="1:4" ht="15" customHeight="1">
      <c r="A2642" s="25"/>
      <c r="B2642" s="25"/>
      <c r="C2642" s="25"/>
      <c r="D2642" s="25"/>
    </row>
    <row r="2643" spans="1:4" ht="15" customHeight="1">
      <c r="A2643" s="25"/>
      <c r="B2643" s="25"/>
      <c r="C2643" s="25"/>
      <c r="D2643" s="25"/>
    </row>
    <row r="2644" spans="1:4" ht="15" customHeight="1">
      <c r="A2644" s="25"/>
      <c r="B2644" s="25"/>
      <c r="C2644" s="25"/>
      <c r="D2644" s="25"/>
    </row>
    <row r="2645" spans="1:4" ht="15" customHeight="1">
      <c r="A2645" s="25"/>
      <c r="B2645" s="25"/>
      <c r="C2645" s="25"/>
      <c r="D2645" s="25"/>
    </row>
    <row r="2646" spans="1:4" ht="15" customHeight="1">
      <c r="A2646" s="25"/>
      <c r="B2646" s="25"/>
      <c r="C2646" s="25"/>
      <c r="D2646" s="25"/>
    </row>
    <row r="2647" spans="1:4" ht="15" customHeight="1">
      <c r="A2647" s="25"/>
      <c r="B2647" s="25"/>
      <c r="C2647" s="25"/>
      <c r="D2647" s="25"/>
    </row>
    <row r="2648" spans="1:4" ht="15" customHeight="1">
      <c r="A2648" s="25"/>
      <c r="B2648" s="25"/>
      <c r="C2648" s="25"/>
      <c r="D2648" s="25"/>
    </row>
    <row r="2649" spans="1:4" ht="15" customHeight="1">
      <c r="A2649" s="25"/>
      <c r="B2649" s="25"/>
      <c r="C2649" s="25"/>
      <c r="D2649" s="25"/>
    </row>
    <row r="2650" spans="1:4" ht="15" customHeight="1">
      <c r="A2650" s="25"/>
      <c r="B2650" s="25"/>
      <c r="C2650" s="25"/>
      <c r="D2650" s="25"/>
    </row>
    <row r="2651" spans="1:4" ht="15" customHeight="1">
      <c r="A2651" s="25"/>
      <c r="B2651" s="25"/>
      <c r="C2651" s="25"/>
      <c r="D2651" s="25"/>
    </row>
    <row r="2652" spans="1:4" ht="15" customHeight="1">
      <c r="A2652" s="25"/>
      <c r="B2652" s="25"/>
      <c r="C2652" s="25"/>
      <c r="D2652" s="25"/>
    </row>
    <row r="2653" spans="1:4" ht="15" customHeight="1">
      <c r="A2653" s="25"/>
      <c r="B2653" s="25"/>
      <c r="C2653" s="25"/>
      <c r="D2653" s="25"/>
    </row>
    <row r="2654" spans="1:4" ht="15" customHeight="1">
      <c r="A2654" s="25"/>
      <c r="B2654" s="25"/>
      <c r="C2654" s="25"/>
      <c r="D2654" s="25"/>
    </row>
    <row r="2655" spans="1:4" ht="15" customHeight="1">
      <c r="A2655" s="25"/>
      <c r="B2655" s="25"/>
      <c r="C2655" s="25"/>
      <c r="D2655" s="25"/>
    </row>
    <row r="2656" spans="1:4" ht="15" customHeight="1">
      <c r="A2656" s="25"/>
      <c r="B2656" s="25"/>
      <c r="C2656" s="25"/>
      <c r="D2656" s="25"/>
    </row>
    <row r="2657" spans="1:4" ht="15" customHeight="1">
      <c r="A2657" s="25"/>
      <c r="B2657" s="25"/>
      <c r="C2657" s="25"/>
      <c r="D2657" s="25"/>
    </row>
    <row r="2658" spans="1:4" ht="15" customHeight="1">
      <c r="A2658" s="25"/>
      <c r="B2658" s="25"/>
      <c r="C2658" s="25"/>
      <c r="D2658" s="25"/>
    </row>
    <row r="2659" spans="1:4" ht="15" customHeight="1">
      <c r="A2659" s="25"/>
      <c r="B2659" s="25"/>
      <c r="C2659" s="25"/>
      <c r="D2659" s="25"/>
    </row>
    <row r="2660" spans="1:4" ht="15" customHeight="1">
      <c r="A2660" s="25"/>
      <c r="B2660" s="25"/>
      <c r="C2660" s="25"/>
      <c r="D2660" s="25"/>
    </row>
    <row r="2661" spans="1:4" ht="15" customHeight="1">
      <c r="A2661" s="11"/>
      <c r="B2661" s="11"/>
      <c r="C2661" s="11"/>
      <c r="D2661" s="11"/>
    </row>
    <row r="2662" spans="1:4" ht="15" customHeight="1">
      <c r="A2662" s="11"/>
      <c r="B2662" s="11"/>
      <c r="C2662" s="11"/>
      <c r="D2662" s="11"/>
    </row>
    <row r="2663" spans="1:4" ht="15" customHeight="1">
      <c r="A2663" s="11"/>
      <c r="B2663" s="11"/>
      <c r="C2663" s="11"/>
      <c r="D2663" s="11"/>
    </row>
    <row r="2664" spans="1:4" ht="15" customHeight="1">
      <c r="A2664" s="11"/>
      <c r="B2664" s="11"/>
      <c r="C2664" s="11"/>
      <c r="D2664" s="11"/>
    </row>
    <row r="2665" spans="1:4" ht="15" customHeight="1">
      <c r="A2665" s="11"/>
      <c r="B2665" s="11"/>
      <c r="C2665" s="11"/>
      <c r="D2665" s="11"/>
    </row>
    <row r="2666" spans="1:4" ht="15" customHeight="1">
      <c r="A2666" s="11"/>
      <c r="B2666" s="11"/>
      <c r="C2666" s="11"/>
      <c r="D2666" s="11"/>
    </row>
    <row r="2667" spans="1:4" ht="15" customHeight="1">
      <c r="A2667" s="11"/>
      <c r="B2667" s="11"/>
      <c r="C2667" s="11"/>
      <c r="D2667" s="11"/>
    </row>
    <row r="2668" spans="1:4" ht="15" customHeight="1">
      <c r="A2668" s="11"/>
      <c r="B2668" s="11"/>
      <c r="C2668" s="11"/>
      <c r="D2668" s="11"/>
    </row>
    <row r="2669" spans="1:4" ht="15" customHeight="1">
      <c r="A2669" s="11"/>
      <c r="B2669" s="11"/>
      <c r="C2669" s="11"/>
      <c r="D2669" s="11"/>
    </row>
    <row r="2670" spans="1:4" ht="15" customHeight="1">
      <c r="A2670" s="11"/>
      <c r="B2670" s="11"/>
      <c r="C2670" s="11"/>
      <c r="D2670" s="11"/>
    </row>
    <row r="2671" spans="1:4" ht="15" customHeight="1">
      <c r="A2671" s="11"/>
      <c r="B2671" s="11"/>
      <c r="C2671" s="11"/>
      <c r="D2671" s="11"/>
    </row>
    <row r="2672" spans="1:4" ht="15" customHeight="1">
      <c r="A2672" s="11"/>
      <c r="B2672" s="11"/>
      <c r="C2672" s="11"/>
      <c r="D2672" s="11"/>
    </row>
    <row r="2673" spans="1:4" ht="15" customHeight="1">
      <c r="A2673" s="11"/>
      <c r="B2673" s="11"/>
      <c r="C2673" s="11"/>
      <c r="D2673" s="11"/>
    </row>
    <row r="2674" spans="1:4" ht="15" customHeight="1">
      <c r="A2674" s="11"/>
      <c r="B2674" s="11"/>
      <c r="C2674" s="11"/>
      <c r="D2674" s="11"/>
    </row>
    <row r="2675" spans="1:4" ht="15" customHeight="1">
      <c r="A2675" s="11"/>
      <c r="B2675" s="11"/>
      <c r="C2675" s="11"/>
      <c r="D2675" s="11"/>
    </row>
    <row r="2676" spans="1:4" ht="15" customHeight="1">
      <c r="A2676" s="11"/>
      <c r="B2676" s="11"/>
      <c r="C2676" s="11"/>
      <c r="D2676" s="11"/>
    </row>
    <row r="2677" spans="1:4" ht="15" customHeight="1">
      <c r="A2677" s="11"/>
      <c r="B2677" s="11"/>
      <c r="C2677" s="11"/>
      <c r="D2677" s="11"/>
    </row>
    <row r="2678" spans="1:4" ht="15" customHeight="1">
      <c r="A2678" s="11"/>
      <c r="B2678" s="11"/>
      <c r="C2678" s="11"/>
      <c r="D2678" s="11"/>
    </row>
    <row r="2679" spans="1:4" ht="15" customHeight="1">
      <c r="A2679" s="11"/>
      <c r="B2679" s="11"/>
      <c r="C2679" s="11"/>
      <c r="D2679" s="11"/>
    </row>
    <row r="2680" spans="1:4" ht="15" customHeight="1">
      <c r="A2680" s="11"/>
      <c r="B2680" s="11"/>
      <c r="C2680" s="11"/>
      <c r="D2680" s="11"/>
    </row>
    <row r="2681" spans="1:4" ht="15" customHeight="1">
      <c r="A2681" s="11"/>
      <c r="B2681" s="11"/>
      <c r="C2681" s="11"/>
      <c r="D2681" s="11"/>
    </row>
    <row r="2682" spans="1:4" ht="15" customHeight="1">
      <c r="A2682" s="11"/>
      <c r="B2682" s="11"/>
      <c r="C2682" s="11"/>
      <c r="D2682" s="11"/>
    </row>
    <row r="2683" spans="1:4" ht="15" customHeight="1">
      <c r="A2683" s="11"/>
      <c r="B2683" s="11"/>
      <c r="C2683" s="11"/>
      <c r="D2683" s="11"/>
    </row>
    <row r="2684" spans="1:4" ht="15" customHeight="1">
      <c r="A2684" s="11"/>
      <c r="B2684" s="11"/>
      <c r="C2684" s="11"/>
      <c r="D2684" s="11"/>
    </row>
    <row r="2685" spans="1:4" ht="15" customHeight="1">
      <c r="A2685" s="11"/>
      <c r="B2685" s="11"/>
      <c r="C2685" s="11"/>
      <c r="D2685" s="11"/>
    </row>
    <row r="2686" spans="1:4" ht="15" customHeight="1">
      <c r="A2686" s="11"/>
      <c r="B2686" s="11"/>
      <c r="C2686" s="11"/>
      <c r="D2686" s="11"/>
    </row>
    <row r="2687" spans="1:4" ht="15" customHeight="1">
      <c r="A2687" s="11"/>
      <c r="B2687" s="11"/>
      <c r="C2687" s="11"/>
      <c r="D2687" s="11"/>
    </row>
    <row r="2688" spans="1:4" ht="15" customHeight="1">
      <c r="A2688" s="11"/>
      <c r="B2688" s="11"/>
      <c r="C2688" s="11"/>
      <c r="D2688" s="11"/>
    </row>
    <row r="2689" spans="1:4" ht="15" customHeight="1">
      <c r="A2689" s="11"/>
      <c r="B2689" s="11"/>
      <c r="C2689" s="11"/>
      <c r="D2689" s="11"/>
    </row>
    <row r="2690" spans="1:4" ht="15" customHeight="1">
      <c r="A2690" s="11"/>
      <c r="B2690" s="11"/>
      <c r="C2690" s="11"/>
      <c r="D2690" s="11"/>
    </row>
    <row r="2691" spans="1:4" ht="15" customHeight="1">
      <c r="A2691" s="11"/>
      <c r="B2691" s="11"/>
      <c r="C2691" s="11"/>
      <c r="D2691" s="11"/>
    </row>
    <row r="2692" spans="1:4" ht="15" customHeight="1">
      <c r="A2692" s="11"/>
      <c r="B2692" s="11"/>
      <c r="C2692" s="11"/>
      <c r="D2692" s="11"/>
    </row>
    <row r="2693" spans="1:4" ht="15" customHeight="1">
      <c r="A2693" s="11"/>
      <c r="B2693" s="11"/>
      <c r="C2693" s="11"/>
      <c r="D2693" s="11"/>
    </row>
    <row r="2694" spans="1:4" ht="15" customHeight="1">
      <c r="A2694" s="11"/>
      <c r="B2694" s="11"/>
      <c r="C2694" s="11"/>
      <c r="D2694" s="11"/>
    </row>
    <row r="2695" spans="1:4" ht="15" customHeight="1">
      <c r="A2695" s="11"/>
      <c r="B2695" s="11"/>
      <c r="C2695" s="11"/>
      <c r="D2695" s="11"/>
    </row>
    <row r="2696" spans="1:4" ht="15" customHeight="1">
      <c r="A2696" s="11"/>
      <c r="B2696" s="11"/>
      <c r="C2696" s="11"/>
      <c r="D2696" s="11"/>
    </row>
    <row r="2697" spans="1:4" ht="15" customHeight="1">
      <c r="A2697" s="11"/>
      <c r="B2697" s="11"/>
      <c r="C2697" s="11"/>
      <c r="D2697" s="11"/>
    </row>
    <row r="2698" spans="1:4" ht="15" customHeight="1">
      <c r="A2698" s="11"/>
      <c r="B2698" s="11"/>
      <c r="C2698" s="11"/>
      <c r="D2698" s="11"/>
    </row>
    <row r="2699" spans="1:4" ht="15" customHeight="1">
      <c r="A2699" s="11"/>
      <c r="B2699" s="11"/>
      <c r="C2699" s="11"/>
      <c r="D2699" s="11"/>
    </row>
    <row r="2700" spans="1:4" ht="15" customHeight="1">
      <c r="A2700" s="11"/>
      <c r="B2700" s="11"/>
      <c r="C2700" s="11"/>
      <c r="D2700" s="11"/>
    </row>
    <row r="2701" spans="1:4" ht="15" customHeight="1">
      <c r="A2701" s="11"/>
      <c r="B2701" s="11"/>
      <c r="C2701" s="11"/>
      <c r="D2701" s="11"/>
    </row>
    <row r="2702" spans="1:4" ht="15" customHeight="1">
      <c r="A2702" s="11"/>
      <c r="B2702" s="11"/>
      <c r="C2702" s="11"/>
      <c r="D2702" s="11"/>
    </row>
    <row r="2703" spans="1:4" ht="15" customHeight="1">
      <c r="A2703" s="11"/>
      <c r="B2703" s="11"/>
      <c r="C2703" s="11"/>
      <c r="D2703" s="11"/>
    </row>
    <row r="2704" spans="1:4" ht="15" customHeight="1">
      <c r="A2704" s="11"/>
      <c r="B2704" s="11"/>
      <c r="C2704" s="11"/>
      <c r="D2704" s="11"/>
    </row>
    <row r="2705" spans="1:4" ht="15" customHeight="1">
      <c r="A2705" s="11"/>
      <c r="B2705" s="11"/>
      <c r="C2705" s="11"/>
      <c r="D2705" s="11"/>
    </row>
    <row r="2706" spans="1:4" ht="15" customHeight="1">
      <c r="A2706" s="11"/>
      <c r="B2706" s="11"/>
      <c r="C2706" s="11"/>
      <c r="D2706" s="11"/>
    </row>
    <row r="2707" spans="1:4" ht="15" customHeight="1">
      <c r="A2707" s="11"/>
      <c r="B2707" s="11"/>
      <c r="C2707" s="11"/>
      <c r="D2707" s="11"/>
    </row>
    <row r="2708" spans="1:4" ht="15" customHeight="1">
      <c r="A2708" s="11"/>
      <c r="B2708" s="11"/>
      <c r="C2708" s="11"/>
      <c r="D2708" s="11"/>
    </row>
    <row r="2709" spans="1:4" ht="15" customHeight="1">
      <c r="A2709" s="11"/>
      <c r="B2709" s="11"/>
      <c r="C2709" s="11"/>
      <c r="D2709" s="11"/>
    </row>
    <row r="2710" spans="1:4" ht="15" customHeight="1">
      <c r="A2710" s="11"/>
      <c r="B2710" s="11"/>
      <c r="C2710" s="11"/>
      <c r="D2710" s="11"/>
    </row>
    <row r="2711" spans="1:4" ht="15" customHeight="1">
      <c r="A2711" s="11"/>
      <c r="B2711" s="11"/>
      <c r="C2711" s="11"/>
      <c r="D2711" s="11"/>
    </row>
    <row r="2712" spans="1:4" ht="15" customHeight="1">
      <c r="A2712" s="11"/>
      <c r="B2712" s="11"/>
      <c r="C2712" s="11"/>
      <c r="D2712" s="11"/>
    </row>
    <row r="2713" spans="1:4" ht="15" customHeight="1">
      <c r="A2713" s="11"/>
      <c r="B2713" s="11"/>
      <c r="C2713" s="11"/>
      <c r="D2713" s="11"/>
    </row>
    <row r="2714" spans="1:4" ht="15" customHeight="1">
      <c r="A2714" s="11"/>
      <c r="B2714" s="11"/>
      <c r="C2714" s="11"/>
      <c r="D2714" s="11"/>
    </row>
    <row r="2715" spans="1:4" ht="15" customHeight="1">
      <c r="A2715" s="11"/>
      <c r="B2715" s="11"/>
      <c r="C2715" s="11"/>
      <c r="D2715" s="11"/>
    </row>
    <row r="2716" spans="1:4" ht="15" customHeight="1">
      <c r="A2716" s="11"/>
      <c r="B2716" s="11"/>
      <c r="C2716" s="11"/>
      <c r="D2716" s="11"/>
    </row>
    <row r="2717" spans="1:4" ht="15" customHeight="1">
      <c r="A2717" s="11"/>
      <c r="B2717" s="11"/>
      <c r="C2717" s="11"/>
      <c r="D2717" s="11"/>
    </row>
    <row r="2718" spans="1:4" ht="15" customHeight="1">
      <c r="A2718" s="11"/>
      <c r="B2718" s="11"/>
      <c r="C2718" s="11"/>
      <c r="D2718" s="11"/>
    </row>
    <row r="2719" spans="1:4" ht="15" customHeight="1">
      <c r="A2719" s="11"/>
      <c r="B2719" s="11"/>
      <c r="C2719" s="11"/>
      <c r="D2719" s="11"/>
    </row>
    <row r="2720" spans="1:4" ht="15" customHeight="1">
      <c r="A2720" s="11"/>
      <c r="B2720" s="11"/>
      <c r="C2720" s="11"/>
      <c r="D2720" s="11"/>
    </row>
    <row r="2721" spans="1:4" ht="15" customHeight="1">
      <c r="A2721" s="11"/>
      <c r="B2721" s="11"/>
      <c r="C2721" s="11"/>
      <c r="D2721" s="11"/>
    </row>
    <row r="2722" spans="1:4" ht="15" customHeight="1">
      <c r="A2722" s="11"/>
      <c r="B2722" s="11"/>
      <c r="C2722" s="11"/>
      <c r="D2722" s="11"/>
    </row>
    <row r="2723" spans="1:4" ht="15" customHeight="1">
      <c r="A2723" s="11"/>
      <c r="B2723" s="11"/>
      <c r="C2723" s="11"/>
      <c r="D2723" s="11"/>
    </row>
    <row r="2724" spans="1:4" ht="15" customHeight="1">
      <c r="A2724" s="11"/>
      <c r="B2724" s="11"/>
      <c r="C2724" s="11"/>
      <c r="D2724" s="11"/>
    </row>
    <row r="2725" spans="1:4" ht="15" customHeight="1">
      <c r="A2725" s="11"/>
      <c r="B2725" s="11"/>
      <c r="C2725" s="11"/>
      <c r="D2725" s="11"/>
    </row>
    <row r="2726" spans="1:4" ht="15" customHeight="1">
      <c r="A2726" s="11"/>
      <c r="B2726" s="11"/>
      <c r="C2726" s="11"/>
      <c r="D2726" s="11"/>
    </row>
    <row r="2727" spans="1:4" ht="15" customHeight="1">
      <c r="A2727" s="11"/>
      <c r="B2727" s="11"/>
      <c r="C2727" s="11"/>
      <c r="D2727" s="11"/>
    </row>
    <row r="2728" spans="1:4" ht="15" customHeight="1">
      <c r="A2728" s="11"/>
      <c r="B2728" s="11"/>
      <c r="C2728" s="11"/>
      <c r="D2728" s="11"/>
    </row>
    <row r="2729" spans="1:4" ht="15" customHeight="1">
      <c r="A2729" s="11"/>
      <c r="B2729" s="11"/>
      <c r="C2729" s="11"/>
      <c r="D2729" s="11"/>
    </row>
    <row r="2730" spans="1:4" ht="15" customHeight="1">
      <c r="A2730" s="11"/>
      <c r="B2730" s="11"/>
      <c r="C2730" s="11"/>
      <c r="D2730" s="11"/>
    </row>
    <row r="2731" spans="1:4" ht="15" customHeight="1">
      <c r="A2731" s="11"/>
      <c r="B2731" s="11"/>
      <c r="C2731" s="11"/>
      <c r="D2731" s="11"/>
    </row>
    <row r="2732" spans="1:4" ht="15" customHeight="1">
      <c r="A2732" s="11"/>
      <c r="B2732" s="11"/>
      <c r="C2732" s="11"/>
      <c r="D2732" s="11"/>
    </row>
    <row r="2733" spans="1:4" ht="15" customHeight="1">
      <c r="A2733" s="11"/>
      <c r="B2733" s="11"/>
      <c r="C2733" s="11"/>
      <c r="D2733" s="11"/>
    </row>
    <row r="2734" spans="1:4" ht="15" customHeight="1">
      <c r="A2734" s="11"/>
      <c r="B2734" s="11"/>
      <c r="C2734" s="11"/>
      <c r="D2734" s="11"/>
    </row>
    <row r="2735" spans="1:4" ht="15" customHeight="1">
      <c r="A2735" s="11"/>
      <c r="B2735" s="11"/>
      <c r="C2735" s="11"/>
      <c r="D2735" s="11"/>
    </row>
    <row r="2736" spans="1:4" ht="15" customHeight="1">
      <c r="A2736" s="11"/>
      <c r="B2736" s="11"/>
      <c r="C2736" s="11"/>
      <c r="D2736" s="11"/>
    </row>
    <row r="2737" spans="1:4" ht="15" customHeight="1">
      <c r="A2737" s="11"/>
      <c r="B2737" s="11"/>
      <c r="C2737" s="11"/>
      <c r="D2737" s="11"/>
    </row>
    <row r="2738" spans="1:4" ht="15" customHeight="1">
      <c r="A2738" s="11"/>
      <c r="B2738" s="11"/>
      <c r="C2738" s="11"/>
      <c r="D2738" s="11"/>
    </row>
    <row r="2739" spans="1:4" ht="15" customHeight="1">
      <c r="A2739" s="11"/>
      <c r="B2739" s="11"/>
      <c r="C2739" s="11"/>
      <c r="D2739" s="11"/>
    </row>
    <row r="2740" spans="1:4" ht="15" customHeight="1">
      <c r="A2740" s="11"/>
      <c r="B2740" s="11"/>
      <c r="C2740" s="11"/>
      <c r="D2740" s="11"/>
    </row>
    <row r="2741" spans="1:4" ht="15" customHeight="1">
      <c r="A2741" s="11"/>
      <c r="B2741" s="11"/>
      <c r="C2741" s="11"/>
      <c r="D2741" s="11"/>
    </row>
    <row r="2742" spans="1:4" ht="15" customHeight="1">
      <c r="A2742" s="11"/>
      <c r="B2742" s="11"/>
      <c r="C2742" s="11"/>
      <c r="D2742" s="11"/>
    </row>
    <row r="2743" spans="1:4" ht="15" customHeight="1">
      <c r="A2743" s="11"/>
      <c r="B2743" s="11"/>
      <c r="C2743" s="11"/>
      <c r="D2743" s="11"/>
    </row>
    <row r="2744" spans="1:4" ht="15" customHeight="1">
      <c r="A2744" s="11"/>
      <c r="B2744" s="11"/>
      <c r="C2744" s="11"/>
      <c r="D2744" s="11"/>
    </row>
    <row r="2745" spans="1:4" ht="15" customHeight="1">
      <c r="A2745" s="11"/>
      <c r="B2745" s="11"/>
      <c r="C2745" s="11"/>
      <c r="D2745" s="11"/>
    </row>
    <row r="2746" spans="1:4" ht="15" customHeight="1">
      <c r="A2746" s="11"/>
      <c r="B2746" s="11"/>
      <c r="C2746" s="11"/>
      <c r="D2746" s="11"/>
    </row>
    <row r="2747" spans="1:4" ht="15" customHeight="1">
      <c r="A2747" s="11"/>
      <c r="B2747" s="11"/>
      <c r="C2747" s="11"/>
      <c r="D2747" s="11"/>
    </row>
    <row r="2748" spans="1:4" ht="15" customHeight="1">
      <c r="A2748" s="11"/>
      <c r="B2748" s="11"/>
      <c r="C2748" s="11"/>
      <c r="D2748" s="11"/>
    </row>
    <row r="2749" spans="1:4" ht="15" customHeight="1">
      <c r="A2749" s="11"/>
      <c r="B2749" s="11"/>
      <c r="C2749" s="11"/>
      <c r="D2749" s="11"/>
    </row>
    <row r="2750" spans="1:4" ht="15" customHeight="1">
      <c r="A2750" s="11"/>
      <c r="B2750" s="11"/>
      <c r="C2750" s="11"/>
      <c r="D2750" s="11"/>
    </row>
    <row r="2751" spans="1:4" ht="15" customHeight="1">
      <c r="A2751" s="11"/>
      <c r="B2751" s="11"/>
      <c r="C2751" s="11"/>
      <c r="D2751" s="11"/>
    </row>
    <row r="2752" spans="1:4" ht="15" customHeight="1">
      <c r="A2752" s="11"/>
      <c r="B2752" s="11"/>
      <c r="C2752" s="11"/>
      <c r="D2752" s="11"/>
    </row>
    <row r="2753" spans="1:4" ht="15" customHeight="1">
      <c r="A2753" s="11"/>
      <c r="B2753" s="11"/>
      <c r="C2753" s="11"/>
      <c r="D2753" s="11"/>
    </row>
    <row r="2754" spans="1:4" ht="15" customHeight="1">
      <c r="A2754" s="11"/>
      <c r="B2754" s="11"/>
      <c r="C2754" s="11"/>
      <c r="D2754" s="11"/>
    </row>
    <row r="2755" spans="1:4" ht="15" customHeight="1">
      <c r="A2755" s="11"/>
      <c r="B2755" s="11"/>
      <c r="C2755" s="11"/>
      <c r="D2755" s="11"/>
    </row>
    <row r="2756" spans="1:4" ht="15" customHeight="1">
      <c r="A2756" s="11"/>
      <c r="B2756" s="11"/>
      <c r="C2756" s="11"/>
      <c r="D2756" s="11"/>
    </row>
    <row r="2757" spans="1:4" ht="15" customHeight="1">
      <c r="A2757" s="11"/>
      <c r="B2757" s="11"/>
      <c r="C2757" s="11"/>
      <c r="D2757" s="11"/>
    </row>
    <row r="2758" spans="1:4" ht="15" customHeight="1">
      <c r="A2758" s="11"/>
      <c r="B2758" s="11"/>
      <c r="C2758" s="11"/>
      <c r="D2758" s="11"/>
    </row>
    <row r="2759" spans="1:4" ht="15" customHeight="1">
      <c r="A2759" s="11"/>
      <c r="B2759" s="11"/>
      <c r="C2759" s="11"/>
      <c r="D2759" s="11"/>
    </row>
    <row r="2760" spans="1:4" ht="15" customHeight="1">
      <c r="A2760" s="11"/>
      <c r="B2760" s="11"/>
      <c r="C2760" s="11"/>
      <c r="D2760" s="11"/>
    </row>
    <row r="2761" spans="1:4" ht="15" customHeight="1">
      <c r="A2761" s="11"/>
      <c r="B2761" s="11"/>
      <c r="C2761" s="11"/>
      <c r="D2761" s="11"/>
    </row>
    <row r="2762" spans="1:4" ht="15" customHeight="1">
      <c r="A2762" s="11"/>
      <c r="B2762" s="11"/>
      <c r="C2762" s="11"/>
      <c r="D2762" s="11"/>
    </row>
    <row r="2763" spans="1:4" ht="15" customHeight="1">
      <c r="A2763" s="11"/>
      <c r="B2763" s="11"/>
      <c r="C2763" s="11"/>
      <c r="D2763" s="11"/>
    </row>
    <row r="2764" spans="1:4" ht="15" customHeight="1">
      <c r="A2764" s="11"/>
      <c r="B2764" s="11"/>
      <c r="C2764" s="11"/>
      <c r="D2764" s="11"/>
    </row>
    <row r="2765" spans="1:4" ht="15" customHeight="1">
      <c r="A2765" s="11"/>
      <c r="B2765" s="11"/>
      <c r="C2765" s="11"/>
      <c r="D2765" s="11"/>
    </row>
    <row r="2766" spans="1:4" ht="15" customHeight="1">
      <c r="A2766" s="11"/>
      <c r="B2766" s="11"/>
      <c r="C2766" s="11"/>
      <c r="D2766" s="11"/>
    </row>
    <row r="2767" spans="1:4" ht="15" customHeight="1">
      <c r="A2767" s="11"/>
      <c r="B2767" s="11"/>
      <c r="C2767" s="11"/>
      <c r="D2767" s="11"/>
    </row>
    <row r="2768" spans="1:4" ht="15" customHeight="1">
      <c r="A2768" s="11"/>
      <c r="B2768" s="11"/>
      <c r="C2768" s="11"/>
      <c r="D2768" s="11"/>
    </row>
    <row r="2769" spans="1:4" ht="15" customHeight="1">
      <c r="A2769" s="11"/>
      <c r="B2769" s="11"/>
      <c r="C2769" s="11"/>
      <c r="D2769" s="11"/>
    </row>
    <row r="2770" spans="1:4" ht="15" customHeight="1">
      <c r="A2770" s="11"/>
      <c r="B2770" s="11"/>
      <c r="C2770" s="11"/>
      <c r="D2770" s="11"/>
    </row>
    <row r="2771" spans="1:4" ht="15" customHeight="1">
      <c r="A2771" s="11"/>
      <c r="B2771" s="11"/>
      <c r="C2771" s="11"/>
      <c r="D2771" s="11"/>
    </row>
    <row r="2772" spans="1:4" ht="15" customHeight="1">
      <c r="A2772" s="11"/>
      <c r="B2772" s="11"/>
      <c r="C2772" s="11"/>
      <c r="D2772" s="11"/>
    </row>
    <row r="2773" spans="1:4" ht="15" customHeight="1">
      <c r="A2773" s="11"/>
      <c r="B2773" s="11"/>
      <c r="C2773" s="11"/>
      <c r="D2773" s="11"/>
    </row>
    <row r="2774" spans="1:4" ht="15" customHeight="1">
      <c r="A2774" s="11"/>
      <c r="B2774" s="11"/>
      <c r="C2774" s="11"/>
      <c r="D2774" s="11"/>
    </row>
    <row r="2775" spans="1:4" ht="15" customHeight="1">
      <c r="A2775" s="11"/>
      <c r="B2775" s="11"/>
      <c r="C2775" s="11"/>
      <c r="D2775" s="11"/>
    </row>
    <row r="2776" spans="1:4" ht="15" customHeight="1">
      <c r="A2776" s="11"/>
      <c r="B2776" s="11"/>
      <c r="C2776" s="11"/>
      <c r="D2776" s="11"/>
    </row>
    <row r="2777" spans="1:4" ht="15" customHeight="1">
      <c r="A2777" s="11"/>
      <c r="B2777" s="11"/>
      <c r="C2777" s="11"/>
      <c r="D2777" s="11"/>
    </row>
    <row r="2778" spans="1:4" ht="15" customHeight="1">
      <c r="A2778" s="11"/>
      <c r="B2778" s="11"/>
      <c r="C2778" s="11"/>
      <c r="D2778" s="11"/>
    </row>
    <row r="2779" spans="1:4" ht="15" customHeight="1">
      <c r="A2779" s="11"/>
      <c r="B2779" s="11"/>
      <c r="C2779" s="11"/>
      <c r="D2779" s="11"/>
    </row>
    <row r="2780" spans="1:4" ht="15" customHeight="1">
      <c r="A2780" s="11"/>
      <c r="B2780" s="11"/>
      <c r="C2780" s="11"/>
      <c r="D2780" s="11"/>
    </row>
    <row r="2781" spans="1:4" ht="15" customHeight="1">
      <c r="A2781" s="11"/>
      <c r="B2781" s="11"/>
      <c r="C2781" s="11"/>
      <c r="D2781" s="11"/>
    </row>
    <row r="2782" spans="1:4" ht="15" customHeight="1">
      <c r="A2782" s="11"/>
      <c r="B2782" s="11"/>
      <c r="C2782" s="11"/>
      <c r="D2782" s="11"/>
    </row>
    <row r="2783" spans="1:4" ht="15" customHeight="1">
      <c r="A2783" s="11"/>
      <c r="B2783" s="11"/>
      <c r="C2783" s="11"/>
      <c r="D2783" s="11"/>
    </row>
    <row r="2784" spans="1:4" ht="15" customHeight="1">
      <c r="A2784" s="11"/>
      <c r="B2784" s="11"/>
      <c r="C2784" s="11"/>
      <c r="D2784" s="11"/>
    </row>
    <row r="2785" spans="1:4" ht="15" customHeight="1">
      <c r="A2785" s="11"/>
      <c r="B2785" s="11"/>
      <c r="C2785" s="11"/>
      <c r="D2785" s="11"/>
    </row>
    <row r="2786" spans="1:4" ht="15" customHeight="1">
      <c r="A2786" s="11"/>
      <c r="B2786" s="11"/>
      <c r="C2786" s="11"/>
      <c r="D2786" s="11"/>
    </row>
    <row r="2787" spans="1:4" ht="15" customHeight="1">
      <c r="A2787" s="11"/>
      <c r="B2787" s="11"/>
      <c r="C2787" s="11"/>
      <c r="D2787" s="11"/>
    </row>
    <row r="2788" spans="1:4" ht="15" customHeight="1">
      <c r="A2788" s="11"/>
      <c r="B2788" s="11"/>
      <c r="C2788" s="11"/>
      <c r="D2788" s="11"/>
    </row>
    <row r="2789" spans="1:4" ht="15" customHeight="1">
      <c r="A2789" s="11"/>
      <c r="B2789" s="11"/>
      <c r="C2789" s="11"/>
      <c r="D2789" s="11"/>
    </row>
    <row r="2790" spans="1:4" ht="15" customHeight="1">
      <c r="A2790" s="11"/>
      <c r="B2790" s="11"/>
      <c r="C2790" s="11"/>
      <c r="D2790" s="11"/>
    </row>
    <row r="2791" spans="1:4" ht="15" customHeight="1">
      <c r="A2791" s="11"/>
      <c r="B2791" s="11"/>
      <c r="C2791" s="11"/>
      <c r="D2791" s="11"/>
    </row>
    <row r="2792" spans="1:4" ht="15" customHeight="1">
      <c r="A2792" s="11"/>
      <c r="B2792" s="11"/>
      <c r="C2792" s="11"/>
      <c r="D2792" s="11"/>
    </row>
    <row r="2793" spans="1:4" ht="15" customHeight="1">
      <c r="A2793" s="11"/>
      <c r="B2793" s="11"/>
      <c r="C2793" s="11"/>
      <c r="D2793" s="11"/>
    </row>
    <row r="2794" spans="1:4" ht="15" customHeight="1">
      <c r="A2794" s="11"/>
      <c r="B2794" s="11"/>
      <c r="C2794" s="11"/>
      <c r="D2794" s="11"/>
    </row>
    <row r="2795" spans="1:4" ht="15" customHeight="1">
      <c r="A2795" s="11"/>
      <c r="B2795" s="11"/>
      <c r="C2795" s="11"/>
      <c r="D2795" s="11"/>
    </row>
    <row r="2796" spans="1:4" ht="15" customHeight="1">
      <c r="A2796" s="11"/>
      <c r="B2796" s="11"/>
      <c r="C2796" s="11"/>
      <c r="D2796" s="11"/>
    </row>
    <row r="2797" spans="1:4" ht="15" customHeight="1">
      <c r="A2797" s="11"/>
      <c r="B2797" s="11"/>
      <c r="C2797" s="11"/>
      <c r="D2797" s="11"/>
    </row>
    <row r="2798" spans="1:4" ht="15" customHeight="1">
      <c r="A2798" s="11"/>
      <c r="B2798" s="11"/>
      <c r="C2798" s="11"/>
      <c r="D2798" s="11"/>
    </row>
    <row r="2799" spans="1:4" ht="15" customHeight="1">
      <c r="A2799" s="11"/>
      <c r="B2799" s="11"/>
      <c r="C2799" s="11"/>
      <c r="D2799" s="11"/>
    </row>
    <row r="2800" spans="1:4" ht="15" customHeight="1">
      <c r="A2800" s="11"/>
      <c r="B2800" s="11"/>
      <c r="C2800" s="11"/>
      <c r="D2800" s="11"/>
    </row>
    <row r="2801" spans="1:4" ht="15" customHeight="1">
      <c r="A2801" s="11"/>
      <c r="B2801" s="11"/>
      <c r="C2801" s="11"/>
      <c r="D2801" s="11"/>
    </row>
    <row r="2802" spans="1:4" ht="15" customHeight="1">
      <c r="A2802" s="11"/>
      <c r="B2802" s="11"/>
      <c r="C2802" s="11"/>
      <c r="D2802" s="11"/>
    </row>
    <row r="2803" spans="1:4" ht="15" customHeight="1">
      <c r="A2803" s="11"/>
      <c r="B2803" s="11"/>
      <c r="C2803" s="11"/>
      <c r="D2803" s="11"/>
    </row>
    <row r="2804" spans="1:4" ht="15" customHeight="1">
      <c r="A2804" s="11"/>
      <c r="B2804" s="11"/>
      <c r="C2804" s="11"/>
      <c r="D2804" s="11"/>
    </row>
    <row r="2805" spans="1:4" ht="15" customHeight="1">
      <c r="A2805" s="11"/>
      <c r="B2805" s="11"/>
      <c r="C2805" s="11"/>
      <c r="D2805" s="11"/>
    </row>
    <row r="2806" spans="1:4" ht="15" customHeight="1">
      <c r="A2806" s="11"/>
      <c r="B2806" s="11"/>
      <c r="C2806" s="11"/>
      <c r="D2806" s="11"/>
    </row>
    <row r="2807" spans="1:4" ht="15" customHeight="1">
      <c r="A2807" s="11"/>
      <c r="B2807" s="11"/>
      <c r="C2807" s="11"/>
      <c r="D2807" s="11"/>
    </row>
    <row r="2808" spans="1:4" ht="15" customHeight="1">
      <c r="A2808" s="11"/>
      <c r="B2808" s="11"/>
      <c r="C2808" s="11"/>
      <c r="D2808" s="11"/>
    </row>
    <row r="2809" spans="1:4" ht="15" customHeight="1">
      <c r="A2809" s="11"/>
      <c r="B2809" s="11"/>
      <c r="C2809" s="11"/>
      <c r="D2809" s="11"/>
    </row>
    <row r="2810" spans="1:4" ht="15" customHeight="1">
      <c r="A2810" s="11"/>
      <c r="B2810" s="11"/>
      <c r="C2810" s="11"/>
      <c r="D2810" s="11"/>
    </row>
    <row r="2811" spans="1:4" ht="15" customHeight="1">
      <c r="A2811" s="11"/>
      <c r="B2811" s="11"/>
      <c r="C2811" s="11"/>
      <c r="D2811" s="11"/>
    </row>
    <row r="2812" spans="1:4" ht="15" customHeight="1">
      <c r="A2812" s="11"/>
      <c r="B2812" s="11"/>
      <c r="C2812" s="11"/>
      <c r="D2812" s="11"/>
    </row>
    <row r="2813" spans="1:4" ht="15" customHeight="1">
      <c r="A2813" s="11"/>
      <c r="B2813" s="11"/>
      <c r="C2813" s="11"/>
      <c r="D2813" s="11"/>
    </row>
    <row r="2814" spans="1:4" ht="15" customHeight="1">
      <c r="A2814" s="11"/>
      <c r="B2814" s="11"/>
      <c r="C2814" s="11"/>
      <c r="D2814" s="11"/>
    </row>
    <row r="2815" spans="1:4" ht="15" customHeight="1">
      <c r="A2815" s="11"/>
      <c r="B2815" s="11"/>
      <c r="C2815" s="11"/>
      <c r="D2815" s="11"/>
    </row>
    <row r="2816" spans="1:4" ht="15" customHeight="1">
      <c r="A2816" s="11"/>
      <c r="B2816" s="11"/>
      <c r="C2816" s="11"/>
      <c r="D2816" s="11"/>
    </row>
    <row r="2817" spans="1:4" ht="15" customHeight="1">
      <c r="A2817" s="11"/>
      <c r="B2817" s="11"/>
      <c r="C2817" s="11"/>
      <c r="D2817" s="11"/>
    </row>
    <row r="2818" spans="1:4" ht="15" customHeight="1">
      <c r="A2818" s="11"/>
      <c r="B2818" s="11"/>
      <c r="C2818" s="11"/>
      <c r="D2818" s="11"/>
    </row>
    <row r="2819" spans="1:4" ht="15" customHeight="1">
      <c r="A2819" s="11"/>
      <c r="B2819" s="11"/>
      <c r="C2819" s="11"/>
      <c r="D2819" s="11"/>
    </row>
    <row r="2820" spans="1:4" ht="15" customHeight="1">
      <c r="A2820" s="11"/>
      <c r="B2820" s="11"/>
      <c r="C2820" s="11"/>
      <c r="D2820" s="11"/>
    </row>
    <row r="2821" spans="1:4" ht="15" customHeight="1">
      <c r="A2821" s="11"/>
      <c r="B2821" s="11"/>
      <c r="C2821" s="11"/>
      <c r="D2821" s="11"/>
    </row>
    <row r="2822" spans="1:4" ht="15" customHeight="1">
      <c r="A2822" s="11"/>
      <c r="B2822" s="11"/>
      <c r="C2822" s="11"/>
      <c r="D2822" s="11"/>
    </row>
    <row r="2823" spans="1:4" ht="15" customHeight="1">
      <c r="A2823" s="11"/>
      <c r="B2823" s="11"/>
      <c r="C2823" s="11"/>
      <c r="D2823" s="11"/>
    </row>
    <row r="2824" spans="1:4" ht="15" customHeight="1">
      <c r="A2824" s="11"/>
      <c r="B2824" s="11"/>
      <c r="C2824" s="11"/>
      <c r="D2824" s="11"/>
    </row>
    <row r="2825" spans="1:4" ht="15" customHeight="1">
      <c r="A2825" s="11"/>
      <c r="B2825" s="11"/>
      <c r="C2825" s="11"/>
      <c r="D2825" s="11"/>
    </row>
    <row r="2826" spans="1:4" ht="15" customHeight="1">
      <c r="A2826" s="11"/>
      <c r="B2826" s="11"/>
      <c r="C2826" s="11"/>
      <c r="D2826" s="11"/>
    </row>
    <row r="2827" spans="1:4" ht="15" customHeight="1">
      <c r="A2827" s="11"/>
      <c r="B2827" s="11"/>
      <c r="C2827" s="11"/>
      <c r="D2827" s="11"/>
    </row>
    <row r="2828" spans="1:4" ht="15" customHeight="1">
      <c r="A2828" s="11"/>
      <c r="B2828" s="11"/>
      <c r="C2828" s="11"/>
      <c r="D2828" s="11"/>
    </row>
    <row r="2829" spans="1:4" ht="15" customHeight="1">
      <c r="A2829" s="11"/>
      <c r="B2829" s="11"/>
      <c r="C2829" s="11"/>
      <c r="D2829" s="11"/>
    </row>
    <row r="2830" spans="1:4" ht="15" customHeight="1">
      <c r="A2830" s="11"/>
      <c r="B2830" s="11"/>
      <c r="C2830" s="11"/>
      <c r="D2830" s="11"/>
    </row>
    <row r="2831" spans="1:4" ht="15" customHeight="1">
      <c r="A2831" s="11"/>
      <c r="B2831" s="11"/>
      <c r="C2831" s="11"/>
      <c r="D2831" s="11"/>
    </row>
    <row r="2832" spans="1:4" ht="15" customHeight="1">
      <c r="A2832" s="11"/>
      <c r="B2832" s="11"/>
      <c r="C2832" s="11"/>
      <c r="D2832" s="11"/>
    </row>
    <row r="2833" spans="1:4" ht="15" customHeight="1">
      <c r="A2833" s="11"/>
      <c r="B2833" s="11"/>
      <c r="C2833" s="11"/>
      <c r="D2833" s="11"/>
    </row>
    <row r="2834" spans="1:4" ht="15" customHeight="1">
      <c r="A2834" s="11"/>
      <c r="B2834" s="11"/>
      <c r="C2834" s="11"/>
      <c r="D2834" s="11"/>
    </row>
    <row r="2835" spans="1:4" ht="15" customHeight="1">
      <c r="A2835" s="11"/>
      <c r="B2835" s="11"/>
      <c r="C2835" s="11"/>
      <c r="D2835" s="11"/>
    </row>
    <row r="2836" spans="1:4" ht="15" customHeight="1">
      <c r="A2836" s="11"/>
      <c r="B2836" s="11"/>
      <c r="C2836" s="11"/>
      <c r="D2836" s="11"/>
    </row>
    <row r="2837" spans="1:4" ht="15" customHeight="1">
      <c r="A2837" s="11"/>
      <c r="B2837" s="11"/>
      <c r="C2837" s="11"/>
      <c r="D2837" s="11"/>
    </row>
    <row r="2838" spans="1:4" ht="15" customHeight="1">
      <c r="A2838" s="11"/>
      <c r="B2838" s="11"/>
      <c r="C2838" s="11"/>
      <c r="D2838" s="11"/>
    </row>
    <row r="2839" spans="1:4" ht="15" customHeight="1">
      <c r="A2839" s="11"/>
      <c r="B2839" s="11"/>
      <c r="C2839" s="11"/>
      <c r="D2839" s="11"/>
    </row>
    <row r="2840" spans="1:4" ht="15" customHeight="1">
      <c r="A2840" s="11"/>
      <c r="B2840" s="11"/>
      <c r="C2840" s="11"/>
      <c r="D2840" s="11"/>
    </row>
    <row r="2841" spans="1:4" ht="15" customHeight="1">
      <c r="A2841" s="11"/>
      <c r="B2841" s="11"/>
      <c r="C2841" s="11"/>
      <c r="D2841" s="11"/>
    </row>
    <row r="2842" spans="1:4" ht="15" customHeight="1">
      <c r="A2842" s="11"/>
      <c r="B2842" s="11"/>
      <c r="C2842" s="11"/>
      <c r="D2842" s="11"/>
    </row>
    <row r="2843" spans="1:4" ht="15" customHeight="1">
      <c r="A2843" s="11"/>
      <c r="B2843" s="11"/>
      <c r="C2843" s="11"/>
      <c r="D2843" s="11"/>
    </row>
    <row r="2844" spans="1:4" ht="15" customHeight="1">
      <c r="A2844" s="11"/>
      <c r="B2844" s="11"/>
      <c r="C2844" s="11"/>
      <c r="D2844" s="11"/>
    </row>
    <row r="2845" spans="1:4" ht="15" customHeight="1">
      <c r="A2845" s="11"/>
      <c r="B2845" s="11"/>
      <c r="C2845" s="11"/>
      <c r="D2845" s="11"/>
    </row>
    <row r="2846" spans="1:4" ht="15" customHeight="1">
      <c r="A2846" s="11"/>
      <c r="B2846" s="11"/>
      <c r="C2846" s="11"/>
      <c r="D2846" s="11"/>
    </row>
    <row r="2847" spans="1:4" ht="15" customHeight="1">
      <c r="A2847" s="11"/>
      <c r="B2847" s="11"/>
      <c r="C2847" s="11"/>
      <c r="D2847" s="11"/>
    </row>
    <row r="2848" spans="1:4" ht="15" customHeight="1">
      <c r="A2848" s="11"/>
      <c r="B2848" s="11"/>
      <c r="C2848" s="11"/>
      <c r="D2848" s="11"/>
    </row>
    <row r="2849" spans="1:4" ht="15" customHeight="1">
      <c r="A2849" s="11"/>
      <c r="B2849" s="11"/>
      <c r="C2849" s="11"/>
      <c r="D2849" s="11"/>
    </row>
    <row r="2850" spans="1:4" ht="15" customHeight="1">
      <c r="A2850" s="11"/>
      <c r="B2850" s="11"/>
      <c r="C2850" s="11"/>
      <c r="D2850" s="11"/>
    </row>
    <row r="2851" spans="1:4" ht="15" customHeight="1">
      <c r="A2851" s="11"/>
      <c r="B2851" s="11"/>
      <c r="C2851" s="11"/>
      <c r="D2851" s="11"/>
    </row>
    <row r="2852" spans="1:4" ht="15" customHeight="1">
      <c r="A2852" s="11"/>
      <c r="B2852" s="11"/>
      <c r="C2852" s="11"/>
      <c r="D2852" s="11"/>
    </row>
    <row r="2853" spans="1:4" ht="15" customHeight="1">
      <c r="A2853" s="11"/>
      <c r="B2853" s="11"/>
      <c r="C2853" s="11"/>
      <c r="D2853" s="11"/>
    </row>
    <row r="2854" spans="1:4" ht="15" customHeight="1">
      <c r="A2854" s="11"/>
      <c r="B2854" s="11"/>
      <c r="C2854" s="11"/>
      <c r="D2854" s="11"/>
    </row>
    <row r="2855" spans="1:4" ht="15" customHeight="1">
      <c r="A2855" s="11"/>
      <c r="B2855" s="11"/>
      <c r="C2855" s="11"/>
      <c r="D2855" s="11"/>
    </row>
    <row r="2856" spans="1:4" ht="15" customHeight="1">
      <c r="A2856" s="11"/>
      <c r="B2856" s="11"/>
      <c r="C2856" s="11"/>
      <c r="D2856" s="11"/>
    </row>
    <row r="2857" spans="1:4" ht="15" customHeight="1">
      <c r="A2857" s="11"/>
      <c r="B2857" s="11"/>
      <c r="C2857" s="11"/>
      <c r="D2857" s="11"/>
    </row>
    <row r="2858" spans="1:4" ht="15" customHeight="1">
      <c r="A2858" s="11"/>
      <c r="B2858" s="11"/>
      <c r="C2858" s="11"/>
      <c r="D2858" s="11"/>
    </row>
    <row r="2859" spans="1:4" ht="15" customHeight="1">
      <c r="A2859" s="11"/>
      <c r="B2859" s="11"/>
      <c r="C2859" s="11"/>
      <c r="D2859" s="11"/>
    </row>
    <row r="2860" spans="1:4" ht="15" customHeight="1">
      <c r="A2860" s="11"/>
      <c r="B2860" s="11"/>
      <c r="C2860" s="11"/>
      <c r="D2860" s="11"/>
    </row>
    <row r="2861" spans="1:4" ht="15" customHeight="1">
      <c r="A2861" s="11"/>
      <c r="B2861" s="11"/>
      <c r="C2861" s="11"/>
      <c r="D2861" s="11"/>
    </row>
    <row r="2862" spans="1:4" ht="15" customHeight="1">
      <c r="A2862" s="11"/>
      <c r="B2862" s="11"/>
      <c r="C2862" s="11"/>
      <c r="D2862" s="11"/>
    </row>
    <row r="2863" spans="1:4" ht="15" customHeight="1">
      <c r="A2863" s="11"/>
      <c r="B2863" s="11"/>
      <c r="C2863" s="11"/>
      <c r="D2863" s="11"/>
    </row>
    <row r="2864" spans="1:4" ht="15" customHeight="1">
      <c r="A2864" s="11"/>
      <c r="B2864" s="11"/>
      <c r="C2864" s="11"/>
      <c r="D2864" s="11"/>
    </row>
    <row r="2865" spans="1:4" ht="15" customHeight="1">
      <c r="A2865" s="11"/>
      <c r="B2865" s="11"/>
      <c r="C2865" s="11"/>
      <c r="D2865" s="11"/>
    </row>
    <row r="2866" spans="1:4" ht="15" customHeight="1">
      <c r="A2866" s="11"/>
      <c r="B2866" s="11"/>
      <c r="C2866" s="11"/>
      <c r="D2866" s="11"/>
    </row>
    <row r="2867" spans="1:4" ht="15" customHeight="1">
      <c r="A2867" s="11"/>
      <c r="B2867" s="11"/>
      <c r="C2867" s="11"/>
      <c r="D2867" s="11"/>
    </row>
    <row r="2868" spans="1:4" ht="15" customHeight="1">
      <c r="A2868" s="11"/>
      <c r="B2868" s="11"/>
      <c r="C2868" s="11"/>
      <c r="D2868" s="11"/>
    </row>
    <row r="2869" spans="1:4" ht="15" customHeight="1">
      <c r="A2869" s="11"/>
      <c r="B2869" s="11"/>
      <c r="C2869" s="11"/>
      <c r="D2869" s="11"/>
    </row>
    <row r="2870" spans="1:4" ht="15" customHeight="1">
      <c r="A2870" s="11"/>
      <c r="B2870" s="11"/>
      <c r="C2870" s="11"/>
      <c r="D2870" s="11"/>
    </row>
    <row r="2871" spans="1:4" ht="15" customHeight="1">
      <c r="A2871" s="11"/>
      <c r="B2871" s="11"/>
      <c r="C2871" s="11"/>
      <c r="D2871" s="11"/>
    </row>
    <row r="2872" spans="1:4" ht="15" customHeight="1">
      <c r="A2872" s="11"/>
      <c r="B2872" s="11"/>
      <c r="C2872" s="11"/>
      <c r="D2872" s="11"/>
    </row>
    <row r="2873" spans="1:4" ht="15" customHeight="1">
      <c r="A2873" s="11"/>
      <c r="B2873" s="11"/>
      <c r="C2873" s="11"/>
      <c r="D2873" s="11"/>
    </row>
    <row r="2874" spans="1:4" ht="15" customHeight="1">
      <c r="A2874" s="11"/>
      <c r="B2874" s="11"/>
      <c r="C2874" s="11"/>
      <c r="D2874" s="11"/>
    </row>
    <row r="2875" spans="1:4" ht="15" customHeight="1">
      <c r="A2875" s="11"/>
      <c r="B2875" s="11"/>
      <c r="C2875" s="11"/>
      <c r="D2875" s="11"/>
    </row>
    <row r="2876" spans="1:4" ht="15" customHeight="1">
      <c r="A2876" s="11"/>
      <c r="B2876" s="11"/>
      <c r="C2876" s="11"/>
      <c r="D2876" s="11"/>
    </row>
    <row r="2877" spans="1:4" ht="15" customHeight="1">
      <c r="A2877" s="11"/>
      <c r="B2877" s="11"/>
      <c r="C2877" s="11"/>
      <c r="D2877" s="11"/>
    </row>
    <row r="2878" spans="1:4" ht="15" customHeight="1">
      <c r="A2878" s="11"/>
      <c r="B2878" s="11"/>
      <c r="C2878" s="11"/>
      <c r="D2878" s="11"/>
    </row>
    <row r="2879" spans="1:4" ht="15" customHeight="1">
      <c r="A2879" s="11"/>
      <c r="B2879" s="11"/>
      <c r="C2879" s="11"/>
      <c r="D2879" s="11"/>
    </row>
    <row r="2880" spans="1:4" ht="15" customHeight="1">
      <c r="A2880" s="11"/>
      <c r="B2880" s="11"/>
      <c r="C2880" s="11"/>
      <c r="D2880" s="11"/>
    </row>
    <row r="2881" spans="1:4" ht="15" customHeight="1">
      <c r="A2881" s="11"/>
      <c r="B2881" s="11"/>
      <c r="C2881" s="11"/>
      <c r="D2881" s="11"/>
    </row>
    <row r="2882" spans="1:4" ht="15" customHeight="1">
      <c r="A2882" s="11"/>
      <c r="B2882" s="11"/>
      <c r="C2882" s="11"/>
      <c r="D2882" s="11"/>
    </row>
    <row r="2883" spans="1:4" ht="15" customHeight="1">
      <c r="A2883" s="11"/>
      <c r="B2883" s="11"/>
      <c r="C2883" s="11"/>
      <c r="D2883" s="11"/>
    </row>
    <row r="2884" spans="1:4" ht="15" customHeight="1">
      <c r="A2884" s="11"/>
      <c r="B2884" s="11"/>
      <c r="C2884" s="11"/>
      <c r="D2884" s="11"/>
    </row>
    <row r="2885" spans="1:4" ht="15" customHeight="1">
      <c r="A2885" s="11"/>
      <c r="B2885" s="11"/>
      <c r="C2885" s="11"/>
      <c r="D2885" s="11"/>
    </row>
    <row r="2886" spans="1:4" ht="15" customHeight="1">
      <c r="A2886" s="11"/>
      <c r="B2886" s="11"/>
      <c r="C2886" s="11"/>
      <c r="D2886" s="11"/>
    </row>
    <row r="2887" spans="1:4" ht="15" customHeight="1">
      <c r="A2887" s="11"/>
      <c r="B2887" s="11"/>
      <c r="C2887" s="11"/>
      <c r="D2887" s="11"/>
    </row>
    <row r="2888" spans="1:4" ht="15" customHeight="1">
      <c r="A2888" s="11"/>
      <c r="B2888" s="11"/>
      <c r="C2888" s="11"/>
      <c r="D2888" s="11"/>
    </row>
    <row r="2889" spans="1:4" ht="15" customHeight="1">
      <c r="A2889" s="11"/>
      <c r="B2889" s="11"/>
      <c r="C2889" s="11"/>
      <c r="D2889" s="11"/>
    </row>
    <row r="2890" spans="1:4" ht="15" customHeight="1">
      <c r="A2890" s="11"/>
      <c r="B2890" s="11"/>
      <c r="C2890" s="11"/>
      <c r="D2890" s="11"/>
    </row>
    <row r="2891" spans="1:4" ht="15" customHeight="1">
      <c r="A2891" s="11"/>
      <c r="B2891" s="11"/>
      <c r="C2891" s="11"/>
      <c r="D2891" s="11"/>
    </row>
    <row r="2892" spans="1:4" ht="15" customHeight="1">
      <c r="A2892" s="11"/>
      <c r="B2892" s="11"/>
      <c r="C2892" s="11"/>
      <c r="D2892" s="11"/>
    </row>
    <row r="2893" spans="1:4" ht="15" customHeight="1">
      <c r="A2893" s="11"/>
      <c r="B2893" s="11"/>
      <c r="C2893" s="11"/>
      <c r="D2893" s="11"/>
    </row>
    <row r="2894" spans="1:4" ht="15" customHeight="1">
      <c r="A2894" s="11"/>
      <c r="B2894" s="11"/>
      <c r="C2894" s="11"/>
      <c r="D2894" s="11"/>
    </row>
    <row r="2895" spans="1:4" ht="15" customHeight="1">
      <c r="A2895" s="11"/>
      <c r="B2895" s="11"/>
      <c r="C2895" s="11"/>
      <c r="D2895" s="11"/>
    </row>
    <row r="2896" spans="1:4" ht="15" customHeight="1">
      <c r="A2896" s="11"/>
      <c r="B2896" s="11"/>
      <c r="C2896" s="11"/>
      <c r="D2896" s="11"/>
    </row>
    <row r="2897" spans="1:4" ht="15" customHeight="1">
      <c r="A2897" s="11"/>
      <c r="B2897" s="11"/>
      <c r="C2897" s="11"/>
      <c r="D2897" s="11"/>
    </row>
    <row r="2898" spans="1:4" ht="15" customHeight="1">
      <c r="A2898" s="11"/>
      <c r="B2898" s="11"/>
      <c r="C2898" s="11"/>
      <c r="D2898" s="11"/>
    </row>
    <row r="2899" spans="1:4" ht="15" customHeight="1">
      <c r="A2899" s="11"/>
      <c r="B2899" s="11"/>
      <c r="C2899" s="11"/>
      <c r="D2899" s="11"/>
    </row>
    <row r="2900" spans="1:4" ht="15" customHeight="1">
      <c r="A2900" s="11"/>
      <c r="B2900" s="11"/>
      <c r="C2900" s="11"/>
      <c r="D2900" s="11"/>
    </row>
    <row r="2901" spans="1:4" ht="15" customHeight="1">
      <c r="A2901" s="11"/>
      <c r="B2901" s="11"/>
      <c r="C2901" s="11"/>
      <c r="D2901" s="11"/>
    </row>
    <row r="2902" spans="1:4" ht="15" customHeight="1">
      <c r="A2902" s="11"/>
      <c r="B2902" s="11"/>
      <c r="C2902" s="11"/>
      <c r="D2902" s="11"/>
    </row>
    <row r="2903" spans="1:4" ht="15" customHeight="1">
      <c r="A2903" s="11"/>
      <c r="B2903" s="11"/>
      <c r="C2903" s="11"/>
      <c r="D2903" s="11"/>
    </row>
    <row r="2904" spans="1:4" ht="15" customHeight="1">
      <c r="A2904" s="11"/>
      <c r="B2904" s="11"/>
      <c r="C2904" s="11"/>
      <c r="D2904" s="11"/>
    </row>
    <row r="2905" spans="1:4" ht="15" customHeight="1">
      <c r="A2905" s="11"/>
      <c r="B2905" s="11"/>
      <c r="C2905" s="11"/>
      <c r="D2905" s="11"/>
    </row>
    <row r="2906" spans="1:4" ht="15" customHeight="1">
      <c r="A2906" s="11"/>
      <c r="B2906" s="11"/>
      <c r="C2906" s="11"/>
      <c r="D2906" s="11"/>
    </row>
    <row r="2907" spans="1:4" ht="15" customHeight="1">
      <c r="A2907" s="11"/>
      <c r="B2907" s="11"/>
      <c r="C2907" s="11"/>
      <c r="D2907" s="11"/>
    </row>
    <row r="2908" spans="1:4" ht="15" customHeight="1">
      <c r="A2908" s="11"/>
      <c r="B2908" s="11"/>
      <c r="C2908" s="11"/>
      <c r="D2908" s="11"/>
    </row>
    <row r="2909" spans="1:4" ht="15" customHeight="1">
      <c r="A2909" s="11"/>
      <c r="B2909" s="11"/>
      <c r="C2909" s="11"/>
      <c r="D2909" s="11"/>
    </row>
    <row r="2910" spans="1:4" ht="15" customHeight="1">
      <c r="A2910" s="11"/>
      <c r="B2910" s="11"/>
      <c r="C2910" s="11"/>
      <c r="D2910" s="11"/>
    </row>
    <row r="2911" spans="1:4" ht="15" customHeight="1">
      <c r="A2911" s="11"/>
      <c r="B2911" s="11"/>
      <c r="C2911" s="11"/>
      <c r="D2911" s="11"/>
    </row>
    <row r="2912" spans="1:4" ht="15" customHeight="1">
      <c r="A2912" s="11"/>
      <c r="B2912" s="11"/>
      <c r="C2912" s="11"/>
      <c r="D2912" s="11"/>
    </row>
    <row r="2913" spans="1:4" ht="15" customHeight="1">
      <c r="A2913" s="11"/>
      <c r="B2913" s="11"/>
      <c r="C2913" s="11"/>
      <c r="D2913" s="11"/>
    </row>
    <row r="2914" spans="1:4" ht="15" customHeight="1">
      <c r="A2914" s="11"/>
      <c r="B2914" s="11"/>
      <c r="C2914" s="11"/>
      <c r="D2914" s="11"/>
    </row>
    <row r="2915" spans="1:4" ht="15" customHeight="1">
      <c r="A2915" s="11"/>
      <c r="B2915" s="11"/>
      <c r="C2915" s="11"/>
      <c r="D2915" s="11"/>
    </row>
    <row r="2916" spans="1:4" ht="15" customHeight="1">
      <c r="A2916" s="11"/>
      <c r="B2916" s="11"/>
      <c r="C2916" s="11"/>
      <c r="D2916" s="11"/>
    </row>
    <row r="2917" spans="1:4" ht="15" customHeight="1">
      <c r="A2917" s="11"/>
      <c r="B2917" s="11"/>
      <c r="C2917" s="11"/>
      <c r="D2917" s="11"/>
    </row>
    <row r="2918" spans="1:4" ht="15" customHeight="1">
      <c r="A2918" s="11"/>
      <c r="B2918" s="11"/>
      <c r="C2918" s="11"/>
      <c r="D2918" s="11"/>
    </row>
    <row r="2919" spans="1:4" ht="15" customHeight="1">
      <c r="A2919" s="11"/>
      <c r="B2919" s="11"/>
      <c r="C2919" s="11"/>
      <c r="D2919" s="11"/>
    </row>
    <row r="2920" spans="1:4" ht="15" customHeight="1">
      <c r="A2920" s="11"/>
      <c r="B2920" s="11"/>
      <c r="C2920" s="11"/>
      <c r="D2920" s="11"/>
    </row>
    <row r="2921" spans="1:4" ht="15" customHeight="1">
      <c r="A2921" s="11"/>
      <c r="B2921" s="11"/>
      <c r="C2921" s="11"/>
      <c r="D2921" s="11"/>
    </row>
    <row r="2922" spans="1:4" ht="15" customHeight="1">
      <c r="A2922" s="11"/>
      <c r="B2922" s="11"/>
      <c r="C2922" s="11"/>
      <c r="D2922" s="11"/>
    </row>
    <row r="2923" spans="1:4" ht="15" customHeight="1">
      <c r="A2923" s="11"/>
      <c r="B2923" s="11"/>
      <c r="C2923" s="11"/>
      <c r="D2923" s="11"/>
    </row>
    <row r="2924" spans="1:4" ht="15" customHeight="1">
      <c r="A2924" s="11"/>
      <c r="B2924" s="11"/>
      <c r="C2924" s="11"/>
      <c r="D2924" s="11"/>
    </row>
    <row r="2925" spans="1:4" ht="15" customHeight="1">
      <c r="A2925" s="11"/>
      <c r="B2925" s="11"/>
      <c r="C2925" s="11"/>
      <c r="D2925" s="11"/>
    </row>
    <row r="2926" spans="1:4" ht="15" customHeight="1">
      <c r="A2926" s="11"/>
      <c r="B2926" s="11"/>
      <c r="C2926" s="11"/>
      <c r="D2926" s="11"/>
    </row>
    <row r="2927" spans="1:4" ht="15" customHeight="1">
      <c r="A2927" s="11"/>
      <c r="B2927" s="11"/>
      <c r="C2927" s="11"/>
      <c r="D2927" s="11"/>
    </row>
    <row r="2928" spans="1:4" ht="15" customHeight="1">
      <c r="A2928" s="11"/>
      <c r="B2928" s="11"/>
      <c r="C2928" s="11"/>
      <c r="D2928" s="11"/>
    </row>
    <row r="2929" spans="1:4" ht="15" customHeight="1">
      <c r="A2929" s="11"/>
      <c r="B2929" s="11"/>
      <c r="C2929" s="11"/>
      <c r="D2929" s="11"/>
    </row>
    <row r="2930" spans="1:4" ht="15" customHeight="1">
      <c r="A2930" s="11"/>
      <c r="B2930" s="11"/>
      <c r="C2930" s="11"/>
      <c r="D2930" s="11"/>
    </row>
    <row r="2931" spans="1:4" ht="15" customHeight="1">
      <c r="A2931" s="11"/>
      <c r="B2931" s="11"/>
      <c r="C2931" s="11"/>
      <c r="D2931" s="11"/>
    </row>
    <row r="2932" spans="1:4" ht="15" customHeight="1">
      <c r="A2932" s="11"/>
      <c r="B2932" s="11"/>
      <c r="C2932" s="11"/>
      <c r="D2932" s="11"/>
    </row>
    <row r="2933" spans="1:4" ht="15" customHeight="1">
      <c r="A2933" s="11"/>
      <c r="B2933" s="11"/>
      <c r="C2933" s="11"/>
      <c r="D2933" s="11"/>
    </row>
    <row r="2934" spans="1:4" ht="15" customHeight="1">
      <c r="A2934" s="11"/>
      <c r="B2934" s="11"/>
      <c r="C2934" s="11"/>
      <c r="D2934" s="11"/>
    </row>
    <row r="2935" spans="1:4" ht="15" customHeight="1">
      <c r="A2935" s="11"/>
      <c r="B2935" s="11"/>
      <c r="C2935" s="11"/>
      <c r="D2935" s="11"/>
    </row>
    <row r="2936" spans="1:4" ht="15" customHeight="1">
      <c r="A2936" s="11"/>
      <c r="B2936" s="11"/>
      <c r="C2936" s="11"/>
      <c r="D2936" s="11"/>
    </row>
    <row r="2937" spans="1:4" ht="15" customHeight="1">
      <c r="A2937" s="11"/>
      <c r="B2937" s="11"/>
      <c r="C2937" s="11"/>
      <c r="D2937" s="11"/>
    </row>
    <row r="2938" spans="1:4" ht="15" customHeight="1">
      <c r="A2938" s="11"/>
      <c r="B2938" s="11"/>
      <c r="C2938" s="11"/>
      <c r="D2938" s="11"/>
    </row>
    <row r="2939" spans="1:4" ht="15" customHeight="1">
      <c r="A2939" s="11"/>
      <c r="B2939" s="11"/>
      <c r="C2939" s="11"/>
      <c r="D2939" s="11"/>
    </row>
    <row r="2940" spans="1:4" ht="15" customHeight="1">
      <c r="A2940" s="11"/>
      <c r="B2940" s="11"/>
      <c r="C2940" s="11"/>
      <c r="D2940" s="11"/>
    </row>
    <row r="2941" spans="1:4" ht="15" customHeight="1">
      <c r="A2941" s="11"/>
      <c r="B2941" s="11"/>
      <c r="C2941" s="11"/>
      <c r="D2941" s="11"/>
    </row>
    <row r="2942" spans="1:4" ht="15" customHeight="1">
      <c r="A2942" s="11"/>
      <c r="B2942" s="11"/>
      <c r="C2942" s="11"/>
      <c r="D2942" s="11"/>
    </row>
    <row r="2943" spans="1:4" ht="15" customHeight="1">
      <c r="A2943" s="11"/>
      <c r="B2943" s="11"/>
      <c r="C2943" s="11"/>
      <c r="D2943" s="11"/>
    </row>
    <row r="2944" spans="1:4" ht="15" customHeight="1">
      <c r="A2944" s="11"/>
      <c r="B2944" s="11"/>
      <c r="C2944" s="11"/>
      <c r="D2944" s="11"/>
    </row>
    <row r="2945" spans="1:4" ht="15" customHeight="1">
      <c r="A2945" s="11"/>
      <c r="B2945" s="11"/>
      <c r="C2945" s="11"/>
      <c r="D2945" s="11"/>
    </row>
    <row r="2946" spans="1:4" ht="15" customHeight="1">
      <c r="A2946" s="11"/>
      <c r="B2946" s="11"/>
      <c r="C2946" s="11"/>
      <c r="D2946" s="11"/>
    </row>
    <row r="2947" spans="1:4" ht="15" customHeight="1">
      <c r="A2947" s="11"/>
      <c r="B2947" s="11"/>
      <c r="C2947" s="11"/>
      <c r="D2947" s="11"/>
    </row>
    <row r="2948" spans="1:4" ht="15" customHeight="1">
      <c r="A2948" s="11"/>
      <c r="B2948" s="11"/>
      <c r="C2948" s="11"/>
      <c r="D2948" s="11"/>
    </row>
    <row r="2949" spans="1:4" ht="15" customHeight="1">
      <c r="A2949" s="11"/>
      <c r="B2949" s="11"/>
      <c r="C2949" s="11"/>
      <c r="D2949" s="11"/>
    </row>
    <row r="2950" spans="1:4" ht="15" customHeight="1">
      <c r="A2950" s="11"/>
      <c r="B2950" s="11"/>
      <c r="C2950" s="11"/>
      <c r="D2950" s="11"/>
    </row>
    <row r="2951" spans="1:4" ht="15" customHeight="1">
      <c r="A2951" s="11"/>
      <c r="B2951" s="11"/>
      <c r="C2951" s="11"/>
      <c r="D2951" s="11"/>
    </row>
    <row r="2952" spans="1:4" ht="15" customHeight="1">
      <c r="A2952" s="11"/>
      <c r="B2952" s="11"/>
      <c r="C2952" s="11"/>
      <c r="D2952" s="11"/>
    </row>
    <row r="2953" spans="1:4" ht="15" customHeight="1">
      <c r="A2953" s="11"/>
      <c r="B2953" s="11"/>
      <c r="C2953" s="11"/>
      <c r="D2953" s="11"/>
    </row>
    <row r="2954" spans="1:4" ht="15" customHeight="1">
      <c r="A2954" s="11"/>
      <c r="B2954" s="11"/>
      <c r="C2954" s="11"/>
      <c r="D2954" s="11"/>
    </row>
    <row r="2955" spans="1:4" ht="15" customHeight="1">
      <c r="A2955" s="11"/>
      <c r="B2955" s="11"/>
      <c r="C2955" s="11"/>
      <c r="D2955" s="11"/>
    </row>
    <row r="2956" spans="1:4" ht="15" customHeight="1">
      <c r="A2956" s="11"/>
      <c r="B2956" s="11"/>
      <c r="C2956" s="11"/>
      <c r="D2956" s="11"/>
    </row>
    <row r="2957" spans="1:4" ht="15" customHeight="1">
      <c r="A2957" s="11"/>
      <c r="B2957" s="11"/>
      <c r="C2957" s="11"/>
      <c r="D2957" s="11"/>
    </row>
    <row r="2958" spans="1:4" ht="15" customHeight="1">
      <c r="A2958" s="11"/>
      <c r="B2958" s="11"/>
      <c r="C2958" s="11"/>
      <c r="D2958" s="11"/>
    </row>
    <row r="2959" spans="1:4" ht="15" customHeight="1">
      <c r="A2959" s="11"/>
      <c r="B2959" s="11"/>
      <c r="C2959" s="11"/>
      <c r="D2959" s="11"/>
    </row>
    <row r="2960" spans="1:4" ht="15" customHeight="1">
      <c r="A2960" s="11"/>
      <c r="B2960" s="11"/>
      <c r="C2960" s="11"/>
      <c r="D2960" s="11"/>
    </row>
    <row r="2961" spans="1:4" ht="15" customHeight="1">
      <c r="A2961" s="11"/>
      <c r="B2961" s="11"/>
      <c r="C2961" s="11"/>
      <c r="D2961" s="11"/>
    </row>
    <row r="2962" spans="1:4" ht="15" customHeight="1">
      <c r="A2962" s="11"/>
      <c r="B2962" s="11"/>
      <c r="C2962" s="11"/>
      <c r="D2962" s="11"/>
    </row>
    <row r="2963" spans="1:4" ht="15" customHeight="1">
      <c r="A2963" s="11"/>
      <c r="B2963" s="11"/>
      <c r="C2963" s="11"/>
      <c r="D2963" s="11"/>
    </row>
    <row r="2964" spans="1:4" ht="15" customHeight="1">
      <c r="A2964" s="11"/>
      <c r="B2964" s="11"/>
      <c r="C2964" s="11"/>
      <c r="D2964" s="11"/>
    </row>
    <row r="2965" spans="1:4" ht="15" customHeight="1">
      <c r="A2965" s="11"/>
      <c r="B2965" s="11"/>
      <c r="C2965" s="11"/>
      <c r="D2965" s="11"/>
    </row>
    <row r="2966" spans="1:4" ht="15" customHeight="1">
      <c r="A2966" s="11"/>
      <c r="B2966" s="11"/>
      <c r="C2966" s="11"/>
      <c r="D2966" s="11"/>
    </row>
    <row r="2967" spans="1:4" ht="15" customHeight="1">
      <c r="A2967" s="11"/>
      <c r="B2967" s="11"/>
      <c r="C2967" s="11"/>
      <c r="D2967" s="11"/>
    </row>
    <row r="2968" spans="1:4" ht="15" customHeight="1">
      <c r="A2968" s="11"/>
      <c r="B2968" s="11"/>
      <c r="C2968" s="11"/>
      <c r="D2968" s="11"/>
    </row>
    <row r="2969" spans="1:4" ht="15" customHeight="1">
      <c r="A2969" s="11"/>
      <c r="B2969" s="11"/>
      <c r="C2969" s="11"/>
      <c r="D2969" s="11"/>
    </row>
    <row r="2970" spans="1:4" ht="15" customHeight="1">
      <c r="A2970" s="11"/>
      <c r="B2970" s="11"/>
      <c r="C2970" s="11"/>
      <c r="D2970" s="11"/>
    </row>
    <row r="2971" spans="1:4" ht="15" customHeight="1">
      <c r="A2971" s="11"/>
      <c r="B2971" s="11"/>
      <c r="C2971" s="11"/>
      <c r="D2971" s="11"/>
    </row>
    <row r="2972" spans="1:4" ht="15" customHeight="1">
      <c r="A2972" s="11"/>
      <c r="B2972" s="11"/>
      <c r="C2972" s="11"/>
      <c r="D2972" s="11"/>
    </row>
    <row r="2973" spans="1:4" ht="15" customHeight="1">
      <c r="A2973" s="11"/>
      <c r="B2973" s="11"/>
      <c r="C2973" s="11"/>
      <c r="D2973" s="11"/>
    </row>
    <row r="2974" spans="1:4" ht="15" customHeight="1">
      <c r="A2974" s="11"/>
      <c r="B2974" s="11"/>
      <c r="C2974" s="11"/>
      <c r="D2974" s="11"/>
    </row>
    <row r="2975" spans="1:4" ht="15" customHeight="1">
      <c r="A2975" s="11"/>
      <c r="B2975" s="11"/>
      <c r="C2975" s="11"/>
      <c r="D2975" s="11"/>
    </row>
    <row r="2976" spans="1:4" ht="15" customHeight="1">
      <c r="A2976" s="11"/>
      <c r="B2976" s="11"/>
      <c r="C2976" s="11"/>
      <c r="D2976" s="11"/>
    </row>
    <row r="2977" spans="1:4" ht="15" customHeight="1">
      <c r="A2977" s="11"/>
      <c r="B2977" s="11"/>
      <c r="C2977" s="11"/>
      <c r="D2977" s="11"/>
    </row>
    <row r="2978" spans="1:4" ht="15" customHeight="1">
      <c r="A2978" s="11"/>
      <c r="B2978" s="11"/>
      <c r="C2978" s="11"/>
      <c r="D2978" s="11"/>
    </row>
    <row r="2979" spans="1:4" ht="15" customHeight="1">
      <c r="A2979" s="11"/>
      <c r="B2979" s="11"/>
      <c r="C2979" s="11"/>
      <c r="D2979" s="11"/>
    </row>
    <row r="2980" spans="1:4" ht="15" customHeight="1">
      <c r="A2980" s="11"/>
      <c r="B2980" s="11"/>
      <c r="C2980" s="11"/>
      <c r="D2980" s="11"/>
    </row>
    <row r="2981" spans="1:4" ht="15" customHeight="1">
      <c r="A2981" s="11"/>
      <c r="B2981" s="11"/>
      <c r="C2981" s="11"/>
      <c r="D2981" s="11"/>
    </row>
    <row r="2982" spans="1:4" ht="15" customHeight="1">
      <c r="A2982" s="11"/>
      <c r="B2982" s="11"/>
      <c r="C2982" s="11"/>
      <c r="D2982" s="11"/>
    </row>
    <row r="2983" spans="1:4" ht="15" customHeight="1">
      <c r="A2983" s="11"/>
      <c r="B2983" s="11"/>
      <c r="C2983" s="11"/>
      <c r="D2983" s="11"/>
    </row>
    <row r="2984" spans="1:4" ht="15" customHeight="1">
      <c r="A2984" s="11"/>
      <c r="B2984" s="11"/>
      <c r="C2984" s="11"/>
      <c r="D2984" s="11"/>
    </row>
    <row r="2985" spans="1:4" ht="15" customHeight="1">
      <c r="A2985" s="11"/>
      <c r="B2985" s="11"/>
      <c r="C2985" s="11"/>
      <c r="D2985" s="11"/>
    </row>
  </sheetData>
  <autoFilter ref="C1:C2985">
    <filterColumn colId="0"/>
  </autoFilter>
  <sortState ref="A2:E2986">
    <sortCondition descending="1" ref="E2:E2986"/>
  </sortState>
  <pageMargins left="0.7" right="0.7" top="0.75" bottom="0.75" header="0.3" footer="0.3"/>
  <pageSetup orientation="portrait" r:id="rId1"/>
  <webPublishItems count="4">
    <webPublishItem id="30843" divId="PlayerPrices2012_30843" sourceType="sheet" destinationFile="C:\Users\rudd\Desktop\wfbl\new\Shortstops.htm" title="Shortstops"/>
    <webPublishItem id="8259" divId="PlayerPrices2015_8259" sourceType="range" sourceRef="A1:E674" destinationFile="C:\Users\Mike\Desktop\wfbl\HittersByValue.htm" title="Hitters By Value"/>
    <webPublishItem id="18283" divId="PlayerPrices2015_18283" sourceType="range" sourceRef="A1:E678" destinationFile="C:\Users\Mike\Desktop\wfbl\Shortstops.htm" title="Shortstops"/>
    <webPublishItem id="29311" divId="PlayerPrices2015_29311" sourceType="range" sourceRef="A1:E680" destinationFile="C:\Users\Mike\Desktop\wfbl\HittersByValue.htm" title="Hitters By Value"/>
  </webPublishItems>
</worksheet>
</file>

<file path=xl/worksheets/sheet12.xml><?xml version="1.0" encoding="utf-8"?>
<worksheet xmlns="http://schemas.openxmlformats.org/spreadsheetml/2006/main" xmlns:r="http://schemas.openxmlformats.org/officeDocument/2006/relationships">
  <dimension ref="A1:E2526"/>
  <sheetViews>
    <sheetView workbookViewId="0">
      <selection sqref="A1:E919"/>
    </sheetView>
  </sheetViews>
  <sheetFormatPr defaultRowHeight="15" customHeight="1"/>
  <cols>
    <col min="1" max="1" width="15.85546875" style="15" customWidth="1"/>
    <col min="2" max="2" width="20.85546875" style="15" customWidth="1"/>
    <col min="3" max="3" width="9.140625" style="15"/>
    <col min="4" max="4" width="9" style="15" customWidth="1"/>
  </cols>
  <sheetData>
    <row r="1" spans="1:5" ht="15" customHeight="1">
      <c r="A1" s="47" t="s">
        <v>22</v>
      </c>
      <c r="B1" s="47" t="s">
        <v>23</v>
      </c>
      <c r="C1" s="47" t="s">
        <v>887</v>
      </c>
      <c r="D1" s="47" t="s">
        <v>0</v>
      </c>
      <c r="E1" s="47" t="s">
        <v>1064</v>
      </c>
    </row>
    <row r="2" spans="1:5" ht="15" customHeight="1">
      <c r="A2" s="48" t="s">
        <v>1279</v>
      </c>
      <c r="B2" s="48" t="s">
        <v>172</v>
      </c>
      <c r="C2" s="48" t="s">
        <v>997</v>
      </c>
      <c r="D2" s="48" t="s">
        <v>874</v>
      </c>
      <c r="E2">
        <v>1</v>
      </c>
    </row>
    <row r="3" spans="1:5" ht="15" customHeight="1">
      <c r="A3" s="48" t="s">
        <v>534</v>
      </c>
      <c r="B3" s="48" t="s">
        <v>535</v>
      </c>
      <c r="C3" s="48" t="s">
        <v>997</v>
      </c>
      <c r="D3" s="48" t="s">
        <v>877</v>
      </c>
      <c r="E3">
        <v>2</v>
      </c>
    </row>
    <row r="4" spans="1:5" ht="15" customHeight="1">
      <c r="A4" s="48" t="s">
        <v>963</v>
      </c>
      <c r="B4" s="48" t="s">
        <v>808</v>
      </c>
      <c r="C4" s="48" t="s">
        <v>997</v>
      </c>
      <c r="D4" s="48" t="s">
        <v>880</v>
      </c>
      <c r="E4">
        <v>1</v>
      </c>
    </row>
    <row r="5" spans="1:5" ht="15" customHeight="1">
      <c r="A5" s="48" t="s">
        <v>1971</v>
      </c>
      <c r="B5" s="48" t="s">
        <v>195</v>
      </c>
      <c r="C5" s="48" t="s">
        <v>997</v>
      </c>
      <c r="D5" s="48" t="s">
        <v>884</v>
      </c>
      <c r="E5">
        <v>1</v>
      </c>
    </row>
    <row r="6" spans="1:5" ht="15" customHeight="1">
      <c r="A6" s="48" t="s">
        <v>537</v>
      </c>
      <c r="B6" s="48" t="s">
        <v>44</v>
      </c>
      <c r="C6" s="48" t="s">
        <v>997</v>
      </c>
      <c r="D6" s="48" t="s">
        <v>882</v>
      </c>
      <c r="E6">
        <v>2</v>
      </c>
    </row>
    <row r="7" spans="1:5" ht="15" customHeight="1">
      <c r="A7" s="48" t="s">
        <v>537</v>
      </c>
      <c r="B7" s="48" t="s">
        <v>286</v>
      </c>
      <c r="C7" s="48" t="s">
        <v>997</v>
      </c>
      <c r="D7" s="48" t="s">
        <v>883</v>
      </c>
      <c r="E7">
        <v>1</v>
      </c>
    </row>
    <row r="8" spans="1:5" ht="15" customHeight="1">
      <c r="A8" s="48" t="s">
        <v>1126</v>
      </c>
      <c r="B8" s="48" t="s">
        <v>354</v>
      </c>
      <c r="C8" s="48" t="s">
        <v>997</v>
      </c>
      <c r="D8" s="48" t="s">
        <v>864</v>
      </c>
      <c r="E8">
        <v>1</v>
      </c>
    </row>
    <row r="9" spans="1:5" ht="15" customHeight="1">
      <c r="A9" s="48" t="s">
        <v>538</v>
      </c>
      <c r="B9" s="48" t="s">
        <v>536</v>
      </c>
      <c r="C9" s="48" t="s">
        <v>997</v>
      </c>
      <c r="D9" s="48" t="s">
        <v>858</v>
      </c>
      <c r="E9">
        <v>3</v>
      </c>
    </row>
    <row r="10" spans="1:5" ht="15" customHeight="1">
      <c r="A10" s="48" t="s">
        <v>1285</v>
      </c>
      <c r="B10" s="48" t="s">
        <v>329</v>
      </c>
      <c r="C10" s="48" t="s">
        <v>997</v>
      </c>
      <c r="D10" s="48" t="s">
        <v>1068</v>
      </c>
      <c r="E10">
        <v>1</v>
      </c>
    </row>
    <row r="11" spans="1:5" ht="15" customHeight="1">
      <c r="A11" s="48" t="s">
        <v>1013</v>
      </c>
      <c r="B11" s="48" t="s">
        <v>349</v>
      </c>
      <c r="C11" s="48" t="s">
        <v>996</v>
      </c>
      <c r="D11" s="48" t="s">
        <v>870</v>
      </c>
      <c r="E11">
        <v>1</v>
      </c>
    </row>
    <row r="12" spans="1:5" ht="15" customHeight="1">
      <c r="A12" s="48" t="s">
        <v>1013</v>
      </c>
      <c r="B12" s="48" t="s">
        <v>181</v>
      </c>
      <c r="C12" s="48" t="s">
        <v>997</v>
      </c>
      <c r="D12" s="48" t="s">
        <v>875</v>
      </c>
      <c r="E12">
        <v>1</v>
      </c>
    </row>
    <row r="13" spans="1:5" ht="15" customHeight="1">
      <c r="A13" s="48" t="s">
        <v>1127</v>
      </c>
      <c r="B13" s="48" t="s">
        <v>1218</v>
      </c>
      <c r="C13" s="48" t="s">
        <v>997</v>
      </c>
      <c r="D13" s="48" t="s">
        <v>872</v>
      </c>
      <c r="E13">
        <v>4</v>
      </c>
    </row>
    <row r="14" spans="1:5" ht="15" customHeight="1">
      <c r="A14" s="48" t="s">
        <v>32</v>
      </c>
      <c r="B14" s="48" t="s">
        <v>442</v>
      </c>
      <c r="C14" s="48" t="s">
        <v>997</v>
      </c>
      <c r="D14" s="48" t="s">
        <v>883</v>
      </c>
      <c r="E14">
        <v>20</v>
      </c>
    </row>
    <row r="15" spans="1:5" ht="15" customHeight="1">
      <c r="A15" s="48" t="s">
        <v>34</v>
      </c>
      <c r="B15" s="48" t="s">
        <v>1223</v>
      </c>
      <c r="C15" s="48" t="s">
        <v>996</v>
      </c>
      <c r="D15" s="48" t="s">
        <v>1068</v>
      </c>
      <c r="E15">
        <v>10</v>
      </c>
    </row>
    <row r="16" spans="1:5" ht="15" customHeight="1">
      <c r="A16" s="48" t="s">
        <v>34</v>
      </c>
      <c r="B16" s="48" t="s">
        <v>1871</v>
      </c>
      <c r="C16" s="48" t="s">
        <v>997</v>
      </c>
      <c r="D16" s="48" t="s">
        <v>877</v>
      </c>
      <c r="E16">
        <v>1</v>
      </c>
    </row>
    <row r="17" spans="1:5" ht="15" customHeight="1">
      <c r="A17" s="48" t="s">
        <v>34</v>
      </c>
      <c r="B17" s="48" t="s">
        <v>58</v>
      </c>
      <c r="C17" s="48" t="s">
        <v>997</v>
      </c>
      <c r="D17" s="48" t="s">
        <v>859</v>
      </c>
      <c r="E17">
        <v>1</v>
      </c>
    </row>
    <row r="18" spans="1:5" ht="15" customHeight="1">
      <c r="A18" s="48" t="s">
        <v>34</v>
      </c>
      <c r="B18" s="48" t="s">
        <v>1852</v>
      </c>
      <c r="C18" s="48" t="s">
        <v>997</v>
      </c>
      <c r="D18" s="48" t="s">
        <v>878</v>
      </c>
      <c r="E18">
        <v>1</v>
      </c>
    </row>
    <row r="19" spans="1:5" ht="15" customHeight="1">
      <c r="A19" s="48" t="s">
        <v>1297</v>
      </c>
      <c r="B19" s="48" t="s">
        <v>908</v>
      </c>
      <c r="C19" s="48" t="s">
        <v>997</v>
      </c>
      <c r="D19" s="48" t="s">
        <v>876</v>
      </c>
      <c r="E19">
        <v>1</v>
      </c>
    </row>
    <row r="20" spans="1:5" ht="15" customHeight="1">
      <c r="A20" s="48" t="s">
        <v>1705</v>
      </c>
      <c r="B20" s="48" t="s">
        <v>1292</v>
      </c>
      <c r="C20" s="48" t="s">
        <v>997</v>
      </c>
      <c r="D20" s="48" t="s">
        <v>1068</v>
      </c>
      <c r="E20">
        <v>1</v>
      </c>
    </row>
    <row r="21" spans="1:5" ht="15" customHeight="1">
      <c r="A21" s="48" t="s">
        <v>539</v>
      </c>
      <c r="B21" s="48" t="s">
        <v>258</v>
      </c>
      <c r="C21" s="48" t="s">
        <v>996</v>
      </c>
      <c r="D21" s="48" t="s">
        <v>860</v>
      </c>
      <c r="E21">
        <v>6</v>
      </c>
    </row>
    <row r="22" spans="1:5" ht="15" customHeight="1">
      <c r="A22" s="48" t="s">
        <v>539</v>
      </c>
      <c r="B22" s="48" t="s">
        <v>232</v>
      </c>
      <c r="C22" s="48" t="s">
        <v>996</v>
      </c>
      <c r="D22" s="48" t="s">
        <v>874</v>
      </c>
      <c r="E22">
        <v>2</v>
      </c>
    </row>
    <row r="23" spans="1:5" ht="15" customHeight="1">
      <c r="A23" s="48" t="s">
        <v>1821</v>
      </c>
      <c r="B23" s="48" t="s">
        <v>174</v>
      </c>
      <c r="C23" s="48" t="s">
        <v>996</v>
      </c>
      <c r="D23" s="48" t="s">
        <v>875</v>
      </c>
      <c r="E23">
        <v>1</v>
      </c>
    </row>
    <row r="24" spans="1:5" ht="15" customHeight="1">
      <c r="A24" s="48" t="s">
        <v>1655</v>
      </c>
      <c r="B24" s="48" t="s">
        <v>128</v>
      </c>
      <c r="C24" s="48" t="s">
        <v>996</v>
      </c>
      <c r="D24" s="48" t="s">
        <v>856</v>
      </c>
      <c r="E24">
        <v>12</v>
      </c>
    </row>
    <row r="25" spans="1:5" ht="15" customHeight="1">
      <c r="A25" s="48" t="s">
        <v>1045</v>
      </c>
      <c r="B25" s="48" t="s">
        <v>58</v>
      </c>
      <c r="C25" s="48" t="s">
        <v>997</v>
      </c>
      <c r="D25" s="48" t="s">
        <v>864</v>
      </c>
      <c r="E25">
        <v>1</v>
      </c>
    </row>
    <row r="26" spans="1:5" ht="15" customHeight="1">
      <c r="A26" s="48" t="s">
        <v>540</v>
      </c>
      <c r="B26" s="48" t="s">
        <v>220</v>
      </c>
      <c r="C26" s="48" t="s">
        <v>996</v>
      </c>
      <c r="D26" s="48" t="s">
        <v>873</v>
      </c>
      <c r="E26">
        <v>15</v>
      </c>
    </row>
    <row r="27" spans="1:5" ht="15" customHeight="1">
      <c r="A27" s="48" t="s">
        <v>541</v>
      </c>
      <c r="B27" s="48" t="s">
        <v>542</v>
      </c>
      <c r="C27" s="48" t="s">
        <v>996</v>
      </c>
      <c r="D27" s="48" t="s">
        <v>860</v>
      </c>
      <c r="E27">
        <v>2</v>
      </c>
    </row>
    <row r="28" spans="1:5" ht="15" customHeight="1">
      <c r="A28" s="48" t="s">
        <v>1046</v>
      </c>
      <c r="B28" s="48" t="s">
        <v>1306</v>
      </c>
      <c r="C28" s="48" t="s">
        <v>997</v>
      </c>
      <c r="D28" s="48" t="s">
        <v>890</v>
      </c>
      <c r="E28">
        <v>1</v>
      </c>
    </row>
    <row r="29" spans="1:5" ht="15" customHeight="1">
      <c r="A29" s="48" t="s">
        <v>543</v>
      </c>
      <c r="B29" s="48" t="s">
        <v>151</v>
      </c>
      <c r="C29" s="48" t="s">
        <v>997</v>
      </c>
      <c r="D29" s="48" t="s">
        <v>883</v>
      </c>
      <c r="E29">
        <v>4</v>
      </c>
    </row>
    <row r="30" spans="1:5" ht="15" customHeight="1">
      <c r="A30" s="48" t="s">
        <v>1667</v>
      </c>
      <c r="B30" s="48" t="s">
        <v>1668</v>
      </c>
      <c r="C30" s="48" t="s">
        <v>997</v>
      </c>
      <c r="D30" s="48" t="s">
        <v>882</v>
      </c>
      <c r="E30">
        <v>1</v>
      </c>
    </row>
    <row r="31" spans="1:5" ht="15" customHeight="1">
      <c r="A31" s="48" t="s">
        <v>1657</v>
      </c>
      <c r="B31" s="48" t="s">
        <v>132</v>
      </c>
      <c r="C31" s="48" t="s">
        <v>997</v>
      </c>
      <c r="D31" s="48" t="s">
        <v>885</v>
      </c>
      <c r="E31">
        <v>2</v>
      </c>
    </row>
    <row r="32" spans="1:5" ht="15" customHeight="1">
      <c r="A32" s="48" t="s">
        <v>1128</v>
      </c>
      <c r="B32" s="48" t="s">
        <v>1226</v>
      </c>
      <c r="C32" s="48" t="s">
        <v>996</v>
      </c>
      <c r="D32" s="48" t="s">
        <v>864</v>
      </c>
      <c r="E32">
        <v>1</v>
      </c>
    </row>
    <row r="33" spans="1:5" ht="15" customHeight="1">
      <c r="A33" s="48" t="s">
        <v>544</v>
      </c>
      <c r="B33" s="48" t="s">
        <v>93</v>
      </c>
      <c r="C33" s="48" t="s">
        <v>997</v>
      </c>
      <c r="D33" s="48" t="s">
        <v>865</v>
      </c>
      <c r="E33">
        <v>3</v>
      </c>
    </row>
    <row r="34" spans="1:5" ht="15" customHeight="1">
      <c r="A34" s="48" t="s">
        <v>1047</v>
      </c>
      <c r="B34" s="48" t="s">
        <v>132</v>
      </c>
      <c r="C34" s="48" t="s">
        <v>997</v>
      </c>
      <c r="D34" s="48" t="s">
        <v>893</v>
      </c>
      <c r="E34">
        <v>1</v>
      </c>
    </row>
    <row r="35" spans="1:5" ht="15" customHeight="1">
      <c r="A35" s="48" t="s">
        <v>545</v>
      </c>
      <c r="B35" s="48" t="s">
        <v>546</v>
      </c>
      <c r="C35" s="48" t="s">
        <v>997</v>
      </c>
      <c r="D35" s="48" t="s">
        <v>864</v>
      </c>
      <c r="E35">
        <v>2</v>
      </c>
    </row>
    <row r="36" spans="1:5" ht="15" customHeight="1">
      <c r="A36" s="48" t="s">
        <v>547</v>
      </c>
      <c r="B36" s="48" t="s">
        <v>35</v>
      </c>
      <c r="C36" s="48" t="s">
        <v>997</v>
      </c>
      <c r="D36" s="48" t="s">
        <v>874</v>
      </c>
      <c r="E36">
        <v>1</v>
      </c>
    </row>
    <row r="37" spans="1:5" ht="15" customHeight="1">
      <c r="A37" s="48" t="s">
        <v>548</v>
      </c>
      <c r="B37" s="48" t="s">
        <v>549</v>
      </c>
      <c r="C37" s="48" t="s">
        <v>996</v>
      </c>
      <c r="D37" s="48" t="s">
        <v>864</v>
      </c>
      <c r="E37">
        <v>11</v>
      </c>
    </row>
    <row r="38" spans="1:5" ht="15" customHeight="1">
      <c r="A38" s="48" t="s">
        <v>548</v>
      </c>
      <c r="B38" s="48" t="s">
        <v>349</v>
      </c>
      <c r="C38" s="48" t="s">
        <v>997</v>
      </c>
      <c r="D38" s="48" t="s">
        <v>880</v>
      </c>
      <c r="E38">
        <v>1</v>
      </c>
    </row>
    <row r="39" spans="1:5" ht="15" customHeight="1">
      <c r="A39" s="48" t="s">
        <v>47</v>
      </c>
      <c r="B39" s="48" t="s">
        <v>151</v>
      </c>
      <c r="C39" s="48" t="s">
        <v>997</v>
      </c>
      <c r="D39" s="48" t="s">
        <v>869</v>
      </c>
      <c r="E39">
        <v>1</v>
      </c>
    </row>
    <row r="40" spans="1:5" ht="15" customHeight="1">
      <c r="A40" s="48" t="s">
        <v>1026</v>
      </c>
      <c r="B40" s="48" t="s">
        <v>915</v>
      </c>
      <c r="C40" s="48" t="s">
        <v>997</v>
      </c>
      <c r="D40" s="48" t="s">
        <v>865</v>
      </c>
      <c r="E40">
        <v>1</v>
      </c>
    </row>
    <row r="41" spans="1:5" ht="15" customHeight="1">
      <c r="A41" s="48" t="s">
        <v>550</v>
      </c>
      <c r="B41" s="48" t="s">
        <v>551</v>
      </c>
      <c r="C41" s="48" t="s">
        <v>997</v>
      </c>
      <c r="D41" s="48" t="s">
        <v>856</v>
      </c>
      <c r="E41">
        <v>4</v>
      </c>
    </row>
    <row r="42" spans="1:5" ht="15" customHeight="1">
      <c r="A42" s="48" t="s">
        <v>1872</v>
      </c>
      <c r="B42" s="48" t="s">
        <v>419</v>
      </c>
      <c r="C42" s="48" t="s">
        <v>997</v>
      </c>
      <c r="D42" s="48" t="s">
        <v>1334</v>
      </c>
      <c r="E42">
        <v>1</v>
      </c>
    </row>
    <row r="43" spans="1:5" ht="15" customHeight="1">
      <c r="A43" s="48" t="s">
        <v>552</v>
      </c>
      <c r="B43" s="48" t="s">
        <v>176</v>
      </c>
      <c r="C43" s="48" t="s">
        <v>997</v>
      </c>
      <c r="D43" s="48" t="s">
        <v>873</v>
      </c>
      <c r="E43">
        <v>1</v>
      </c>
    </row>
    <row r="44" spans="1:5" ht="15" customHeight="1">
      <c r="A44" s="48" t="s">
        <v>1406</v>
      </c>
      <c r="B44" s="48" t="s">
        <v>151</v>
      </c>
      <c r="C44" s="48" t="s">
        <v>997</v>
      </c>
      <c r="D44" s="48" t="s">
        <v>870</v>
      </c>
      <c r="E44">
        <v>1</v>
      </c>
    </row>
    <row r="45" spans="1:5" ht="15" customHeight="1">
      <c r="A45" s="48" t="s">
        <v>1406</v>
      </c>
      <c r="B45" s="48" t="s">
        <v>181</v>
      </c>
      <c r="C45" s="48" t="s">
        <v>997</v>
      </c>
      <c r="D45" s="48" t="s">
        <v>867</v>
      </c>
      <c r="E45">
        <v>1</v>
      </c>
    </row>
    <row r="46" spans="1:5" ht="15" customHeight="1">
      <c r="A46" s="48" t="s">
        <v>1260</v>
      </c>
      <c r="B46" s="48" t="s">
        <v>163</v>
      </c>
      <c r="C46" s="48" t="s">
        <v>997</v>
      </c>
      <c r="D46" s="48" t="s">
        <v>893</v>
      </c>
      <c r="E46">
        <v>3</v>
      </c>
    </row>
    <row r="47" spans="1:5" ht="15" customHeight="1">
      <c r="A47" s="48" t="s">
        <v>964</v>
      </c>
      <c r="B47" s="48" t="s">
        <v>810</v>
      </c>
      <c r="C47" s="48" t="s">
        <v>997</v>
      </c>
      <c r="D47" s="48" t="s">
        <v>869</v>
      </c>
      <c r="E47">
        <v>1</v>
      </c>
    </row>
    <row r="48" spans="1:5" ht="15" customHeight="1">
      <c r="A48" s="48" t="s">
        <v>1873</v>
      </c>
      <c r="B48" s="48" t="s">
        <v>128</v>
      </c>
      <c r="C48" s="48" t="s">
        <v>996</v>
      </c>
      <c r="D48" s="48" t="s">
        <v>877</v>
      </c>
      <c r="E48">
        <v>1</v>
      </c>
    </row>
    <row r="49" spans="1:5" ht="15" customHeight="1">
      <c r="A49" s="48" t="s">
        <v>553</v>
      </c>
      <c r="B49" s="48" t="s">
        <v>554</v>
      </c>
      <c r="C49" s="48" t="s">
        <v>997</v>
      </c>
      <c r="D49" s="48" t="s">
        <v>865</v>
      </c>
      <c r="E49">
        <v>4</v>
      </c>
    </row>
    <row r="50" spans="1:5" ht="15" customHeight="1">
      <c r="A50" s="48" t="s">
        <v>1270</v>
      </c>
      <c r="B50" s="48" t="s">
        <v>158</v>
      </c>
      <c r="C50" s="48" t="s">
        <v>996</v>
      </c>
      <c r="D50" s="48" t="s">
        <v>883</v>
      </c>
      <c r="E50">
        <v>7</v>
      </c>
    </row>
    <row r="51" spans="1:5" ht="15" customHeight="1">
      <c r="A51" s="48" t="s">
        <v>555</v>
      </c>
      <c r="B51" s="48" t="s">
        <v>33</v>
      </c>
      <c r="C51" s="48" t="s">
        <v>996</v>
      </c>
      <c r="D51" s="48" t="s">
        <v>874</v>
      </c>
      <c r="E51">
        <v>2</v>
      </c>
    </row>
    <row r="52" spans="1:5" ht="15" customHeight="1">
      <c r="A52" s="48" t="s">
        <v>1129</v>
      </c>
      <c r="B52" s="48" t="s">
        <v>35</v>
      </c>
      <c r="C52" s="48" t="s">
        <v>997</v>
      </c>
      <c r="D52" s="48" t="s">
        <v>885</v>
      </c>
      <c r="E52">
        <v>1</v>
      </c>
    </row>
    <row r="53" spans="1:5" ht="15" customHeight="1">
      <c r="A53" s="48" t="s">
        <v>1130</v>
      </c>
      <c r="B53" s="48" t="s">
        <v>73</v>
      </c>
      <c r="C53" s="48" t="s">
        <v>996</v>
      </c>
      <c r="D53" s="48" t="s">
        <v>861</v>
      </c>
      <c r="E53">
        <v>1</v>
      </c>
    </row>
    <row r="54" spans="1:5" ht="15" customHeight="1">
      <c r="A54" s="48" t="s">
        <v>1131</v>
      </c>
      <c r="B54" s="48" t="s">
        <v>564</v>
      </c>
      <c r="C54" s="48" t="s">
        <v>997</v>
      </c>
      <c r="D54" s="48" t="s">
        <v>870</v>
      </c>
      <c r="E54">
        <v>1</v>
      </c>
    </row>
    <row r="55" spans="1:5" ht="15" customHeight="1">
      <c r="A55" s="48" t="s">
        <v>556</v>
      </c>
      <c r="B55" s="48" t="s">
        <v>62</v>
      </c>
      <c r="C55" s="48" t="s">
        <v>996</v>
      </c>
      <c r="D55" s="48" t="s">
        <v>874</v>
      </c>
      <c r="E55">
        <v>2</v>
      </c>
    </row>
    <row r="56" spans="1:5" ht="15" customHeight="1">
      <c r="A56" s="48" t="s">
        <v>557</v>
      </c>
      <c r="B56" s="48" t="s">
        <v>558</v>
      </c>
      <c r="C56" s="48" t="s">
        <v>996</v>
      </c>
      <c r="D56" s="48" t="s">
        <v>874</v>
      </c>
      <c r="E56">
        <v>1</v>
      </c>
    </row>
    <row r="57" spans="1:5" ht="15" customHeight="1">
      <c r="A57" s="48" t="s">
        <v>1791</v>
      </c>
      <c r="B57" s="48" t="s">
        <v>1792</v>
      </c>
      <c r="C57" s="48" t="s">
        <v>997</v>
      </c>
      <c r="D57" s="48" t="s">
        <v>859</v>
      </c>
      <c r="E57">
        <v>1</v>
      </c>
    </row>
    <row r="58" spans="1:5" ht="15" customHeight="1">
      <c r="A58" s="48" t="s">
        <v>1998</v>
      </c>
      <c r="B58" s="48" t="s">
        <v>565</v>
      </c>
      <c r="C58" s="48" t="s">
        <v>996</v>
      </c>
      <c r="D58" s="48" t="s">
        <v>873</v>
      </c>
      <c r="E58">
        <v>1</v>
      </c>
    </row>
    <row r="59" spans="1:5" ht="15" customHeight="1">
      <c r="A59" s="48" t="s">
        <v>1947</v>
      </c>
      <c r="B59" s="48" t="s">
        <v>340</v>
      </c>
      <c r="C59" s="48" t="s">
        <v>997</v>
      </c>
      <c r="D59" s="48" t="s">
        <v>861</v>
      </c>
      <c r="E59">
        <v>1</v>
      </c>
    </row>
    <row r="60" spans="1:5" ht="15" customHeight="1">
      <c r="A60" s="48" t="s">
        <v>1738</v>
      </c>
      <c r="B60" s="48" t="s">
        <v>44</v>
      </c>
      <c r="C60" s="48" t="s">
        <v>997</v>
      </c>
      <c r="D60" s="48" t="s">
        <v>872</v>
      </c>
      <c r="E60">
        <v>1</v>
      </c>
    </row>
    <row r="61" spans="1:5" ht="15" customHeight="1">
      <c r="A61" s="48" t="s">
        <v>1271</v>
      </c>
      <c r="B61" s="48" t="s">
        <v>1272</v>
      </c>
      <c r="C61" s="48" t="s">
        <v>997</v>
      </c>
      <c r="D61" s="48" t="s">
        <v>856</v>
      </c>
      <c r="E61">
        <v>3</v>
      </c>
    </row>
    <row r="62" spans="1:5" ht="15" customHeight="1">
      <c r="A62" s="48" t="s">
        <v>559</v>
      </c>
      <c r="B62" s="48" t="s">
        <v>181</v>
      </c>
      <c r="C62" s="48" t="s">
        <v>997</v>
      </c>
      <c r="D62" s="48" t="s">
        <v>866</v>
      </c>
      <c r="E62">
        <v>2</v>
      </c>
    </row>
    <row r="63" spans="1:5" ht="15" customHeight="1">
      <c r="A63" s="48" t="s">
        <v>1679</v>
      </c>
      <c r="B63" s="48" t="s">
        <v>48</v>
      </c>
      <c r="C63" s="48" t="s">
        <v>997</v>
      </c>
      <c r="D63" s="48" t="s">
        <v>856</v>
      </c>
      <c r="E63">
        <v>1</v>
      </c>
    </row>
    <row r="64" spans="1:5" ht="15" customHeight="1">
      <c r="A64" s="48" t="s">
        <v>61</v>
      </c>
      <c r="B64" s="48" t="s">
        <v>158</v>
      </c>
      <c r="C64" s="48" t="s">
        <v>997</v>
      </c>
      <c r="D64" s="48" t="s">
        <v>864</v>
      </c>
      <c r="E64">
        <v>1</v>
      </c>
    </row>
    <row r="65" spans="1:5" ht="15" customHeight="1">
      <c r="A65" s="48" t="s">
        <v>61</v>
      </c>
      <c r="B65" s="48" t="s">
        <v>560</v>
      </c>
      <c r="C65" s="48" t="s">
        <v>997</v>
      </c>
      <c r="D65" s="48" t="s">
        <v>893</v>
      </c>
      <c r="E65">
        <v>1</v>
      </c>
    </row>
    <row r="66" spans="1:5" ht="15" customHeight="1">
      <c r="A66" s="48" t="s">
        <v>1132</v>
      </c>
      <c r="B66" s="48" t="s">
        <v>1229</v>
      </c>
      <c r="C66" s="48" t="s">
        <v>997</v>
      </c>
      <c r="D66" s="48" t="s">
        <v>872</v>
      </c>
      <c r="E66">
        <v>1</v>
      </c>
    </row>
    <row r="67" spans="1:5" ht="15" customHeight="1">
      <c r="A67" s="48" t="s">
        <v>561</v>
      </c>
      <c r="B67" s="48" t="s">
        <v>562</v>
      </c>
      <c r="C67" s="48" t="s">
        <v>997</v>
      </c>
      <c r="D67" s="48" t="s">
        <v>876</v>
      </c>
      <c r="E67">
        <v>16</v>
      </c>
    </row>
    <row r="68" spans="1:5" ht="15" customHeight="1">
      <c r="A68" s="48" t="s">
        <v>1874</v>
      </c>
      <c r="B68" s="48" t="s">
        <v>911</v>
      </c>
      <c r="C68" s="48" t="s">
        <v>996</v>
      </c>
      <c r="D68" s="48" t="s">
        <v>863</v>
      </c>
      <c r="E68">
        <v>1</v>
      </c>
    </row>
    <row r="69" spans="1:5" ht="15" customHeight="1">
      <c r="A69" s="48" t="s">
        <v>1015</v>
      </c>
      <c r="B69" s="48" t="s">
        <v>54</v>
      </c>
      <c r="C69" s="48" t="s">
        <v>996</v>
      </c>
      <c r="D69" s="48" t="s">
        <v>858</v>
      </c>
      <c r="E69">
        <v>1</v>
      </c>
    </row>
    <row r="70" spans="1:5" ht="15" customHeight="1">
      <c r="A70" s="48" t="s">
        <v>1875</v>
      </c>
      <c r="B70" s="48" t="s">
        <v>58</v>
      </c>
      <c r="C70" s="48" t="s">
        <v>997</v>
      </c>
      <c r="D70" s="48" t="s">
        <v>1337</v>
      </c>
      <c r="E70">
        <v>1</v>
      </c>
    </row>
    <row r="71" spans="1:5" ht="15" customHeight="1">
      <c r="A71" s="48" t="s">
        <v>1133</v>
      </c>
      <c r="B71" s="48" t="s">
        <v>1352</v>
      </c>
      <c r="C71" s="48" t="s">
        <v>997</v>
      </c>
      <c r="D71" s="48" t="s">
        <v>880</v>
      </c>
      <c r="E71">
        <v>22</v>
      </c>
    </row>
    <row r="72" spans="1:5" ht="15" customHeight="1">
      <c r="A72" s="48" t="s">
        <v>70</v>
      </c>
      <c r="B72" s="48" t="s">
        <v>228</v>
      </c>
      <c r="C72" s="48" t="s">
        <v>997</v>
      </c>
      <c r="D72" s="48" t="s">
        <v>863</v>
      </c>
      <c r="E72">
        <v>1</v>
      </c>
    </row>
    <row r="73" spans="1:5" ht="15" customHeight="1">
      <c r="A73" s="48" t="s">
        <v>1730</v>
      </c>
      <c r="B73" s="48" t="s">
        <v>564</v>
      </c>
      <c r="C73" s="48" t="s">
        <v>997</v>
      </c>
      <c r="D73" s="48" t="s">
        <v>863</v>
      </c>
      <c r="E73">
        <v>1</v>
      </c>
    </row>
    <row r="74" spans="1:5" ht="15" customHeight="1">
      <c r="A74" s="48" t="s">
        <v>1134</v>
      </c>
      <c r="B74" s="48" t="s">
        <v>103</v>
      </c>
      <c r="C74" s="48" t="s">
        <v>997</v>
      </c>
      <c r="D74" s="48" t="s">
        <v>893</v>
      </c>
      <c r="E74">
        <v>1</v>
      </c>
    </row>
    <row r="75" spans="1:5" ht="15" customHeight="1">
      <c r="A75" s="48" t="s">
        <v>563</v>
      </c>
      <c r="B75" s="48" t="s">
        <v>564</v>
      </c>
      <c r="C75" s="48" t="s">
        <v>996</v>
      </c>
      <c r="D75" s="48" t="s">
        <v>882</v>
      </c>
      <c r="E75">
        <v>2</v>
      </c>
    </row>
    <row r="76" spans="1:5" ht="15" customHeight="1">
      <c r="A76" s="48" t="s">
        <v>1606</v>
      </c>
      <c r="B76" s="48" t="s">
        <v>1587</v>
      </c>
      <c r="C76" s="48" t="s">
        <v>997</v>
      </c>
      <c r="D76" s="48" t="s">
        <v>878</v>
      </c>
      <c r="E76">
        <v>2</v>
      </c>
    </row>
    <row r="77" spans="1:5" ht="15" customHeight="1">
      <c r="A77" s="48" t="s">
        <v>1782</v>
      </c>
      <c r="B77" s="48" t="s">
        <v>163</v>
      </c>
      <c r="C77" s="48" t="s">
        <v>997</v>
      </c>
      <c r="D77" s="48" t="s">
        <v>1333</v>
      </c>
      <c r="E77">
        <v>1</v>
      </c>
    </row>
    <row r="78" spans="1:5" ht="15" customHeight="1">
      <c r="A78" s="48" t="s">
        <v>1761</v>
      </c>
      <c r="B78" s="48" t="s">
        <v>92</v>
      </c>
      <c r="C78" s="48" t="s">
        <v>997</v>
      </c>
      <c r="D78" s="48" t="s">
        <v>881</v>
      </c>
      <c r="E78">
        <v>1</v>
      </c>
    </row>
    <row r="79" spans="1:5" ht="15" customHeight="1">
      <c r="A79" s="48" t="s">
        <v>1011</v>
      </c>
      <c r="B79" s="48" t="s">
        <v>249</v>
      </c>
      <c r="C79" s="48" t="s">
        <v>997</v>
      </c>
      <c r="D79" s="48" t="s">
        <v>893</v>
      </c>
      <c r="E79">
        <v>2</v>
      </c>
    </row>
    <row r="80" spans="1:5" ht="15" customHeight="1">
      <c r="A80" s="48" t="s">
        <v>1988</v>
      </c>
      <c r="B80" s="48" t="s">
        <v>232</v>
      </c>
      <c r="C80" s="48" t="s">
        <v>997</v>
      </c>
      <c r="D80" s="48" t="s">
        <v>858</v>
      </c>
      <c r="E80">
        <v>1</v>
      </c>
    </row>
    <row r="81" spans="1:5" ht="15" customHeight="1">
      <c r="A81" s="48" t="s">
        <v>83</v>
      </c>
      <c r="B81" s="48" t="s">
        <v>332</v>
      </c>
      <c r="C81" s="48" t="s">
        <v>997</v>
      </c>
      <c r="D81" s="48" t="s">
        <v>867</v>
      </c>
      <c r="E81">
        <v>1</v>
      </c>
    </row>
    <row r="82" spans="1:5" ht="15" customHeight="1">
      <c r="A82" s="48" t="s">
        <v>1962</v>
      </c>
      <c r="B82" s="48" t="s">
        <v>44</v>
      </c>
      <c r="C82" s="48" t="s">
        <v>996</v>
      </c>
      <c r="D82" s="48" t="s">
        <v>874</v>
      </c>
      <c r="E82">
        <v>1</v>
      </c>
    </row>
    <row r="83" spans="1:5" ht="15" customHeight="1">
      <c r="A83" s="48" t="s">
        <v>1506</v>
      </c>
      <c r="B83" s="48" t="s">
        <v>1957</v>
      </c>
      <c r="C83" s="48" t="s">
        <v>996</v>
      </c>
      <c r="D83" s="48" t="s">
        <v>869</v>
      </c>
      <c r="E83">
        <v>1</v>
      </c>
    </row>
    <row r="84" spans="1:5" ht="15" customHeight="1">
      <c r="A84" s="48" t="s">
        <v>1311</v>
      </c>
      <c r="B84" s="48" t="s">
        <v>128</v>
      </c>
      <c r="C84" s="48" t="s">
        <v>997</v>
      </c>
      <c r="D84" s="48" t="s">
        <v>880</v>
      </c>
      <c r="E84">
        <v>1</v>
      </c>
    </row>
    <row r="85" spans="1:5" ht="15" customHeight="1">
      <c r="A85" s="48" t="s">
        <v>1776</v>
      </c>
      <c r="B85" s="48" t="s">
        <v>1005</v>
      </c>
      <c r="C85" s="48" t="s">
        <v>997</v>
      </c>
      <c r="D85" s="48" t="s">
        <v>863</v>
      </c>
      <c r="E85">
        <v>1</v>
      </c>
    </row>
    <row r="86" spans="1:5" ht="15" customHeight="1">
      <c r="A86" s="48" t="s">
        <v>1036</v>
      </c>
      <c r="B86" s="48" t="s">
        <v>92</v>
      </c>
      <c r="C86" s="48" t="s">
        <v>997</v>
      </c>
      <c r="D86" s="48" t="s">
        <v>873</v>
      </c>
      <c r="E86">
        <v>1</v>
      </c>
    </row>
    <row r="87" spans="1:5" ht="15" customHeight="1">
      <c r="A87" s="48" t="s">
        <v>1353</v>
      </c>
      <c r="B87" s="48" t="s">
        <v>198</v>
      </c>
      <c r="C87" s="48" t="s">
        <v>997</v>
      </c>
      <c r="D87" s="48" t="s">
        <v>856</v>
      </c>
      <c r="E87">
        <v>10</v>
      </c>
    </row>
    <row r="88" spans="1:5" ht="15" customHeight="1">
      <c r="A88" s="48" t="s">
        <v>1283</v>
      </c>
      <c r="B88" s="48" t="s">
        <v>1284</v>
      </c>
      <c r="C88" s="48" t="s">
        <v>997</v>
      </c>
      <c r="D88" s="48" t="s">
        <v>876</v>
      </c>
      <c r="E88">
        <v>1</v>
      </c>
    </row>
    <row r="89" spans="1:5" ht="15" customHeight="1">
      <c r="A89" s="48" t="s">
        <v>1135</v>
      </c>
      <c r="B89" s="48" t="s">
        <v>198</v>
      </c>
      <c r="C89" s="48" t="s">
        <v>997</v>
      </c>
      <c r="D89" s="48" t="s">
        <v>868</v>
      </c>
      <c r="E89">
        <v>4</v>
      </c>
    </row>
    <row r="90" spans="1:5" ht="15" customHeight="1">
      <c r="A90" s="48" t="s">
        <v>94</v>
      </c>
      <c r="B90" s="48" t="s">
        <v>1522</v>
      </c>
      <c r="C90" s="48" t="s">
        <v>997</v>
      </c>
      <c r="D90" s="48" t="s">
        <v>860</v>
      </c>
      <c r="E90">
        <v>1</v>
      </c>
    </row>
    <row r="91" spans="1:5" ht="15" customHeight="1">
      <c r="A91" s="48" t="s">
        <v>1786</v>
      </c>
      <c r="B91" s="48" t="s">
        <v>98</v>
      </c>
      <c r="C91" s="48" t="s">
        <v>997</v>
      </c>
      <c r="D91" s="48" t="s">
        <v>859</v>
      </c>
      <c r="E91">
        <v>1</v>
      </c>
    </row>
    <row r="92" spans="1:5" ht="15" customHeight="1">
      <c r="A92" s="48" t="s">
        <v>566</v>
      </c>
      <c r="B92" s="48" t="s">
        <v>149</v>
      </c>
      <c r="C92" s="48" t="s">
        <v>997</v>
      </c>
      <c r="D92" s="48" t="s">
        <v>867</v>
      </c>
      <c r="E92">
        <v>1</v>
      </c>
    </row>
    <row r="93" spans="1:5" ht="15" customHeight="1">
      <c r="A93" s="48" t="s">
        <v>1533</v>
      </c>
      <c r="B93" s="48" t="s">
        <v>1542</v>
      </c>
      <c r="C93" s="48" t="s">
        <v>997</v>
      </c>
      <c r="D93" s="48" t="s">
        <v>883</v>
      </c>
      <c r="E93">
        <v>1</v>
      </c>
    </row>
    <row r="94" spans="1:5" ht="15" customHeight="1">
      <c r="A94" s="48" t="s">
        <v>567</v>
      </c>
      <c r="B94" s="48" t="s">
        <v>152</v>
      </c>
      <c r="C94" s="48" t="s">
        <v>997</v>
      </c>
      <c r="D94" s="48" t="s">
        <v>868</v>
      </c>
      <c r="E94">
        <v>21</v>
      </c>
    </row>
    <row r="95" spans="1:5" ht="15" customHeight="1">
      <c r="A95" s="48" t="s">
        <v>567</v>
      </c>
      <c r="B95" s="48" t="s">
        <v>1774</v>
      </c>
      <c r="C95" s="48" t="s">
        <v>997</v>
      </c>
      <c r="D95" s="48" t="s">
        <v>873</v>
      </c>
      <c r="E95">
        <v>1</v>
      </c>
    </row>
    <row r="96" spans="1:5" ht="15" customHeight="1">
      <c r="A96" s="48" t="s">
        <v>148</v>
      </c>
      <c r="B96" s="48" t="s">
        <v>163</v>
      </c>
      <c r="C96" s="48" t="s">
        <v>996</v>
      </c>
      <c r="D96" s="48" t="s">
        <v>871</v>
      </c>
      <c r="E96">
        <v>1</v>
      </c>
    </row>
    <row r="97" spans="1:5" ht="15" customHeight="1">
      <c r="A97" s="48" t="s">
        <v>1136</v>
      </c>
      <c r="B97" s="48" t="s">
        <v>1219</v>
      </c>
      <c r="C97" s="48" t="s">
        <v>997</v>
      </c>
      <c r="D97" s="48" t="s">
        <v>863</v>
      </c>
      <c r="E97">
        <v>4</v>
      </c>
    </row>
    <row r="98" spans="1:5" ht="15" customHeight="1">
      <c r="A98" s="48" t="s">
        <v>101</v>
      </c>
      <c r="B98" s="48" t="s">
        <v>148</v>
      </c>
      <c r="C98" s="48" t="s">
        <v>997</v>
      </c>
      <c r="D98" s="48" t="s">
        <v>863</v>
      </c>
      <c r="E98">
        <v>1</v>
      </c>
    </row>
    <row r="99" spans="1:5" ht="15" customHeight="1">
      <c r="A99" s="48" t="s">
        <v>1675</v>
      </c>
      <c r="B99" s="48" t="s">
        <v>1676</v>
      </c>
      <c r="C99" s="48" t="s">
        <v>997</v>
      </c>
      <c r="D99" s="48" t="s">
        <v>866</v>
      </c>
      <c r="E99">
        <v>1</v>
      </c>
    </row>
    <row r="100" spans="1:5" ht="15" customHeight="1">
      <c r="A100" s="48" t="s">
        <v>568</v>
      </c>
      <c r="B100" s="48" t="s">
        <v>329</v>
      </c>
      <c r="C100" s="48" t="s">
        <v>997</v>
      </c>
      <c r="D100" s="48" t="s">
        <v>881</v>
      </c>
      <c r="E100">
        <v>9</v>
      </c>
    </row>
    <row r="101" spans="1:5" ht="15" customHeight="1">
      <c r="A101" s="48" t="s">
        <v>1702</v>
      </c>
      <c r="B101" s="48" t="s">
        <v>912</v>
      </c>
      <c r="C101" s="48" t="s">
        <v>997</v>
      </c>
      <c r="D101" s="48" t="s">
        <v>870</v>
      </c>
      <c r="E101">
        <v>1</v>
      </c>
    </row>
    <row r="102" spans="1:5" ht="15" customHeight="1">
      <c r="A102" s="48" t="s">
        <v>1843</v>
      </c>
      <c r="B102" s="48" t="s">
        <v>172</v>
      </c>
      <c r="C102" s="48" t="s">
        <v>996</v>
      </c>
      <c r="D102" s="48" t="s">
        <v>882</v>
      </c>
      <c r="E102">
        <v>4</v>
      </c>
    </row>
    <row r="103" spans="1:5" ht="15" customHeight="1">
      <c r="A103" s="48" t="s">
        <v>1843</v>
      </c>
      <c r="B103" s="48" t="s">
        <v>220</v>
      </c>
      <c r="C103" s="48" t="s">
        <v>997</v>
      </c>
      <c r="D103" s="48" t="s">
        <v>875</v>
      </c>
      <c r="E103">
        <v>1</v>
      </c>
    </row>
    <row r="104" spans="1:5" ht="15" customHeight="1">
      <c r="A104" s="48" t="s">
        <v>569</v>
      </c>
      <c r="B104" s="48" t="s">
        <v>570</v>
      </c>
      <c r="C104" s="48" t="s">
        <v>996</v>
      </c>
      <c r="D104" s="48" t="s">
        <v>867</v>
      </c>
      <c r="E104">
        <v>9</v>
      </c>
    </row>
    <row r="105" spans="1:5" ht="15" customHeight="1">
      <c r="A105" s="48" t="s">
        <v>1976</v>
      </c>
      <c r="B105" s="48" t="s">
        <v>98</v>
      </c>
      <c r="C105" s="48" t="s">
        <v>997</v>
      </c>
      <c r="D105" s="48" t="s">
        <v>874</v>
      </c>
      <c r="E105">
        <v>1</v>
      </c>
    </row>
    <row r="106" spans="1:5" ht="15" customHeight="1">
      <c r="A106" s="48" t="s">
        <v>1293</v>
      </c>
      <c r="B106" s="48" t="s">
        <v>108</v>
      </c>
      <c r="C106" s="48" t="s">
        <v>996</v>
      </c>
      <c r="D106" s="48" t="s">
        <v>876</v>
      </c>
      <c r="E106">
        <v>1</v>
      </c>
    </row>
    <row r="107" spans="1:5" ht="15" customHeight="1">
      <c r="A107" s="48" t="s">
        <v>572</v>
      </c>
      <c r="B107" s="48" t="s">
        <v>174</v>
      </c>
      <c r="C107" s="48" t="s">
        <v>996</v>
      </c>
      <c r="D107" s="48" t="s">
        <v>870</v>
      </c>
      <c r="E107">
        <v>10</v>
      </c>
    </row>
    <row r="108" spans="1:5" ht="15" customHeight="1">
      <c r="A108" s="48" t="s">
        <v>1671</v>
      </c>
      <c r="B108" s="48" t="s">
        <v>1672</v>
      </c>
      <c r="C108" s="48" t="s">
        <v>997</v>
      </c>
      <c r="D108" s="48" t="s">
        <v>871</v>
      </c>
      <c r="E108">
        <v>1</v>
      </c>
    </row>
    <row r="109" spans="1:5" ht="15" customHeight="1">
      <c r="A109" s="48" t="s">
        <v>573</v>
      </c>
      <c r="B109" s="48" t="s">
        <v>574</v>
      </c>
      <c r="C109" s="48" t="s">
        <v>996</v>
      </c>
      <c r="D109" s="48" t="s">
        <v>858</v>
      </c>
      <c r="E109">
        <v>26</v>
      </c>
    </row>
    <row r="110" spans="1:5" ht="15" customHeight="1">
      <c r="A110" s="48" t="s">
        <v>1658</v>
      </c>
      <c r="B110" s="48" t="s">
        <v>28</v>
      </c>
      <c r="C110" s="48" t="s">
        <v>997</v>
      </c>
      <c r="D110" s="48" t="s">
        <v>1808</v>
      </c>
      <c r="E110">
        <v>1</v>
      </c>
    </row>
    <row r="111" spans="1:5" ht="15" customHeight="1">
      <c r="A111" s="48" t="s">
        <v>1658</v>
      </c>
      <c r="B111" s="48" t="s">
        <v>1226</v>
      </c>
      <c r="C111" s="48" t="s">
        <v>997</v>
      </c>
      <c r="D111" s="48" t="s">
        <v>868</v>
      </c>
      <c r="E111">
        <v>1</v>
      </c>
    </row>
    <row r="112" spans="1:5" ht="15" customHeight="1">
      <c r="A112" s="48" t="s">
        <v>1755</v>
      </c>
      <c r="B112" s="48" t="s">
        <v>1785</v>
      </c>
      <c r="C112" s="48" t="s">
        <v>996</v>
      </c>
      <c r="D112" s="48" t="s">
        <v>881</v>
      </c>
      <c r="E112">
        <v>1</v>
      </c>
    </row>
    <row r="113" spans="1:5" ht="15" customHeight="1">
      <c r="A113" s="48" t="s">
        <v>575</v>
      </c>
      <c r="B113" s="48" t="s">
        <v>195</v>
      </c>
      <c r="C113" s="48" t="s">
        <v>996</v>
      </c>
      <c r="D113" s="48" t="s">
        <v>865</v>
      </c>
      <c r="E113">
        <v>10</v>
      </c>
    </row>
    <row r="114" spans="1:5" ht="15" customHeight="1">
      <c r="A114" s="48" t="s">
        <v>575</v>
      </c>
      <c r="B114" s="48" t="s">
        <v>42</v>
      </c>
      <c r="C114" s="48" t="s">
        <v>997</v>
      </c>
      <c r="D114" s="48" t="s">
        <v>873</v>
      </c>
      <c r="E114">
        <v>1</v>
      </c>
    </row>
    <row r="115" spans="1:5" ht="15" customHeight="1">
      <c r="A115" s="48" t="s">
        <v>575</v>
      </c>
      <c r="B115" s="48" t="s">
        <v>437</v>
      </c>
      <c r="C115" s="48" t="s">
        <v>997</v>
      </c>
      <c r="D115" s="48" t="s">
        <v>859</v>
      </c>
      <c r="E115">
        <v>1</v>
      </c>
    </row>
    <row r="116" spans="1:5" ht="15" customHeight="1">
      <c r="A116" s="48" t="s">
        <v>1294</v>
      </c>
      <c r="B116" s="48" t="s">
        <v>712</v>
      </c>
      <c r="C116" s="48" t="s">
        <v>997</v>
      </c>
      <c r="D116" s="48" t="s">
        <v>870</v>
      </c>
      <c r="E116">
        <v>1</v>
      </c>
    </row>
    <row r="117" spans="1:5" ht="15" customHeight="1">
      <c r="A117" s="48" t="s">
        <v>1035</v>
      </c>
      <c r="B117" s="48" t="s">
        <v>917</v>
      </c>
      <c r="C117" s="48" t="s">
        <v>997</v>
      </c>
      <c r="D117" s="48" t="s">
        <v>884</v>
      </c>
      <c r="E117">
        <v>4</v>
      </c>
    </row>
    <row r="118" spans="1:5" ht="15" customHeight="1">
      <c r="A118" s="48" t="s">
        <v>107</v>
      </c>
      <c r="B118" s="48" t="s">
        <v>1282</v>
      </c>
      <c r="C118" s="48" t="s">
        <v>996</v>
      </c>
      <c r="D118" s="48" t="s">
        <v>863</v>
      </c>
      <c r="E118">
        <v>1</v>
      </c>
    </row>
    <row r="119" spans="1:5" ht="15" customHeight="1">
      <c r="A119" s="48" t="s">
        <v>107</v>
      </c>
      <c r="B119" s="48" t="s">
        <v>1536</v>
      </c>
      <c r="C119" s="48" t="s">
        <v>997</v>
      </c>
      <c r="D119" s="48" t="s">
        <v>866</v>
      </c>
      <c r="E119">
        <v>1</v>
      </c>
    </row>
    <row r="120" spans="1:5" ht="15" customHeight="1">
      <c r="A120" s="48" t="s">
        <v>1016</v>
      </c>
      <c r="B120" s="48" t="s">
        <v>670</v>
      </c>
      <c r="C120" s="48" t="s">
        <v>997</v>
      </c>
      <c r="D120" s="48" t="s">
        <v>878</v>
      </c>
      <c r="E120">
        <v>1</v>
      </c>
    </row>
    <row r="121" spans="1:5" ht="15" customHeight="1">
      <c r="A121" s="48" t="s">
        <v>1490</v>
      </c>
      <c r="B121" s="48" t="s">
        <v>283</v>
      </c>
      <c r="C121" s="48" t="s">
        <v>997</v>
      </c>
      <c r="D121" s="48" t="s">
        <v>880</v>
      </c>
      <c r="E121">
        <v>1</v>
      </c>
    </row>
    <row r="122" spans="1:5" ht="15" customHeight="1">
      <c r="A122" s="48" t="s">
        <v>111</v>
      </c>
      <c r="B122" s="48" t="s">
        <v>1299</v>
      </c>
      <c r="C122" s="48" t="s">
        <v>996</v>
      </c>
      <c r="D122" s="48" t="s">
        <v>869</v>
      </c>
      <c r="E122">
        <v>1</v>
      </c>
    </row>
    <row r="123" spans="1:5" ht="15" customHeight="1">
      <c r="A123" s="48" t="s">
        <v>111</v>
      </c>
      <c r="B123" s="48" t="s">
        <v>119</v>
      </c>
      <c r="C123" s="48" t="s">
        <v>997</v>
      </c>
      <c r="D123" s="48" t="s">
        <v>872</v>
      </c>
      <c r="E123">
        <v>1</v>
      </c>
    </row>
    <row r="124" spans="1:5" ht="15" customHeight="1">
      <c r="A124" s="48" t="s">
        <v>576</v>
      </c>
      <c r="B124" s="48" t="s">
        <v>158</v>
      </c>
      <c r="C124" s="48" t="s">
        <v>996</v>
      </c>
      <c r="D124" s="48" t="s">
        <v>860</v>
      </c>
      <c r="E124">
        <v>2</v>
      </c>
    </row>
    <row r="125" spans="1:5" ht="15" customHeight="1">
      <c r="A125" s="48" t="s">
        <v>116</v>
      </c>
      <c r="B125" s="48" t="s">
        <v>181</v>
      </c>
      <c r="C125" s="48" t="s">
        <v>996</v>
      </c>
      <c r="D125" s="48" t="s">
        <v>858</v>
      </c>
      <c r="E125">
        <v>8</v>
      </c>
    </row>
    <row r="126" spans="1:5" ht="15" customHeight="1">
      <c r="A126" s="48" t="s">
        <v>1517</v>
      </c>
      <c r="B126" s="48" t="s">
        <v>1726</v>
      </c>
      <c r="C126" s="48" t="s">
        <v>997</v>
      </c>
      <c r="D126" s="48" t="s">
        <v>865</v>
      </c>
      <c r="E126">
        <v>1</v>
      </c>
    </row>
    <row r="127" spans="1:5" ht="15" customHeight="1">
      <c r="A127" s="48" t="s">
        <v>577</v>
      </c>
      <c r="B127" s="48" t="s">
        <v>578</v>
      </c>
      <c r="C127" s="48" t="s">
        <v>997</v>
      </c>
      <c r="D127" s="48" t="s">
        <v>882</v>
      </c>
      <c r="E127">
        <v>1</v>
      </c>
    </row>
    <row r="128" spans="1:5" ht="15" customHeight="1">
      <c r="A128" s="48" t="s">
        <v>1538</v>
      </c>
      <c r="B128" s="48" t="s">
        <v>1983</v>
      </c>
      <c r="C128" s="48" t="s">
        <v>997</v>
      </c>
      <c r="D128" s="48" t="s">
        <v>876</v>
      </c>
      <c r="E128">
        <v>1</v>
      </c>
    </row>
    <row r="129" spans="1:5" ht="15" customHeight="1">
      <c r="A129" s="48" t="s">
        <v>579</v>
      </c>
      <c r="B129" s="48" t="s">
        <v>181</v>
      </c>
      <c r="C129" s="48" t="s">
        <v>997</v>
      </c>
      <c r="D129" s="48" t="s">
        <v>885</v>
      </c>
      <c r="E129">
        <v>1</v>
      </c>
    </row>
    <row r="130" spans="1:5" ht="15" customHeight="1">
      <c r="A130" s="48" t="s">
        <v>579</v>
      </c>
      <c r="B130" s="48" t="s">
        <v>127</v>
      </c>
      <c r="C130" s="48" t="s">
        <v>997</v>
      </c>
      <c r="D130" s="48" t="s">
        <v>1068</v>
      </c>
      <c r="E130">
        <v>1</v>
      </c>
    </row>
    <row r="131" spans="1:5" ht="15" customHeight="1">
      <c r="A131" s="48" t="s">
        <v>580</v>
      </c>
      <c r="B131" s="48" t="s">
        <v>128</v>
      </c>
      <c r="C131" s="48" t="s">
        <v>997</v>
      </c>
      <c r="D131" s="48" t="s">
        <v>880</v>
      </c>
      <c r="E131">
        <v>4</v>
      </c>
    </row>
    <row r="132" spans="1:5" ht="15" customHeight="1">
      <c r="A132" s="48" t="s">
        <v>1137</v>
      </c>
      <c r="B132" s="48" t="s">
        <v>349</v>
      </c>
      <c r="C132" s="48" t="s">
        <v>997</v>
      </c>
      <c r="D132" s="48" t="s">
        <v>877</v>
      </c>
      <c r="E132">
        <v>1</v>
      </c>
    </row>
    <row r="133" spans="1:5" ht="15" customHeight="1">
      <c r="A133" s="48" t="s">
        <v>1950</v>
      </c>
      <c r="B133" s="48" t="s">
        <v>1005</v>
      </c>
      <c r="C133" s="48" t="s">
        <v>997</v>
      </c>
      <c r="D133" s="48" t="s">
        <v>878</v>
      </c>
      <c r="E133">
        <v>1</v>
      </c>
    </row>
    <row r="134" spans="1:5" ht="15" customHeight="1">
      <c r="A134" s="48" t="s">
        <v>581</v>
      </c>
      <c r="B134" s="48" t="s">
        <v>172</v>
      </c>
      <c r="C134" s="48" t="s">
        <v>997</v>
      </c>
      <c r="D134" s="48" t="s">
        <v>880</v>
      </c>
      <c r="E134">
        <v>5</v>
      </c>
    </row>
    <row r="135" spans="1:5" ht="15" customHeight="1">
      <c r="A135" s="48" t="s">
        <v>581</v>
      </c>
      <c r="B135" s="48" t="s">
        <v>128</v>
      </c>
      <c r="C135" s="48" t="s">
        <v>997</v>
      </c>
      <c r="D135" s="48" t="s">
        <v>867</v>
      </c>
      <c r="E135">
        <v>1</v>
      </c>
    </row>
    <row r="136" spans="1:5" ht="15" customHeight="1">
      <c r="A136" s="48" t="s">
        <v>581</v>
      </c>
      <c r="B136" s="48" t="s">
        <v>187</v>
      </c>
      <c r="C136" s="48" t="s">
        <v>997</v>
      </c>
      <c r="D136" s="48" t="s">
        <v>873</v>
      </c>
      <c r="E136">
        <v>1</v>
      </c>
    </row>
    <row r="137" spans="1:5" ht="15" customHeight="1">
      <c r="A137" s="48" t="s">
        <v>581</v>
      </c>
      <c r="B137" s="48" t="s">
        <v>2034</v>
      </c>
      <c r="C137" s="48" t="s">
        <v>997</v>
      </c>
      <c r="D137" s="48" t="s">
        <v>859</v>
      </c>
      <c r="E137">
        <v>1</v>
      </c>
    </row>
    <row r="138" spans="1:5" ht="15" customHeight="1">
      <c r="A138" s="48" t="s">
        <v>582</v>
      </c>
      <c r="B138" s="48" t="s">
        <v>65</v>
      </c>
      <c r="C138" s="48" t="s">
        <v>997</v>
      </c>
      <c r="D138" s="48" t="s">
        <v>883</v>
      </c>
      <c r="E138">
        <v>14</v>
      </c>
    </row>
    <row r="139" spans="1:5" ht="15" customHeight="1">
      <c r="A139" s="48" t="s">
        <v>1138</v>
      </c>
      <c r="B139" s="48" t="s">
        <v>655</v>
      </c>
      <c r="C139" s="48" t="s">
        <v>997</v>
      </c>
      <c r="D139" s="48" t="s">
        <v>878</v>
      </c>
      <c r="E139">
        <v>1</v>
      </c>
    </row>
    <row r="140" spans="1:5" ht="15" customHeight="1">
      <c r="A140" s="48" t="s">
        <v>125</v>
      </c>
      <c r="B140" s="48" t="s">
        <v>151</v>
      </c>
      <c r="C140" s="48" t="s">
        <v>996</v>
      </c>
      <c r="D140" s="48" t="s">
        <v>890</v>
      </c>
      <c r="E140">
        <v>1</v>
      </c>
    </row>
    <row r="141" spans="1:5" ht="15" customHeight="1">
      <c r="A141" s="48" t="s">
        <v>1248</v>
      </c>
      <c r="B141" s="48" t="s">
        <v>903</v>
      </c>
      <c r="C141" s="48" t="s">
        <v>997</v>
      </c>
      <c r="D141" s="48" t="s">
        <v>874</v>
      </c>
      <c r="E141">
        <v>1</v>
      </c>
    </row>
    <row r="142" spans="1:5" ht="15" customHeight="1">
      <c r="A142" s="48" t="s">
        <v>584</v>
      </c>
      <c r="B142" s="48" t="s">
        <v>349</v>
      </c>
      <c r="C142" s="48" t="s">
        <v>996</v>
      </c>
      <c r="D142" s="48" t="s">
        <v>876</v>
      </c>
      <c r="E142">
        <v>9</v>
      </c>
    </row>
    <row r="143" spans="1:5" ht="15" customHeight="1">
      <c r="A143" s="48" t="s">
        <v>129</v>
      </c>
      <c r="B143" s="48" t="s">
        <v>454</v>
      </c>
      <c r="C143" s="48" t="s">
        <v>997</v>
      </c>
      <c r="D143" s="48" t="s">
        <v>858</v>
      </c>
      <c r="E143">
        <v>12</v>
      </c>
    </row>
    <row r="144" spans="1:5" ht="15" customHeight="1">
      <c r="A144" s="48" t="s">
        <v>1034</v>
      </c>
      <c r="B144" s="48" t="s">
        <v>28</v>
      </c>
      <c r="C144" s="48" t="s">
        <v>997</v>
      </c>
      <c r="D144" s="48" t="s">
        <v>863</v>
      </c>
      <c r="E144">
        <v>1</v>
      </c>
    </row>
    <row r="145" spans="1:5" ht="15" customHeight="1">
      <c r="A145" s="48" t="s">
        <v>131</v>
      </c>
      <c r="B145" s="48" t="s">
        <v>1798</v>
      </c>
      <c r="C145" s="48" t="s">
        <v>997</v>
      </c>
      <c r="D145" s="48" t="s">
        <v>873</v>
      </c>
      <c r="E145">
        <v>1</v>
      </c>
    </row>
    <row r="146" spans="1:5" ht="15" customHeight="1">
      <c r="A146" s="48" t="s">
        <v>133</v>
      </c>
      <c r="B146" s="48" t="s">
        <v>807</v>
      </c>
      <c r="C146" s="48" t="s">
        <v>997</v>
      </c>
      <c r="D146" s="48" t="s">
        <v>890</v>
      </c>
      <c r="E146">
        <v>1</v>
      </c>
    </row>
    <row r="147" spans="1:5" ht="15" customHeight="1">
      <c r="A147" s="48" t="s">
        <v>585</v>
      </c>
      <c r="B147" s="48" t="s">
        <v>232</v>
      </c>
      <c r="C147" s="48" t="s">
        <v>997</v>
      </c>
      <c r="D147" s="48" t="s">
        <v>870</v>
      </c>
      <c r="E147">
        <v>12</v>
      </c>
    </row>
    <row r="148" spans="1:5" ht="15" customHeight="1">
      <c r="A148" s="48" t="s">
        <v>136</v>
      </c>
      <c r="B148" s="48" t="s">
        <v>373</v>
      </c>
      <c r="C148" s="48" t="s">
        <v>997</v>
      </c>
      <c r="D148" s="48" t="s">
        <v>893</v>
      </c>
      <c r="E148">
        <v>1</v>
      </c>
    </row>
    <row r="149" spans="1:5" ht="15" customHeight="1">
      <c r="A149" s="48" t="s">
        <v>586</v>
      </c>
      <c r="B149" s="48" t="s">
        <v>587</v>
      </c>
      <c r="C149" s="48" t="s">
        <v>996</v>
      </c>
      <c r="D149" s="48" t="s">
        <v>863</v>
      </c>
      <c r="E149">
        <v>3</v>
      </c>
    </row>
    <row r="150" spans="1:5" ht="15" customHeight="1">
      <c r="A150" s="48" t="s">
        <v>1771</v>
      </c>
      <c r="B150" s="48" t="s">
        <v>349</v>
      </c>
      <c r="C150" s="48" t="s">
        <v>996</v>
      </c>
      <c r="D150" s="48" t="s">
        <v>860</v>
      </c>
      <c r="E150">
        <v>1</v>
      </c>
    </row>
    <row r="151" spans="1:5" ht="15" customHeight="1">
      <c r="A151" s="48" t="s">
        <v>588</v>
      </c>
      <c r="B151" s="48" t="s">
        <v>589</v>
      </c>
      <c r="C151" s="48" t="s">
        <v>997</v>
      </c>
      <c r="D151" s="48" t="s">
        <v>872</v>
      </c>
      <c r="E151">
        <v>4</v>
      </c>
    </row>
    <row r="152" spans="1:5" ht="15" customHeight="1">
      <c r="A152" s="48" t="s">
        <v>590</v>
      </c>
      <c r="B152" s="48" t="s">
        <v>591</v>
      </c>
      <c r="C152" s="48" t="s">
        <v>997</v>
      </c>
      <c r="D152" s="48" t="s">
        <v>864</v>
      </c>
      <c r="E152">
        <v>27</v>
      </c>
    </row>
    <row r="153" spans="1:5" ht="15" customHeight="1">
      <c r="A153" s="48" t="s">
        <v>590</v>
      </c>
      <c r="B153" s="48" t="s">
        <v>308</v>
      </c>
      <c r="C153" s="48" t="s">
        <v>997</v>
      </c>
      <c r="D153" s="48" t="s">
        <v>875</v>
      </c>
      <c r="E153">
        <v>1</v>
      </c>
    </row>
    <row r="154" spans="1:5" ht="15" customHeight="1">
      <c r="A154" s="48" t="s">
        <v>590</v>
      </c>
      <c r="B154" s="48" t="s">
        <v>1678</v>
      </c>
      <c r="C154" s="48" t="s">
        <v>997</v>
      </c>
      <c r="D154" s="48" t="s">
        <v>873</v>
      </c>
      <c r="E154">
        <v>1</v>
      </c>
    </row>
    <row r="155" spans="1:5" ht="15" customHeight="1">
      <c r="A155" s="48" t="s">
        <v>1139</v>
      </c>
      <c r="B155" s="48" t="s">
        <v>145</v>
      </c>
      <c r="C155" s="48" t="s">
        <v>996</v>
      </c>
      <c r="D155" s="48" t="s">
        <v>863</v>
      </c>
      <c r="E155">
        <v>1</v>
      </c>
    </row>
    <row r="156" spans="1:5" ht="15" customHeight="1">
      <c r="A156" s="48" t="s">
        <v>937</v>
      </c>
      <c r="B156" s="48" t="s">
        <v>603</v>
      </c>
      <c r="C156" s="48" t="s">
        <v>996</v>
      </c>
      <c r="D156" s="48" t="s">
        <v>877</v>
      </c>
      <c r="E156">
        <v>5</v>
      </c>
    </row>
    <row r="157" spans="1:5" ht="15" customHeight="1">
      <c r="A157" s="48" t="s">
        <v>592</v>
      </c>
      <c r="B157" s="48" t="s">
        <v>1265</v>
      </c>
      <c r="C157" s="48" t="s">
        <v>996</v>
      </c>
      <c r="D157" s="48" t="s">
        <v>868</v>
      </c>
      <c r="E157">
        <v>12</v>
      </c>
    </row>
    <row r="158" spans="1:5" ht="15" customHeight="1">
      <c r="A158" s="48" t="s">
        <v>592</v>
      </c>
      <c r="B158" s="48" t="s">
        <v>103</v>
      </c>
      <c r="C158" s="48" t="s">
        <v>996</v>
      </c>
      <c r="D158" s="48" t="s">
        <v>871</v>
      </c>
      <c r="E158">
        <v>1</v>
      </c>
    </row>
    <row r="159" spans="1:5" ht="15" customHeight="1">
      <c r="A159" s="48" t="s">
        <v>593</v>
      </c>
      <c r="B159" s="48" t="s">
        <v>594</v>
      </c>
      <c r="C159" s="48" t="s">
        <v>997</v>
      </c>
      <c r="D159" s="48" t="s">
        <v>866</v>
      </c>
      <c r="E159">
        <v>2</v>
      </c>
    </row>
    <row r="160" spans="1:5" ht="15" customHeight="1">
      <c r="A160" s="48" t="s">
        <v>1778</v>
      </c>
      <c r="B160" s="48" t="s">
        <v>209</v>
      </c>
      <c r="C160" s="48" t="s">
        <v>997</v>
      </c>
      <c r="D160" s="48" t="s">
        <v>864</v>
      </c>
      <c r="E160">
        <v>1</v>
      </c>
    </row>
    <row r="161" spans="1:5" ht="15" customHeight="1">
      <c r="A161" s="48" t="s">
        <v>1688</v>
      </c>
      <c r="B161" s="48" t="s">
        <v>29</v>
      </c>
      <c r="C161" s="48" t="s">
        <v>996</v>
      </c>
      <c r="D161" s="48" t="s">
        <v>864</v>
      </c>
      <c r="E161">
        <v>5</v>
      </c>
    </row>
    <row r="162" spans="1:5" ht="15" customHeight="1">
      <c r="A162" s="48" t="s">
        <v>1039</v>
      </c>
      <c r="B162" s="48" t="s">
        <v>904</v>
      </c>
      <c r="C162" s="48" t="s">
        <v>997</v>
      </c>
      <c r="D162" s="48" t="s">
        <v>1068</v>
      </c>
      <c r="E162">
        <v>21</v>
      </c>
    </row>
    <row r="163" spans="1:5" ht="15" customHeight="1">
      <c r="A163" s="48" t="s">
        <v>1830</v>
      </c>
      <c r="B163" s="48" t="s">
        <v>58</v>
      </c>
      <c r="C163" s="48" t="s">
        <v>997</v>
      </c>
      <c r="D163" s="48" t="s">
        <v>875</v>
      </c>
      <c r="E163">
        <v>1</v>
      </c>
    </row>
    <row r="164" spans="1:5" ht="15" customHeight="1">
      <c r="A164" s="48" t="s">
        <v>1750</v>
      </c>
      <c r="B164" s="48" t="s">
        <v>1525</v>
      </c>
      <c r="C164" s="48" t="s">
        <v>997</v>
      </c>
      <c r="D164" s="48" t="s">
        <v>1068</v>
      </c>
      <c r="E164">
        <v>1</v>
      </c>
    </row>
    <row r="165" spans="1:5" ht="15" customHeight="1">
      <c r="A165" s="48" t="s">
        <v>1473</v>
      </c>
      <c r="B165" s="48" t="s">
        <v>152</v>
      </c>
      <c r="C165" s="48" t="s">
        <v>997</v>
      </c>
      <c r="D165" s="48" t="s">
        <v>868</v>
      </c>
      <c r="E165">
        <v>1</v>
      </c>
    </row>
    <row r="166" spans="1:5" ht="15" customHeight="1">
      <c r="A166" s="48" t="s">
        <v>1973</v>
      </c>
      <c r="B166" s="48" t="s">
        <v>1972</v>
      </c>
      <c r="C166" s="48" t="s">
        <v>997</v>
      </c>
      <c r="D166" s="48" t="s">
        <v>869</v>
      </c>
      <c r="E166">
        <v>1</v>
      </c>
    </row>
    <row r="167" spans="1:5" ht="15" customHeight="1">
      <c r="A167" s="48" t="s">
        <v>1493</v>
      </c>
      <c r="B167" s="48" t="s">
        <v>288</v>
      </c>
      <c r="C167" s="48" t="s">
        <v>997</v>
      </c>
      <c r="D167" s="48" t="s">
        <v>882</v>
      </c>
      <c r="E167">
        <v>1</v>
      </c>
    </row>
    <row r="168" spans="1:5" ht="15" customHeight="1">
      <c r="A168" s="48" t="s">
        <v>1140</v>
      </c>
      <c r="B168" s="48" t="s">
        <v>1361</v>
      </c>
      <c r="C168" s="48" t="s">
        <v>997</v>
      </c>
      <c r="D168" s="48" t="s">
        <v>890</v>
      </c>
      <c r="E168">
        <v>1</v>
      </c>
    </row>
    <row r="169" spans="1:5" ht="15" customHeight="1">
      <c r="A169" s="48" t="s">
        <v>595</v>
      </c>
      <c r="B169" s="48" t="s">
        <v>145</v>
      </c>
      <c r="C169" s="48" t="s">
        <v>997</v>
      </c>
      <c r="D169" s="48" t="s">
        <v>877</v>
      </c>
      <c r="E169">
        <v>13</v>
      </c>
    </row>
    <row r="170" spans="1:5" ht="15" customHeight="1">
      <c r="A170" s="48" t="s">
        <v>1650</v>
      </c>
      <c r="B170" s="48" t="s">
        <v>145</v>
      </c>
      <c r="C170" s="48" t="s">
        <v>996</v>
      </c>
      <c r="D170" s="48" t="s">
        <v>883</v>
      </c>
      <c r="E170">
        <v>1</v>
      </c>
    </row>
    <row r="171" spans="1:5" ht="15" customHeight="1">
      <c r="A171" s="48" t="s">
        <v>1141</v>
      </c>
      <c r="B171" s="48" t="s">
        <v>42</v>
      </c>
      <c r="C171" s="48" t="s">
        <v>996</v>
      </c>
      <c r="D171" s="48" t="s">
        <v>856</v>
      </c>
      <c r="E171">
        <v>14</v>
      </c>
    </row>
    <row r="172" spans="1:5" ht="15" customHeight="1">
      <c r="A172" s="48" t="s">
        <v>1308</v>
      </c>
      <c r="B172" s="48" t="s">
        <v>903</v>
      </c>
      <c r="C172" s="48" t="s">
        <v>997</v>
      </c>
      <c r="D172" s="48" t="s">
        <v>880</v>
      </c>
      <c r="E172">
        <v>1</v>
      </c>
    </row>
    <row r="173" spans="1:5" ht="15" customHeight="1">
      <c r="A173" s="48" t="s">
        <v>596</v>
      </c>
      <c r="B173" s="48" t="s">
        <v>597</v>
      </c>
      <c r="C173" s="48" t="s">
        <v>997</v>
      </c>
      <c r="D173" s="48" t="s">
        <v>872</v>
      </c>
      <c r="E173">
        <v>2</v>
      </c>
    </row>
    <row r="174" spans="1:5" ht="15" customHeight="1">
      <c r="A174" s="48" t="s">
        <v>234</v>
      </c>
      <c r="B174" s="48" t="s">
        <v>1653</v>
      </c>
      <c r="C174" s="48" t="s">
        <v>996</v>
      </c>
      <c r="D174" s="48" t="s">
        <v>865</v>
      </c>
      <c r="E174">
        <v>14</v>
      </c>
    </row>
    <row r="175" spans="1:5" ht="15" customHeight="1">
      <c r="A175" s="48" t="s">
        <v>234</v>
      </c>
      <c r="B175" s="48" t="s">
        <v>195</v>
      </c>
      <c r="C175" s="48" t="s">
        <v>997</v>
      </c>
      <c r="D175" s="48" t="s">
        <v>1807</v>
      </c>
      <c r="E175">
        <v>1</v>
      </c>
    </row>
    <row r="176" spans="1:5" ht="15" customHeight="1">
      <c r="A176" s="48" t="s">
        <v>598</v>
      </c>
      <c r="B176" s="48" t="s">
        <v>1220</v>
      </c>
      <c r="C176" s="48" t="s">
        <v>997</v>
      </c>
      <c r="D176" s="48" t="s">
        <v>871</v>
      </c>
      <c r="E176">
        <v>1</v>
      </c>
    </row>
    <row r="177" spans="1:5" ht="15" customHeight="1">
      <c r="A177" s="48" t="s">
        <v>598</v>
      </c>
      <c r="B177" s="48" t="s">
        <v>74</v>
      </c>
      <c r="C177" s="48" t="s">
        <v>997</v>
      </c>
      <c r="D177" s="48" t="s">
        <v>871</v>
      </c>
      <c r="E177">
        <v>1</v>
      </c>
    </row>
    <row r="178" spans="1:5" ht="15" customHeight="1">
      <c r="A178" s="48" t="s">
        <v>1142</v>
      </c>
      <c r="B178" s="48" t="s">
        <v>670</v>
      </c>
      <c r="C178" s="48" t="s">
        <v>997</v>
      </c>
      <c r="D178" s="48" t="s">
        <v>871</v>
      </c>
      <c r="E178">
        <v>1</v>
      </c>
    </row>
    <row r="179" spans="1:5" ht="15" customHeight="1">
      <c r="A179" s="48" t="s">
        <v>1143</v>
      </c>
      <c r="B179" s="48" t="s">
        <v>62</v>
      </c>
      <c r="C179" s="48" t="s">
        <v>996</v>
      </c>
      <c r="D179" s="48" t="s">
        <v>860</v>
      </c>
      <c r="E179">
        <v>8</v>
      </c>
    </row>
    <row r="180" spans="1:5" ht="15" customHeight="1">
      <c r="A180" s="48" t="s">
        <v>1304</v>
      </c>
      <c r="B180" s="48" t="s">
        <v>42</v>
      </c>
      <c r="C180" s="48" t="s">
        <v>996</v>
      </c>
      <c r="D180" s="48" t="s">
        <v>856</v>
      </c>
      <c r="E180">
        <v>1</v>
      </c>
    </row>
    <row r="181" spans="1:5" ht="15" customHeight="1">
      <c r="A181" s="48" t="s">
        <v>966</v>
      </c>
      <c r="B181" s="48" t="s">
        <v>1006</v>
      </c>
      <c r="C181" s="48" t="s">
        <v>996</v>
      </c>
      <c r="D181" s="48" t="s">
        <v>878</v>
      </c>
      <c r="E181">
        <v>10</v>
      </c>
    </row>
    <row r="182" spans="1:5" ht="15" customHeight="1">
      <c r="A182" s="48" t="s">
        <v>966</v>
      </c>
      <c r="B182" s="48" t="s">
        <v>1289</v>
      </c>
      <c r="C182" s="48" t="s">
        <v>997</v>
      </c>
      <c r="D182" s="48" t="s">
        <v>885</v>
      </c>
      <c r="E182">
        <v>1</v>
      </c>
    </row>
    <row r="183" spans="1:5" ht="15" customHeight="1">
      <c r="A183" s="48" t="s">
        <v>599</v>
      </c>
      <c r="B183" s="48" t="s">
        <v>58</v>
      </c>
      <c r="C183" s="48" t="s">
        <v>997</v>
      </c>
      <c r="D183" s="48" t="s">
        <v>869</v>
      </c>
      <c r="E183">
        <v>1</v>
      </c>
    </row>
    <row r="184" spans="1:5" ht="15" customHeight="1">
      <c r="A184" s="48" t="s">
        <v>599</v>
      </c>
      <c r="B184" s="48" t="s">
        <v>65</v>
      </c>
      <c r="C184" s="48" t="s">
        <v>997</v>
      </c>
      <c r="D184" s="48" t="s">
        <v>864</v>
      </c>
      <c r="E184">
        <v>1</v>
      </c>
    </row>
    <row r="185" spans="1:5" ht="15" customHeight="1">
      <c r="A185" s="48" t="s">
        <v>600</v>
      </c>
      <c r="B185" s="48" t="s">
        <v>98</v>
      </c>
      <c r="C185" s="48" t="s">
        <v>997</v>
      </c>
      <c r="D185" s="48" t="s">
        <v>877</v>
      </c>
      <c r="E185">
        <v>4</v>
      </c>
    </row>
    <row r="186" spans="1:5" ht="15" customHeight="1">
      <c r="A186" s="48" t="s">
        <v>1644</v>
      </c>
      <c r="B186" s="48" t="s">
        <v>1436</v>
      </c>
      <c r="C186" s="48" t="s">
        <v>996</v>
      </c>
      <c r="D186" s="48" t="s">
        <v>860</v>
      </c>
      <c r="E186">
        <v>2</v>
      </c>
    </row>
    <row r="187" spans="1:5" ht="15" customHeight="1">
      <c r="A187" s="48" t="s">
        <v>1439</v>
      </c>
      <c r="B187" s="48" t="s">
        <v>176</v>
      </c>
      <c r="C187" s="48" t="s">
        <v>996</v>
      </c>
      <c r="D187" s="48" t="s">
        <v>864</v>
      </c>
      <c r="E187">
        <v>1</v>
      </c>
    </row>
    <row r="188" spans="1:5" ht="15" customHeight="1">
      <c r="A188" s="48" t="s">
        <v>1977</v>
      </c>
      <c r="B188" s="48" t="s">
        <v>558</v>
      </c>
      <c r="C188" s="48" t="s">
        <v>997</v>
      </c>
      <c r="D188" s="48" t="s">
        <v>858</v>
      </c>
      <c r="E188">
        <v>1</v>
      </c>
    </row>
    <row r="189" spans="1:5" ht="15" customHeight="1">
      <c r="A189" s="48" t="s">
        <v>1274</v>
      </c>
      <c r="B189" s="48" t="s">
        <v>419</v>
      </c>
      <c r="C189" s="48" t="s">
        <v>997</v>
      </c>
      <c r="D189" s="48" t="s">
        <v>863</v>
      </c>
      <c r="E189">
        <v>1</v>
      </c>
    </row>
    <row r="190" spans="1:5" ht="15" customHeight="1">
      <c r="A190" s="48" t="s">
        <v>601</v>
      </c>
      <c r="B190" s="48" t="s">
        <v>308</v>
      </c>
      <c r="C190" s="48" t="s">
        <v>996</v>
      </c>
      <c r="D190" s="48" t="s">
        <v>874</v>
      </c>
      <c r="E190">
        <v>2</v>
      </c>
    </row>
    <row r="191" spans="1:5" ht="15" customHeight="1">
      <c r="A191" s="48" t="s">
        <v>1728</v>
      </c>
      <c r="B191" s="48" t="s">
        <v>1561</v>
      </c>
      <c r="C191" s="48" t="s">
        <v>996</v>
      </c>
      <c r="D191" s="48" t="s">
        <v>1068</v>
      </c>
      <c r="E191">
        <v>7</v>
      </c>
    </row>
    <row r="192" spans="1:5" ht="15" customHeight="1">
      <c r="A192" s="48" t="s">
        <v>1309</v>
      </c>
      <c r="B192" s="48" t="s">
        <v>1310</v>
      </c>
      <c r="C192" s="48" t="s">
        <v>997</v>
      </c>
      <c r="D192" s="48" t="s">
        <v>881</v>
      </c>
      <c r="E192">
        <v>4</v>
      </c>
    </row>
    <row r="193" spans="1:5" ht="15" customHeight="1">
      <c r="A193" s="48" t="s">
        <v>1989</v>
      </c>
      <c r="B193" s="48" t="s">
        <v>176</v>
      </c>
      <c r="C193" s="48" t="s">
        <v>997</v>
      </c>
      <c r="D193" s="48" t="s">
        <v>874</v>
      </c>
      <c r="E193">
        <v>1</v>
      </c>
    </row>
    <row r="194" spans="1:5" ht="15" customHeight="1">
      <c r="A194" s="48" t="s">
        <v>602</v>
      </c>
      <c r="B194" s="48" t="s">
        <v>603</v>
      </c>
      <c r="C194" s="48" t="s">
        <v>997</v>
      </c>
      <c r="D194" s="48" t="s">
        <v>890</v>
      </c>
      <c r="E194">
        <v>1</v>
      </c>
    </row>
    <row r="195" spans="1:5" ht="15" customHeight="1">
      <c r="A195" s="48" t="s">
        <v>153</v>
      </c>
      <c r="B195" s="48" t="s">
        <v>323</v>
      </c>
      <c r="C195" s="48" t="s">
        <v>997</v>
      </c>
      <c r="D195" s="48" t="s">
        <v>890</v>
      </c>
      <c r="E195">
        <v>1</v>
      </c>
    </row>
    <row r="196" spans="1:5" ht="15" customHeight="1">
      <c r="A196" s="48" t="s">
        <v>1876</v>
      </c>
      <c r="B196" s="48" t="s">
        <v>78</v>
      </c>
      <c r="C196" s="48" t="s">
        <v>997</v>
      </c>
      <c r="D196" s="48" t="s">
        <v>883</v>
      </c>
      <c r="E196">
        <v>2</v>
      </c>
    </row>
    <row r="197" spans="1:5" ht="15" customHeight="1">
      <c r="A197" s="48" t="s">
        <v>1454</v>
      </c>
      <c r="B197" s="48" t="s">
        <v>74</v>
      </c>
      <c r="C197" s="48" t="s">
        <v>996</v>
      </c>
      <c r="D197" s="48" t="s">
        <v>872</v>
      </c>
      <c r="E197">
        <v>1</v>
      </c>
    </row>
    <row r="198" spans="1:5" ht="15" customHeight="1">
      <c r="A198" s="48" t="s">
        <v>1144</v>
      </c>
      <c r="B198" s="48" t="s">
        <v>163</v>
      </c>
      <c r="C198" s="48" t="s">
        <v>997</v>
      </c>
      <c r="D198" s="48" t="s">
        <v>1068</v>
      </c>
      <c r="E198">
        <v>4</v>
      </c>
    </row>
    <row r="199" spans="1:5" ht="15" customHeight="1">
      <c r="A199" s="48" t="s">
        <v>159</v>
      </c>
      <c r="B199" s="48" t="s">
        <v>1674</v>
      </c>
      <c r="C199" s="48" t="s">
        <v>997</v>
      </c>
      <c r="D199" s="48" t="s">
        <v>875</v>
      </c>
      <c r="E199">
        <v>1</v>
      </c>
    </row>
    <row r="200" spans="1:5" ht="15" customHeight="1">
      <c r="A200" s="48" t="s">
        <v>604</v>
      </c>
      <c r="B200" s="48" t="s">
        <v>165</v>
      </c>
      <c r="C200" s="48" t="s">
        <v>996</v>
      </c>
      <c r="D200" s="48" t="s">
        <v>864</v>
      </c>
      <c r="E200">
        <v>26</v>
      </c>
    </row>
    <row r="201" spans="1:5" ht="15" customHeight="1">
      <c r="A201" s="48" t="s">
        <v>1831</v>
      </c>
      <c r="B201" s="48" t="s">
        <v>33</v>
      </c>
      <c r="C201" s="48" t="s">
        <v>996</v>
      </c>
      <c r="D201" s="48" t="s">
        <v>865</v>
      </c>
      <c r="E201">
        <v>1</v>
      </c>
    </row>
    <row r="202" spans="1:5" ht="15" customHeight="1">
      <c r="A202" s="48" t="s">
        <v>605</v>
      </c>
      <c r="B202" s="48" t="s">
        <v>181</v>
      </c>
      <c r="C202" s="48" t="s">
        <v>997</v>
      </c>
      <c r="D202" s="48" t="s">
        <v>880</v>
      </c>
      <c r="E202">
        <v>1</v>
      </c>
    </row>
    <row r="203" spans="1:5" ht="15" customHeight="1">
      <c r="A203" s="48" t="s">
        <v>606</v>
      </c>
      <c r="B203" s="48" t="s">
        <v>93</v>
      </c>
      <c r="C203" s="48" t="s">
        <v>996</v>
      </c>
      <c r="D203" s="48" t="s">
        <v>890</v>
      </c>
      <c r="E203">
        <v>5</v>
      </c>
    </row>
    <row r="204" spans="1:5" ht="15" customHeight="1">
      <c r="A204" s="48" t="s">
        <v>351</v>
      </c>
      <c r="B204" s="48" t="s">
        <v>368</v>
      </c>
      <c r="C204" s="48" t="s">
        <v>996</v>
      </c>
      <c r="D204" s="48" t="s">
        <v>884</v>
      </c>
      <c r="E204">
        <v>1</v>
      </c>
    </row>
    <row r="205" spans="1:5" ht="15" customHeight="1">
      <c r="A205" s="48" t="s">
        <v>1145</v>
      </c>
      <c r="B205" s="48" t="s">
        <v>1264</v>
      </c>
      <c r="C205" s="48" t="s">
        <v>996</v>
      </c>
      <c r="D205" s="48" t="s">
        <v>869</v>
      </c>
      <c r="E205">
        <v>19</v>
      </c>
    </row>
    <row r="206" spans="1:5" ht="15" customHeight="1">
      <c r="A206" s="48" t="s">
        <v>166</v>
      </c>
      <c r="B206" s="48" t="s">
        <v>607</v>
      </c>
      <c r="C206" s="48" t="s">
        <v>997</v>
      </c>
      <c r="D206" s="48" t="s">
        <v>871</v>
      </c>
      <c r="E206">
        <v>13</v>
      </c>
    </row>
    <row r="207" spans="1:5" ht="15" customHeight="1">
      <c r="A207" s="48" t="s">
        <v>166</v>
      </c>
      <c r="B207" s="48" t="s">
        <v>558</v>
      </c>
      <c r="C207" s="48" t="s">
        <v>997</v>
      </c>
      <c r="D207" s="48" t="s">
        <v>893</v>
      </c>
      <c r="E207">
        <v>1</v>
      </c>
    </row>
    <row r="208" spans="1:5" ht="15" customHeight="1">
      <c r="A208" s="48" t="s">
        <v>1836</v>
      </c>
      <c r="B208" s="48" t="s">
        <v>344</v>
      </c>
      <c r="C208" s="48" t="s">
        <v>997</v>
      </c>
      <c r="D208" s="48" t="s">
        <v>882</v>
      </c>
      <c r="E208">
        <v>1</v>
      </c>
    </row>
    <row r="209" spans="1:5" ht="15" customHeight="1">
      <c r="A209" s="48" t="s">
        <v>608</v>
      </c>
      <c r="B209" s="48" t="s">
        <v>123</v>
      </c>
      <c r="C209" s="48" t="s">
        <v>997</v>
      </c>
      <c r="D209" s="48" t="s">
        <v>863</v>
      </c>
      <c r="E209">
        <v>9</v>
      </c>
    </row>
    <row r="210" spans="1:5" ht="15" customHeight="1">
      <c r="A210" s="48" t="s">
        <v>608</v>
      </c>
      <c r="B210" s="48" t="s">
        <v>1221</v>
      </c>
      <c r="C210" s="48" t="s">
        <v>997</v>
      </c>
      <c r="D210" s="48" t="s">
        <v>860</v>
      </c>
      <c r="E210">
        <v>3</v>
      </c>
    </row>
    <row r="211" spans="1:5" ht="15" customHeight="1">
      <c r="A211" s="48" t="s">
        <v>608</v>
      </c>
      <c r="B211" s="48" t="s">
        <v>905</v>
      </c>
      <c r="C211" s="48" t="s">
        <v>997</v>
      </c>
      <c r="D211" s="48" t="s">
        <v>868</v>
      </c>
      <c r="E211">
        <v>1</v>
      </c>
    </row>
    <row r="212" spans="1:5" ht="15" customHeight="1">
      <c r="A212" s="48" t="s">
        <v>608</v>
      </c>
      <c r="B212" s="48" t="s">
        <v>1416</v>
      </c>
      <c r="C212" s="48" t="s">
        <v>997</v>
      </c>
      <c r="D212" s="48" t="s">
        <v>877</v>
      </c>
      <c r="E212">
        <v>1</v>
      </c>
    </row>
    <row r="213" spans="1:5" ht="15" customHeight="1">
      <c r="A213" s="48" t="s">
        <v>1837</v>
      </c>
      <c r="B213" s="48" t="s">
        <v>123</v>
      </c>
      <c r="C213" s="48" t="s">
        <v>997</v>
      </c>
      <c r="D213" s="48" t="s">
        <v>873</v>
      </c>
      <c r="E213">
        <v>1</v>
      </c>
    </row>
    <row r="214" spans="1:5" ht="15" customHeight="1">
      <c r="A214" s="48" t="s">
        <v>1037</v>
      </c>
      <c r="B214" s="48" t="s">
        <v>1003</v>
      </c>
      <c r="C214" s="48" t="s">
        <v>997</v>
      </c>
      <c r="D214" s="48" t="s">
        <v>875</v>
      </c>
      <c r="E214">
        <v>1</v>
      </c>
    </row>
    <row r="215" spans="1:5" ht="15" customHeight="1">
      <c r="A215" s="48" t="s">
        <v>2007</v>
      </c>
      <c r="B215" s="48" t="s">
        <v>344</v>
      </c>
      <c r="C215" s="48" t="s">
        <v>997</v>
      </c>
      <c r="D215" s="48" t="s">
        <v>882</v>
      </c>
      <c r="E215">
        <v>1</v>
      </c>
    </row>
    <row r="216" spans="1:5" ht="15" customHeight="1">
      <c r="A216" s="48" t="s">
        <v>1877</v>
      </c>
      <c r="B216" s="48" t="s">
        <v>1269</v>
      </c>
      <c r="C216" s="48" t="s">
        <v>996</v>
      </c>
      <c r="D216" s="48" t="s">
        <v>878</v>
      </c>
      <c r="E216">
        <v>14</v>
      </c>
    </row>
    <row r="217" spans="1:5" ht="15" customHeight="1">
      <c r="A217" s="48" t="s">
        <v>1146</v>
      </c>
      <c r="B217" s="48" t="s">
        <v>904</v>
      </c>
      <c r="C217" s="48" t="s">
        <v>997</v>
      </c>
      <c r="D217" s="48" t="s">
        <v>870</v>
      </c>
      <c r="E217">
        <v>2</v>
      </c>
    </row>
    <row r="218" spans="1:5" ht="15" customHeight="1">
      <c r="A218" s="48" t="s">
        <v>2015</v>
      </c>
      <c r="B218" s="48" t="s">
        <v>58</v>
      </c>
      <c r="C218" s="48" t="s">
        <v>997</v>
      </c>
      <c r="D218" s="48" t="s">
        <v>881</v>
      </c>
      <c r="E218">
        <v>1</v>
      </c>
    </row>
    <row r="219" spans="1:5" ht="15" customHeight="1">
      <c r="A219" s="48" t="s">
        <v>2008</v>
      </c>
      <c r="B219" s="48" t="s">
        <v>123</v>
      </c>
      <c r="C219" s="48" t="s">
        <v>997</v>
      </c>
      <c r="D219" s="48" t="s">
        <v>877</v>
      </c>
      <c r="E219">
        <v>1</v>
      </c>
    </row>
    <row r="220" spans="1:5" ht="15" customHeight="1">
      <c r="A220" s="48" t="s">
        <v>923</v>
      </c>
      <c r="B220" s="48" t="s">
        <v>1227</v>
      </c>
      <c r="C220" s="48" t="s">
        <v>997</v>
      </c>
      <c r="D220" s="48" t="s">
        <v>860</v>
      </c>
      <c r="E220">
        <v>2</v>
      </c>
    </row>
    <row r="221" spans="1:5" ht="15" customHeight="1">
      <c r="A221" s="48" t="s">
        <v>2016</v>
      </c>
      <c r="B221" s="48" t="s">
        <v>1004</v>
      </c>
      <c r="C221" s="48" t="s">
        <v>997</v>
      </c>
      <c r="D221" s="48" t="s">
        <v>875</v>
      </c>
      <c r="E221">
        <v>1</v>
      </c>
    </row>
    <row r="222" spans="1:5" ht="15" customHeight="1">
      <c r="A222" s="48" t="s">
        <v>609</v>
      </c>
      <c r="B222" s="48" t="s">
        <v>610</v>
      </c>
      <c r="C222" s="48" t="s">
        <v>997</v>
      </c>
      <c r="D222" s="48" t="s">
        <v>874</v>
      </c>
      <c r="E222">
        <v>1</v>
      </c>
    </row>
    <row r="223" spans="1:5" ht="15" customHeight="1">
      <c r="A223" s="48" t="s">
        <v>1992</v>
      </c>
      <c r="B223" s="48" t="s">
        <v>98</v>
      </c>
      <c r="C223" s="48" t="s">
        <v>997</v>
      </c>
      <c r="D223" s="48" t="s">
        <v>864</v>
      </c>
      <c r="E223">
        <v>1</v>
      </c>
    </row>
    <row r="224" spans="1:5" ht="15" customHeight="1">
      <c r="A224" s="48" t="s">
        <v>1878</v>
      </c>
      <c r="B224" s="48" t="s">
        <v>810</v>
      </c>
      <c r="C224" s="48" t="s">
        <v>996</v>
      </c>
      <c r="D224" s="48" t="s">
        <v>864</v>
      </c>
      <c r="E224">
        <v>4</v>
      </c>
    </row>
    <row r="225" spans="1:5" ht="15" customHeight="1">
      <c r="A225" s="48" t="s">
        <v>1879</v>
      </c>
      <c r="B225" s="48" t="s">
        <v>1880</v>
      </c>
      <c r="C225" s="48" t="s">
        <v>996</v>
      </c>
      <c r="D225" s="48" t="s">
        <v>876</v>
      </c>
      <c r="E225">
        <v>3</v>
      </c>
    </row>
    <row r="226" spans="1:5" ht="15" customHeight="1">
      <c r="A226" s="48" t="s">
        <v>611</v>
      </c>
      <c r="B226" s="48" t="s">
        <v>236</v>
      </c>
      <c r="C226" s="48" t="s">
        <v>997</v>
      </c>
      <c r="D226" s="48" t="s">
        <v>869</v>
      </c>
      <c r="E226">
        <v>2</v>
      </c>
    </row>
    <row r="227" spans="1:5" ht="15" customHeight="1">
      <c r="A227" s="48" t="s">
        <v>2014</v>
      </c>
      <c r="B227" s="48" t="s">
        <v>234</v>
      </c>
      <c r="C227" s="48" t="s">
        <v>996</v>
      </c>
      <c r="D227" s="48" t="s">
        <v>884</v>
      </c>
      <c r="E227">
        <v>1</v>
      </c>
    </row>
    <row r="228" spans="1:5" ht="15" customHeight="1">
      <c r="A228" s="48" t="s">
        <v>180</v>
      </c>
      <c r="B228" s="48" t="s">
        <v>1881</v>
      </c>
      <c r="C228" s="48" t="s">
        <v>997</v>
      </c>
      <c r="D228" s="48" t="s">
        <v>864</v>
      </c>
      <c r="E228">
        <v>2</v>
      </c>
    </row>
    <row r="229" spans="1:5" ht="15" customHeight="1">
      <c r="A229" s="48" t="s">
        <v>180</v>
      </c>
      <c r="B229" s="48" t="s">
        <v>1306</v>
      </c>
      <c r="C229" s="48" t="s">
        <v>997</v>
      </c>
      <c r="D229" s="48" t="s">
        <v>863</v>
      </c>
      <c r="E229">
        <v>1</v>
      </c>
    </row>
    <row r="230" spans="1:5" ht="15" customHeight="1">
      <c r="A230" s="48" t="s">
        <v>613</v>
      </c>
      <c r="B230" s="48" t="s">
        <v>614</v>
      </c>
      <c r="C230" s="48" t="s">
        <v>996</v>
      </c>
      <c r="D230" s="48" t="s">
        <v>870</v>
      </c>
      <c r="E230">
        <v>14</v>
      </c>
    </row>
    <row r="231" spans="1:5" ht="15" customHeight="1">
      <c r="A231" s="48" t="s">
        <v>1665</v>
      </c>
      <c r="B231" s="48" t="s">
        <v>220</v>
      </c>
      <c r="C231" s="48" t="s">
        <v>997</v>
      </c>
      <c r="D231" s="48" t="s">
        <v>882</v>
      </c>
      <c r="E231">
        <v>4</v>
      </c>
    </row>
    <row r="232" spans="1:5" ht="15" customHeight="1">
      <c r="A232" s="48" t="s">
        <v>1147</v>
      </c>
      <c r="B232" s="48" t="s">
        <v>228</v>
      </c>
      <c r="C232" s="48" t="s">
        <v>997</v>
      </c>
      <c r="D232" s="48" t="s">
        <v>872</v>
      </c>
      <c r="E232">
        <v>1</v>
      </c>
    </row>
    <row r="233" spans="1:5" ht="15" customHeight="1">
      <c r="A233" s="48" t="s">
        <v>183</v>
      </c>
      <c r="B233" s="48" t="s">
        <v>58</v>
      </c>
      <c r="C233" s="48" t="s">
        <v>997</v>
      </c>
      <c r="D233" s="48" t="s">
        <v>856</v>
      </c>
      <c r="E233">
        <v>1</v>
      </c>
    </row>
    <row r="234" spans="1:5" ht="15" customHeight="1">
      <c r="A234" s="48" t="s">
        <v>1656</v>
      </c>
      <c r="B234" s="48" t="s">
        <v>437</v>
      </c>
      <c r="C234" s="48" t="s">
        <v>997</v>
      </c>
      <c r="D234" s="48" t="s">
        <v>877</v>
      </c>
      <c r="E234">
        <v>13</v>
      </c>
    </row>
    <row r="235" spans="1:5" ht="15" customHeight="1">
      <c r="A235" s="48" t="s">
        <v>615</v>
      </c>
      <c r="B235" s="48" t="s">
        <v>403</v>
      </c>
      <c r="C235" s="48" t="s">
        <v>996</v>
      </c>
      <c r="D235" s="48" t="s">
        <v>873</v>
      </c>
      <c r="E235">
        <v>2</v>
      </c>
    </row>
    <row r="236" spans="1:5" ht="15" customHeight="1">
      <c r="A236" s="48" t="s">
        <v>186</v>
      </c>
      <c r="B236" s="48" t="s">
        <v>1359</v>
      </c>
      <c r="C236" s="48" t="s">
        <v>997</v>
      </c>
      <c r="D236" s="48" t="s">
        <v>875</v>
      </c>
      <c r="E236">
        <v>1</v>
      </c>
    </row>
    <row r="237" spans="1:5" ht="15" customHeight="1">
      <c r="A237" s="48" t="s">
        <v>186</v>
      </c>
      <c r="B237" s="48" t="s">
        <v>151</v>
      </c>
      <c r="C237" s="48" t="s">
        <v>997</v>
      </c>
      <c r="D237" s="48" t="s">
        <v>883</v>
      </c>
      <c r="E237">
        <v>1</v>
      </c>
    </row>
    <row r="238" spans="1:5" ht="15" customHeight="1">
      <c r="A238" s="48" t="s">
        <v>616</v>
      </c>
      <c r="B238" s="48" t="s">
        <v>78</v>
      </c>
      <c r="C238" s="48" t="s">
        <v>997</v>
      </c>
      <c r="D238" s="48" t="s">
        <v>870</v>
      </c>
      <c r="E238">
        <v>1</v>
      </c>
    </row>
    <row r="239" spans="1:5" ht="15" customHeight="1">
      <c r="A239" s="48" t="s">
        <v>617</v>
      </c>
      <c r="B239" s="48" t="s">
        <v>347</v>
      </c>
      <c r="C239" s="48" t="s">
        <v>997</v>
      </c>
      <c r="D239" s="48" t="s">
        <v>884</v>
      </c>
      <c r="E239">
        <v>2</v>
      </c>
    </row>
    <row r="240" spans="1:5" ht="15" customHeight="1">
      <c r="A240" s="48" t="s">
        <v>968</v>
      </c>
      <c r="B240" s="48" t="s">
        <v>205</v>
      </c>
      <c r="C240" s="48" t="s">
        <v>996</v>
      </c>
      <c r="D240" s="48" t="s">
        <v>871</v>
      </c>
      <c r="E240">
        <v>8</v>
      </c>
    </row>
    <row r="241" spans="1:5" ht="15" customHeight="1">
      <c r="A241" s="48" t="s">
        <v>618</v>
      </c>
      <c r="B241" s="48" t="s">
        <v>152</v>
      </c>
      <c r="C241" s="48" t="s">
        <v>997</v>
      </c>
      <c r="D241" s="48" t="s">
        <v>890</v>
      </c>
      <c r="E241">
        <v>4</v>
      </c>
    </row>
    <row r="242" spans="1:5" ht="15" customHeight="1">
      <c r="A242" s="48" t="s">
        <v>192</v>
      </c>
      <c r="B242" s="48" t="s">
        <v>44</v>
      </c>
      <c r="C242" s="48" t="s">
        <v>997</v>
      </c>
      <c r="D242" s="48" t="s">
        <v>1068</v>
      </c>
      <c r="E242">
        <v>6</v>
      </c>
    </row>
    <row r="243" spans="1:5" ht="15" customHeight="1">
      <c r="A243" s="48" t="s">
        <v>1711</v>
      </c>
      <c r="B243" s="48" t="s">
        <v>220</v>
      </c>
      <c r="C243" s="48" t="s">
        <v>997</v>
      </c>
      <c r="D243" s="48" t="s">
        <v>858</v>
      </c>
      <c r="E243">
        <v>1</v>
      </c>
    </row>
    <row r="244" spans="1:5" ht="15" customHeight="1">
      <c r="A244" s="48" t="s">
        <v>1781</v>
      </c>
      <c r="B244" s="48" t="s">
        <v>128</v>
      </c>
      <c r="C244" s="48" t="s">
        <v>997</v>
      </c>
      <c r="D244" s="48" t="s">
        <v>871</v>
      </c>
      <c r="E244">
        <v>1</v>
      </c>
    </row>
    <row r="245" spans="1:5" ht="15" customHeight="1">
      <c r="A245" s="48" t="s">
        <v>936</v>
      </c>
      <c r="B245" s="48" t="s">
        <v>610</v>
      </c>
      <c r="C245" s="48" t="s">
        <v>997</v>
      </c>
      <c r="D245" s="48" t="s">
        <v>1068</v>
      </c>
      <c r="E245">
        <v>1</v>
      </c>
    </row>
    <row r="246" spans="1:5" ht="15" customHeight="1">
      <c r="A246" s="48" t="s">
        <v>1663</v>
      </c>
      <c r="B246" s="48" t="s">
        <v>62</v>
      </c>
      <c r="C246" s="48" t="s">
        <v>997</v>
      </c>
      <c r="D246" s="48" t="s">
        <v>878</v>
      </c>
      <c r="E246">
        <v>1</v>
      </c>
    </row>
    <row r="247" spans="1:5" ht="15" customHeight="1">
      <c r="A247" s="48" t="s">
        <v>1148</v>
      </c>
      <c r="B247" s="48" t="s">
        <v>904</v>
      </c>
      <c r="C247" s="48" t="s">
        <v>997</v>
      </c>
      <c r="D247" s="48" t="s">
        <v>874</v>
      </c>
      <c r="E247">
        <v>1</v>
      </c>
    </row>
    <row r="248" spans="1:5" ht="15" customHeight="1">
      <c r="A248" s="48" t="s">
        <v>1563</v>
      </c>
      <c r="B248" s="48" t="s">
        <v>848</v>
      </c>
      <c r="C248" s="48" t="s">
        <v>997</v>
      </c>
      <c r="D248" s="48" t="s">
        <v>1329</v>
      </c>
      <c r="E248">
        <v>1</v>
      </c>
    </row>
    <row r="249" spans="1:5" ht="15" customHeight="1">
      <c r="A249" s="48" t="s">
        <v>1563</v>
      </c>
      <c r="B249" s="48" t="s">
        <v>263</v>
      </c>
      <c r="C249" s="48" t="s">
        <v>997</v>
      </c>
      <c r="D249" s="48" t="s">
        <v>869</v>
      </c>
      <c r="E249">
        <v>1</v>
      </c>
    </row>
    <row r="250" spans="1:5" ht="15" customHeight="1">
      <c r="A250" s="48" t="s">
        <v>1040</v>
      </c>
      <c r="B250" s="48" t="s">
        <v>44</v>
      </c>
      <c r="C250" s="48" t="s">
        <v>997</v>
      </c>
      <c r="D250" s="48" t="s">
        <v>877</v>
      </c>
      <c r="E250">
        <v>1</v>
      </c>
    </row>
    <row r="251" spans="1:5" ht="15" customHeight="1">
      <c r="A251" s="48" t="s">
        <v>1061</v>
      </c>
      <c r="B251" s="48" t="s">
        <v>151</v>
      </c>
      <c r="C251" s="48" t="s">
        <v>997</v>
      </c>
      <c r="D251" s="48" t="s">
        <v>876</v>
      </c>
      <c r="E251">
        <v>1</v>
      </c>
    </row>
    <row r="252" spans="1:5" ht="15" customHeight="1">
      <c r="A252" s="48" t="s">
        <v>1882</v>
      </c>
      <c r="B252" s="48" t="s">
        <v>1883</v>
      </c>
      <c r="C252" s="48" t="s">
        <v>996</v>
      </c>
      <c r="D252" s="48" t="s">
        <v>861</v>
      </c>
      <c r="E252">
        <v>8</v>
      </c>
    </row>
    <row r="253" spans="1:5" ht="15" customHeight="1">
      <c r="A253" s="48" t="s">
        <v>1018</v>
      </c>
      <c r="B253" s="48" t="s">
        <v>93</v>
      </c>
      <c r="C253" s="48" t="s">
        <v>997</v>
      </c>
      <c r="D253" s="48" t="s">
        <v>867</v>
      </c>
      <c r="E253">
        <v>1</v>
      </c>
    </row>
    <row r="254" spans="1:5" ht="15" customHeight="1">
      <c r="A254" s="48" t="s">
        <v>619</v>
      </c>
      <c r="B254" s="48" t="s">
        <v>620</v>
      </c>
      <c r="C254" s="48" t="s">
        <v>997</v>
      </c>
      <c r="D254" s="48" t="s">
        <v>882</v>
      </c>
      <c r="E254">
        <v>1</v>
      </c>
    </row>
    <row r="255" spans="1:5" ht="15" customHeight="1">
      <c r="A255" s="48" t="s">
        <v>1149</v>
      </c>
      <c r="B255" s="48" t="s">
        <v>747</v>
      </c>
      <c r="C255" s="48" t="s">
        <v>996</v>
      </c>
      <c r="D255" s="48" t="s">
        <v>880</v>
      </c>
      <c r="E255">
        <v>7</v>
      </c>
    </row>
    <row r="256" spans="1:5" ht="15" customHeight="1">
      <c r="A256" s="48" t="s">
        <v>1150</v>
      </c>
      <c r="B256" s="48" t="s">
        <v>442</v>
      </c>
      <c r="C256" s="48" t="s">
        <v>997</v>
      </c>
      <c r="D256" s="48" t="s">
        <v>865</v>
      </c>
      <c r="E256">
        <v>1</v>
      </c>
    </row>
    <row r="257" spans="1:5" ht="15" customHeight="1">
      <c r="A257" s="48" t="s">
        <v>1354</v>
      </c>
      <c r="B257" s="48" t="s">
        <v>1288</v>
      </c>
      <c r="C257" s="48" t="s">
        <v>996</v>
      </c>
      <c r="D257" s="48" t="s">
        <v>876</v>
      </c>
      <c r="E257">
        <v>3</v>
      </c>
    </row>
    <row r="258" spans="1:5" ht="15" customHeight="1">
      <c r="A258" s="48" t="s">
        <v>621</v>
      </c>
      <c r="B258" s="48" t="s">
        <v>622</v>
      </c>
      <c r="C258" s="48" t="s">
        <v>997</v>
      </c>
      <c r="D258" s="48" t="s">
        <v>868</v>
      </c>
      <c r="E258">
        <v>1</v>
      </c>
    </row>
    <row r="259" spans="1:5" ht="15" customHeight="1">
      <c r="A259" s="48" t="s">
        <v>201</v>
      </c>
      <c r="B259" s="48" t="s">
        <v>200</v>
      </c>
      <c r="C259" s="48" t="s">
        <v>997</v>
      </c>
      <c r="D259" s="48" t="s">
        <v>867</v>
      </c>
      <c r="E259">
        <v>1</v>
      </c>
    </row>
    <row r="260" spans="1:5" ht="15" customHeight="1">
      <c r="A260" s="48" t="s">
        <v>969</v>
      </c>
      <c r="B260" s="48" t="s">
        <v>461</v>
      </c>
      <c r="C260" s="48" t="s">
        <v>997</v>
      </c>
      <c r="D260" s="48" t="s">
        <v>870</v>
      </c>
      <c r="E260">
        <v>5</v>
      </c>
    </row>
    <row r="261" spans="1:5" ht="15" customHeight="1">
      <c r="A261" s="48" t="s">
        <v>1952</v>
      </c>
      <c r="B261" s="48" t="s">
        <v>1951</v>
      </c>
      <c r="C261" s="48" t="s">
        <v>997</v>
      </c>
      <c r="D261" s="48" t="s">
        <v>867</v>
      </c>
      <c r="E261">
        <v>1</v>
      </c>
    </row>
    <row r="262" spans="1:5" ht="15" customHeight="1">
      <c r="A262" s="48" t="s">
        <v>1696</v>
      </c>
      <c r="B262" s="48" t="s">
        <v>1697</v>
      </c>
      <c r="C262" s="48" t="s">
        <v>997</v>
      </c>
      <c r="D262" s="48" t="s">
        <v>878</v>
      </c>
      <c r="E262">
        <v>7</v>
      </c>
    </row>
    <row r="263" spans="1:5" ht="15" customHeight="1">
      <c r="A263" s="48" t="s">
        <v>1849</v>
      </c>
      <c r="B263" s="48" t="s">
        <v>105</v>
      </c>
      <c r="C263" s="48" t="s">
        <v>996</v>
      </c>
      <c r="D263" s="48" t="s">
        <v>872</v>
      </c>
      <c r="E263">
        <v>1</v>
      </c>
    </row>
    <row r="264" spans="1:5" ht="15" customHeight="1">
      <c r="A264" s="48" t="s">
        <v>623</v>
      </c>
      <c r="B264" s="48" t="s">
        <v>78</v>
      </c>
      <c r="C264" s="48" t="s">
        <v>997</v>
      </c>
      <c r="D264" s="48" t="s">
        <v>875</v>
      </c>
      <c r="E264">
        <v>1</v>
      </c>
    </row>
    <row r="265" spans="1:5" ht="15" customHeight="1">
      <c r="A265" s="48" t="s">
        <v>1151</v>
      </c>
      <c r="B265" s="48" t="s">
        <v>205</v>
      </c>
      <c r="C265" s="48" t="s">
        <v>997</v>
      </c>
      <c r="D265" s="48" t="s">
        <v>861</v>
      </c>
      <c r="E265">
        <v>5</v>
      </c>
    </row>
    <row r="266" spans="1:5" ht="15" customHeight="1">
      <c r="A266" s="48" t="s">
        <v>1984</v>
      </c>
      <c r="B266" s="48" t="s">
        <v>98</v>
      </c>
      <c r="C266" s="48" t="s">
        <v>997</v>
      </c>
      <c r="D266" s="48" t="s">
        <v>869</v>
      </c>
      <c r="E266">
        <v>1</v>
      </c>
    </row>
    <row r="267" spans="1:5" ht="15" customHeight="1">
      <c r="A267" s="48" t="s">
        <v>624</v>
      </c>
      <c r="B267" s="48" t="s">
        <v>151</v>
      </c>
      <c r="C267" s="48" t="s">
        <v>996</v>
      </c>
      <c r="D267" s="48" t="s">
        <v>875</v>
      </c>
      <c r="E267">
        <v>6</v>
      </c>
    </row>
    <row r="268" spans="1:5" ht="15" customHeight="1">
      <c r="A268" s="48" t="s">
        <v>1246</v>
      </c>
      <c r="B268" s="48" t="s">
        <v>35</v>
      </c>
      <c r="C268" s="48" t="s">
        <v>997</v>
      </c>
      <c r="D268" s="48" t="s">
        <v>878</v>
      </c>
      <c r="E268">
        <v>1</v>
      </c>
    </row>
    <row r="269" spans="1:5" ht="15" customHeight="1">
      <c r="A269" s="48" t="s">
        <v>210</v>
      </c>
      <c r="B269" s="48" t="s">
        <v>625</v>
      </c>
      <c r="C269" s="48" t="s">
        <v>997</v>
      </c>
      <c r="D269" s="48" t="s">
        <v>869</v>
      </c>
      <c r="E269">
        <v>12</v>
      </c>
    </row>
    <row r="270" spans="1:5" ht="15" customHeight="1">
      <c r="A270" s="48" t="s">
        <v>1460</v>
      </c>
      <c r="B270" s="48" t="s">
        <v>58</v>
      </c>
      <c r="C270" s="48" t="s">
        <v>996</v>
      </c>
      <c r="D270" s="48" t="s">
        <v>1068</v>
      </c>
      <c r="E270">
        <v>5</v>
      </c>
    </row>
    <row r="271" spans="1:5" ht="15" customHeight="1">
      <c r="A271" s="48" t="s">
        <v>1689</v>
      </c>
      <c r="B271" s="48" t="s">
        <v>848</v>
      </c>
      <c r="C271" s="48" t="s">
        <v>997</v>
      </c>
      <c r="D271" s="48" t="s">
        <v>875</v>
      </c>
      <c r="E271">
        <v>1</v>
      </c>
    </row>
    <row r="272" spans="1:5" ht="15" customHeight="1">
      <c r="A272" s="48" t="s">
        <v>1242</v>
      </c>
      <c r="B272" s="48" t="s">
        <v>62</v>
      </c>
      <c r="C272" s="48" t="s">
        <v>997</v>
      </c>
      <c r="D272" s="48" t="s">
        <v>875</v>
      </c>
      <c r="E272">
        <v>4</v>
      </c>
    </row>
    <row r="273" spans="1:5" ht="15" customHeight="1">
      <c r="A273" s="48" t="s">
        <v>1307</v>
      </c>
      <c r="B273" s="48" t="s">
        <v>74</v>
      </c>
      <c r="C273" s="48" t="s">
        <v>997</v>
      </c>
      <c r="D273" s="48" t="s">
        <v>884</v>
      </c>
      <c r="E273">
        <v>5</v>
      </c>
    </row>
    <row r="274" spans="1:5" ht="15" customHeight="1">
      <c r="A274" s="48" t="s">
        <v>1152</v>
      </c>
      <c r="B274" s="48" t="s">
        <v>44</v>
      </c>
      <c r="C274" s="48" t="s">
        <v>996</v>
      </c>
      <c r="D274" s="48" t="s">
        <v>881</v>
      </c>
      <c r="E274">
        <v>12</v>
      </c>
    </row>
    <row r="275" spans="1:5" ht="15" customHeight="1">
      <c r="A275" s="48" t="s">
        <v>1685</v>
      </c>
      <c r="B275" s="48" t="s">
        <v>188</v>
      </c>
      <c r="C275" s="48" t="s">
        <v>996</v>
      </c>
      <c r="D275" s="48" t="s">
        <v>874</v>
      </c>
      <c r="E275">
        <v>1</v>
      </c>
    </row>
    <row r="276" spans="1:5" ht="15" customHeight="1">
      <c r="A276" s="48" t="s">
        <v>1296</v>
      </c>
      <c r="B276" s="48" t="s">
        <v>808</v>
      </c>
      <c r="C276" s="48" t="s">
        <v>997</v>
      </c>
      <c r="D276" s="48" t="s">
        <v>881</v>
      </c>
      <c r="E276">
        <v>1</v>
      </c>
    </row>
    <row r="277" spans="1:5" ht="15" customHeight="1">
      <c r="A277" s="48" t="s">
        <v>1276</v>
      </c>
      <c r="B277" s="48" t="s">
        <v>35</v>
      </c>
      <c r="C277" s="48" t="s">
        <v>997</v>
      </c>
      <c r="D277" s="48" t="s">
        <v>869</v>
      </c>
      <c r="E277">
        <v>1</v>
      </c>
    </row>
    <row r="278" spans="1:5" ht="15" customHeight="1">
      <c r="A278" s="48" t="s">
        <v>1884</v>
      </c>
      <c r="B278" s="48" t="s">
        <v>33</v>
      </c>
      <c r="C278" s="48" t="s">
        <v>997</v>
      </c>
      <c r="D278" s="48" t="s">
        <v>871</v>
      </c>
      <c r="E278">
        <v>1</v>
      </c>
    </row>
    <row r="279" spans="1:5" ht="15" customHeight="1">
      <c r="A279" s="48" t="s">
        <v>626</v>
      </c>
      <c r="B279" s="48" t="s">
        <v>627</v>
      </c>
      <c r="C279" s="48" t="s">
        <v>996</v>
      </c>
      <c r="D279" s="48" t="s">
        <v>893</v>
      </c>
      <c r="E279">
        <v>12</v>
      </c>
    </row>
    <row r="280" spans="1:5" ht="15" customHeight="1">
      <c r="A280" s="48" t="s">
        <v>1966</v>
      </c>
      <c r="B280" s="48" t="s">
        <v>1953</v>
      </c>
      <c r="C280" s="48" t="s">
        <v>996</v>
      </c>
      <c r="D280" s="48" t="s">
        <v>863</v>
      </c>
      <c r="E280">
        <v>1</v>
      </c>
    </row>
    <row r="281" spans="1:5" ht="15" customHeight="1">
      <c r="A281" s="48" t="s">
        <v>628</v>
      </c>
      <c r="B281" s="48" t="s">
        <v>629</v>
      </c>
      <c r="C281" s="48" t="s">
        <v>996</v>
      </c>
      <c r="D281" s="48" t="s">
        <v>883</v>
      </c>
      <c r="E281">
        <v>4</v>
      </c>
    </row>
    <row r="282" spans="1:5" ht="15" customHeight="1">
      <c r="A282" s="48" t="s">
        <v>1743</v>
      </c>
      <c r="B282" s="48" t="s">
        <v>347</v>
      </c>
      <c r="C282" s="48" t="s">
        <v>996</v>
      </c>
      <c r="D282" s="48" t="s">
        <v>871</v>
      </c>
      <c r="E282">
        <v>1</v>
      </c>
    </row>
    <row r="283" spans="1:5" ht="15" customHeight="1">
      <c r="A283" s="48" t="s">
        <v>1885</v>
      </c>
      <c r="B283" s="48" t="s">
        <v>44</v>
      </c>
      <c r="C283" s="48" t="s">
        <v>997</v>
      </c>
      <c r="D283" s="48" t="s">
        <v>885</v>
      </c>
      <c r="E283">
        <v>1</v>
      </c>
    </row>
    <row r="284" spans="1:5" ht="15" customHeight="1">
      <c r="A284" s="48" t="s">
        <v>1794</v>
      </c>
      <c r="B284" s="48" t="s">
        <v>1463</v>
      </c>
      <c r="C284" s="48" t="s">
        <v>997</v>
      </c>
      <c r="D284" s="48" t="s">
        <v>869</v>
      </c>
      <c r="E284">
        <v>1</v>
      </c>
    </row>
    <row r="285" spans="1:5" ht="15" customHeight="1">
      <c r="A285" s="48" t="s">
        <v>1987</v>
      </c>
      <c r="B285" s="48" t="s">
        <v>267</v>
      </c>
      <c r="C285" s="48" t="s">
        <v>997</v>
      </c>
      <c r="D285" s="48" t="s">
        <v>893</v>
      </c>
      <c r="E285">
        <v>1</v>
      </c>
    </row>
    <row r="286" spans="1:5" ht="15" customHeight="1">
      <c r="A286" s="48" t="s">
        <v>918</v>
      </c>
      <c r="B286" s="48" t="s">
        <v>48</v>
      </c>
      <c r="C286" s="48" t="s">
        <v>997</v>
      </c>
      <c r="D286" s="48" t="s">
        <v>870</v>
      </c>
      <c r="E286">
        <v>1</v>
      </c>
    </row>
    <row r="287" spans="1:5" ht="15" customHeight="1">
      <c r="A287" s="48" t="s">
        <v>139</v>
      </c>
      <c r="B287" s="48" t="s">
        <v>630</v>
      </c>
      <c r="C287" s="48" t="s">
        <v>997</v>
      </c>
      <c r="D287" s="48" t="s">
        <v>890</v>
      </c>
      <c r="E287">
        <v>1</v>
      </c>
    </row>
    <row r="288" spans="1:5" ht="15" customHeight="1">
      <c r="A288" s="48" t="s">
        <v>631</v>
      </c>
      <c r="B288" s="48" t="s">
        <v>54</v>
      </c>
      <c r="C288" s="48" t="s">
        <v>997</v>
      </c>
      <c r="D288" s="48" t="s">
        <v>871</v>
      </c>
      <c r="E288">
        <v>3</v>
      </c>
    </row>
    <row r="289" spans="1:5" ht="15" customHeight="1">
      <c r="A289" s="48" t="s">
        <v>224</v>
      </c>
      <c r="B289" s="48" t="s">
        <v>610</v>
      </c>
      <c r="C289" s="48" t="s">
        <v>997</v>
      </c>
      <c r="D289" s="48" t="s">
        <v>866</v>
      </c>
      <c r="E289">
        <v>1</v>
      </c>
    </row>
    <row r="290" spans="1:5" ht="15" customHeight="1">
      <c r="A290" s="48" t="s">
        <v>224</v>
      </c>
      <c r="B290" s="48" t="s">
        <v>344</v>
      </c>
      <c r="C290" s="48" t="s">
        <v>997</v>
      </c>
      <c r="D290" s="48" t="s">
        <v>864</v>
      </c>
      <c r="E290">
        <v>1</v>
      </c>
    </row>
    <row r="291" spans="1:5" ht="15" customHeight="1">
      <c r="A291" s="48" t="s">
        <v>1854</v>
      </c>
      <c r="B291" s="48" t="s">
        <v>65</v>
      </c>
      <c r="C291" s="48" t="s">
        <v>997</v>
      </c>
      <c r="D291" s="48" t="s">
        <v>874</v>
      </c>
      <c r="E291">
        <v>1</v>
      </c>
    </row>
    <row r="292" spans="1:5" ht="15" customHeight="1">
      <c r="A292" s="48" t="s">
        <v>1651</v>
      </c>
      <c r="B292" s="48" t="s">
        <v>911</v>
      </c>
      <c r="C292" s="48" t="s">
        <v>997</v>
      </c>
      <c r="D292" s="48" t="s">
        <v>863</v>
      </c>
      <c r="E292">
        <v>1</v>
      </c>
    </row>
    <row r="293" spans="1:5" ht="15" customHeight="1">
      <c r="A293" s="48" t="s">
        <v>632</v>
      </c>
      <c r="B293" s="48" t="s">
        <v>633</v>
      </c>
      <c r="C293" s="48" t="s">
        <v>997</v>
      </c>
      <c r="D293" s="48" t="s">
        <v>856</v>
      </c>
      <c r="E293">
        <v>3</v>
      </c>
    </row>
    <row r="294" spans="1:5" ht="15" customHeight="1">
      <c r="A294" s="48" t="s">
        <v>1645</v>
      </c>
      <c r="B294" s="48" t="s">
        <v>1646</v>
      </c>
      <c r="C294" s="48" t="s">
        <v>997</v>
      </c>
      <c r="D294" s="48" t="s">
        <v>869</v>
      </c>
      <c r="E294">
        <v>1</v>
      </c>
    </row>
    <row r="295" spans="1:5" ht="15" customHeight="1">
      <c r="A295" s="48" t="s">
        <v>1048</v>
      </c>
      <c r="B295" s="48" t="s">
        <v>740</v>
      </c>
      <c r="C295" s="48" t="s">
        <v>997</v>
      </c>
      <c r="D295" s="48" t="s">
        <v>861</v>
      </c>
      <c r="E295">
        <v>4</v>
      </c>
    </row>
    <row r="296" spans="1:5" ht="15" customHeight="1">
      <c r="A296" s="48" t="s">
        <v>635</v>
      </c>
      <c r="B296" s="48" t="s">
        <v>636</v>
      </c>
      <c r="C296" s="48" t="s">
        <v>996</v>
      </c>
      <c r="D296" s="48" t="s">
        <v>864</v>
      </c>
      <c r="E296">
        <v>1</v>
      </c>
    </row>
    <row r="297" spans="1:5" ht="15" customHeight="1">
      <c r="A297" s="48" t="s">
        <v>637</v>
      </c>
      <c r="B297" s="48" t="s">
        <v>638</v>
      </c>
      <c r="C297" s="48" t="s">
        <v>996</v>
      </c>
      <c r="D297" s="48" t="s">
        <v>869</v>
      </c>
      <c r="E297">
        <v>9</v>
      </c>
    </row>
    <row r="298" spans="1:5" ht="15" customHeight="1">
      <c r="A298" s="48" t="s">
        <v>1963</v>
      </c>
      <c r="B298" s="48" t="s">
        <v>630</v>
      </c>
      <c r="C298" s="48" t="s">
        <v>997</v>
      </c>
      <c r="D298" s="48" t="s">
        <v>876</v>
      </c>
      <c r="E298">
        <v>1</v>
      </c>
    </row>
    <row r="299" spans="1:5" ht="15" customHeight="1">
      <c r="A299" s="48" t="s">
        <v>639</v>
      </c>
      <c r="B299" s="48" t="s">
        <v>640</v>
      </c>
      <c r="C299" s="48" t="s">
        <v>996</v>
      </c>
      <c r="D299" s="48" t="s">
        <v>866</v>
      </c>
      <c r="E299">
        <v>2</v>
      </c>
    </row>
    <row r="300" spans="1:5" ht="15" customHeight="1">
      <c r="A300" s="48" t="s">
        <v>639</v>
      </c>
      <c r="B300" s="48" t="s">
        <v>1734</v>
      </c>
      <c r="C300" s="48" t="s">
        <v>997</v>
      </c>
      <c r="D300" s="48" t="s">
        <v>890</v>
      </c>
      <c r="E300">
        <v>1</v>
      </c>
    </row>
    <row r="301" spans="1:5" ht="15" customHeight="1">
      <c r="A301" s="48" t="s">
        <v>639</v>
      </c>
      <c r="B301" s="48" t="s">
        <v>911</v>
      </c>
      <c r="C301" s="48" t="s">
        <v>997</v>
      </c>
      <c r="D301" s="48" t="s">
        <v>893</v>
      </c>
      <c r="E301">
        <v>1</v>
      </c>
    </row>
    <row r="302" spans="1:5" ht="15" customHeight="1">
      <c r="A302" s="48" t="s">
        <v>639</v>
      </c>
      <c r="B302" s="48" t="s">
        <v>132</v>
      </c>
      <c r="C302" s="48" t="s">
        <v>997</v>
      </c>
      <c r="D302" s="48" t="s">
        <v>882</v>
      </c>
      <c r="E302">
        <v>1</v>
      </c>
    </row>
    <row r="303" spans="1:5" ht="15" customHeight="1">
      <c r="A303" s="48" t="s">
        <v>639</v>
      </c>
      <c r="B303" s="48" t="s">
        <v>1857</v>
      </c>
      <c r="C303" s="48" t="s">
        <v>997</v>
      </c>
      <c r="D303" s="48" t="s">
        <v>874</v>
      </c>
      <c r="E303">
        <v>1</v>
      </c>
    </row>
    <row r="304" spans="1:5" ht="15" customHeight="1">
      <c r="A304" s="48" t="s">
        <v>641</v>
      </c>
      <c r="B304" s="48" t="s">
        <v>181</v>
      </c>
      <c r="C304" s="48" t="s">
        <v>996</v>
      </c>
      <c r="D304" s="48" t="s">
        <v>881</v>
      </c>
      <c r="E304">
        <v>7</v>
      </c>
    </row>
    <row r="305" spans="1:5" ht="15" customHeight="1">
      <c r="A305" s="48" t="s">
        <v>1748</v>
      </c>
      <c r="B305" s="48" t="s">
        <v>93</v>
      </c>
      <c r="C305" s="48" t="s">
        <v>996</v>
      </c>
      <c r="D305" s="48" t="s">
        <v>866</v>
      </c>
      <c r="E305">
        <v>1</v>
      </c>
    </row>
    <row r="306" spans="1:5" ht="15" customHeight="1">
      <c r="A306" s="48" t="s">
        <v>1021</v>
      </c>
      <c r="B306" s="48" t="s">
        <v>564</v>
      </c>
      <c r="C306" s="48" t="s">
        <v>997</v>
      </c>
      <c r="D306" s="48" t="s">
        <v>874</v>
      </c>
      <c r="E306">
        <v>1</v>
      </c>
    </row>
    <row r="307" spans="1:5" ht="15" customHeight="1">
      <c r="A307" s="48" t="s">
        <v>1677</v>
      </c>
      <c r="B307" s="48" t="s">
        <v>308</v>
      </c>
      <c r="C307" s="48" t="s">
        <v>996</v>
      </c>
      <c r="D307" s="48" t="s">
        <v>868</v>
      </c>
      <c r="E307">
        <v>8</v>
      </c>
    </row>
    <row r="308" spans="1:5" ht="15" customHeight="1">
      <c r="A308" s="48" t="s">
        <v>1153</v>
      </c>
      <c r="B308" s="48" t="s">
        <v>712</v>
      </c>
      <c r="C308" s="48" t="s">
        <v>997</v>
      </c>
      <c r="D308" s="48" t="s">
        <v>858</v>
      </c>
      <c r="E308">
        <v>1</v>
      </c>
    </row>
    <row r="309" spans="1:5" ht="15" customHeight="1">
      <c r="A309" s="48" t="s">
        <v>1024</v>
      </c>
      <c r="B309" s="48" t="s">
        <v>967</v>
      </c>
      <c r="C309" s="48" t="s">
        <v>996</v>
      </c>
      <c r="D309" s="48" t="s">
        <v>878</v>
      </c>
      <c r="E309">
        <v>6</v>
      </c>
    </row>
    <row r="310" spans="1:5" ht="15" customHeight="1">
      <c r="A310" s="48" t="s">
        <v>1796</v>
      </c>
      <c r="B310" s="48" t="s">
        <v>904</v>
      </c>
      <c r="C310" s="48" t="s">
        <v>997</v>
      </c>
      <c r="D310" s="48" t="s">
        <v>856</v>
      </c>
      <c r="E310">
        <v>1</v>
      </c>
    </row>
    <row r="311" spans="1:5" ht="15" customHeight="1">
      <c r="A311" s="48" t="s">
        <v>1291</v>
      </c>
      <c r="B311" s="48" t="s">
        <v>344</v>
      </c>
      <c r="C311" s="48" t="s">
        <v>997</v>
      </c>
      <c r="D311" s="48" t="s">
        <v>861</v>
      </c>
      <c r="E311">
        <v>1</v>
      </c>
    </row>
    <row r="312" spans="1:5" ht="15" customHeight="1">
      <c r="A312" s="48" t="s">
        <v>1777</v>
      </c>
      <c r="B312" s="48" t="s">
        <v>240</v>
      </c>
      <c r="C312" s="48" t="s">
        <v>997</v>
      </c>
      <c r="D312" s="48" t="s">
        <v>873</v>
      </c>
      <c r="E312">
        <v>1</v>
      </c>
    </row>
    <row r="313" spans="1:5" ht="15" customHeight="1">
      <c r="A313" s="48" t="s">
        <v>1578</v>
      </c>
      <c r="B313" s="48" t="s">
        <v>78</v>
      </c>
      <c r="C313" s="48" t="s">
        <v>996</v>
      </c>
      <c r="D313" s="48" t="s">
        <v>884</v>
      </c>
      <c r="E313">
        <v>8</v>
      </c>
    </row>
    <row r="314" spans="1:5" ht="15" customHeight="1">
      <c r="A314" s="48" t="s">
        <v>1466</v>
      </c>
      <c r="B314" s="48" t="s">
        <v>1886</v>
      </c>
      <c r="C314" s="48" t="s">
        <v>997</v>
      </c>
      <c r="D314" s="48" t="s">
        <v>882</v>
      </c>
      <c r="E314">
        <v>8</v>
      </c>
    </row>
    <row r="315" spans="1:5" ht="15" customHeight="1">
      <c r="A315" s="48" t="s">
        <v>1154</v>
      </c>
      <c r="B315" s="48" t="s">
        <v>920</v>
      </c>
      <c r="C315" s="48" t="s">
        <v>996</v>
      </c>
      <c r="D315" s="48" t="s">
        <v>867</v>
      </c>
      <c r="E315">
        <v>1</v>
      </c>
    </row>
    <row r="316" spans="1:5" ht="15" customHeight="1">
      <c r="A316" s="48" t="s">
        <v>1982</v>
      </c>
      <c r="B316" s="48" t="s">
        <v>558</v>
      </c>
      <c r="C316" s="48" t="s">
        <v>997</v>
      </c>
      <c r="D316" s="48" t="s">
        <v>878</v>
      </c>
      <c r="E316">
        <v>1</v>
      </c>
    </row>
    <row r="317" spans="1:5" ht="15" customHeight="1">
      <c r="A317" s="48" t="s">
        <v>237</v>
      </c>
      <c r="B317" s="48" t="s">
        <v>33</v>
      </c>
      <c r="C317" s="48" t="s">
        <v>997</v>
      </c>
      <c r="D317" s="48" t="s">
        <v>856</v>
      </c>
      <c r="E317">
        <v>1</v>
      </c>
    </row>
    <row r="318" spans="1:5" ht="15" customHeight="1">
      <c r="A318" s="48" t="s">
        <v>239</v>
      </c>
      <c r="B318" s="48" t="s">
        <v>642</v>
      </c>
      <c r="C318" s="48" t="s">
        <v>997</v>
      </c>
      <c r="D318" s="48" t="s">
        <v>882</v>
      </c>
      <c r="E318">
        <v>1</v>
      </c>
    </row>
    <row r="319" spans="1:5" ht="15" customHeight="1">
      <c r="A319" s="48" t="s">
        <v>1887</v>
      </c>
      <c r="B319" s="48" t="s">
        <v>461</v>
      </c>
      <c r="C319" s="48" t="s">
        <v>996</v>
      </c>
      <c r="D319" s="48" t="s">
        <v>866</v>
      </c>
      <c r="E319">
        <v>3</v>
      </c>
    </row>
    <row r="320" spans="1:5" ht="15" customHeight="1">
      <c r="A320" s="48" t="s">
        <v>240</v>
      </c>
      <c r="B320" s="48" t="s">
        <v>643</v>
      </c>
      <c r="C320" s="48" t="s">
        <v>996</v>
      </c>
      <c r="D320" s="48" t="s">
        <v>893</v>
      </c>
      <c r="E320">
        <v>13</v>
      </c>
    </row>
    <row r="321" spans="1:5" ht="15" customHeight="1">
      <c r="A321" s="48" t="s">
        <v>240</v>
      </c>
      <c r="B321" s="48" t="s">
        <v>112</v>
      </c>
      <c r="C321" s="48" t="s">
        <v>996</v>
      </c>
      <c r="D321" s="48" t="s">
        <v>868</v>
      </c>
      <c r="E321">
        <v>8</v>
      </c>
    </row>
    <row r="322" spans="1:5" ht="15" customHeight="1">
      <c r="A322" s="48" t="s">
        <v>240</v>
      </c>
      <c r="B322" s="48" t="s">
        <v>1822</v>
      </c>
      <c r="C322" s="48" t="s">
        <v>997</v>
      </c>
      <c r="D322" s="48" t="s">
        <v>882</v>
      </c>
      <c r="E322">
        <v>1</v>
      </c>
    </row>
    <row r="323" spans="1:5" ht="15" customHeight="1">
      <c r="A323" s="48" t="s">
        <v>240</v>
      </c>
      <c r="B323" s="48" t="s">
        <v>427</v>
      </c>
      <c r="C323" s="48" t="s">
        <v>997</v>
      </c>
      <c r="D323" s="48" t="s">
        <v>875</v>
      </c>
      <c r="E323">
        <v>1</v>
      </c>
    </row>
    <row r="324" spans="1:5" ht="15" customHeight="1">
      <c r="A324" s="48" t="s">
        <v>240</v>
      </c>
      <c r="B324" s="48" t="s">
        <v>44</v>
      </c>
      <c r="C324" s="48" t="s">
        <v>997</v>
      </c>
      <c r="D324" s="48" t="s">
        <v>893</v>
      </c>
      <c r="E324">
        <v>1</v>
      </c>
    </row>
    <row r="325" spans="1:5" ht="15" customHeight="1">
      <c r="A325" s="48" t="s">
        <v>644</v>
      </c>
      <c r="B325" s="48" t="s">
        <v>645</v>
      </c>
      <c r="C325" s="48" t="s">
        <v>997</v>
      </c>
      <c r="D325" s="48" t="s">
        <v>872</v>
      </c>
      <c r="E325">
        <v>1</v>
      </c>
    </row>
    <row r="326" spans="1:5" ht="15" customHeight="1">
      <c r="A326" s="48" t="s">
        <v>1888</v>
      </c>
      <c r="B326" s="48" t="s">
        <v>1889</v>
      </c>
      <c r="C326" s="48" t="s">
        <v>997</v>
      </c>
      <c r="D326" s="48" t="s">
        <v>877</v>
      </c>
      <c r="E326">
        <v>2</v>
      </c>
    </row>
    <row r="327" spans="1:5" ht="15" customHeight="1">
      <c r="A327" s="48" t="s">
        <v>971</v>
      </c>
      <c r="B327" s="48" t="s">
        <v>1780</v>
      </c>
      <c r="C327" s="48" t="s">
        <v>996</v>
      </c>
      <c r="D327" s="48" t="s">
        <v>877</v>
      </c>
      <c r="E327">
        <v>16</v>
      </c>
    </row>
    <row r="328" spans="1:5" ht="15" customHeight="1">
      <c r="A328" s="48" t="s">
        <v>971</v>
      </c>
      <c r="B328" s="48" t="s">
        <v>263</v>
      </c>
      <c r="C328" s="48" t="s">
        <v>996</v>
      </c>
      <c r="D328" s="48" t="s">
        <v>863</v>
      </c>
      <c r="E328">
        <v>2</v>
      </c>
    </row>
    <row r="329" spans="1:5" ht="15" customHeight="1">
      <c r="A329" s="48" t="s">
        <v>971</v>
      </c>
      <c r="B329" s="48" t="s">
        <v>48</v>
      </c>
      <c r="C329" s="48" t="s">
        <v>997</v>
      </c>
      <c r="D329" s="48" t="s">
        <v>890</v>
      </c>
      <c r="E329">
        <v>1</v>
      </c>
    </row>
    <row r="330" spans="1:5" ht="15" customHeight="1">
      <c r="A330" s="48" t="s">
        <v>243</v>
      </c>
      <c r="B330" s="48" t="s">
        <v>509</v>
      </c>
      <c r="C330" s="48" t="s">
        <v>996</v>
      </c>
      <c r="D330" s="48" t="s">
        <v>872</v>
      </c>
      <c r="E330">
        <v>8</v>
      </c>
    </row>
    <row r="331" spans="1:5" ht="15" customHeight="1">
      <c r="A331" s="48" t="s">
        <v>1959</v>
      </c>
      <c r="B331" s="48" t="s">
        <v>209</v>
      </c>
      <c r="C331" s="48" t="s">
        <v>997</v>
      </c>
      <c r="D331" s="48" t="s">
        <v>866</v>
      </c>
      <c r="E331">
        <v>1</v>
      </c>
    </row>
    <row r="332" spans="1:5" ht="15" customHeight="1">
      <c r="A332" s="48" t="s">
        <v>647</v>
      </c>
      <c r="B332" s="48" t="s">
        <v>459</v>
      </c>
      <c r="C332" s="48" t="s">
        <v>997</v>
      </c>
      <c r="D332" s="48" t="s">
        <v>875</v>
      </c>
      <c r="E332">
        <v>10</v>
      </c>
    </row>
    <row r="333" spans="1:5" ht="15" customHeight="1">
      <c r="A333" s="48" t="s">
        <v>527</v>
      </c>
      <c r="B333" s="48" t="s">
        <v>308</v>
      </c>
      <c r="C333" s="48" t="s">
        <v>997</v>
      </c>
      <c r="D333" s="48" t="s">
        <v>864</v>
      </c>
      <c r="E333">
        <v>1</v>
      </c>
    </row>
    <row r="334" spans="1:5" ht="15" customHeight="1">
      <c r="A334" s="48" t="s">
        <v>648</v>
      </c>
      <c r="B334" s="48" t="s">
        <v>649</v>
      </c>
      <c r="C334" s="48" t="s">
        <v>996</v>
      </c>
      <c r="D334" s="48" t="s">
        <v>874</v>
      </c>
      <c r="E334">
        <v>21</v>
      </c>
    </row>
    <row r="335" spans="1:5" ht="15" customHeight="1">
      <c r="A335" s="48" t="s">
        <v>1584</v>
      </c>
      <c r="B335" s="48" t="s">
        <v>195</v>
      </c>
      <c r="C335" s="48" t="s">
        <v>996</v>
      </c>
      <c r="D335" s="48" t="s">
        <v>877</v>
      </c>
      <c r="E335">
        <v>3</v>
      </c>
    </row>
    <row r="336" spans="1:5" ht="15" customHeight="1">
      <c r="A336" s="48" t="s">
        <v>1049</v>
      </c>
      <c r="B336" s="48" t="s">
        <v>54</v>
      </c>
      <c r="C336" s="48" t="s">
        <v>997</v>
      </c>
      <c r="D336" s="48" t="s">
        <v>885</v>
      </c>
      <c r="E336">
        <v>4</v>
      </c>
    </row>
    <row r="337" spans="1:5" ht="15" customHeight="1">
      <c r="A337" s="48" t="s">
        <v>1684</v>
      </c>
      <c r="B337" s="48" t="s">
        <v>344</v>
      </c>
      <c r="C337" s="48" t="s">
        <v>997</v>
      </c>
      <c r="D337" s="48" t="s">
        <v>873</v>
      </c>
      <c r="E337">
        <v>2</v>
      </c>
    </row>
    <row r="338" spans="1:5" ht="15" customHeight="1">
      <c r="A338" s="48" t="s">
        <v>1993</v>
      </c>
      <c r="B338" s="48" t="s">
        <v>1254</v>
      </c>
      <c r="C338" s="48" t="s">
        <v>997</v>
      </c>
      <c r="D338" s="48" t="s">
        <v>859</v>
      </c>
      <c r="E338">
        <v>1</v>
      </c>
    </row>
    <row r="339" spans="1:5" ht="15" customHeight="1">
      <c r="A339" s="48" t="s">
        <v>1155</v>
      </c>
      <c r="B339" s="48" t="s">
        <v>1217</v>
      </c>
      <c r="C339" s="48" t="s">
        <v>997</v>
      </c>
      <c r="D339" s="48" t="s">
        <v>890</v>
      </c>
      <c r="E339">
        <v>1</v>
      </c>
    </row>
    <row r="340" spans="1:5" ht="15" customHeight="1">
      <c r="A340" s="48" t="s">
        <v>650</v>
      </c>
      <c r="B340" s="48" t="s">
        <v>181</v>
      </c>
      <c r="C340" s="48" t="s">
        <v>997</v>
      </c>
      <c r="D340" s="48" t="s">
        <v>884</v>
      </c>
      <c r="E340">
        <v>1</v>
      </c>
    </row>
    <row r="341" spans="1:5" ht="15" customHeight="1">
      <c r="A341" s="48" t="s">
        <v>1759</v>
      </c>
      <c r="B341" s="48" t="s">
        <v>1525</v>
      </c>
      <c r="C341" s="48" t="s">
        <v>997</v>
      </c>
      <c r="D341" s="48" t="s">
        <v>870</v>
      </c>
      <c r="E341">
        <v>1</v>
      </c>
    </row>
    <row r="342" spans="1:5" ht="15" customHeight="1">
      <c r="A342" s="48" t="s">
        <v>651</v>
      </c>
      <c r="B342" s="48" t="s">
        <v>536</v>
      </c>
      <c r="C342" s="48" t="s">
        <v>996</v>
      </c>
      <c r="D342" s="48" t="s">
        <v>871</v>
      </c>
      <c r="E342">
        <v>8</v>
      </c>
    </row>
    <row r="343" spans="1:5" ht="15" customHeight="1">
      <c r="A343" s="48" t="s">
        <v>245</v>
      </c>
      <c r="B343" s="48" t="s">
        <v>221</v>
      </c>
      <c r="C343" s="48" t="s">
        <v>997</v>
      </c>
      <c r="D343" s="48" t="s">
        <v>858</v>
      </c>
      <c r="E343">
        <v>1</v>
      </c>
    </row>
    <row r="344" spans="1:5" ht="15" customHeight="1">
      <c r="A344" s="48" t="s">
        <v>1156</v>
      </c>
      <c r="B344" s="48" t="s">
        <v>209</v>
      </c>
      <c r="C344" s="48" t="s">
        <v>997</v>
      </c>
      <c r="D344" s="48" t="s">
        <v>883</v>
      </c>
      <c r="E344">
        <v>1</v>
      </c>
    </row>
    <row r="345" spans="1:5" ht="15" customHeight="1">
      <c r="A345" s="48" t="s">
        <v>2001</v>
      </c>
      <c r="B345" s="48" t="s">
        <v>2000</v>
      </c>
      <c r="C345" s="48" t="s">
        <v>997</v>
      </c>
      <c r="D345" s="48" t="s">
        <v>860</v>
      </c>
      <c r="E345">
        <v>1</v>
      </c>
    </row>
    <row r="346" spans="1:5" ht="15" customHeight="1">
      <c r="A346" s="48" t="s">
        <v>1890</v>
      </c>
      <c r="B346" s="48" t="s">
        <v>603</v>
      </c>
      <c r="C346" s="48" t="s">
        <v>996</v>
      </c>
      <c r="D346" s="48" t="s">
        <v>877</v>
      </c>
      <c r="E346">
        <v>5</v>
      </c>
    </row>
    <row r="347" spans="1:5" ht="15" customHeight="1">
      <c r="A347" s="48" t="s">
        <v>1790</v>
      </c>
      <c r="B347" s="48" t="s">
        <v>172</v>
      </c>
      <c r="C347" s="48" t="s">
        <v>997</v>
      </c>
      <c r="D347" s="48" t="s">
        <v>863</v>
      </c>
      <c r="E347">
        <v>1</v>
      </c>
    </row>
    <row r="348" spans="1:5" ht="15" customHeight="1">
      <c r="A348" s="48" t="s">
        <v>652</v>
      </c>
      <c r="B348" s="48" t="s">
        <v>234</v>
      </c>
      <c r="C348" s="48" t="s">
        <v>996</v>
      </c>
      <c r="D348" s="48" t="s">
        <v>882</v>
      </c>
      <c r="E348">
        <v>18</v>
      </c>
    </row>
    <row r="349" spans="1:5" ht="15" customHeight="1">
      <c r="A349" s="48" t="s">
        <v>653</v>
      </c>
      <c r="B349" s="48" t="s">
        <v>54</v>
      </c>
      <c r="C349" s="48" t="s">
        <v>996</v>
      </c>
      <c r="D349" s="48" t="s">
        <v>873</v>
      </c>
      <c r="E349">
        <v>11</v>
      </c>
    </row>
    <row r="350" spans="1:5" ht="15" customHeight="1">
      <c r="A350" s="48" t="s">
        <v>1690</v>
      </c>
      <c r="B350" s="48" t="s">
        <v>344</v>
      </c>
      <c r="C350" s="48" t="s">
        <v>997</v>
      </c>
      <c r="D350" s="48" t="s">
        <v>878</v>
      </c>
      <c r="E350">
        <v>1</v>
      </c>
    </row>
    <row r="351" spans="1:5" ht="15" customHeight="1">
      <c r="A351" s="48" t="s">
        <v>1157</v>
      </c>
      <c r="B351" s="48" t="s">
        <v>198</v>
      </c>
      <c r="C351" s="48" t="s">
        <v>997</v>
      </c>
      <c r="D351" s="48" t="s">
        <v>1068</v>
      </c>
      <c r="E351">
        <v>2</v>
      </c>
    </row>
    <row r="352" spans="1:5" ht="15" customHeight="1">
      <c r="A352" s="48" t="s">
        <v>1157</v>
      </c>
      <c r="B352" s="48" t="s">
        <v>1368</v>
      </c>
      <c r="C352" s="48" t="s">
        <v>997</v>
      </c>
      <c r="D352" s="48" t="s">
        <v>881</v>
      </c>
      <c r="E352">
        <v>1</v>
      </c>
    </row>
    <row r="353" spans="1:5" ht="15" customHeight="1">
      <c r="A353" s="48" t="s">
        <v>654</v>
      </c>
      <c r="B353" s="48" t="s">
        <v>655</v>
      </c>
      <c r="C353" s="48" t="s">
        <v>997</v>
      </c>
      <c r="D353" s="48" t="s">
        <v>872</v>
      </c>
      <c r="E353">
        <v>1</v>
      </c>
    </row>
    <row r="354" spans="1:5" ht="15" customHeight="1">
      <c r="A354" s="48" t="s">
        <v>656</v>
      </c>
      <c r="B354" s="48" t="s">
        <v>333</v>
      </c>
      <c r="C354" s="48" t="s">
        <v>996</v>
      </c>
      <c r="D354" s="48" t="s">
        <v>869</v>
      </c>
      <c r="E354">
        <v>1</v>
      </c>
    </row>
    <row r="355" spans="1:5" ht="15" customHeight="1">
      <c r="A355" s="48" t="s">
        <v>657</v>
      </c>
      <c r="B355" s="48" t="s">
        <v>658</v>
      </c>
      <c r="C355" s="48" t="s">
        <v>996</v>
      </c>
      <c r="D355" s="48" t="s">
        <v>861</v>
      </c>
      <c r="E355">
        <v>8</v>
      </c>
    </row>
    <row r="356" spans="1:5" ht="15" customHeight="1">
      <c r="A356" s="48" t="s">
        <v>659</v>
      </c>
      <c r="B356" s="48" t="s">
        <v>163</v>
      </c>
      <c r="C356" s="48" t="s">
        <v>996</v>
      </c>
      <c r="D356" s="48" t="s">
        <v>882</v>
      </c>
      <c r="E356">
        <v>7</v>
      </c>
    </row>
    <row r="357" spans="1:5" ht="15" customHeight="1">
      <c r="A357" s="48" t="s">
        <v>252</v>
      </c>
      <c r="B357" s="48" t="s">
        <v>1284</v>
      </c>
      <c r="C357" s="48" t="s">
        <v>997</v>
      </c>
      <c r="D357" s="48" t="s">
        <v>872</v>
      </c>
      <c r="E357">
        <v>1</v>
      </c>
    </row>
    <row r="358" spans="1:5" ht="15" customHeight="1">
      <c r="A358" s="48" t="s">
        <v>661</v>
      </c>
      <c r="B358" s="48" t="s">
        <v>295</v>
      </c>
      <c r="C358" s="48" t="s">
        <v>996</v>
      </c>
      <c r="D358" s="48" t="s">
        <v>1068</v>
      </c>
      <c r="E358">
        <v>10</v>
      </c>
    </row>
    <row r="359" spans="1:5" ht="15" customHeight="1">
      <c r="A359" s="48" t="s">
        <v>662</v>
      </c>
      <c r="B359" s="48" t="s">
        <v>191</v>
      </c>
      <c r="C359" s="48" t="s">
        <v>996</v>
      </c>
      <c r="D359" s="48" t="s">
        <v>860</v>
      </c>
      <c r="E359">
        <v>1</v>
      </c>
    </row>
    <row r="360" spans="1:5" ht="15" customHeight="1">
      <c r="A360" s="48" t="s">
        <v>254</v>
      </c>
      <c r="B360" s="48" t="s">
        <v>432</v>
      </c>
      <c r="C360" s="48" t="s">
        <v>997</v>
      </c>
      <c r="D360" s="48" t="s">
        <v>875</v>
      </c>
      <c r="E360">
        <v>1</v>
      </c>
    </row>
    <row r="361" spans="1:5" ht="15" customHeight="1">
      <c r="A361" s="48" t="s">
        <v>663</v>
      </c>
      <c r="B361" s="48" t="s">
        <v>181</v>
      </c>
      <c r="C361" s="48" t="s">
        <v>996</v>
      </c>
      <c r="D361" s="48" t="s">
        <v>869</v>
      </c>
      <c r="E361">
        <v>1</v>
      </c>
    </row>
    <row r="362" spans="1:5" ht="15" customHeight="1">
      <c r="A362" s="48" t="s">
        <v>1467</v>
      </c>
      <c r="B362" s="48" t="s">
        <v>181</v>
      </c>
      <c r="C362" s="48" t="s">
        <v>996</v>
      </c>
      <c r="D362" s="48" t="s">
        <v>878</v>
      </c>
      <c r="E362">
        <v>11</v>
      </c>
    </row>
    <row r="363" spans="1:5" ht="15" customHeight="1">
      <c r="A363" s="48" t="s">
        <v>1560</v>
      </c>
      <c r="B363" s="48" t="s">
        <v>128</v>
      </c>
      <c r="C363" s="48" t="s">
        <v>997</v>
      </c>
      <c r="D363" s="48" t="s">
        <v>874</v>
      </c>
      <c r="E363">
        <v>1</v>
      </c>
    </row>
    <row r="364" spans="1:5" ht="15" customHeight="1">
      <c r="A364" s="48" t="s">
        <v>1027</v>
      </c>
      <c r="B364" s="48" t="s">
        <v>998</v>
      </c>
      <c r="C364" s="48" t="s">
        <v>997</v>
      </c>
      <c r="D364" s="48" t="s">
        <v>863</v>
      </c>
      <c r="E364">
        <v>10</v>
      </c>
    </row>
    <row r="365" spans="1:5" ht="15" customHeight="1">
      <c r="A365" s="48" t="s">
        <v>1760</v>
      </c>
      <c r="B365" s="48" t="s">
        <v>349</v>
      </c>
      <c r="C365" s="48" t="s">
        <v>996</v>
      </c>
      <c r="D365" s="48" t="s">
        <v>859</v>
      </c>
      <c r="E365">
        <v>4</v>
      </c>
    </row>
    <row r="366" spans="1:5" ht="15" customHeight="1">
      <c r="A366" s="48" t="s">
        <v>560</v>
      </c>
      <c r="B366" s="48" t="s">
        <v>1703</v>
      </c>
      <c r="C366" s="48" t="s">
        <v>997</v>
      </c>
      <c r="D366" s="48" t="s">
        <v>890</v>
      </c>
      <c r="E366">
        <v>1</v>
      </c>
    </row>
    <row r="367" spans="1:5" ht="15" customHeight="1">
      <c r="A367" s="48" t="s">
        <v>664</v>
      </c>
      <c r="B367" s="48" t="s">
        <v>536</v>
      </c>
      <c r="C367" s="48" t="s">
        <v>996</v>
      </c>
      <c r="D367" s="48" t="s">
        <v>860</v>
      </c>
      <c r="E367">
        <v>4</v>
      </c>
    </row>
    <row r="368" spans="1:5" ht="15" customHeight="1">
      <c r="A368" s="48" t="s">
        <v>1732</v>
      </c>
      <c r="B368" s="48" t="s">
        <v>165</v>
      </c>
      <c r="C368" s="48" t="s">
        <v>996</v>
      </c>
      <c r="D368" s="48" t="s">
        <v>881</v>
      </c>
      <c r="E368">
        <v>1</v>
      </c>
    </row>
    <row r="369" spans="1:5" ht="15" customHeight="1">
      <c r="A369" s="48" t="s">
        <v>1741</v>
      </c>
      <c r="B369" s="48" t="s">
        <v>560</v>
      </c>
      <c r="C369" s="48" t="s">
        <v>997</v>
      </c>
      <c r="D369" s="48" t="s">
        <v>867</v>
      </c>
      <c r="E369">
        <v>1</v>
      </c>
    </row>
    <row r="370" spans="1:5" ht="15" customHeight="1">
      <c r="A370" s="48" t="s">
        <v>1223</v>
      </c>
      <c r="B370" s="48" t="s">
        <v>490</v>
      </c>
      <c r="C370" s="48" t="s">
        <v>997</v>
      </c>
      <c r="D370" s="48" t="s">
        <v>881</v>
      </c>
      <c r="E370">
        <v>2</v>
      </c>
    </row>
    <row r="371" spans="1:5" ht="15" customHeight="1">
      <c r="A371" s="48" t="s">
        <v>1891</v>
      </c>
      <c r="B371" s="48" t="s">
        <v>78</v>
      </c>
      <c r="C371" s="48" t="s">
        <v>996</v>
      </c>
      <c r="D371" s="48" t="s">
        <v>873</v>
      </c>
      <c r="E371">
        <v>8</v>
      </c>
    </row>
    <row r="372" spans="1:5" ht="15" customHeight="1">
      <c r="A372" s="48" t="s">
        <v>1158</v>
      </c>
      <c r="B372" s="48" t="s">
        <v>1230</v>
      </c>
      <c r="C372" s="48" t="s">
        <v>996</v>
      </c>
      <c r="D372" s="48" t="s">
        <v>870</v>
      </c>
      <c r="E372">
        <v>1</v>
      </c>
    </row>
    <row r="373" spans="1:5" ht="15" customHeight="1">
      <c r="A373" s="48" t="s">
        <v>1300</v>
      </c>
      <c r="B373" s="48" t="s">
        <v>437</v>
      </c>
      <c r="C373" s="48" t="s">
        <v>997</v>
      </c>
      <c r="D373" s="48" t="s">
        <v>878</v>
      </c>
      <c r="E373">
        <v>1</v>
      </c>
    </row>
    <row r="374" spans="1:5" ht="15" customHeight="1">
      <c r="A374" s="48" t="s">
        <v>261</v>
      </c>
      <c r="B374" s="48" t="s">
        <v>403</v>
      </c>
      <c r="C374" s="48" t="s">
        <v>996</v>
      </c>
      <c r="D374" s="48" t="s">
        <v>861</v>
      </c>
      <c r="E374">
        <v>31</v>
      </c>
    </row>
    <row r="375" spans="1:5" ht="15" customHeight="1">
      <c r="A375" s="48" t="s">
        <v>261</v>
      </c>
      <c r="B375" s="48" t="s">
        <v>1478</v>
      </c>
      <c r="C375" s="48" t="s">
        <v>996</v>
      </c>
      <c r="D375" s="48" t="s">
        <v>874</v>
      </c>
      <c r="E375">
        <v>3</v>
      </c>
    </row>
    <row r="376" spans="1:5" ht="15" customHeight="1">
      <c r="A376" s="48" t="s">
        <v>261</v>
      </c>
      <c r="B376" s="48" t="s">
        <v>172</v>
      </c>
      <c r="C376" s="48" t="s">
        <v>997</v>
      </c>
      <c r="D376" s="48" t="s">
        <v>860</v>
      </c>
      <c r="E376">
        <v>2</v>
      </c>
    </row>
    <row r="377" spans="1:5" ht="15" customHeight="1">
      <c r="A377" s="48" t="s">
        <v>261</v>
      </c>
      <c r="B377" s="48" t="s">
        <v>35</v>
      </c>
      <c r="C377" s="48" t="s">
        <v>996</v>
      </c>
      <c r="D377" s="48" t="s">
        <v>863</v>
      </c>
      <c r="E377">
        <v>1</v>
      </c>
    </row>
    <row r="378" spans="1:5" ht="15" customHeight="1">
      <c r="A378" s="48" t="s">
        <v>665</v>
      </c>
      <c r="B378" s="48" t="s">
        <v>172</v>
      </c>
      <c r="C378" s="48" t="s">
        <v>997</v>
      </c>
      <c r="D378" s="48" t="s">
        <v>880</v>
      </c>
      <c r="E378">
        <v>1</v>
      </c>
    </row>
    <row r="379" spans="1:5" ht="15" customHeight="1">
      <c r="A379" s="48" t="s">
        <v>262</v>
      </c>
      <c r="B379" s="48" t="s">
        <v>1231</v>
      </c>
      <c r="C379" s="48" t="s">
        <v>997</v>
      </c>
      <c r="D379" s="48" t="s">
        <v>871</v>
      </c>
      <c r="E379">
        <v>5</v>
      </c>
    </row>
    <row r="380" spans="1:5" ht="15" customHeight="1">
      <c r="A380" s="48" t="s">
        <v>262</v>
      </c>
      <c r="B380" s="48" t="s">
        <v>1970</v>
      </c>
      <c r="C380" s="48" t="s">
        <v>997</v>
      </c>
      <c r="D380" s="48" t="s">
        <v>859</v>
      </c>
      <c r="E380">
        <v>1</v>
      </c>
    </row>
    <row r="381" spans="1:5" ht="15" customHeight="1">
      <c r="A381" s="48" t="s">
        <v>666</v>
      </c>
      <c r="B381" s="48" t="s">
        <v>630</v>
      </c>
      <c r="C381" s="48" t="s">
        <v>997</v>
      </c>
      <c r="D381" s="48" t="s">
        <v>859</v>
      </c>
      <c r="E381">
        <v>1</v>
      </c>
    </row>
    <row r="382" spans="1:5" ht="15" customHeight="1">
      <c r="A382" s="48" t="s">
        <v>1990</v>
      </c>
      <c r="B382" s="48" t="s">
        <v>128</v>
      </c>
      <c r="C382" s="48" t="s">
        <v>997</v>
      </c>
      <c r="D382" s="48" t="s">
        <v>858</v>
      </c>
      <c r="E382">
        <v>1</v>
      </c>
    </row>
    <row r="383" spans="1:5" ht="15" customHeight="1">
      <c r="A383" s="48" t="s">
        <v>265</v>
      </c>
      <c r="B383" s="48" t="s">
        <v>571</v>
      </c>
      <c r="C383" s="48" t="s">
        <v>997</v>
      </c>
      <c r="D383" s="48" t="s">
        <v>893</v>
      </c>
      <c r="E383">
        <v>1</v>
      </c>
    </row>
    <row r="384" spans="1:5" ht="15" customHeight="1">
      <c r="A384" s="48" t="s">
        <v>265</v>
      </c>
      <c r="B384" s="48" t="s">
        <v>660</v>
      </c>
      <c r="C384" s="48" t="s">
        <v>997</v>
      </c>
      <c r="D384" s="48" t="s">
        <v>880</v>
      </c>
      <c r="E384">
        <v>1</v>
      </c>
    </row>
    <row r="385" spans="1:5" ht="15" customHeight="1">
      <c r="A385" s="48" t="s">
        <v>1691</v>
      </c>
      <c r="B385" s="48" t="s">
        <v>42</v>
      </c>
      <c r="C385" s="48" t="s">
        <v>997</v>
      </c>
      <c r="D385" s="48" t="s">
        <v>870</v>
      </c>
      <c r="E385">
        <v>1</v>
      </c>
    </row>
    <row r="386" spans="1:5" ht="15" customHeight="1">
      <c r="A386" s="48" t="s">
        <v>667</v>
      </c>
      <c r="B386" s="48" t="s">
        <v>459</v>
      </c>
      <c r="C386" s="48" t="s">
        <v>997</v>
      </c>
      <c r="D386" s="48" t="s">
        <v>871</v>
      </c>
      <c r="E386">
        <v>2</v>
      </c>
    </row>
    <row r="387" spans="1:5" ht="15" customHeight="1">
      <c r="A387" s="48" t="s">
        <v>1956</v>
      </c>
      <c r="B387" s="48" t="s">
        <v>93</v>
      </c>
      <c r="C387" s="48" t="s">
        <v>997</v>
      </c>
      <c r="D387" s="48" t="s">
        <v>865</v>
      </c>
      <c r="E387">
        <v>1</v>
      </c>
    </row>
    <row r="388" spans="1:5" ht="15" customHeight="1">
      <c r="A388" s="48" t="s">
        <v>668</v>
      </c>
      <c r="B388" s="48" t="s">
        <v>899</v>
      </c>
      <c r="C388" s="48" t="s">
        <v>997</v>
      </c>
      <c r="D388" s="48" t="s">
        <v>871</v>
      </c>
      <c r="E388">
        <v>29</v>
      </c>
    </row>
    <row r="389" spans="1:5" ht="15" customHeight="1">
      <c r="A389" s="48" t="s">
        <v>668</v>
      </c>
      <c r="B389" s="48" t="s">
        <v>291</v>
      </c>
      <c r="C389" s="48" t="s">
        <v>996</v>
      </c>
      <c r="D389" s="48" t="s">
        <v>869</v>
      </c>
      <c r="E389">
        <v>10</v>
      </c>
    </row>
    <row r="390" spans="1:5" ht="15" customHeight="1">
      <c r="A390" s="48" t="s">
        <v>1955</v>
      </c>
      <c r="B390" s="48" t="s">
        <v>1535</v>
      </c>
      <c r="C390" s="48" t="s">
        <v>997</v>
      </c>
      <c r="D390" s="48" t="s">
        <v>882</v>
      </c>
      <c r="E390">
        <v>1</v>
      </c>
    </row>
    <row r="391" spans="1:5" ht="15" customHeight="1">
      <c r="A391" s="48" t="s">
        <v>1486</v>
      </c>
      <c r="B391" s="48" t="s">
        <v>172</v>
      </c>
      <c r="C391" s="48" t="s">
        <v>996</v>
      </c>
      <c r="D391" s="48" t="s">
        <v>864</v>
      </c>
      <c r="E391">
        <v>1</v>
      </c>
    </row>
    <row r="392" spans="1:5" ht="15" customHeight="1">
      <c r="A392" s="48" t="s">
        <v>1255</v>
      </c>
      <c r="B392" s="48" t="s">
        <v>253</v>
      </c>
      <c r="C392" s="48" t="s">
        <v>997</v>
      </c>
      <c r="D392" s="48" t="s">
        <v>864</v>
      </c>
      <c r="E392">
        <v>1</v>
      </c>
    </row>
    <row r="393" spans="1:5" ht="15" customHeight="1">
      <c r="A393" s="48" t="s">
        <v>1159</v>
      </c>
      <c r="B393" s="48" t="s">
        <v>536</v>
      </c>
      <c r="C393" s="48" t="s">
        <v>997</v>
      </c>
      <c r="D393" s="48" t="s">
        <v>882</v>
      </c>
      <c r="E393">
        <v>1</v>
      </c>
    </row>
    <row r="394" spans="1:5" ht="15" customHeight="1">
      <c r="A394" s="48" t="s">
        <v>1160</v>
      </c>
      <c r="B394" s="48" t="s">
        <v>333</v>
      </c>
      <c r="C394" s="48" t="s">
        <v>997</v>
      </c>
      <c r="D394" s="48" t="s">
        <v>873</v>
      </c>
      <c r="E394">
        <v>1</v>
      </c>
    </row>
    <row r="395" spans="1:5" ht="15" customHeight="1">
      <c r="A395" s="48" t="s">
        <v>1447</v>
      </c>
      <c r="B395" s="48" t="s">
        <v>1603</v>
      </c>
      <c r="C395" s="48" t="s">
        <v>996</v>
      </c>
      <c r="D395" s="48" t="s">
        <v>883</v>
      </c>
      <c r="E395">
        <v>5</v>
      </c>
    </row>
    <row r="396" spans="1:5" ht="15" customHeight="1">
      <c r="A396" s="48" t="s">
        <v>669</v>
      </c>
      <c r="B396" s="48" t="s">
        <v>40</v>
      </c>
      <c r="C396" s="48" t="s">
        <v>997</v>
      </c>
      <c r="D396" s="48" t="s">
        <v>874</v>
      </c>
      <c r="E396">
        <v>4</v>
      </c>
    </row>
    <row r="397" spans="1:5" ht="15" customHeight="1">
      <c r="A397" s="48" t="s">
        <v>270</v>
      </c>
      <c r="B397" s="48" t="s">
        <v>670</v>
      </c>
      <c r="C397" s="48" t="s">
        <v>996</v>
      </c>
      <c r="D397" s="48" t="s">
        <v>858</v>
      </c>
      <c r="E397">
        <v>8</v>
      </c>
    </row>
    <row r="398" spans="1:5" ht="15" customHeight="1">
      <c r="A398" s="48" t="s">
        <v>270</v>
      </c>
      <c r="B398" s="48" t="s">
        <v>176</v>
      </c>
      <c r="C398" s="48" t="s">
        <v>997</v>
      </c>
      <c r="D398" s="48" t="s">
        <v>860</v>
      </c>
      <c r="E398">
        <v>2</v>
      </c>
    </row>
    <row r="399" spans="1:5" ht="15" customHeight="1">
      <c r="A399" s="48" t="s">
        <v>271</v>
      </c>
      <c r="B399" s="48" t="s">
        <v>172</v>
      </c>
      <c r="C399" s="48" t="s">
        <v>997</v>
      </c>
      <c r="D399" s="48" t="s">
        <v>874</v>
      </c>
      <c r="E399">
        <v>1</v>
      </c>
    </row>
    <row r="400" spans="1:5" ht="15" customHeight="1">
      <c r="A400" s="48" t="s">
        <v>671</v>
      </c>
      <c r="B400" s="48" t="s">
        <v>597</v>
      </c>
      <c r="C400" s="48" t="s">
        <v>996</v>
      </c>
      <c r="D400" s="48" t="s">
        <v>884</v>
      </c>
      <c r="E400">
        <v>18</v>
      </c>
    </row>
    <row r="401" spans="1:5" ht="15" customHeight="1">
      <c r="A401" s="48" t="s">
        <v>671</v>
      </c>
      <c r="B401" s="48" t="s">
        <v>917</v>
      </c>
      <c r="C401" s="48" t="s">
        <v>997</v>
      </c>
      <c r="D401" s="48" t="s">
        <v>865</v>
      </c>
      <c r="E401">
        <v>4</v>
      </c>
    </row>
    <row r="402" spans="1:5" ht="15" customHeight="1">
      <c r="A402" s="48" t="s">
        <v>1273</v>
      </c>
      <c r="B402" s="48" t="s">
        <v>205</v>
      </c>
      <c r="C402" s="48" t="s">
        <v>997</v>
      </c>
      <c r="D402" s="48" t="s">
        <v>861</v>
      </c>
      <c r="E402">
        <v>1</v>
      </c>
    </row>
    <row r="403" spans="1:5" ht="15" customHeight="1">
      <c r="A403" s="48" t="s">
        <v>273</v>
      </c>
      <c r="B403" s="48" t="s">
        <v>333</v>
      </c>
      <c r="C403" s="48" t="s">
        <v>997</v>
      </c>
      <c r="D403" s="48" t="s">
        <v>868</v>
      </c>
      <c r="E403">
        <v>5</v>
      </c>
    </row>
    <row r="404" spans="1:5" ht="15" customHeight="1">
      <c r="A404" s="48" t="s">
        <v>1654</v>
      </c>
      <c r="B404" s="48" t="s">
        <v>187</v>
      </c>
      <c r="C404" s="48" t="s">
        <v>996</v>
      </c>
      <c r="D404" s="48" t="s">
        <v>870</v>
      </c>
      <c r="E404">
        <v>12</v>
      </c>
    </row>
    <row r="405" spans="1:5" ht="15" customHeight="1">
      <c r="A405" s="48" t="s">
        <v>1753</v>
      </c>
      <c r="B405" s="48" t="s">
        <v>1503</v>
      </c>
      <c r="C405" s="48" t="s">
        <v>997</v>
      </c>
      <c r="D405" s="48" t="s">
        <v>870</v>
      </c>
      <c r="E405">
        <v>1</v>
      </c>
    </row>
    <row r="406" spans="1:5" ht="15" customHeight="1">
      <c r="A406" s="48" t="s">
        <v>1099</v>
      </c>
      <c r="B406" s="48" t="s">
        <v>1892</v>
      </c>
      <c r="C406" s="48" t="s">
        <v>997</v>
      </c>
      <c r="D406" s="48" t="s">
        <v>864</v>
      </c>
      <c r="E406">
        <v>2</v>
      </c>
    </row>
    <row r="407" spans="1:5" ht="15" customHeight="1">
      <c r="A407" s="48" t="s">
        <v>1716</v>
      </c>
      <c r="B407" s="48" t="s">
        <v>597</v>
      </c>
      <c r="C407" s="48" t="s">
        <v>996</v>
      </c>
      <c r="D407" s="48" t="s">
        <v>869</v>
      </c>
      <c r="E407">
        <v>1</v>
      </c>
    </row>
    <row r="408" spans="1:5" ht="15" customHeight="1">
      <c r="A408" s="48" t="s">
        <v>1267</v>
      </c>
      <c r="B408" s="48" t="s">
        <v>1268</v>
      </c>
      <c r="C408" s="48" t="s">
        <v>996</v>
      </c>
      <c r="D408" s="48" t="s">
        <v>861</v>
      </c>
      <c r="E408">
        <v>17</v>
      </c>
    </row>
    <row r="409" spans="1:5" ht="15" customHeight="1">
      <c r="A409" s="48" t="s">
        <v>284</v>
      </c>
      <c r="B409" s="48" t="s">
        <v>200</v>
      </c>
      <c r="C409" s="48" t="s">
        <v>996</v>
      </c>
      <c r="D409" s="48" t="s">
        <v>873</v>
      </c>
      <c r="E409">
        <v>3</v>
      </c>
    </row>
    <row r="410" spans="1:5" ht="15" customHeight="1">
      <c r="A410" s="48" t="s">
        <v>640</v>
      </c>
      <c r="B410" s="48" t="s">
        <v>221</v>
      </c>
      <c r="C410" s="48" t="s">
        <v>997</v>
      </c>
      <c r="D410" s="48" t="s">
        <v>885</v>
      </c>
      <c r="E410">
        <v>1</v>
      </c>
    </row>
    <row r="411" spans="1:5" ht="15" customHeight="1">
      <c r="A411" s="48" t="s">
        <v>672</v>
      </c>
      <c r="B411" s="48" t="s">
        <v>673</v>
      </c>
      <c r="C411" s="48" t="s">
        <v>997</v>
      </c>
      <c r="D411" s="48" t="s">
        <v>874</v>
      </c>
      <c r="E411">
        <v>24</v>
      </c>
    </row>
    <row r="412" spans="1:5" ht="15" customHeight="1">
      <c r="A412" s="48" t="s">
        <v>674</v>
      </c>
      <c r="B412" s="48" t="s">
        <v>74</v>
      </c>
      <c r="C412" s="48" t="s">
        <v>997</v>
      </c>
      <c r="D412" s="48" t="s">
        <v>893</v>
      </c>
      <c r="E412">
        <v>6</v>
      </c>
    </row>
    <row r="413" spans="1:5" ht="15" customHeight="1">
      <c r="A413" s="48" t="s">
        <v>675</v>
      </c>
      <c r="B413" s="48" t="s">
        <v>536</v>
      </c>
      <c r="C413" s="48" t="s">
        <v>997</v>
      </c>
      <c r="D413" s="48" t="s">
        <v>881</v>
      </c>
      <c r="E413">
        <v>1</v>
      </c>
    </row>
    <row r="414" spans="1:5" ht="15" customHeight="1">
      <c r="A414" s="48" t="s">
        <v>1500</v>
      </c>
      <c r="B414" s="48" t="s">
        <v>564</v>
      </c>
      <c r="C414" s="48" t="s">
        <v>997</v>
      </c>
      <c r="D414" s="48" t="s">
        <v>870</v>
      </c>
      <c r="E414">
        <v>1</v>
      </c>
    </row>
    <row r="415" spans="1:5" ht="15" customHeight="1">
      <c r="A415" s="48" t="s">
        <v>290</v>
      </c>
      <c r="B415" s="48" t="s">
        <v>295</v>
      </c>
      <c r="C415" s="48" t="s">
        <v>997</v>
      </c>
      <c r="D415" s="48" t="s">
        <v>890</v>
      </c>
      <c r="E415">
        <v>1</v>
      </c>
    </row>
    <row r="416" spans="1:5" ht="15" customHeight="1">
      <c r="A416" s="48" t="s">
        <v>676</v>
      </c>
      <c r="B416" s="48" t="s">
        <v>308</v>
      </c>
      <c r="C416" s="48" t="s">
        <v>997</v>
      </c>
      <c r="D416" s="48" t="s">
        <v>856</v>
      </c>
      <c r="E416">
        <v>4</v>
      </c>
    </row>
    <row r="417" spans="1:5" ht="15" customHeight="1">
      <c r="A417" s="48" t="s">
        <v>677</v>
      </c>
      <c r="B417" s="48" t="s">
        <v>678</v>
      </c>
      <c r="C417" s="48" t="s">
        <v>996</v>
      </c>
      <c r="D417" s="48" t="s">
        <v>868</v>
      </c>
      <c r="E417">
        <v>4</v>
      </c>
    </row>
    <row r="418" spans="1:5" ht="15" customHeight="1">
      <c r="A418" s="48" t="s">
        <v>677</v>
      </c>
      <c r="B418" s="48" t="s">
        <v>283</v>
      </c>
      <c r="C418" s="48" t="s">
        <v>997</v>
      </c>
      <c r="D418" s="48" t="s">
        <v>882</v>
      </c>
      <c r="E418">
        <v>1</v>
      </c>
    </row>
    <row r="419" spans="1:5" ht="15" customHeight="1">
      <c r="A419" s="48" t="s">
        <v>292</v>
      </c>
      <c r="B419" s="48" t="s">
        <v>490</v>
      </c>
      <c r="C419" s="48" t="s">
        <v>997</v>
      </c>
      <c r="D419" s="48" t="s">
        <v>885</v>
      </c>
      <c r="E419">
        <v>2</v>
      </c>
    </row>
    <row r="420" spans="1:5" ht="15" customHeight="1">
      <c r="A420" s="48" t="s">
        <v>292</v>
      </c>
      <c r="B420" s="48" t="s">
        <v>904</v>
      </c>
      <c r="C420" s="48" t="s">
        <v>997</v>
      </c>
      <c r="D420" s="48" t="s">
        <v>868</v>
      </c>
      <c r="E420">
        <v>1</v>
      </c>
    </row>
    <row r="421" spans="1:5" ht="15" customHeight="1">
      <c r="A421" s="48" t="s">
        <v>292</v>
      </c>
      <c r="B421" s="48" t="s">
        <v>62</v>
      </c>
      <c r="C421" s="48" t="s">
        <v>996</v>
      </c>
      <c r="D421" s="48" t="s">
        <v>876</v>
      </c>
      <c r="E421">
        <v>1</v>
      </c>
    </row>
    <row r="422" spans="1:5" ht="15" customHeight="1">
      <c r="A422" s="48" t="s">
        <v>292</v>
      </c>
      <c r="B422" s="48" t="s">
        <v>558</v>
      </c>
      <c r="C422" s="48" t="s">
        <v>996</v>
      </c>
      <c r="D422" s="48" t="s">
        <v>890</v>
      </c>
      <c r="E422">
        <v>1</v>
      </c>
    </row>
    <row r="423" spans="1:5" ht="15" customHeight="1">
      <c r="A423" s="48" t="s">
        <v>292</v>
      </c>
      <c r="B423" s="48" t="s">
        <v>922</v>
      </c>
      <c r="C423" s="48" t="s">
        <v>996</v>
      </c>
      <c r="D423" s="48" t="s">
        <v>884</v>
      </c>
      <c r="E423">
        <v>1</v>
      </c>
    </row>
    <row r="424" spans="1:5" ht="15" customHeight="1">
      <c r="A424" s="48" t="s">
        <v>1978</v>
      </c>
      <c r="B424" s="48" t="s">
        <v>267</v>
      </c>
      <c r="C424" s="48" t="s">
        <v>997</v>
      </c>
      <c r="D424" s="48" t="s">
        <v>873</v>
      </c>
      <c r="E424">
        <v>1</v>
      </c>
    </row>
    <row r="425" spans="1:5" ht="15" customHeight="1">
      <c r="A425" s="48" t="s">
        <v>296</v>
      </c>
      <c r="B425" s="48" t="s">
        <v>354</v>
      </c>
      <c r="C425" s="48" t="s">
        <v>997</v>
      </c>
      <c r="D425" s="48" t="s">
        <v>890</v>
      </c>
      <c r="E425">
        <v>1</v>
      </c>
    </row>
    <row r="426" spans="1:5" ht="15" customHeight="1">
      <c r="A426" s="48" t="s">
        <v>714</v>
      </c>
      <c r="B426" s="48" t="s">
        <v>571</v>
      </c>
      <c r="C426" s="48" t="s">
        <v>996</v>
      </c>
      <c r="D426" s="48" t="s">
        <v>893</v>
      </c>
      <c r="E426">
        <v>1</v>
      </c>
    </row>
    <row r="427" spans="1:5" ht="15" customHeight="1">
      <c r="A427" s="48" t="s">
        <v>1357</v>
      </c>
      <c r="B427" s="48" t="s">
        <v>902</v>
      </c>
      <c r="C427" s="48" t="s">
        <v>997</v>
      </c>
      <c r="D427" s="48" t="s">
        <v>1068</v>
      </c>
      <c r="E427">
        <v>1</v>
      </c>
    </row>
    <row r="428" spans="1:5" ht="15" customHeight="1">
      <c r="A428" s="48" t="s">
        <v>1893</v>
      </c>
      <c r="B428" s="48" t="s">
        <v>571</v>
      </c>
      <c r="C428" s="48" t="s">
        <v>997</v>
      </c>
      <c r="D428" s="48" t="s">
        <v>1325</v>
      </c>
      <c r="E428">
        <v>1</v>
      </c>
    </row>
    <row r="429" spans="1:5" ht="15" customHeight="1">
      <c r="A429" s="48" t="s">
        <v>679</v>
      </c>
      <c r="B429" s="48" t="s">
        <v>680</v>
      </c>
      <c r="C429" s="48" t="s">
        <v>996</v>
      </c>
      <c r="D429" s="48" t="s">
        <v>863</v>
      </c>
      <c r="E429">
        <v>1</v>
      </c>
    </row>
    <row r="430" spans="1:5" ht="15" customHeight="1">
      <c r="A430" s="48" t="s">
        <v>1946</v>
      </c>
      <c r="B430" s="48" t="s">
        <v>333</v>
      </c>
      <c r="C430" s="48" t="s">
        <v>997</v>
      </c>
      <c r="D430" s="48" t="s">
        <v>863</v>
      </c>
      <c r="E430">
        <v>2</v>
      </c>
    </row>
    <row r="431" spans="1:5" ht="15" customHeight="1">
      <c r="A431" s="48" t="s">
        <v>1784</v>
      </c>
      <c r="B431" s="48" t="s">
        <v>747</v>
      </c>
      <c r="C431" s="48" t="s">
        <v>996</v>
      </c>
      <c r="D431" s="48" t="s">
        <v>856</v>
      </c>
      <c r="E431">
        <v>1</v>
      </c>
    </row>
    <row r="432" spans="1:5" ht="15" customHeight="1">
      <c r="A432" s="48" t="s">
        <v>681</v>
      </c>
      <c r="B432" s="48" t="s">
        <v>48</v>
      </c>
      <c r="C432" s="48" t="s">
        <v>996</v>
      </c>
      <c r="D432" s="48" t="s">
        <v>865</v>
      </c>
      <c r="E432">
        <v>1</v>
      </c>
    </row>
    <row r="433" spans="1:5" ht="15" customHeight="1">
      <c r="A433" s="48" t="s">
        <v>682</v>
      </c>
      <c r="B433" s="48" t="s">
        <v>151</v>
      </c>
      <c r="C433" s="48" t="s">
        <v>996</v>
      </c>
      <c r="D433" s="48" t="s">
        <v>877</v>
      </c>
      <c r="E433">
        <v>14</v>
      </c>
    </row>
    <row r="434" spans="1:5" ht="15" customHeight="1">
      <c r="A434" s="48" t="s">
        <v>683</v>
      </c>
      <c r="B434" s="48" t="s">
        <v>578</v>
      </c>
      <c r="C434" s="48" t="s">
        <v>997</v>
      </c>
      <c r="D434" s="48" t="s">
        <v>876</v>
      </c>
      <c r="E434">
        <v>4</v>
      </c>
    </row>
    <row r="435" spans="1:5" ht="15" customHeight="1">
      <c r="A435" s="48" t="s">
        <v>294</v>
      </c>
      <c r="B435" s="48" t="s">
        <v>340</v>
      </c>
      <c r="C435" s="48" t="s">
        <v>996</v>
      </c>
      <c r="D435" s="48" t="s">
        <v>867</v>
      </c>
      <c r="E435">
        <v>5</v>
      </c>
    </row>
    <row r="436" spans="1:5" ht="15" customHeight="1">
      <c r="A436" s="48" t="s">
        <v>294</v>
      </c>
      <c r="B436" s="48" t="s">
        <v>74</v>
      </c>
      <c r="C436" s="48" t="s">
        <v>996</v>
      </c>
      <c r="D436" s="48" t="s">
        <v>876</v>
      </c>
      <c r="E436">
        <v>1</v>
      </c>
    </row>
    <row r="437" spans="1:5" ht="15" customHeight="1">
      <c r="A437" s="48" t="s">
        <v>302</v>
      </c>
      <c r="B437" s="48" t="s">
        <v>78</v>
      </c>
      <c r="C437" s="48" t="s">
        <v>996</v>
      </c>
      <c r="D437" s="48" t="s">
        <v>863</v>
      </c>
      <c r="E437">
        <v>5</v>
      </c>
    </row>
    <row r="438" spans="1:5" ht="15" customHeight="1">
      <c r="A438" s="48" t="s">
        <v>303</v>
      </c>
      <c r="B438" s="48" t="s">
        <v>178</v>
      </c>
      <c r="C438" s="48" t="s">
        <v>996</v>
      </c>
      <c r="D438" s="48" t="s">
        <v>876</v>
      </c>
      <c r="E438">
        <v>14</v>
      </c>
    </row>
    <row r="439" spans="1:5" ht="15" customHeight="1">
      <c r="A439" s="48" t="s">
        <v>1708</v>
      </c>
      <c r="B439" s="48" t="s">
        <v>368</v>
      </c>
      <c r="C439" s="48" t="s">
        <v>997</v>
      </c>
      <c r="D439" s="48" t="s">
        <v>890</v>
      </c>
      <c r="E439">
        <v>1</v>
      </c>
    </row>
    <row r="440" spans="1:5" ht="15" customHeight="1">
      <c r="A440" s="48" t="s">
        <v>684</v>
      </c>
      <c r="B440" s="48" t="s">
        <v>685</v>
      </c>
      <c r="C440" s="48" t="s">
        <v>996</v>
      </c>
      <c r="D440" s="48" t="s">
        <v>874</v>
      </c>
      <c r="E440">
        <v>37</v>
      </c>
    </row>
    <row r="441" spans="1:5" ht="15" customHeight="1">
      <c r="A441" s="48" t="s">
        <v>1661</v>
      </c>
      <c r="B441" s="48" t="s">
        <v>565</v>
      </c>
      <c r="C441" s="48" t="s">
        <v>996</v>
      </c>
      <c r="D441" s="48" t="s">
        <v>875</v>
      </c>
      <c r="E441">
        <v>13</v>
      </c>
    </row>
    <row r="442" spans="1:5" ht="15" customHeight="1">
      <c r="A442" s="48" t="s">
        <v>1787</v>
      </c>
      <c r="B442" s="48" t="s">
        <v>92</v>
      </c>
      <c r="C442" s="48" t="s">
        <v>997</v>
      </c>
      <c r="D442" s="48" t="s">
        <v>861</v>
      </c>
      <c r="E442">
        <v>1</v>
      </c>
    </row>
    <row r="443" spans="1:5" ht="15" customHeight="1">
      <c r="A443" s="48" t="s">
        <v>1762</v>
      </c>
      <c r="B443" s="48" t="s">
        <v>1894</v>
      </c>
      <c r="C443" s="48" t="s">
        <v>997</v>
      </c>
      <c r="D443" s="48" t="s">
        <v>2035</v>
      </c>
      <c r="E443">
        <v>1</v>
      </c>
    </row>
    <row r="444" spans="1:5" ht="15" customHeight="1">
      <c r="A444" s="48" t="s">
        <v>686</v>
      </c>
      <c r="B444" s="48" t="s">
        <v>149</v>
      </c>
      <c r="C444" s="48" t="s">
        <v>997</v>
      </c>
      <c r="D444" s="48" t="s">
        <v>885</v>
      </c>
      <c r="E444">
        <v>30</v>
      </c>
    </row>
    <row r="445" spans="1:5" ht="15" customHeight="1">
      <c r="A445" s="48" t="s">
        <v>2017</v>
      </c>
      <c r="B445" s="48" t="s">
        <v>209</v>
      </c>
      <c r="C445" s="48" t="s">
        <v>997</v>
      </c>
      <c r="D445" s="48" t="s">
        <v>865</v>
      </c>
      <c r="E445">
        <v>1</v>
      </c>
    </row>
    <row r="446" spans="1:5" ht="15" customHeight="1">
      <c r="A446" s="48" t="s">
        <v>1050</v>
      </c>
      <c r="B446" s="48" t="s">
        <v>62</v>
      </c>
      <c r="C446" s="48" t="s">
        <v>997</v>
      </c>
      <c r="D446" s="48" t="s">
        <v>865</v>
      </c>
      <c r="E446">
        <v>1</v>
      </c>
    </row>
    <row r="447" spans="1:5" ht="15" customHeight="1">
      <c r="A447" s="48" t="s">
        <v>1043</v>
      </c>
      <c r="B447" s="48" t="s">
        <v>33</v>
      </c>
      <c r="C447" s="48" t="s">
        <v>997</v>
      </c>
      <c r="D447" s="48" t="s">
        <v>881</v>
      </c>
      <c r="E447">
        <v>2</v>
      </c>
    </row>
    <row r="448" spans="1:5" ht="15" customHeight="1">
      <c r="A448" s="48" t="s">
        <v>687</v>
      </c>
      <c r="B448" s="48" t="s">
        <v>92</v>
      </c>
      <c r="C448" s="48" t="s">
        <v>997</v>
      </c>
      <c r="D448" s="48" t="s">
        <v>869</v>
      </c>
      <c r="E448">
        <v>1</v>
      </c>
    </row>
    <row r="449" spans="1:5" ht="15" customHeight="1">
      <c r="A449" s="48" t="s">
        <v>1961</v>
      </c>
      <c r="B449" s="48" t="s">
        <v>597</v>
      </c>
      <c r="C449" s="48" t="s">
        <v>997</v>
      </c>
      <c r="D449" s="48" t="s">
        <v>869</v>
      </c>
      <c r="E449">
        <v>1</v>
      </c>
    </row>
    <row r="450" spans="1:5" ht="15" customHeight="1">
      <c r="A450" s="48" t="s">
        <v>1161</v>
      </c>
      <c r="B450" s="48" t="s">
        <v>256</v>
      </c>
      <c r="C450" s="48" t="s">
        <v>996</v>
      </c>
      <c r="D450" s="48" t="s">
        <v>883</v>
      </c>
      <c r="E450">
        <v>27</v>
      </c>
    </row>
    <row r="451" spans="1:5" ht="15" customHeight="1">
      <c r="A451" s="48" t="s">
        <v>1979</v>
      </c>
      <c r="B451" s="48" t="s">
        <v>256</v>
      </c>
      <c r="C451" s="48" t="s">
        <v>997</v>
      </c>
      <c r="D451" s="48" t="s">
        <v>881</v>
      </c>
      <c r="E451">
        <v>1</v>
      </c>
    </row>
    <row r="452" spans="1:5" ht="15" customHeight="1">
      <c r="A452" s="48" t="s">
        <v>1687</v>
      </c>
      <c r="B452" s="48" t="s">
        <v>645</v>
      </c>
      <c r="C452" s="48" t="s">
        <v>996</v>
      </c>
      <c r="D452" s="48" t="s">
        <v>1068</v>
      </c>
      <c r="E452">
        <v>7</v>
      </c>
    </row>
    <row r="453" spans="1:5" ht="15" customHeight="1">
      <c r="A453" s="48" t="s">
        <v>688</v>
      </c>
      <c r="B453" s="48" t="s">
        <v>92</v>
      </c>
      <c r="C453" s="48" t="s">
        <v>997</v>
      </c>
      <c r="D453" s="48" t="s">
        <v>885</v>
      </c>
      <c r="E453">
        <v>1</v>
      </c>
    </row>
    <row r="454" spans="1:5" ht="15" customHeight="1">
      <c r="A454" s="48" t="s">
        <v>689</v>
      </c>
      <c r="B454" s="48" t="s">
        <v>306</v>
      </c>
      <c r="C454" s="48" t="s">
        <v>997</v>
      </c>
      <c r="D454" s="48" t="s">
        <v>858</v>
      </c>
      <c r="E454">
        <v>1</v>
      </c>
    </row>
    <row r="455" spans="1:5" ht="15" customHeight="1">
      <c r="A455" s="48" t="s">
        <v>1795</v>
      </c>
      <c r="B455" s="48" t="s">
        <v>28</v>
      </c>
      <c r="C455" s="48" t="s">
        <v>997</v>
      </c>
      <c r="D455" s="48" t="s">
        <v>870</v>
      </c>
      <c r="E455">
        <v>1</v>
      </c>
    </row>
    <row r="456" spans="1:5" ht="15" customHeight="1">
      <c r="A456" s="48" t="s">
        <v>1832</v>
      </c>
      <c r="B456" s="48" t="s">
        <v>178</v>
      </c>
      <c r="C456" s="48" t="s">
        <v>997</v>
      </c>
      <c r="D456" s="48" t="s">
        <v>872</v>
      </c>
      <c r="E456">
        <v>1</v>
      </c>
    </row>
    <row r="457" spans="1:5" ht="15" customHeight="1">
      <c r="A457" s="48" t="s">
        <v>690</v>
      </c>
      <c r="B457" s="48" t="s">
        <v>691</v>
      </c>
      <c r="C457" s="48" t="s">
        <v>996</v>
      </c>
      <c r="D457" s="48" t="s">
        <v>880</v>
      </c>
      <c r="E457">
        <v>6</v>
      </c>
    </row>
    <row r="458" spans="1:5" ht="15" customHeight="1">
      <c r="A458" s="48" t="s">
        <v>692</v>
      </c>
      <c r="B458" s="48" t="s">
        <v>93</v>
      </c>
      <c r="C458" s="48" t="s">
        <v>996</v>
      </c>
      <c r="D458" s="48" t="s">
        <v>866</v>
      </c>
      <c r="E458">
        <v>12</v>
      </c>
    </row>
    <row r="459" spans="1:5" ht="15" customHeight="1">
      <c r="A459" s="48" t="s">
        <v>1020</v>
      </c>
      <c r="B459" s="48" t="s">
        <v>163</v>
      </c>
      <c r="C459" s="48" t="s">
        <v>996</v>
      </c>
      <c r="D459" s="48" t="s">
        <v>863</v>
      </c>
      <c r="E459">
        <v>1</v>
      </c>
    </row>
    <row r="460" spans="1:5" ht="15" customHeight="1">
      <c r="A460" s="48" t="s">
        <v>1757</v>
      </c>
      <c r="B460" s="48" t="s">
        <v>28</v>
      </c>
      <c r="C460" s="48" t="s">
        <v>997</v>
      </c>
      <c r="D460" s="48" t="s">
        <v>865</v>
      </c>
      <c r="E460">
        <v>1</v>
      </c>
    </row>
    <row r="461" spans="1:5" ht="15" customHeight="1">
      <c r="A461" s="48" t="s">
        <v>1861</v>
      </c>
      <c r="B461" s="48" t="s">
        <v>93</v>
      </c>
      <c r="C461" s="48" t="s">
        <v>997</v>
      </c>
      <c r="D461" s="48" t="s">
        <v>871</v>
      </c>
      <c r="E461">
        <v>1</v>
      </c>
    </row>
    <row r="462" spans="1:5" ht="15" customHeight="1">
      <c r="A462" s="48" t="s">
        <v>1491</v>
      </c>
      <c r="B462" s="48" t="s">
        <v>54</v>
      </c>
      <c r="C462" s="48" t="s">
        <v>997</v>
      </c>
      <c r="D462" s="48" t="s">
        <v>876</v>
      </c>
      <c r="E462">
        <v>1</v>
      </c>
    </row>
    <row r="463" spans="1:5" ht="15" customHeight="1">
      <c r="A463" s="48" t="s">
        <v>1758</v>
      </c>
      <c r="B463" s="48" t="s">
        <v>181</v>
      </c>
      <c r="C463" s="48" t="s">
        <v>997</v>
      </c>
      <c r="D463" s="48" t="s">
        <v>860</v>
      </c>
      <c r="E463">
        <v>1</v>
      </c>
    </row>
    <row r="464" spans="1:5" ht="15" customHeight="1">
      <c r="A464" s="48" t="s">
        <v>693</v>
      </c>
      <c r="B464" s="48" t="s">
        <v>93</v>
      </c>
      <c r="C464" s="48" t="s">
        <v>997</v>
      </c>
      <c r="D464" s="48" t="s">
        <v>878</v>
      </c>
      <c r="E464">
        <v>1</v>
      </c>
    </row>
    <row r="465" spans="1:5" ht="15" customHeight="1">
      <c r="A465" s="48" t="s">
        <v>694</v>
      </c>
      <c r="B465" s="48" t="s">
        <v>230</v>
      </c>
      <c r="C465" s="48" t="s">
        <v>996</v>
      </c>
      <c r="D465" s="48" t="s">
        <v>1068</v>
      </c>
      <c r="E465">
        <v>11</v>
      </c>
    </row>
    <row r="466" spans="1:5" ht="15" customHeight="1">
      <c r="A466" s="48" t="s">
        <v>1652</v>
      </c>
      <c r="B466" s="48" t="s">
        <v>645</v>
      </c>
      <c r="C466" s="48" t="s">
        <v>997</v>
      </c>
      <c r="D466" s="48" t="s">
        <v>1322</v>
      </c>
      <c r="E466">
        <v>1</v>
      </c>
    </row>
    <row r="467" spans="1:5" ht="15" customHeight="1">
      <c r="A467" s="48" t="s">
        <v>695</v>
      </c>
      <c r="B467" s="48" t="s">
        <v>33</v>
      </c>
      <c r="C467" s="48" t="s">
        <v>997</v>
      </c>
      <c r="D467" s="48" t="s">
        <v>874</v>
      </c>
      <c r="E467">
        <v>2</v>
      </c>
    </row>
    <row r="468" spans="1:5" ht="15" customHeight="1">
      <c r="A468" s="48" t="s">
        <v>696</v>
      </c>
      <c r="B468" s="48" t="s">
        <v>44</v>
      </c>
      <c r="C468" s="48" t="s">
        <v>996</v>
      </c>
      <c r="D468" s="48" t="s">
        <v>864</v>
      </c>
      <c r="E468">
        <v>11</v>
      </c>
    </row>
    <row r="469" spans="1:5" ht="15" customHeight="1">
      <c r="A469" s="48" t="s">
        <v>697</v>
      </c>
      <c r="B469" s="48" t="s">
        <v>607</v>
      </c>
      <c r="C469" s="48" t="s">
        <v>997</v>
      </c>
      <c r="D469" s="48" t="s">
        <v>859</v>
      </c>
      <c r="E469">
        <v>1</v>
      </c>
    </row>
    <row r="470" spans="1:5" ht="15" customHeight="1">
      <c r="A470" s="48" t="s">
        <v>698</v>
      </c>
      <c r="B470" s="48" t="s">
        <v>610</v>
      </c>
      <c r="C470" s="48" t="s">
        <v>997</v>
      </c>
      <c r="D470" s="48" t="s">
        <v>864</v>
      </c>
      <c r="E470">
        <v>3</v>
      </c>
    </row>
    <row r="471" spans="1:5" ht="15" customHeight="1">
      <c r="A471" s="48" t="s">
        <v>315</v>
      </c>
      <c r="B471" s="48" t="s">
        <v>397</v>
      </c>
      <c r="C471" s="48" t="s">
        <v>996</v>
      </c>
      <c r="D471" s="48" t="s">
        <v>882</v>
      </c>
      <c r="E471">
        <v>12</v>
      </c>
    </row>
    <row r="472" spans="1:5" ht="15" customHeight="1">
      <c r="A472" s="48" t="s">
        <v>315</v>
      </c>
      <c r="B472" s="48" t="s">
        <v>2030</v>
      </c>
      <c r="C472" s="48" t="s">
        <v>997</v>
      </c>
      <c r="D472" s="48" t="s">
        <v>883</v>
      </c>
      <c r="E472">
        <v>1</v>
      </c>
    </row>
    <row r="473" spans="1:5" ht="15" customHeight="1">
      <c r="A473" s="48" t="s">
        <v>315</v>
      </c>
      <c r="B473" s="48" t="s">
        <v>152</v>
      </c>
      <c r="C473" s="48" t="s">
        <v>996</v>
      </c>
      <c r="D473" s="48" t="s">
        <v>874</v>
      </c>
      <c r="E473">
        <v>1</v>
      </c>
    </row>
    <row r="474" spans="1:5" ht="15" customHeight="1">
      <c r="A474" s="48" t="s">
        <v>315</v>
      </c>
      <c r="B474" s="48" t="s">
        <v>1724</v>
      </c>
      <c r="C474" s="48" t="s">
        <v>997</v>
      </c>
      <c r="D474" s="48" t="s">
        <v>883</v>
      </c>
      <c r="E474">
        <v>1</v>
      </c>
    </row>
    <row r="475" spans="1:5" ht="15" customHeight="1">
      <c r="A475" s="48" t="s">
        <v>1714</v>
      </c>
      <c r="B475" s="48" t="s">
        <v>740</v>
      </c>
      <c r="C475" s="48" t="s">
        <v>996</v>
      </c>
      <c r="D475" s="48" t="s">
        <v>865</v>
      </c>
      <c r="E475">
        <v>1</v>
      </c>
    </row>
    <row r="476" spans="1:5" ht="15" customHeight="1">
      <c r="A476" s="48" t="s">
        <v>1895</v>
      </c>
      <c r="B476" s="48" t="s">
        <v>1583</v>
      </c>
      <c r="C476" s="48" t="s">
        <v>997</v>
      </c>
      <c r="D476" s="48" t="s">
        <v>861</v>
      </c>
      <c r="E476">
        <v>4</v>
      </c>
    </row>
    <row r="477" spans="1:5" ht="15" customHeight="1">
      <c r="A477" s="48" t="s">
        <v>1030</v>
      </c>
      <c r="B477" s="48" t="s">
        <v>128</v>
      </c>
      <c r="C477" s="48" t="s">
        <v>997</v>
      </c>
      <c r="D477" s="48" t="s">
        <v>880</v>
      </c>
      <c r="E477">
        <v>1</v>
      </c>
    </row>
    <row r="478" spans="1:5" ht="15" customHeight="1">
      <c r="A478" s="48" t="s">
        <v>699</v>
      </c>
      <c r="B478" s="48" t="s">
        <v>263</v>
      </c>
      <c r="C478" s="48" t="s">
        <v>996</v>
      </c>
      <c r="D478" s="48" t="s">
        <v>873</v>
      </c>
      <c r="E478">
        <v>23</v>
      </c>
    </row>
    <row r="479" spans="1:5" ht="15" customHeight="1">
      <c r="A479" s="48" t="s">
        <v>316</v>
      </c>
      <c r="B479" s="48" t="s">
        <v>424</v>
      </c>
      <c r="C479" s="48" t="s">
        <v>996</v>
      </c>
      <c r="D479" s="48" t="s">
        <v>869</v>
      </c>
      <c r="E479">
        <v>7</v>
      </c>
    </row>
    <row r="480" spans="1:5" ht="15" customHeight="1">
      <c r="A480" s="48" t="s">
        <v>1834</v>
      </c>
      <c r="B480" s="48" t="s">
        <v>1835</v>
      </c>
      <c r="C480" s="48" t="s">
        <v>997</v>
      </c>
      <c r="D480" s="48" t="s">
        <v>873</v>
      </c>
      <c r="E480">
        <v>1</v>
      </c>
    </row>
    <row r="481" spans="1:5" ht="15" customHeight="1">
      <c r="A481" s="48" t="s">
        <v>700</v>
      </c>
      <c r="B481" s="48" t="s">
        <v>670</v>
      </c>
      <c r="C481" s="48" t="s">
        <v>996</v>
      </c>
      <c r="D481" s="48" t="s">
        <v>858</v>
      </c>
      <c r="E481">
        <v>7</v>
      </c>
    </row>
    <row r="482" spans="1:5" ht="15" customHeight="1">
      <c r="A482" s="48" t="s">
        <v>701</v>
      </c>
      <c r="B482" s="48" t="s">
        <v>198</v>
      </c>
      <c r="C482" s="48" t="s">
        <v>997</v>
      </c>
      <c r="D482" s="48" t="s">
        <v>865</v>
      </c>
      <c r="E482">
        <v>1</v>
      </c>
    </row>
    <row r="483" spans="1:5" ht="15" customHeight="1">
      <c r="A483" s="48" t="s">
        <v>1162</v>
      </c>
      <c r="B483" s="48" t="s">
        <v>62</v>
      </c>
      <c r="C483" s="48" t="s">
        <v>996</v>
      </c>
      <c r="D483" s="48" t="s">
        <v>865</v>
      </c>
      <c r="E483">
        <v>1</v>
      </c>
    </row>
    <row r="484" spans="1:5" ht="15" customHeight="1">
      <c r="A484" s="48" t="s">
        <v>702</v>
      </c>
      <c r="B484" s="48" t="s">
        <v>181</v>
      </c>
      <c r="C484" s="48" t="s">
        <v>997</v>
      </c>
      <c r="D484" s="48" t="s">
        <v>890</v>
      </c>
      <c r="E484">
        <v>1</v>
      </c>
    </row>
    <row r="485" spans="1:5" ht="15" customHeight="1">
      <c r="A485" s="48" t="s">
        <v>703</v>
      </c>
      <c r="B485" s="48" t="s">
        <v>139</v>
      </c>
      <c r="C485" s="48" t="s">
        <v>996</v>
      </c>
      <c r="D485" s="48" t="s">
        <v>865</v>
      </c>
      <c r="E485">
        <v>11</v>
      </c>
    </row>
    <row r="486" spans="1:5" ht="15" customHeight="1">
      <c r="A486" s="48" t="s">
        <v>1896</v>
      </c>
      <c r="B486" s="48" t="s">
        <v>222</v>
      </c>
      <c r="C486" s="48" t="s">
        <v>997</v>
      </c>
      <c r="D486" s="48" t="s">
        <v>1810</v>
      </c>
      <c r="E486">
        <v>1</v>
      </c>
    </row>
    <row r="487" spans="1:5" ht="15" customHeight="1">
      <c r="A487" s="48" t="s">
        <v>1498</v>
      </c>
      <c r="B487" s="48" t="s">
        <v>1735</v>
      </c>
      <c r="C487" s="48" t="s">
        <v>997</v>
      </c>
      <c r="D487" s="48" t="s">
        <v>875</v>
      </c>
      <c r="E487">
        <v>1</v>
      </c>
    </row>
    <row r="488" spans="1:5" ht="15" customHeight="1">
      <c r="A488" s="48" t="s">
        <v>1767</v>
      </c>
      <c r="B488" s="48" t="s">
        <v>78</v>
      </c>
      <c r="C488" s="48" t="s">
        <v>996</v>
      </c>
      <c r="D488" s="48" t="s">
        <v>872</v>
      </c>
      <c r="E488">
        <v>1</v>
      </c>
    </row>
    <row r="489" spans="1:5" ht="15" customHeight="1">
      <c r="A489" s="48" t="s">
        <v>1163</v>
      </c>
      <c r="B489" s="48" t="s">
        <v>48</v>
      </c>
      <c r="C489" s="48" t="s">
        <v>996</v>
      </c>
      <c r="D489" s="48" t="s">
        <v>865</v>
      </c>
      <c r="E489">
        <v>6</v>
      </c>
    </row>
    <row r="490" spans="1:5" ht="15" customHeight="1">
      <c r="A490" s="48" t="s">
        <v>704</v>
      </c>
      <c r="B490" s="48" t="s">
        <v>705</v>
      </c>
      <c r="C490" s="48" t="s">
        <v>997</v>
      </c>
      <c r="D490" s="48" t="s">
        <v>858</v>
      </c>
      <c r="E490">
        <v>1</v>
      </c>
    </row>
    <row r="491" spans="1:5" ht="15" customHeight="1">
      <c r="A491" s="48" t="s">
        <v>368</v>
      </c>
      <c r="B491" s="48" t="s">
        <v>706</v>
      </c>
      <c r="C491" s="48" t="s">
        <v>997</v>
      </c>
      <c r="D491" s="48" t="s">
        <v>863</v>
      </c>
      <c r="E491">
        <v>2</v>
      </c>
    </row>
    <row r="492" spans="1:5" ht="15" customHeight="1">
      <c r="A492" s="48" t="s">
        <v>707</v>
      </c>
      <c r="B492" s="48" t="s">
        <v>78</v>
      </c>
      <c r="C492" s="48" t="s">
        <v>996</v>
      </c>
      <c r="D492" s="48" t="s">
        <v>881</v>
      </c>
      <c r="E492">
        <v>11</v>
      </c>
    </row>
    <row r="493" spans="1:5" ht="15" customHeight="1">
      <c r="A493" s="48" t="s">
        <v>324</v>
      </c>
      <c r="B493" s="48" t="s">
        <v>708</v>
      </c>
      <c r="C493" s="48" t="s">
        <v>997</v>
      </c>
      <c r="D493" s="48" t="s">
        <v>858</v>
      </c>
      <c r="E493">
        <v>2</v>
      </c>
    </row>
    <row r="494" spans="1:5" ht="15" customHeight="1">
      <c r="A494" s="48" t="s">
        <v>324</v>
      </c>
      <c r="B494" s="48" t="s">
        <v>709</v>
      </c>
      <c r="C494" s="48" t="s">
        <v>997</v>
      </c>
      <c r="D494" s="48" t="s">
        <v>863</v>
      </c>
      <c r="E494">
        <v>1</v>
      </c>
    </row>
    <row r="495" spans="1:5" ht="15" customHeight="1">
      <c r="A495" s="48" t="s">
        <v>1664</v>
      </c>
      <c r="B495" s="48" t="s">
        <v>163</v>
      </c>
      <c r="C495" s="48" t="s">
        <v>997</v>
      </c>
      <c r="D495" s="48" t="s">
        <v>870</v>
      </c>
      <c r="E495">
        <v>4</v>
      </c>
    </row>
    <row r="496" spans="1:5" ht="15" customHeight="1">
      <c r="A496" s="48" t="s">
        <v>1298</v>
      </c>
      <c r="B496" s="48" t="s">
        <v>509</v>
      </c>
      <c r="C496" s="48" t="s">
        <v>997</v>
      </c>
      <c r="D496" s="48" t="s">
        <v>858</v>
      </c>
      <c r="E496">
        <v>1</v>
      </c>
    </row>
    <row r="497" spans="1:5" ht="15" customHeight="1">
      <c r="A497" s="48" t="s">
        <v>710</v>
      </c>
      <c r="B497" s="48" t="s">
        <v>174</v>
      </c>
      <c r="C497" s="48" t="s">
        <v>997</v>
      </c>
      <c r="D497" s="48" t="s">
        <v>861</v>
      </c>
      <c r="E497">
        <v>1</v>
      </c>
    </row>
    <row r="498" spans="1:5" ht="15" customHeight="1">
      <c r="A498" s="48" t="s">
        <v>711</v>
      </c>
      <c r="B498" s="48" t="s">
        <v>712</v>
      </c>
      <c r="C498" s="48" t="s">
        <v>996</v>
      </c>
      <c r="D498" s="48" t="s">
        <v>876</v>
      </c>
      <c r="E498">
        <v>1</v>
      </c>
    </row>
    <row r="499" spans="1:5" ht="15" customHeight="1">
      <c r="A499" s="48" t="s">
        <v>1164</v>
      </c>
      <c r="B499" s="48" t="s">
        <v>62</v>
      </c>
      <c r="C499" s="48" t="s">
        <v>997</v>
      </c>
      <c r="D499" s="48" t="s">
        <v>856</v>
      </c>
      <c r="E499">
        <v>1</v>
      </c>
    </row>
    <row r="500" spans="1:5" ht="15" customHeight="1">
      <c r="A500" s="48" t="s">
        <v>1649</v>
      </c>
      <c r="B500" s="48" t="s">
        <v>191</v>
      </c>
      <c r="C500" s="48" t="s">
        <v>997</v>
      </c>
      <c r="D500" s="48" t="s">
        <v>861</v>
      </c>
      <c r="E500">
        <v>1</v>
      </c>
    </row>
    <row r="501" spans="1:5" ht="15" customHeight="1">
      <c r="A501" s="48" t="s">
        <v>713</v>
      </c>
      <c r="B501" s="48" t="s">
        <v>714</v>
      </c>
      <c r="C501" s="48" t="s">
        <v>996</v>
      </c>
      <c r="D501" s="48" t="s">
        <v>863</v>
      </c>
      <c r="E501">
        <v>5</v>
      </c>
    </row>
    <row r="502" spans="1:5" ht="15" customHeight="1">
      <c r="A502" s="48" t="s">
        <v>1165</v>
      </c>
      <c r="B502" s="48" t="s">
        <v>68</v>
      </c>
      <c r="C502" s="48" t="s">
        <v>996</v>
      </c>
      <c r="D502" s="48" t="s">
        <v>866</v>
      </c>
      <c r="E502">
        <v>17</v>
      </c>
    </row>
    <row r="503" spans="1:5" ht="15" customHeight="1">
      <c r="A503" s="48" t="s">
        <v>715</v>
      </c>
      <c r="B503" s="48" t="s">
        <v>33</v>
      </c>
      <c r="C503" s="48" t="s">
        <v>997</v>
      </c>
      <c r="D503" s="48" t="s">
        <v>859</v>
      </c>
      <c r="E503">
        <v>1</v>
      </c>
    </row>
    <row r="504" spans="1:5" ht="15" customHeight="1">
      <c r="A504" s="48" t="s">
        <v>1715</v>
      </c>
      <c r="B504" s="48" t="s">
        <v>145</v>
      </c>
      <c r="C504" s="48" t="s">
        <v>997</v>
      </c>
      <c r="D504" s="48" t="s">
        <v>866</v>
      </c>
      <c r="E504">
        <v>1</v>
      </c>
    </row>
    <row r="505" spans="1:5" ht="15" customHeight="1">
      <c r="A505" s="48" t="s">
        <v>1699</v>
      </c>
      <c r="B505" s="48" t="s">
        <v>1376</v>
      </c>
      <c r="C505" s="48" t="s">
        <v>997</v>
      </c>
      <c r="D505" s="48" t="s">
        <v>858</v>
      </c>
      <c r="E505">
        <v>5</v>
      </c>
    </row>
    <row r="506" spans="1:5" ht="15" customHeight="1">
      <c r="A506" s="48" t="s">
        <v>1706</v>
      </c>
      <c r="B506" s="48" t="s">
        <v>181</v>
      </c>
      <c r="C506" s="48" t="s">
        <v>996</v>
      </c>
      <c r="D506" s="48" t="s">
        <v>864</v>
      </c>
      <c r="E506">
        <v>1</v>
      </c>
    </row>
    <row r="507" spans="1:5" ht="15" customHeight="1">
      <c r="A507" s="48" t="s">
        <v>716</v>
      </c>
      <c r="B507" s="48" t="s">
        <v>288</v>
      </c>
      <c r="C507" s="48" t="s">
        <v>997</v>
      </c>
      <c r="D507" s="48" t="s">
        <v>864</v>
      </c>
      <c r="E507">
        <v>2</v>
      </c>
    </row>
    <row r="508" spans="1:5" ht="15" customHeight="1">
      <c r="A508" s="48" t="s">
        <v>1028</v>
      </c>
      <c r="B508" s="48" t="s">
        <v>93</v>
      </c>
      <c r="C508" s="48" t="s">
        <v>997</v>
      </c>
      <c r="D508" s="48" t="s">
        <v>1068</v>
      </c>
      <c r="E508">
        <v>1</v>
      </c>
    </row>
    <row r="509" spans="1:5" ht="15" customHeight="1">
      <c r="A509" s="48" t="s">
        <v>1028</v>
      </c>
      <c r="B509" s="48" t="s">
        <v>151</v>
      </c>
      <c r="C509" s="48" t="s">
        <v>997</v>
      </c>
      <c r="D509" s="48" t="s">
        <v>1068</v>
      </c>
      <c r="E509">
        <v>1</v>
      </c>
    </row>
    <row r="510" spans="1:5" ht="15" customHeight="1">
      <c r="A510" s="48" t="s">
        <v>1775</v>
      </c>
      <c r="B510" s="48" t="s">
        <v>466</v>
      </c>
      <c r="C510" s="48" t="s">
        <v>997</v>
      </c>
      <c r="D510" s="48" t="s">
        <v>866</v>
      </c>
      <c r="E510">
        <v>5</v>
      </c>
    </row>
    <row r="511" spans="1:5" ht="15" customHeight="1">
      <c r="A511" s="48" t="s">
        <v>1023</v>
      </c>
      <c r="B511" s="48" t="s">
        <v>48</v>
      </c>
      <c r="C511" s="48" t="s">
        <v>997</v>
      </c>
      <c r="D511" s="48" t="s">
        <v>883</v>
      </c>
      <c r="E511">
        <v>1</v>
      </c>
    </row>
    <row r="512" spans="1:5" ht="15" customHeight="1">
      <c r="A512" s="48" t="s">
        <v>717</v>
      </c>
      <c r="B512" s="48" t="s">
        <v>718</v>
      </c>
      <c r="C512" s="48" t="s">
        <v>996</v>
      </c>
      <c r="D512" s="48" t="s">
        <v>883</v>
      </c>
      <c r="E512">
        <v>1</v>
      </c>
    </row>
    <row r="513" spans="1:5" ht="15" customHeight="1">
      <c r="A513" s="48" t="s">
        <v>1041</v>
      </c>
      <c r="B513" s="48" t="s">
        <v>1362</v>
      </c>
      <c r="C513" s="48" t="s">
        <v>997</v>
      </c>
      <c r="D513" s="48" t="s">
        <v>856</v>
      </c>
      <c r="E513">
        <v>1</v>
      </c>
    </row>
    <row r="514" spans="1:5" ht="15" customHeight="1">
      <c r="A514" s="48" t="s">
        <v>1964</v>
      </c>
      <c r="B514" s="48" t="s">
        <v>92</v>
      </c>
      <c r="C514" s="48" t="s">
        <v>997</v>
      </c>
      <c r="D514" s="48" t="s">
        <v>871</v>
      </c>
      <c r="E514">
        <v>1</v>
      </c>
    </row>
    <row r="515" spans="1:5" ht="15" customHeight="1">
      <c r="A515" s="48" t="s">
        <v>1470</v>
      </c>
      <c r="B515" s="48" t="s">
        <v>344</v>
      </c>
      <c r="C515" s="48" t="s">
        <v>997</v>
      </c>
      <c r="D515" s="48" t="s">
        <v>869</v>
      </c>
      <c r="E515">
        <v>1</v>
      </c>
    </row>
    <row r="516" spans="1:5" ht="15" customHeight="1">
      <c r="A516" s="48" t="s">
        <v>719</v>
      </c>
      <c r="B516" s="48" t="s">
        <v>65</v>
      </c>
      <c r="C516" s="48" t="s">
        <v>997</v>
      </c>
      <c r="D516" s="48" t="s">
        <v>1068</v>
      </c>
      <c r="E516">
        <v>1</v>
      </c>
    </row>
    <row r="517" spans="1:5" ht="15" customHeight="1">
      <c r="A517" s="48" t="s">
        <v>1681</v>
      </c>
      <c r="B517" s="48" t="s">
        <v>209</v>
      </c>
      <c r="C517" s="48" t="s">
        <v>997</v>
      </c>
      <c r="D517" s="48" t="s">
        <v>883</v>
      </c>
      <c r="E517">
        <v>1</v>
      </c>
    </row>
    <row r="518" spans="1:5" ht="15" customHeight="1">
      <c r="A518" s="48" t="s">
        <v>720</v>
      </c>
      <c r="B518" s="48" t="s">
        <v>323</v>
      </c>
      <c r="C518" s="48" t="s">
        <v>997</v>
      </c>
      <c r="D518" s="48" t="s">
        <v>860</v>
      </c>
      <c r="E518">
        <v>4</v>
      </c>
    </row>
    <row r="519" spans="1:5" ht="15" customHeight="1">
      <c r="A519" s="48" t="s">
        <v>720</v>
      </c>
      <c r="B519" s="48" t="s">
        <v>232</v>
      </c>
      <c r="C519" s="48" t="s">
        <v>997</v>
      </c>
      <c r="D519" s="48" t="s">
        <v>863</v>
      </c>
      <c r="E519">
        <v>1</v>
      </c>
    </row>
    <row r="520" spans="1:5" ht="15" customHeight="1">
      <c r="A520" s="48" t="s">
        <v>720</v>
      </c>
      <c r="B520" s="48" t="s">
        <v>437</v>
      </c>
      <c r="C520" s="48" t="s">
        <v>997</v>
      </c>
      <c r="D520" s="48" t="s">
        <v>864</v>
      </c>
      <c r="E520">
        <v>1</v>
      </c>
    </row>
    <row r="521" spans="1:5" ht="15" customHeight="1">
      <c r="A521" s="48" t="s">
        <v>930</v>
      </c>
      <c r="B521" s="48" t="s">
        <v>339</v>
      </c>
      <c r="C521" s="48" t="s">
        <v>997</v>
      </c>
      <c r="D521" s="48" t="s">
        <v>866</v>
      </c>
      <c r="E521">
        <v>1</v>
      </c>
    </row>
    <row r="522" spans="1:5" ht="15" customHeight="1">
      <c r="A522" s="48" t="s">
        <v>930</v>
      </c>
      <c r="B522" s="48" t="s">
        <v>132</v>
      </c>
      <c r="C522" s="48" t="s">
        <v>997</v>
      </c>
      <c r="D522" s="48" t="s">
        <v>872</v>
      </c>
      <c r="E522">
        <v>1</v>
      </c>
    </row>
    <row r="523" spans="1:5" ht="15" customHeight="1">
      <c r="A523" s="48" t="s">
        <v>337</v>
      </c>
      <c r="B523" s="48" t="s">
        <v>442</v>
      </c>
      <c r="C523" s="48" t="s">
        <v>997</v>
      </c>
      <c r="D523" s="48" t="s">
        <v>1334</v>
      </c>
      <c r="E523">
        <v>1</v>
      </c>
    </row>
    <row r="524" spans="1:5" ht="15" customHeight="1">
      <c r="A524" s="48" t="s">
        <v>337</v>
      </c>
      <c r="B524" s="48" t="s">
        <v>128</v>
      </c>
      <c r="C524" s="48" t="s">
        <v>997</v>
      </c>
      <c r="D524" s="48" t="s">
        <v>880</v>
      </c>
      <c r="E524">
        <v>1</v>
      </c>
    </row>
    <row r="525" spans="1:5" ht="15" customHeight="1">
      <c r="A525" s="48" t="s">
        <v>337</v>
      </c>
      <c r="B525" s="48" t="s">
        <v>1709</v>
      </c>
      <c r="C525" s="48" t="s">
        <v>997</v>
      </c>
      <c r="D525" s="48" t="s">
        <v>882</v>
      </c>
      <c r="E525">
        <v>1</v>
      </c>
    </row>
    <row r="526" spans="1:5" ht="15" customHeight="1">
      <c r="A526" s="48" t="s">
        <v>338</v>
      </c>
      <c r="B526" s="48" t="s">
        <v>65</v>
      </c>
      <c r="C526" s="48" t="s">
        <v>997</v>
      </c>
      <c r="D526" s="48" t="s">
        <v>866</v>
      </c>
      <c r="E526">
        <v>6</v>
      </c>
    </row>
    <row r="527" spans="1:5" ht="15" customHeight="1">
      <c r="A527" s="48" t="s">
        <v>338</v>
      </c>
      <c r="B527" s="48" t="s">
        <v>209</v>
      </c>
      <c r="C527" s="48" t="s">
        <v>996</v>
      </c>
      <c r="D527" s="48" t="s">
        <v>869</v>
      </c>
      <c r="E527">
        <v>2</v>
      </c>
    </row>
    <row r="528" spans="1:5" ht="15" customHeight="1">
      <c r="A528" s="48" t="s">
        <v>338</v>
      </c>
      <c r="B528" s="48" t="s">
        <v>340</v>
      </c>
      <c r="C528" s="48" t="s">
        <v>997</v>
      </c>
      <c r="D528" s="48" t="s">
        <v>883</v>
      </c>
      <c r="E528">
        <v>1</v>
      </c>
    </row>
    <row r="529" spans="1:5" ht="15" customHeight="1">
      <c r="A529" s="48" t="s">
        <v>338</v>
      </c>
      <c r="B529" s="48" t="s">
        <v>999</v>
      </c>
      <c r="C529" s="48" t="s">
        <v>997</v>
      </c>
      <c r="D529" s="48" t="s">
        <v>885</v>
      </c>
      <c r="E529">
        <v>1</v>
      </c>
    </row>
    <row r="530" spans="1:5" ht="15" customHeight="1">
      <c r="A530" s="48" t="s">
        <v>338</v>
      </c>
      <c r="B530" s="48" t="s">
        <v>172</v>
      </c>
      <c r="C530" s="48" t="s">
        <v>997</v>
      </c>
      <c r="D530" s="48" t="s">
        <v>869</v>
      </c>
      <c r="E530">
        <v>1</v>
      </c>
    </row>
    <row r="531" spans="1:5" ht="15" customHeight="1">
      <c r="A531" s="48" t="s">
        <v>1286</v>
      </c>
      <c r="B531" s="48" t="s">
        <v>1287</v>
      </c>
      <c r="C531" s="48" t="s">
        <v>997</v>
      </c>
      <c r="D531" s="48" t="s">
        <v>884</v>
      </c>
      <c r="E531">
        <v>1</v>
      </c>
    </row>
    <row r="532" spans="1:5" ht="15" customHeight="1">
      <c r="A532" s="48" t="s">
        <v>721</v>
      </c>
      <c r="B532" s="48" t="s">
        <v>209</v>
      </c>
      <c r="C532" s="48" t="s">
        <v>997</v>
      </c>
      <c r="D532" s="48" t="s">
        <v>863</v>
      </c>
      <c r="E532">
        <v>1</v>
      </c>
    </row>
    <row r="533" spans="1:5" ht="15" customHeight="1">
      <c r="A533" s="48" t="s">
        <v>722</v>
      </c>
      <c r="B533" s="48" t="s">
        <v>344</v>
      </c>
      <c r="C533" s="48" t="s">
        <v>996</v>
      </c>
      <c r="D533" s="48" t="s">
        <v>867</v>
      </c>
      <c r="E533">
        <v>6</v>
      </c>
    </row>
    <row r="534" spans="1:5" ht="15" customHeight="1">
      <c r="A534" s="48" t="s">
        <v>723</v>
      </c>
      <c r="B534" s="48" t="s">
        <v>724</v>
      </c>
      <c r="C534" s="48" t="s">
        <v>997</v>
      </c>
      <c r="D534" s="48" t="s">
        <v>878</v>
      </c>
      <c r="E534">
        <v>1</v>
      </c>
    </row>
    <row r="535" spans="1:5" ht="15" customHeight="1">
      <c r="A535" s="48" t="s">
        <v>1166</v>
      </c>
      <c r="B535" s="48" t="s">
        <v>98</v>
      </c>
      <c r="C535" s="48" t="s">
        <v>997</v>
      </c>
      <c r="D535" s="48" t="s">
        <v>893</v>
      </c>
      <c r="E535">
        <v>1</v>
      </c>
    </row>
    <row r="536" spans="1:5" ht="15" customHeight="1">
      <c r="A536" s="48" t="s">
        <v>725</v>
      </c>
      <c r="B536" s="48" t="s">
        <v>347</v>
      </c>
      <c r="C536" s="48" t="s">
        <v>997</v>
      </c>
      <c r="D536" s="48" t="s">
        <v>868</v>
      </c>
      <c r="E536">
        <v>3</v>
      </c>
    </row>
    <row r="537" spans="1:5" ht="15" customHeight="1">
      <c r="A537" s="48" t="s">
        <v>1897</v>
      </c>
      <c r="B537" s="48" t="s">
        <v>145</v>
      </c>
      <c r="C537" s="48" t="s">
        <v>996</v>
      </c>
      <c r="D537" s="48" t="s">
        <v>863</v>
      </c>
      <c r="E537">
        <v>6</v>
      </c>
    </row>
    <row r="538" spans="1:5" ht="15" customHeight="1">
      <c r="A538" s="48" t="s">
        <v>1739</v>
      </c>
      <c r="B538" s="48" t="s">
        <v>33</v>
      </c>
      <c r="C538" s="48" t="s">
        <v>997</v>
      </c>
      <c r="D538" s="48" t="s">
        <v>876</v>
      </c>
      <c r="E538">
        <v>3</v>
      </c>
    </row>
    <row r="539" spans="1:5" ht="15" customHeight="1">
      <c r="A539" s="48" t="s">
        <v>1259</v>
      </c>
      <c r="B539" s="48" t="s">
        <v>158</v>
      </c>
      <c r="C539" s="48" t="s">
        <v>996</v>
      </c>
      <c r="D539" s="48" t="s">
        <v>884</v>
      </c>
      <c r="E539">
        <v>2</v>
      </c>
    </row>
    <row r="540" spans="1:5" ht="15" customHeight="1">
      <c r="A540" s="48" t="s">
        <v>726</v>
      </c>
      <c r="B540" s="48" t="s">
        <v>1278</v>
      </c>
      <c r="C540" s="48" t="s">
        <v>997</v>
      </c>
      <c r="D540" s="48" t="s">
        <v>865</v>
      </c>
      <c r="E540">
        <v>1</v>
      </c>
    </row>
    <row r="541" spans="1:5" ht="15" customHeight="1">
      <c r="A541" s="48" t="s">
        <v>1167</v>
      </c>
      <c r="B541" s="48" t="s">
        <v>152</v>
      </c>
      <c r="C541" s="48" t="s">
        <v>996</v>
      </c>
      <c r="D541" s="48" t="s">
        <v>883</v>
      </c>
      <c r="E541">
        <v>2</v>
      </c>
    </row>
    <row r="542" spans="1:5" ht="15" customHeight="1">
      <c r="A542" s="48" t="s">
        <v>727</v>
      </c>
      <c r="B542" s="48" t="s">
        <v>33</v>
      </c>
      <c r="C542" s="48" t="s">
        <v>996</v>
      </c>
      <c r="D542" s="48" t="s">
        <v>874</v>
      </c>
      <c r="E542">
        <v>11</v>
      </c>
    </row>
    <row r="543" spans="1:5" ht="15" customHeight="1">
      <c r="A543" s="48" t="s">
        <v>1019</v>
      </c>
      <c r="B543" s="48" t="s">
        <v>44</v>
      </c>
      <c r="C543" s="48" t="s">
        <v>997</v>
      </c>
      <c r="D543" s="48" t="s">
        <v>863</v>
      </c>
      <c r="E543">
        <v>1</v>
      </c>
    </row>
    <row r="544" spans="1:5" ht="15" customHeight="1">
      <c r="A544" s="48" t="s">
        <v>940</v>
      </c>
      <c r="B544" s="48" t="s">
        <v>106</v>
      </c>
      <c r="C544" s="48" t="s">
        <v>997</v>
      </c>
      <c r="D544" s="48" t="s">
        <v>868</v>
      </c>
      <c r="E544">
        <v>1</v>
      </c>
    </row>
    <row r="545" spans="1:5" ht="15" customHeight="1">
      <c r="A545" s="48" t="s">
        <v>348</v>
      </c>
      <c r="B545" s="48" t="s">
        <v>176</v>
      </c>
      <c r="C545" s="48" t="s">
        <v>997</v>
      </c>
      <c r="D545" s="48" t="s">
        <v>869</v>
      </c>
      <c r="E545">
        <v>1</v>
      </c>
    </row>
    <row r="546" spans="1:5" ht="15" customHeight="1">
      <c r="A546" s="48" t="s">
        <v>350</v>
      </c>
      <c r="B546" s="48" t="s">
        <v>321</v>
      </c>
      <c r="C546" s="48" t="s">
        <v>996</v>
      </c>
      <c r="D546" s="48" t="s">
        <v>873</v>
      </c>
      <c r="E546">
        <v>1</v>
      </c>
    </row>
    <row r="547" spans="1:5" ht="15" customHeight="1">
      <c r="A547" s="48" t="s">
        <v>1729</v>
      </c>
      <c r="B547" s="48" t="s">
        <v>1603</v>
      </c>
      <c r="C547" s="48" t="s">
        <v>997</v>
      </c>
      <c r="D547" s="48" t="s">
        <v>868</v>
      </c>
      <c r="E547">
        <v>2</v>
      </c>
    </row>
    <row r="548" spans="1:5" ht="15" customHeight="1">
      <c r="A548" s="48" t="s">
        <v>728</v>
      </c>
      <c r="B548" s="48" t="s">
        <v>220</v>
      </c>
      <c r="C548" s="48" t="s">
        <v>997</v>
      </c>
      <c r="D548" s="48" t="s">
        <v>856</v>
      </c>
      <c r="E548">
        <v>14</v>
      </c>
    </row>
    <row r="549" spans="1:5" ht="15" customHeight="1">
      <c r="A549" s="48" t="s">
        <v>1051</v>
      </c>
      <c r="B549" s="48" t="s">
        <v>31</v>
      </c>
      <c r="C549" s="48" t="s">
        <v>997</v>
      </c>
      <c r="D549" s="48" t="s">
        <v>870</v>
      </c>
      <c r="E549">
        <v>2</v>
      </c>
    </row>
    <row r="550" spans="1:5" ht="15" customHeight="1">
      <c r="A550" s="48" t="s">
        <v>1797</v>
      </c>
      <c r="B550" s="48" t="s">
        <v>915</v>
      </c>
      <c r="C550" s="48" t="s">
        <v>996</v>
      </c>
      <c r="D550" s="48" t="s">
        <v>875</v>
      </c>
      <c r="E550">
        <v>13</v>
      </c>
    </row>
    <row r="551" spans="1:5" ht="15" customHeight="1">
      <c r="A551" s="48" t="s">
        <v>975</v>
      </c>
      <c r="B551" s="48" t="s">
        <v>78</v>
      </c>
      <c r="C551" s="48" t="s">
        <v>997</v>
      </c>
      <c r="D551" s="48" t="s">
        <v>865</v>
      </c>
      <c r="E551">
        <v>1</v>
      </c>
    </row>
    <row r="552" spans="1:5" ht="15" customHeight="1">
      <c r="A552" s="48" t="s">
        <v>1731</v>
      </c>
      <c r="B552" s="48" t="s">
        <v>1769</v>
      </c>
      <c r="C552" s="48" t="s">
        <v>997</v>
      </c>
      <c r="D552" s="48" t="s">
        <v>861</v>
      </c>
      <c r="E552">
        <v>4</v>
      </c>
    </row>
    <row r="553" spans="1:5" ht="15" customHeight="1">
      <c r="A553" s="48" t="s">
        <v>1009</v>
      </c>
      <c r="B553" s="48" t="s">
        <v>922</v>
      </c>
      <c r="C553" s="48" t="s">
        <v>996</v>
      </c>
      <c r="D553" s="48" t="s">
        <v>871</v>
      </c>
      <c r="E553">
        <v>3</v>
      </c>
    </row>
    <row r="554" spans="1:5" ht="15" customHeight="1">
      <c r="A554" s="48" t="s">
        <v>730</v>
      </c>
      <c r="B554" s="48" t="s">
        <v>323</v>
      </c>
      <c r="C554" s="48" t="s">
        <v>997</v>
      </c>
      <c r="D554" s="48" t="s">
        <v>868</v>
      </c>
      <c r="E554">
        <v>1</v>
      </c>
    </row>
    <row r="555" spans="1:5" ht="15" customHeight="1">
      <c r="A555" s="48" t="s">
        <v>731</v>
      </c>
      <c r="B555" s="48" t="s">
        <v>1301</v>
      </c>
      <c r="C555" s="48" t="s">
        <v>997</v>
      </c>
      <c r="D555" s="48" t="s">
        <v>878</v>
      </c>
      <c r="E555">
        <v>14</v>
      </c>
    </row>
    <row r="556" spans="1:5" ht="15" customHeight="1">
      <c r="A556" s="48" t="s">
        <v>732</v>
      </c>
      <c r="B556" s="48" t="s">
        <v>174</v>
      </c>
      <c r="C556" s="48" t="s">
        <v>997</v>
      </c>
      <c r="D556" s="48" t="s">
        <v>865</v>
      </c>
      <c r="E556">
        <v>24</v>
      </c>
    </row>
    <row r="557" spans="1:5" ht="15" customHeight="1">
      <c r="A557" s="48" t="s">
        <v>1512</v>
      </c>
      <c r="B557" s="48" t="s">
        <v>1289</v>
      </c>
      <c r="C557" s="48" t="s">
        <v>997</v>
      </c>
      <c r="D557" s="48" t="s">
        <v>869</v>
      </c>
      <c r="E557">
        <v>1</v>
      </c>
    </row>
    <row r="558" spans="1:5" ht="15" customHeight="1">
      <c r="A558" s="48" t="s">
        <v>1523</v>
      </c>
      <c r="B558" s="48" t="s">
        <v>1986</v>
      </c>
      <c r="C558" s="48" t="s">
        <v>997</v>
      </c>
      <c r="D558" s="48" t="s">
        <v>872</v>
      </c>
      <c r="E558">
        <v>1</v>
      </c>
    </row>
    <row r="559" spans="1:5" ht="15" customHeight="1">
      <c r="A559" s="48" t="s">
        <v>1275</v>
      </c>
      <c r="B559" s="48" t="s">
        <v>42</v>
      </c>
      <c r="C559" s="48" t="s">
        <v>996</v>
      </c>
      <c r="D559" s="48" t="s">
        <v>884</v>
      </c>
      <c r="E559">
        <v>1</v>
      </c>
    </row>
    <row r="560" spans="1:5" ht="15" customHeight="1">
      <c r="A560" s="48" t="s">
        <v>733</v>
      </c>
      <c r="B560" s="48" t="s">
        <v>58</v>
      </c>
      <c r="C560" s="48" t="s">
        <v>997</v>
      </c>
      <c r="D560" s="48" t="s">
        <v>864</v>
      </c>
      <c r="E560">
        <v>1</v>
      </c>
    </row>
    <row r="561" spans="1:5" ht="15" customHeight="1">
      <c r="A561" s="48" t="s">
        <v>1670</v>
      </c>
      <c r="B561" s="48" t="s">
        <v>916</v>
      </c>
      <c r="C561" s="48" t="s">
        <v>996</v>
      </c>
      <c r="D561" s="48" t="s">
        <v>869</v>
      </c>
      <c r="E561">
        <v>1</v>
      </c>
    </row>
    <row r="562" spans="1:5" ht="15" customHeight="1">
      <c r="A562" s="48" t="s">
        <v>1168</v>
      </c>
      <c r="B562" s="48" t="s">
        <v>607</v>
      </c>
      <c r="C562" s="48" t="s">
        <v>996</v>
      </c>
      <c r="D562" s="48" t="s">
        <v>867</v>
      </c>
      <c r="E562">
        <v>10</v>
      </c>
    </row>
    <row r="563" spans="1:5" ht="15" customHeight="1">
      <c r="A563" s="48" t="s">
        <v>734</v>
      </c>
      <c r="B563" s="48" t="s">
        <v>349</v>
      </c>
      <c r="C563" s="48" t="s">
        <v>997</v>
      </c>
      <c r="D563" s="48" t="s">
        <v>880</v>
      </c>
      <c r="E563">
        <v>9</v>
      </c>
    </row>
    <row r="564" spans="1:5" ht="15" customHeight="1">
      <c r="A564" s="48" t="s">
        <v>734</v>
      </c>
      <c r="B564" s="48" t="s">
        <v>1355</v>
      </c>
      <c r="C564" s="48" t="s">
        <v>996</v>
      </c>
      <c r="D564" s="48" t="s">
        <v>885</v>
      </c>
      <c r="E564">
        <v>9</v>
      </c>
    </row>
    <row r="565" spans="1:5" ht="15" customHeight="1">
      <c r="A565" s="48" t="s">
        <v>734</v>
      </c>
      <c r="B565" s="48" t="s">
        <v>344</v>
      </c>
      <c r="C565" s="48" t="s">
        <v>997</v>
      </c>
      <c r="D565" s="48" t="s">
        <v>872</v>
      </c>
      <c r="E565">
        <v>1</v>
      </c>
    </row>
    <row r="566" spans="1:5" ht="15" customHeight="1">
      <c r="A566" s="48" t="s">
        <v>734</v>
      </c>
      <c r="B566" s="48" t="s">
        <v>490</v>
      </c>
      <c r="C566" s="48" t="s">
        <v>997</v>
      </c>
      <c r="D566" s="48" t="s">
        <v>880</v>
      </c>
      <c r="E566">
        <v>1</v>
      </c>
    </row>
    <row r="567" spans="1:5" ht="15" customHeight="1">
      <c r="A567" s="48" t="s">
        <v>735</v>
      </c>
      <c r="B567" s="48" t="s">
        <v>198</v>
      </c>
      <c r="C567" s="48" t="s">
        <v>996</v>
      </c>
      <c r="D567" s="48" t="s">
        <v>870</v>
      </c>
      <c r="E567">
        <v>1</v>
      </c>
    </row>
    <row r="568" spans="1:5" ht="15" customHeight="1">
      <c r="A568" s="48" t="s">
        <v>1169</v>
      </c>
      <c r="B568" s="48" t="s">
        <v>333</v>
      </c>
      <c r="C568" s="48" t="s">
        <v>996</v>
      </c>
      <c r="D568" s="48" t="s">
        <v>884</v>
      </c>
      <c r="E568">
        <v>5</v>
      </c>
    </row>
    <row r="569" spans="1:5" ht="15" customHeight="1">
      <c r="A569" s="48" t="s">
        <v>1280</v>
      </c>
      <c r="B569" s="48" t="s">
        <v>152</v>
      </c>
      <c r="C569" s="48" t="s">
        <v>997</v>
      </c>
      <c r="D569" s="48" t="s">
        <v>861</v>
      </c>
      <c r="E569">
        <v>1</v>
      </c>
    </row>
    <row r="570" spans="1:5" ht="15" customHeight="1">
      <c r="A570" s="48" t="s">
        <v>736</v>
      </c>
      <c r="B570" s="48" t="s">
        <v>44</v>
      </c>
      <c r="C570" s="48" t="s">
        <v>996</v>
      </c>
      <c r="D570" s="48" t="s">
        <v>885</v>
      </c>
      <c r="E570">
        <v>11</v>
      </c>
    </row>
    <row r="571" spans="1:5" ht="15" customHeight="1">
      <c r="A571" s="48" t="s">
        <v>332</v>
      </c>
      <c r="B571" s="48" t="s">
        <v>583</v>
      </c>
      <c r="C571" s="48" t="s">
        <v>997</v>
      </c>
      <c r="D571" s="48" t="s">
        <v>861</v>
      </c>
      <c r="E571">
        <v>1</v>
      </c>
    </row>
    <row r="572" spans="1:5" ht="15" customHeight="1">
      <c r="A572" s="48" t="s">
        <v>332</v>
      </c>
      <c r="B572" s="48" t="s">
        <v>401</v>
      </c>
      <c r="C572" s="48" t="s">
        <v>997</v>
      </c>
      <c r="D572" s="48" t="s">
        <v>880</v>
      </c>
      <c r="E572">
        <v>1</v>
      </c>
    </row>
    <row r="573" spans="1:5" ht="15" customHeight="1">
      <c r="A573" s="48" t="s">
        <v>1898</v>
      </c>
      <c r="B573" s="48" t="s">
        <v>1899</v>
      </c>
      <c r="C573" s="48" t="s">
        <v>997</v>
      </c>
      <c r="D573" s="48" t="s">
        <v>1806</v>
      </c>
      <c r="E573">
        <v>1</v>
      </c>
    </row>
    <row r="574" spans="1:5" ht="15" customHeight="1">
      <c r="A574" s="48" t="s">
        <v>358</v>
      </c>
      <c r="B574" s="48" t="s">
        <v>228</v>
      </c>
      <c r="C574" s="48" t="s">
        <v>996</v>
      </c>
      <c r="D574" s="48" t="s">
        <v>878</v>
      </c>
      <c r="E574">
        <v>1</v>
      </c>
    </row>
    <row r="575" spans="1:5" ht="15" customHeight="1">
      <c r="A575" s="48" t="s">
        <v>359</v>
      </c>
      <c r="B575" s="48" t="s">
        <v>181</v>
      </c>
      <c r="C575" s="48" t="s">
        <v>996</v>
      </c>
      <c r="D575" s="48" t="s">
        <v>856</v>
      </c>
      <c r="E575">
        <v>2</v>
      </c>
    </row>
    <row r="576" spans="1:5" ht="15" customHeight="1">
      <c r="A576" s="48" t="s">
        <v>360</v>
      </c>
      <c r="B576" s="48" t="s">
        <v>246</v>
      </c>
      <c r="C576" s="48" t="s">
        <v>996</v>
      </c>
      <c r="D576" s="48" t="s">
        <v>863</v>
      </c>
      <c r="E576">
        <v>2</v>
      </c>
    </row>
    <row r="577" spans="1:5" ht="15" customHeight="1">
      <c r="A577" s="48" t="s">
        <v>1900</v>
      </c>
      <c r="B577" s="48" t="s">
        <v>44</v>
      </c>
      <c r="C577" s="48" t="s">
        <v>997</v>
      </c>
      <c r="D577" s="48" t="s">
        <v>859</v>
      </c>
      <c r="E577">
        <v>3</v>
      </c>
    </row>
    <row r="578" spans="1:5" ht="15" customHeight="1">
      <c r="A578" s="48" t="s">
        <v>1482</v>
      </c>
      <c r="B578" s="48" t="s">
        <v>401</v>
      </c>
      <c r="C578" s="48" t="s">
        <v>997</v>
      </c>
      <c r="D578" s="48" t="s">
        <v>1068</v>
      </c>
      <c r="E578">
        <v>3</v>
      </c>
    </row>
    <row r="579" spans="1:5" ht="15" customHeight="1">
      <c r="A579" s="48" t="s">
        <v>738</v>
      </c>
      <c r="B579" s="48" t="s">
        <v>33</v>
      </c>
      <c r="C579" s="48" t="s">
        <v>996</v>
      </c>
      <c r="D579" s="48" t="s">
        <v>876</v>
      </c>
      <c r="E579">
        <v>3</v>
      </c>
    </row>
    <row r="580" spans="1:5" ht="15" customHeight="1">
      <c r="A580" s="48" t="s">
        <v>1038</v>
      </c>
      <c r="B580" s="48" t="s">
        <v>685</v>
      </c>
      <c r="C580" s="48" t="s">
        <v>997</v>
      </c>
      <c r="D580" s="48" t="s">
        <v>871</v>
      </c>
      <c r="E580">
        <v>1</v>
      </c>
    </row>
    <row r="581" spans="1:5" ht="15" customHeight="1">
      <c r="A581" s="48" t="s">
        <v>739</v>
      </c>
      <c r="B581" s="48" t="s">
        <v>740</v>
      </c>
      <c r="C581" s="48" t="s">
        <v>996</v>
      </c>
      <c r="D581" s="48" t="s">
        <v>865</v>
      </c>
      <c r="E581">
        <v>6</v>
      </c>
    </row>
    <row r="582" spans="1:5" ht="15" customHeight="1">
      <c r="A582" s="48" t="s">
        <v>1059</v>
      </c>
      <c r="B582" s="48" t="s">
        <v>909</v>
      </c>
      <c r="C582" s="48" t="s">
        <v>997</v>
      </c>
      <c r="D582" s="48" t="s">
        <v>858</v>
      </c>
      <c r="E582">
        <v>1</v>
      </c>
    </row>
    <row r="583" spans="1:5" ht="15" customHeight="1">
      <c r="A583" s="48" t="s">
        <v>741</v>
      </c>
      <c r="B583" s="48" t="s">
        <v>54</v>
      </c>
      <c r="C583" s="48" t="s">
        <v>997</v>
      </c>
      <c r="D583" s="48" t="s">
        <v>873</v>
      </c>
      <c r="E583">
        <v>4</v>
      </c>
    </row>
    <row r="584" spans="1:5" ht="15" customHeight="1">
      <c r="A584" s="48" t="s">
        <v>742</v>
      </c>
      <c r="B584" s="48" t="s">
        <v>90</v>
      </c>
      <c r="C584" s="48" t="s">
        <v>997</v>
      </c>
      <c r="D584" s="48" t="s">
        <v>875</v>
      </c>
      <c r="E584">
        <v>1</v>
      </c>
    </row>
    <row r="585" spans="1:5" ht="15" customHeight="1">
      <c r="A585" s="48" t="s">
        <v>743</v>
      </c>
      <c r="B585" s="48" t="s">
        <v>744</v>
      </c>
      <c r="C585" s="48" t="s">
        <v>997</v>
      </c>
      <c r="D585" s="48" t="s">
        <v>867</v>
      </c>
      <c r="E585">
        <v>4</v>
      </c>
    </row>
    <row r="586" spans="1:5" ht="15" customHeight="1">
      <c r="A586" s="48" t="s">
        <v>746</v>
      </c>
      <c r="B586" s="48" t="s">
        <v>128</v>
      </c>
      <c r="C586" s="48" t="s">
        <v>997</v>
      </c>
      <c r="D586" s="48" t="s">
        <v>1068</v>
      </c>
      <c r="E586">
        <v>1</v>
      </c>
    </row>
    <row r="587" spans="1:5" ht="15" customHeight="1">
      <c r="A587" s="48" t="s">
        <v>747</v>
      </c>
      <c r="B587" s="48" t="s">
        <v>340</v>
      </c>
      <c r="C587" s="48" t="s">
        <v>997</v>
      </c>
      <c r="D587" s="48" t="s">
        <v>872</v>
      </c>
      <c r="E587">
        <v>15</v>
      </c>
    </row>
    <row r="588" spans="1:5" ht="15" customHeight="1">
      <c r="A588" s="48" t="s">
        <v>160</v>
      </c>
      <c r="B588" s="48" t="s">
        <v>440</v>
      </c>
      <c r="C588" s="48" t="s">
        <v>996</v>
      </c>
      <c r="D588" s="48" t="s">
        <v>881</v>
      </c>
      <c r="E588">
        <v>5</v>
      </c>
    </row>
    <row r="589" spans="1:5" ht="15" customHeight="1">
      <c r="A589" s="48" t="s">
        <v>1974</v>
      </c>
      <c r="B589" s="48" t="s">
        <v>908</v>
      </c>
      <c r="C589" s="48" t="s">
        <v>997</v>
      </c>
      <c r="D589" s="48" t="s">
        <v>882</v>
      </c>
      <c r="E589">
        <v>1</v>
      </c>
    </row>
    <row r="590" spans="1:5" ht="15" customHeight="1">
      <c r="A590" s="48" t="s">
        <v>1042</v>
      </c>
      <c r="B590" s="48" t="s">
        <v>106</v>
      </c>
      <c r="C590" s="48" t="s">
        <v>997</v>
      </c>
      <c r="D590" s="48" t="s">
        <v>875</v>
      </c>
      <c r="E590">
        <v>9</v>
      </c>
    </row>
    <row r="591" spans="1:5" ht="15" customHeight="1">
      <c r="A591" s="48" t="s">
        <v>1170</v>
      </c>
      <c r="B591" s="48" t="s">
        <v>221</v>
      </c>
      <c r="C591" s="48" t="s">
        <v>997</v>
      </c>
      <c r="D591" s="48" t="s">
        <v>874</v>
      </c>
      <c r="E591">
        <v>3</v>
      </c>
    </row>
    <row r="592" spans="1:5" ht="15" customHeight="1">
      <c r="A592" s="48" t="s">
        <v>748</v>
      </c>
      <c r="B592" s="48" t="s">
        <v>48</v>
      </c>
      <c r="C592" s="48" t="s">
        <v>996</v>
      </c>
      <c r="D592" s="48" t="s">
        <v>856</v>
      </c>
      <c r="E592">
        <v>1</v>
      </c>
    </row>
    <row r="593" spans="1:5" ht="15" customHeight="1">
      <c r="A593" s="48" t="s">
        <v>749</v>
      </c>
      <c r="B593" s="48" t="s">
        <v>263</v>
      </c>
      <c r="C593" s="48" t="s">
        <v>996</v>
      </c>
      <c r="D593" s="48" t="s">
        <v>878</v>
      </c>
      <c r="E593">
        <v>8</v>
      </c>
    </row>
    <row r="594" spans="1:5" ht="15" customHeight="1">
      <c r="A594" s="48" t="s">
        <v>1171</v>
      </c>
      <c r="B594" s="48" t="s">
        <v>908</v>
      </c>
      <c r="C594" s="48" t="s">
        <v>996</v>
      </c>
      <c r="D594" s="48" t="s">
        <v>890</v>
      </c>
      <c r="E594">
        <v>5</v>
      </c>
    </row>
    <row r="595" spans="1:5" ht="15" customHeight="1">
      <c r="A595" s="48" t="s">
        <v>1840</v>
      </c>
      <c r="B595" s="48" t="s">
        <v>163</v>
      </c>
      <c r="C595" s="48" t="s">
        <v>997</v>
      </c>
      <c r="D595" s="48" t="s">
        <v>1810</v>
      </c>
      <c r="E595">
        <v>1</v>
      </c>
    </row>
    <row r="596" spans="1:5" ht="15" customHeight="1">
      <c r="A596" s="48" t="s">
        <v>751</v>
      </c>
      <c r="B596" s="48" t="s">
        <v>752</v>
      </c>
      <c r="C596" s="48" t="s">
        <v>996</v>
      </c>
      <c r="D596" s="48" t="s">
        <v>884</v>
      </c>
      <c r="E596">
        <v>6</v>
      </c>
    </row>
    <row r="597" spans="1:5" ht="15" customHeight="1">
      <c r="A597" s="48" t="s">
        <v>1770</v>
      </c>
      <c r="B597" s="48" t="s">
        <v>437</v>
      </c>
      <c r="C597" s="48" t="s">
        <v>997</v>
      </c>
      <c r="D597" s="48" t="s">
        <v>877</v>
      </c>
      <c r="E597">
        <v>1</v>
      </c>
    </row>
    <row r="598" spans="1:5" ht="15" customHeight="1">
      <c r="A598" s="48" t="s">
        <v>753</v>
      </c>
      <c r="B598" s="48" t="s">
        <v>714</v>
      </c>
      <c r="C598" s="48" t="s">
        <v>997</v>
      </c>
      <c r="D598" s="48" t="s">
        <v>856</v>
      </c>
      <c r="E598">
        <v>1</v>
      </c>
    </row>
    <row r="599" spans="1:5" ht="15" customHeight="1">
      <c r="A599" s="48" t="s">
        <v>754</v>
      </c>
      <c r="B599" s="48" t="s">
        <v>755</v>
      </c>
      <c r="C599" s="48" t="s">
        <v>996</v>
      </c>
      <c r="D599" s="48" t="s">
        <v>868</v>
      </c>
      <c r="E599">
        <v>10</v>
      </c>
    </row>
    <row r="600" spans="1:5" ht="15" customHeight="1">
      <c r="A600" s="48" t="s">
        <v>754</v>
      </c>
      <c r="B600" s="48" t="s">
        <v>176</v>
      </c>
      <c r="C600" s="48" t="s">
        <v>997</v>
      </c>
      <c r="D600" s="48" t="s">
        <v>870</v>
      </c>
      <c r="E600">
        <v>1</v>
      </c>
    </row>
    <row r="601" spans="1:5" ht="15" customHeight="1">
      <c r="A601" s="48" t="s">
        <v>756</v>
      </c>
      <c r="B601" s="48" t="s">
        <v>438</v>
      </c>
      <c r="C601" s="48" t="s">
        <v>996</v>
      </c>
      <c r="D601" s="48" t="s">
        <v>880</v>
      </c>
      <c r="E601">
        <v>3</v>
      </c>
    </row>
    <row r="602" spans="1:5" ht="15" customHeight="1">
      <c r="A602" s="48" t="s">
        <v>1719</v>
      </c>
      <c r="B602" s="48" t="s">
        <v>1539</v>
      </c>
      <c r="C602" s="48" t="s">
        <v>996</v>
      </c>
      <c r="D602" s="48" t="s">
        <v>860</v>
      </c>
      <c r="E602">
        <v>3</v>
      </c>
    </row>
    <row r="603" spans="1:5" ht="15" customHeight="1">
      <c r="A603" s="48" t="s">
        <v>1779</v>
      </c>
      <c r="B603" s="48" t="s">
        <v>232</v>
      </c>
      <c r="C603" s="48" t="s">
        <v>996</v>
      </c>
      <c r="D603" s="48" t="s">
        <v>875</v>
      </c>
      <c r="E603">
        <v>6</v>
      </c>
    </row>
    <row r="604" spans="1:5" ht="15" customHeight="1">
      <c r="A604" s="48" t="s">
        <v>758</v>
      </c>
      <c r="B604" s="48" t="s">
        <v>759</v>
      </c>
      <c r="C604" s="48" t="s">
        <v>997</v>
      </c>
      <c r="D604" s="48" t="s">
        <v>868</v>
      </c>
      <c r="E604">
        <v>9</v>
      </c>
    </row>
    <row r="605" spans="1:5" ht="15" customHeight="1">
      <c r="A605" s="48" t="s">
        <v>1659</v>
      </c>
      <c r="B605" s="48" t="s">
        <v>220</v>
      </c>
      <c r="C605" s="48" t="s">
        <v>996</v>
      </c>
      <c r="D605" s="48" t="s">
        <v>856</v>
      </c>
      <c r="E605">
        <v>11</v>
      </c>
    </row>
    <row r="606" spans="1:5" ht="15" customHeight="1">
      <c r="A606" s="48" t="s">
        <v>760</v>
      </c>
      <c r="B606" s="48" t="s">
        <v>267</v>
      </c>
      <c r="C606" s="48" t="s">
        <v>997</v>
      </c>
      <c r="D606" s="48" t="s">
        <v>877</v>
      </c>
      <c r="E606">
        <v>2</v>
      </c>
    </row>
    <row r="607" spans="1:5" ht="15" customHeight="1">
      <c r="A607" s="48" t="s">
        <v>762</v>
      </c>
      <c r="B607" s="48" t="s">
        <v>130</v>
      </c>
      <c r="C607" s="48" t="s">
        <v>997</v>
      </c>
      <c r="D607" s="48" t="s">
        <v>867</v>
      </c>
      <c r="E607">
        <v>2</v>
      </c>
    </row>
    <row r="608" spans="1:5" ht="15" customHeight="1">
      <c r="A608" s="48" t="s">
        <v>763</v>
      </c>
      <c r="B608" s="48" t="s">
        <v>236</v>
      </c>
      <c r="C608" s="48" t="s">
        <v>996</v>
      </c>
      <c r="D608" s="48" t="s">
        <v>869</v>
      </c>
      <c r="E608">
        <v>1</v>
      </c>
    </row>
    <row r="609" spans="1:5" ht="15" customHeight="1">
      <c r="A609" s="48" t="s">
        <v>1012</v>
      </c>
      <c r="B609" s="48" t="s">
        <v>432</v>
      </c>
      <c r="C609" s="48" t="s">
        <v>997</v>
      </c>
      <c r="D609" s="48" t="s">
        <v>893</v>
      </c>
      <c r="E609">
        <v>1</v>
      </c>
    </row>
    <row r="610" spans="1:5" ht="15" customHeight="1">
      <c r="A610" s="48" t="s">
        <v>1172</v>
      </c>
      <c r="B610" s="48" t="s">
        <v>699</v>
      </c>
      <c r="C610" s="48" t="s">
        <v>997</v>
      </c>
      <c r="D610" s="48" t="s">
        <v>884</v>
      </c>
      <c r="E610">
        <v>1</v>
      </c>
    </row>
    <row r="611" spans="1:5" ht="15" customHeight="1">
      <c r="A611" s="48" t="s">
        <v>1749</v>
      </c>
      <c r="B611" s="48" t="s">
        <v>427</v>
      </c>
      <c r="C611" s="48" t="s">
        <v>997</v>
      </c>
      <c r="D611" s="48" t="s">
        <v>869</v>
      </c>
      <c r="E611">
        <v>1</v>
      </c>
    </row>
    <row r="612" spans="1:5" ht="15" customHeight="1">
      <c r="A612" s="48" t="s">
        <v>1694</v>
      </c>
      <c r="B612" s="48" t="s">
        <v>347</v>
      </c>
      <c r="C612" s="48" t="s">
        <v>997</v>
      </c>
      <c r="D612" s="48" t="s">
        <v>890</v>
      </c>
      <c r="E612">
        <v>1</v>
      </c>
    </row>
    <row r="613" spans="1:5" ht="15" customHeight="1">
      <c r="A613" s="48" t="s">
        <v>765</v>
      </c>
      <c r="B613" s="48" t="s">
        <v>368</v>
      </c>
      <c r="C613" s="48" t="s">
        <v>997</v>
      </c>
      <c r="D613" s="48" t="s">
        <v>864</v>
      </c>
      <c r="E613">
        <v>2</v>
      </c>
    </row>
    <row r="614" spans="1:5" ht="15" customHeight="1">
      <c r="A614" s="48" t="s">
        <v>1429</v>
      </c>
      <c r="B614" s="48" t="s">
        <v>58</v>
      </c>
      <c r="C614" s="48" t="s">
        <v>997</v>
      </c>
      <c r="D614" s="48" t="s">
        <v>872</v>
      </c>
      <c r="E614">
        <v>1</v>
      </c>
    </row>
    <row r="615" spans="1:5" ht="15" customHeight="1">
      <c r="A615" s="48" t="s">
        <v>381</v>
      </c>
      <c r="B615" s="48" t="s">
        <v>134</v>
      </c>
      <c r="C615" s="48" t="s">
        <v>996</v>
      </c>
      <c r="D615" s="48" t="s">
        <v>870</v>
      </c>
      <c r="E615">
        <v>1</v>
      </c>
    </row>
    <row r="616" spans="1:5" ht="15" customHeight="1">
      <c r="A616" s="48" t="s">
        <v>381</v>
      </c>
      <c r="B616" s="48" t="s">
        <v>340</v>
      </c>
      <c r="C616" s="48" t="s">
        <v>997</v>
      </c>
      <c r="D616" s="48" t="s">
        <v>873</v>
      </c>
      <c r="E616">
        <v>1</v>
      </c>
    </row>
    <row r="617" spans="1:5" ht="15" customHeight="1">
      <c r="A617" s="48" t="s">
        <v>761</v>
      </c>
      <c r="B617" s="48" t="s">
        <v>437</v>
      </c>
      <c r="C617" s="48" t="s">
        <v>996</v>
      </c>
      <c r="D617" s="48" t="s">
        <v>882</v>
      </c>
      <c r="E617">
        <v>1</v>
      </c>
    </row>
    <row r="618" spans="1:5" ht="15" customHeight="1">
      <c r="A618" s="48" t="s">
        <v>1695</v>
      </c>
      <c r="B618" s="48" t="s">
        <v>295</v>
      </c>
      <c r="C618" s="48" t="s">
        <v>997</v>
      </c>
      <c r="D618" s="48" t="s">
        <v>877</v>
      </c>
      <c r="E618">
        <v>4</v>
      </c>
    </row>
    <row r="619" spans="1:5" ht="15" customHeight="1">
      <c r="A619" s="48" t="s">
        <v>1063</v>
      </c>
      <c r="B619" s="48" t="s">
        <v>193</v>
      </c>
      <c r="C619" s="48" t="s">
        <v>997</v>
      </c>
      <c r="D619" s="48" t="s">
        <v>863</v>
      </c>
      <c r="E619">
        <v>4</v>
      </c>
    </row>
    <row r="620" spans="1:5" ht="15" customHeight="1">
      <c r="A620" s="48" t="s">
        <v>1052</v>
      </c>
      <c r="B620" s="48" t="s">
        <v>62</v>
      </c>
      <c r="C620" s="48" t="s">
        <v>997</v>
      </c>
      <c r="D620" s="48" t="s">
        <v>885</v>
      </c>
      <c r="E620">
        <v>1</v>
      </c>
    </row>
    <row r="621" spans="1:5" ht="15" customHeight="1">
      <c r="A621" s="48" t="s">
        <v>1173</v>
      </c>
      <c r="B621" s="48" t="s">
        <v>1638</v>
      </c>
      <c r="C621" s="48" t="s">
        <v>997</v>
      </c>
      <c r="D621" s="48" t="s">
        <v>869</v>
      </c>
      <c r="E621">
        <v>1</v>
      </c>
    </row>
    <row r="622" spans="1:5" ht="15" customHeight="1">
      <c r="A622" s="48" t="s">
        <v>1901</v>
      </c>
      <c r="B622" s="48" t="s">
        <v>1713</v>
      </c>
      <c r="C622" s="48" t="s">
        <v>996</v>
      </c>
      <c r="D622" s="48" t="s">
        <v>875</v>
      </c>
      <c r="E622">
        <v>1</v>
      </c>
    </row>
    <row r="623" spans="1:5" ht="15" customHeight="1">
      <c r="A623" s="48" t="s">
        <v>1901</v>
      </c>
      <c r="B623" s="48" t="s">
        <v>76</v>
      </c>
      <c r="C623" s="48" t="s">
        <v>997</v>
      </c>
      <c r="D623" s="48" t="s">
        <v>1322</v>
      </c>
      <c r="E623">
        <v>1</v>
      </c>
    </row>
    <row r="624" spans="1:5" ht="15" customHeight="1">
      <c r="A624" s="48" t="s">
        <v>977</v>
      </c>
      <c r="B624" s="48" t="s">
        <v>906</v>
      </c>
      <c r="C624" s="48" t="s">
        <v>997</v>
      </c>
      <c r="D624" s="48" t="s">
        <v>893</v>
      </c>
      <c r="E624">
        <v>1</v>
      </c>
    </row>
    <row r="625" spans="1:5" ht="15" customHeight="1">
      <c r="A625" s="48" t="s">
        <v>766</v>
      </c>
      <c r="B625" s="48" t="s">
        <v>181</v>
      </c>
      <c r="C625" s="48" t="s">
        <v>997</v>
      </c>
      <c r="D625" s="48" t="s">
        <v>861</v>
      </c>
      <c r="E625">
        <v>1</v>
      </c>
    </row>
    <row r="626" spans="1:5" ht="15" customHeight="1">
      <c r="A626" s="48" t="s">
        <v>767</v>
      </c>
      <c r="B626" s="48" t="s">
        <v>329</v>
      </c>
      <c r="C626" s="48" t="s">
        <v>997</v>
      </c>
      <c r="D626" s="48" t="s">
        <v>882</v>
      </c>
      <c r="E626">
        <v>20</v>
      </c>
    </row>
    <row r="627" spans="1:5" ht="15" customHeight="1">
      <c r="A627" s="48" t="s">
        <v>768</v>
      </c>
      <c r="B627" s="48" t="s">
        <v>447</v>
      </c>
      <c r="C627" s="48" t="s">
        <v>996</v>
      </c>
      <c r="D627" s="48" t="s">
        <v>877</v>
      </c>
      <c r="E627">
        <v>2</v>
      </c>
    </row>
    <row r="628" spans="1:5" ht="15" customHeight="1">
      <c r="A628" s="48" t="s">
        <v>768</v>
      </c>
      <c r="B628" s="48" t="s">
        <v>73</v>
      </c>
      <c r="C628" s="48" t="s">
        <v>997</v>
      </c>
      <c r="D628" s="48" t="s">
        <v>873</v>
      </c>
      <c r="E628">
        <v>1</v>
      </c>
    </row>
    <row r="629" spans="1:5" ht="15" customHeight="1">
      <c r="A629" s="48" t="s">
        <v>769</v>
      </c>
      <c r="B629" s="48" t="s">
        <v>28</v>
      </c>
      <c r="C629" s="48" t="s">
        <v>997</v>
      </c>
      <c r="D629" s="48" t="s">
        <v>878</v>
      </c>
      <c r="E629">
        <v>3</v>
      </c>
    </row>
    <row r="630" spans="1:5" ht="15" customHeight="1">
      <c r="A630" s="48" t="s">
        <v>386</v>
      </c>
      <c r="B630" s="48" t="s">
        <v>419</v>
      </c>
      <c r="C630" s="48" t="s">
        <v>997</v>
      </c>
      <c r="D630" s="48" t="s">
        <v>864</v>
      </c>
      <c r="E630">
        <v>1</v>
      </c>
    </row>
    <row r="631" spans="1:5" ht="15" customHeight="1">
      <c r="A631" s="48" t="s">
        <v>1704</v>
      </c>
      <c r="B631" s="48" t="s">
        <v>242</v>
      </c>
      <c r="C631" s="48" t="s">
        <v>997</v>
      </c>
      <c r="D631" s="48" t="s">
        <v>858</v>
      </c>
      <c r="E631">
        <v>1</v>
      </c>
    </row>
    <row r="632" spans="1:5" ht="15" customHeight="1">
      <c r="A632" s="48" t="s">
        <v>1174</v>
      </c>
      <c r="B632" s="48" t="s">
        <v>340</v>
      </c>
      <c r="C632" s="48" t="s">
        <v>997</v>
      </c>
      <c r="D632" s="48" t="s">
        <v>871</v>
      </c>
      <c r="E632">
        <v>1</v>
      </c>
    </row>
    <row r="633" spans="1:5" ht="15" customHeight="1">
      <c r="A633" s="48" t="s">
        <v>388</v>
      </c>
      <c r="B633" s="48" t="s">
        <v>1855</v>
      </c>
      <c r="C633" s="48" t="s">
        <v>996</v>
      </c>
      <c r="D633" s="48" t="s">
        <v>874</v>
      </c>
      <c r="E633">
        <v>1</v>
      </c>
    </row>
    <row r="634" spans="1:5" ht="15" customHeight="1">
      <c r="A634" s="48" t="s">
        <v>978</v>
      </c>
      <c r="B634" s="48" t="s">
        <v>235</v>
      </c>
      <c r="C634" s="48" t="s">
        <v>997</v>
      </c>
      <c r="D634" s="48" t="s">
        <v>876</v>
      </c>
      <c r="E634">
        <v>1</v>
      </c>
    </row>
    <row r="635" spans="1:5" ht="15" customHeight="1">
      <c r="A635" s="48" t="s">
        <v>978</v>
      </c>
      <c r="B635" s="48" t="s">
        <v>1960</v>
      </c>
      <c r="C635" s="48" t="s">
        <v>997</v>
      </c>
      <c r="D635" s="48" t="s">
        <v>869</v>
      </c>
      <c r="E635">
        <v>1</v>
      </c>
    </row>
    <row r="636" spans="1:5" ht="15" customHeight="1">
      <c r="A636" s="48" t="s">
        <v>389</v>
      </c>
      <c r="B636" s="48" t="s">
        <v>325</v>
      </c>
      <c r="C636" s="48" t="s">
        <v>996</v>
      </c>
      <c r="D636" s="48" t="s">
        <v>867</v>
      </c>
      <c r="E636">
        <v>1</v>
      </c>
    </row>
    <row r="637" spans="1:5" ht="15" customHeight="1">
      <c r="A637" s="48" t="s">
        <v>1648</v>
      </c>
      <c r="B637" s="48" t="s">
        <v>321</v>
      </c>
      <c r="C637" s="48" t="s">
        <v>996</v>
      </c>
      <c r="D637" s="48" t="s">
        <v>861</v>
      </c>
      <c r="E637">
        <v>6</v>
      </c>
    </row>
    <row r="638" spans="1:5" ht="15" customHeight="1">
      <c r="A638" s="48" t="s">
        <v>1175</v>
      </c>
      <c r="B638" s="48" t="s">
        <v>198</v>
      </c>
      <c r="C638" s="48" t="s">
        <v>996</v>
      </c>
      <c r="D638" s="48" t="s">
        <v>875</v>
      </c>
      <c r="E638">
        <v>2</v>
      </c>
    </row>
    <row r="639" spans="1:5" ht="15" customHeight="1">
      <c r="A639" s="48" t="s">
        <v>770</v>
      </c>
      <c r="B639" s="48" t="s">
        <v>220</v>
      </c>
      <c r="C639" s="48" t="s">
        <v>996</v>
      </c>
      <c r="D639" s="48" t="s">
        <v>858</v>
      </c>
      <c r="E639">
        <v>9</v>
      </c>
    </row>
    <row r="640" spans="1:5" ht="15" customHeight="1">
      <c r="A640" s="48" t="s">
        <v>771</v>
      </c>
      <c r="B640" s="48" t="s">
        <v>44</v>
      </c>
      <c r="C640" s="48" t="s">
        <v>996</v>
      </c>
      <c r="D640" s="48" t="s">
        <v>884</v>
      </c>
      <c r="E640">
        <v>1</v>
      </c>
    </row>
    <row r="641" spans="1:5" ht="15" customHeight="1">
      <c r="A641" s="48" t="s">
        <v>1967</v>
      </c>
      <c r="B641" s="48" t="s">
        <v>198</v>
      </c>
      <c r="C641" s="48" t="s">
        <v>996</v>
      </c>
      <c r="D641" s="48" t="s">
        <v>890</v>
      </c>
      <c r="E641">
        <v>1</v>
      </c>
    </row>
    <row r="642" spans="1:5" ht="15" customHeight="1">
      <c r="A642" s="48" t="s">
        <v>398</v>
      </c>
      <c r="B642" s="48" t="s">
        <v>1356</v>
      </c>
      <c r="C642" s="48" t="s">
        <v>996</v>
      </c>
      <c r="D642" s="48" t="s">
        <v>881</v>
      </c>
      <c r="E642">
        <v>12</v>
      </c>
    </row>
    <row r="643" spans="1:5" ht="15" customHeight="1">
      <c r="A643" s="48" t="s">
        <v>398</v>
      </c>
      <c r="B643" s="48" t="s">
        <v>655</v>
      </c>
      <c r="C643" s="48" t="s">
        <v>997</v>
      </c>
      <c r="D643" s="48" t="s">
        <v>874</v>
      </c>
      <c r="E643">
        <v>6</v>
      </c>
    </row>
    <row r="644" spans="1:5" ht="15" customHeight="1">
      <c r="A644" s="48" t="s">
        <v>1295</v>
      </c>
      <c r="B644" s="48" t="s">
        <v>132</v>
      </c>
      <c r="C644" s="48" t="s">
        <v>997</v>
      </c>
      <c r="D644" s="48" t="s">
        <v>884</v>
      </c>
      <c r="E644">
        <v>1</v>
      </c>
    </row>
    <row r="645" spans="1:5" ht="15" customHeight="1">
      <c r="A645" s="48" t="s">
        <v>772</v>
      </c>
      <c r="B645" s="48" t="s">
        <v>764</v>
      </c>
      <c r="C645" s="48" t="s">
        <v>997</v>
      </c>
      <c r="D645" s="48" t="s">
        <v>860</v>
      </c>
      <c r="E645">
        <v>4</v>
      </c>
    </row>
    <row r="646" spans="1:5" ht="15" customHeight="1">
      <c r="A646" s="48" t="s">
        <v>772</v>
      </c>
      <c r="B646" s="48" t="s">
        <v>337</v>
      </c>
      <c r="C646" s="48" t="s">
        <v>996</v>
      </c>
      <c r="D646" s="48" t="s">
        <v>869</v>
      </c>
      <c r="E646">
        <v>2</v>
      </c>
    </row>
    <row r="647" spans="1:5" ht="15" customHeight="1">
      <c r="A647" s="48" t="s">
        <v>772</v>
      </c>
      <c r="B647" s="48" t="s">
        <v>128</v>
      </c>
      <c r="C647" s="48" t="s">
        <v>997</v>
      </c>
      <c r="D647" s="48" t="s">
        <v>881</v>
      </c>
      <c r="E647">
        <v>2</v>
      </c>
    </row>
    <row r="648" spans="1:5" ht="15" customHeight="1">
      <c r="A648" s="48" t="s">
        <v>772</v>
      </c>
      <c r="B648" s="48" t="s">
        <v>228</v>
      </c>
      <c r="C648" s="48" t="s">
        <v>997</v>
      </c>
      <c r="D648" s="48" t="s">
        <v>861</v>
      </c>
      <c r="E648">
        <v>1</v>
      </c>
    </row>
    <row r="649" spans="1:5" ht="15" customHeight="1">
      <c r="A649" s="48" t="s">
        <v>772</v>
      </c>
      <c r="B649" s="48" t="s">
        <v>132</v>
      </c>
      <c r="C649" s="48" t="s">
        <v>997</v>
      </c>
      <c r="D649" s="48" t="s">
        <v>870</v>
      </c>
      <c r="E649">
        <v>1</v>
      </c>
    </row>
    <row r="650" spans="1:5" ht="15" customHeight="1">
      <c r="A650" s="48" t="s">
        <v>772</v>
      </c>
      <c r="B650" s="48" t="s">
        <v>221</v>
      </c>
      <c r="C650" s="48" t="s">
        <v>997</v>
      </c>
      <c r="D650" s="48" t="s">
        <v>870</v>
      </c>
      <c r="E650">
        <v>1</v>
      </c>
    </row>
    <row r="651" spans="1:5" ht="15" customHeight="1">
      <c r="A651" s="48" t="s">
        <v>1029</v>
      </c>
      <c r="B651" s="48" t="s">
        <v>1000</v>
      </c>
      <c r="C651" s="48" t="s">
        <v>997</v>
      </c>
      <c r="D651" s="48" t="s">
        <v>884</v>
      </c>
      <c r="E651">
        <v>20</v>
      </c>
    </row>
    <row r="652" spans="1:5" ht="15" customHeight="1">
      <c r="A652" s="48" t="s">
        <v>773</v>
      </c>
      <c r="B652" s="48" t="s">
        <v>98</v>
      </c>
      <c r="C652" s="48" t="s">
        <v>997</v>
      </c>
      <c r="D652" s="48" t="s">
        <v>893</v>
      </c>
      <c r="E652">
        <v>1</v>
      </c>
    </row>
    <row r="653" spans="1:5" ht="15" customHeight="1">
      <c r="A653" s="48" t="s">
        <v>1031</v>
      </c>
      <c r="B653" s="48" t="s">
        <v>1001</v>
      </c>
      <c r="C653" s="48" t="s">
        <v>997</v>
      </c>
      <c r="D653" s="48" t="s">
        <v>859</v>
      </c>
      <c r="E653">
        <v>2</v>
      </c>
    </row>
    <row r="654" spans="1:5" ht="15" customHeight="1">
      <c r="A654" s="48" t="s">
        <v>1262</v>
      </c>
      <c r="B654" s="48" t="s">
        <v>1290</v>
      </c>
      <c r="C654" s="48" t="s">
        <v>997</v>
      </c>
      <c r="D654" s="48" t="s">
        <v>858</v>
      </c>
      <c r="E654">
        <v>7</v>
      </c>
    </row>
    <row r="655" spans="1:5" ht="15" customHeight="1">
      <c r="A655" s="48" t="s">
        <v>1725</v>
      </c>
      <c r="B655" s="48" t="s">
        <v>220</v>
      </c>
      <c r="C655" s="48" t="s">
        <v>997</v>
      </c>
      <c r="D655" s="48" t="s">
        <v>890</v>
      </c>
      <c r="E655">
        <v>3</v>
      </c>
    </row>
    <row r="656" spans="1:5" ht="15" customHeight="1">
      <c r="A656" s="48" t="s">
        <v>1747</v>
      </c>
      <c r="B656" s="48" t="s">
        <v>329</v>
      </c>
      <c r="C656" s="48" t="s">
        <v>996</v>
      </c>
      <c r="D656" s="48" t="s">
        <v>882</v>
      </c>
      <c r="E656">
        <v>1</v>
      </c>
    </row>
    <row r="657" spans="1:5" ht="15" customHeight="1">
      <c r="A657" s="48" t="s">
        <v>1114</v>
      </c>
      <c r="B657" s="48" t="s">
        <v>172</v>
      </c>
      <c r="C657" s="48" t="s">
        <v>996</v>
      </c>
      <c r="D657" s="48" t="s">
        <v>1068</v>
      </c>
      <c r="E657">
        <v>4</v>
      </c>
    </row>
    <row r="658" spans="1:5" ht="15" customHeight="1">
      <c r="A658" s="48" t="s">
        <v>402</v>
      </c>
      <c r="B658" s="48" t="s">
        <v>152</v>
      </c>
      <c r="C658" s="48" t="s">
        <v>997</v>
      </c>
      <c r="D658" s="48" t="s">
        <v>890</v>
      </c>
      <c r="E658">
        <v>1</v>
      </c>
    </row>
    <row r="659" spans="1:5" ht="15" customHeight="1">
      <c r="A659" s="48" t="s">
        <v>1612</v>
      </c>
      <c r="B659" s="48" t="s">
        <v>1717</v>
      </c>
      <c r="C659" s="48" t="s">
        <v>997</v>
      </c>
      <c r="D659" s="48" t="s">
        <v>865</v>
      </c>
      <c r="E659">
        <v>1</v>
      </c>
    </row>
    <row r="660" spans="1:5" ht="15" customHeight="1">
      <c r="A660" s="48" t="s">
        <v>774</v>
      </c>
      <c r="B660" s="48" t="s">
        <v>92</v>
      </c>
      <c r="C660" s="48" t="s">
        <v>996</v>
      </c>
      <c r="D660" s="48" t="s">
        <v>880</v>
      </c>
      <c r="E660">
        <v>9</v>
      </c>
    </row>
    <row r="661" spans="1:5" ht="15" customHeight="1">
      <c r="A661" s="48" t="s">
        <v>1954</v>
      </c>
      <c r="B661" s="48" t="s">
        <v>1953</v>
      </c>
      <c r="C661" s="48" t="s">
        <v>996</v>
      </c>
      <c r="D661" s="48" t="s">
        <v>871</v>
      </c>
      <c r="E661">
        <v>1</v>
      </c>
    </row>
    <row r="662" spans="1:5" ht="15" customHeight="1">
      <c r="A662" s="48" t="s">
        <v>1176</v>
      </c>
      <c r="B662" s="48" t="s">
        <v>187</v>
      </c>
      <c r="C662" s="48" t="s">
        <v>996</v>
      </c>
      <c r="D662" s="48" t="s">
        <v>877</v>
      </c>
      <c r="E662">
        <v>6</v>
      </c>
    </row>
    <row r="663" spans="1:5" ht="15" customHeight="1">
      <c r="A663" s="48" t="s">
        <v>775</v>
      </c>
      <c r="B663" s="48" t="s">
        <v>38</v>
      </c>
      <c r="C663" s="48" t="s">
        <v>996</v>
      </c>
      <c r="D663" s="48" t="s">
        <v>867</v>
      </c>
      <c r="E663">
        <v>12</v>
      </c>
    </row>
    <row r="664" spans="1:5" ht="15" customHeight="1">
      <c r="A664" s="48" t="s">
        <v>1958</v>
      </c>
      <c r="B664" s="48" t="s">
        <v>163</v>
      </c>
      <c r="C664" s="48" t="s">
        <v>997</v>
      </c>
      <c r="D664" s="48" t="s">
        <v>869</v>
      </c>
      <c r="E664">
        <v>1</v>
      </c>
    </row>
    <row r="665" spans="1:5" ht="15" customHeight="1">
      <c r="A665" s="48" t="s">
        <v>1789</v>
      </c>
      <c r="B665" s="48" t="s">
        <v>98</v>
      </c>
      <c r="C665" s="48" t="s">
        <v>997</v>
      </c>
      <c r="D665" s="48" t="s">
        <v>884</v>
      </c>
      <c r="E665">
        <v>1</v>
      </c>
    </row>
    <row r="666" spans="1:5" ht="15" customHeight="1">
      <c r="A666" s="48" t="s">
        <v>776</v>
      </c>
      <c r="B666" s="48" t="s">
        <v>172</v>
      </c>
      <c r="C666" s="48" t="s">
        <v>996</v>
      </c>
      <c r="D666" s="48" t="s">
        <v>872</v>
      </c>
      <c r="E666">
        <v>29</v>
      </c>
    </row>
    <row r="667" spans="1:5" ht="15" customHeight="1">
      <c r="A667" s="48" t="s">
        <v>776</v>
      </c>
      <c r="B667" s="48" t="s">
        <v>401</v>
      </c>
      <c r="C667" s="48" t="s">
        <v>997</v>
      </c>
      <c r="D667" s="48" t="s">
        <v>883</v>
      </c>
      <c r="E667">
        <v>1</v>
      </c>
    </row>
    <row r="668" spans="1:5" ht="15" customHeight="1">
      <c r="A668" s="48" t="s">
        <v>1660</v>
      </c>
      <c r="B668" s="48" t="s">
        <v>188</v>
      </c>
      <c r="C668" s="48" t="s">
        <v>997</v>
      </c>
      <c r="D668" s="48" t="s">
        <v>884</v>
      </c>
      <c r="E668">
        <v>1</v>
      </c>
    </row>
    <row r="669" spans="1:5" ht="15" customHeight="1">
      <c r="A669" s="48" t="s">
        <v>777</v>
      </c>
      <c r="B669" s="48" t="s">
        <v>172</v>
      </c>
      <c r="C669" s="48" t="s">
        <v>997</v>
      </c>
      <c r="D669" s="48" t="s">
        <v>890</v>
      </c>
      <c r="E669">
        <v>1</v>
      </c>
    </row>
    <row r="670" spans="1:5" ht="15" customHeight="1">
      <c r="A670" s="48" t="s">
        <v>1698</v>
      </c>
      <c r="B670" s="48" t="s">
        <v>459</v>
      </c>
      <c r="C670" s="48" t="s">
        <v>997</v>
      </c>
      <c r="D670" s="48" t="s">
        <v>872</v>
      </c>
      <c r="E670">
        <v>1</v>
      </c>
    </row>
    <row r="671" spans="1:5" ht="15" customHeight="1">
      <c r="A671" s="48" t="s">
        <v>1177</v>
      </c>
      <c r="B671" s="48" t="s">
        <v>152</v>
      </c>
      <c r="C671" s="48" t="s">
        <v>997</v>
      </c>
      <c r="D671" s="48" t="s">
        <v>890</v>
      </c>
      <c r="E671">
        <v>4</v>
      </c>
    </row>
    <row r="672" spans="1:5" ht="15" customHeight="1">
      <c r="A672" s="48" t="s">
        <v>778</v>
      </c>
      <c r="B672" s="48" t="s">
        <v>253</v>
      </c>
      <c r="C672" s="48" t="s">
        <v>997</v>
      </c>
      <c r="D672" s="48" t="s">
        <v>860</v>
      </c>
      <c r="E672">
        <v>1</v>
      </c>
    </row>
    <row r="673" spans="1:5" ht="15" customHeight="1">
      <c r="A673" s="48" t="s">
        <v>1902</v>
      </c>
      <c r="B673" s="48" t="s">
        <v>308</v>
      </c>
      <c r="C673" s="48" t="s">
        <v>997</v>
      </c>
      <c r="D673" s="48" t="s">
        <v>876</v>
      </c>
      <c r="E673">
        <v>6</v>
      </c>
    </row>
    <row r="674" spans="1:5" ht="15" customHeight="1">
      <c r="A674" s="48" t="s">
        <v>779</v>
      </c>
      <c r="B674" s="48" t="s">
        <v>564</v>
      </c>
      <c r="C674" s="48" t="s">
        <v>997</v>
      </c>
      <c r="D674" s="48" t="s">
        <v>875</v>
      </c>
      <c r="E674">
        <v>6</v>
      </c>
    </row>
    <row r="675" spans="1:5" ht="15" customHeight="1">
      <c r="A675" s="48" t="s">
        <v>1489</v>
      </c>
      <c r="B675" s="48" t="s">
        <v>58</v>
      </c>
      <c r="C675" s="48" t="s">
        <v>996</v>
      </c>
      <c r="D675" s="48" t="s">
        <v>890</v>
      </c>
      <c r="E675">
        <v>13</v>
      </c>
    </row>
    <row r="676" spans="1:5" ht="15" customHeight="1">
      <c r="A676" s="48" t="s">
        <v>1692</v>
      </c>
      <c r="B676" s="48" t="s">
        <v>148</v>
      </c>
      <c r="C676" s="48" t="s">
        <v>997</v>
      </c>
      <c r="D676" s="48" t="s">
        <v>859</v>
      </c>
      <c r="E676">
        <v>1</v>
      </c>
    </row>
    <row r="677" spans="1:5" ht="15" customHeight="1">
      <c r="A677" s="48" t="s">
        <v>417</v>
      </c>
      <c r="B677" s="48" t="s">
        <v>513</v>
      </c>
      <c r="C677" s="48" t="s">
        <v>997</v>
      </c>
      <c r="D677" s="48" t="s">
        <v>873</v>
      </c>
      <c r="E677">
        <v>3</v>
      </c>
    </row>
    <row r="678" spans="1:5" ht="15" customHeight="1">
      <c r="A678" s="48" t="s">
        <v>417</v>
      </c>
      <c r="B678" s="48" t="s">
        <v>1700</v>
      </c>
      <c r="C678" s="48" t="s">
        <v>997</v>
      </c>
      <c r="D678" s="48" t="s">
        <v>865</v>
      </c>
      <c r="E678">
        <v>1</v>
      </c>
    </row>
    <row r="679" spans="1:5" ht="15" customHeight="1">
      <c r="A679" s="48" t="s">
        <v>417</v>
      </c>
      <c r="B679" s="48" t="s">
        <v>789</v>
      </c>
      <c r="C679" s="48" t="s">
        <v>997</v>
      </c>
      <c r="D679" s="48" t="s">
        <v>860</v>
      </c>
      <c r="E679">
        <v>1</v>
      </c>
    </row>
    <row r="680" spans="1:5" ht="15" customHeight="1">
      <c r="A680" s="48" t="s">
        <v>417</v>
      </c>
      <c r="B680" s="48" t="s">
        <v>1641</v>
      </c>
      <c r="C680" s="48" t="s">
        <v>996</v>
      </c>
      <c r="D680" s="48" t="s">
        <v>861</v>
      </c>
      <c r="E680">
        <v>1</v>
      </c>
    </row>
    <row r="681" spans="1:5" ht="15" customHeight="1">
      <c r="A681" s="48" t="s">
        <v>417</v>
      </c>
      <c r="B681" s="48" t="s">
        <v>58</v>
      </c>
      <c r="C681" s="48" t="s">
        <v>996</v>
      </c>
      <c r="D681" s="48" t="s">
        <v>880</v>
      </c>
      <c r="E681">
        <v>1</v>
      </c>
    </row>
    <row r="682" spans="1:5" ht="15" customHeight="1">
      <c r="A682" s="48" t="s">
        <v>417</v>
      </c>
      <c r="B682" s="48" t="s">
        <v>134</v>
      </c>
      <c r="C682" s="48" t="s">
        <v>997</v>
      </c>
      <c r="D682" s="48" t="s">
        <v>868</v>
      </c>
      <c r="E682">
        <v>1</v>
      </c>
    </row>
    <row r="683" spans="1:5" ht="15" customHeight="1">
      <c r="A683" s="48" t="s">
        <v>422</v>
      </c>
      <c r="B683" s="48" t="s">
        <v>195</v>
      </c>
      <c r="C683" s="48" t="s">
        <v>997</v>
      </c>
      <c r="D683" s="48" t="s">
        <v>1068</v>
      </c>
      <c r="E683">
        <v>5</v>
      </c>
    </row>
    <row r="684" spans="1:5" ht="15" customHeight="1">
      <c r="A684" s="48" t="s">
        <v>422</v>
      </c>
      <c r="B684" s="48" t="s">
        <v>283</v>
      </c>
      <c r="C684" s="48" t="s">
        <v>997</v>
      </c>
      <c r="D684" s="48" t="s">
        <v>859</v>
      </c>
      <c r="E684">
        <v>1</v>
      </c>
    </row>
    <row r="685" spans="1:5" ht="15" customHeight="1">
      <c r="A685" s="48" t="s">
        <v>1772</v>
      </c>
      <c r="B685" s="48" t="s">
        <v>810</v>
      </c>
      <c r="C685" s="48" t="s">
        <v>996</v>
      </c>
      <c r="D685" s="48" t="s">
        <v>869</v>
      </c>
      <c r="E685">
        <v>1</v>
      </c>
    </row>
    <row r="686" spans="1:5" ht="15" customHeight="1">
      <c r="A686" s="48" t="s">
        <v>1032</v>
      </c>
      <c r="B686" s="48" t="s">
        <v>570</v>
      </c>
      <c r="C686" s="48" t="s">
        <v>997</v>
      </c>
      <c r="D686" s="48" t="s">
        <v>859</v>
      </c>
      <c r="E686">
        <v>1</v>
      </c>
    </row>
    <row r="687" spans="1:5" ht="15" customHeight="1">
      <c r="A687" s="48" t="s">
        <v>423</v>
      </c>
      <c r="B687" s="48" t="s">
        <v>712</v>
      </c>
      <c r="C687" s="48" t="s">
        <v>997</v>
      </c>
      <c r="D687" s="48" t="s">
        <v>859</v>
      </c>
      <c r="E687">
        <v>2</v>
      </c>
    </row>
    <row r="688" spans="1:5" ht="15" customHeight="1">
      <c r="A688" s="48" t="s">
        <v>1965</v>
      </c>
      <c r="B688" s="48" t="s">
        <v>897</v>
      </c>
      <c r="C688" s="48" t="s">
        <v>997</v>
      </c>
      <c r="D688" s="48" t="s">
        <v>870</v>
      </c>
      <c r="E688">
        <v>1</v>
      </c>
    </row>
    <row r="689" spans="1:5" ht="15" customHeight="1">
      <c r="A689" s="48" t="s">
        <v>780</v>
      </c>
      <c r="B689" s="48" t="s">
        <v>263</v>
      </c>
      <c r="C689" s="48" t="s">
        <v>997</v>
      </c>
      <c r="D689" s="48" t="s">
        <v>871</v>
      </c>
      <c r="E689">
        <v>1</v>
      </c>
    </row>
    <row r="690" spans="1:5" ht="15" customHeight="1">
      <c r="A690" s="48" t="s">
        <v>914</v>
      </c>
      <c r="B690" s="48" t="s">
        <v>1288</v>
      </c>
      <c r="C690" s="48" t="s">
        <v>996</v>
      </c>
      <c r="D690" s="48" t="s">
        <v>860</v>
      </c>
      <c r="E690">
        <v>1</v>
      </c>
    </row>
    <row r="691" spans="1:5" ht="15" customHeight="1">
      <c r="A691" s="48" t="s">
        <v>1800</v>
      </c>
      <c r="B691" s="48" t="s">
        <v>260</v>
      </c>
      <c r="C691" s="48" t="s">
        <v>997</v>
      </c>
      <c r="D691" s="48" t="s">
        <v>870</v>
      </c>
      <c r="E691">
        <v>1</v>
      </c>
    </row>
    <row r="692" spans="1:5" ht="15" customHeight="1">
      <c r="A692" s="48" t="s">
        <v>293</v>
      </c>
      <c r="B692" s="48" t="s">
        <v>1228</v>
      </c>
      <c r="C692" s="48" t="s">
        <v>997</v>
      </c>
      <c r="D692" s="48" t="s">
        <v>860</v>
      </c>
      <c r="E692">
        <v>15</v>
      </c>
    </row>
    <row r="693" spans="1:5" ht="15" customHeight="1">
      <c r="A693" s="48" t="s">
        <v>293</v>
      </c>
      <c r="B693" s="48" t="s">
        <v>323</v>
      </c>
      <c r="C693" s="48" t="s">
        <v>997</v>
      </c>
      <c r="D693" s="48" t="s">
        <v>872</v>
      </c>
      <c r="E693">
        <v>1</v>
      </c>
    </row>
    <row r="694" spans="1:5" ht="15" customHeight="1">
      <c r="A694" s="48" t="s">
        <v>100</v>
      </c>
      <c r="B694" s="48" t="s">
        <v>98</v>
      </c>
      <c r="C694" s="48" t="s">
        <v>997</v>
      </c>
      <c r="D694" s="48" t="s">
        <v>1068</v>
      </c>
      <c r="E694">
        <v>1</v>
      </c>
    </row>
    <row r="695" spans="1:5" ht="15" customHeight="1">
      <c r="A695" s="48" t="s">
        <v>781</v>
      </c>
      <c r="B695" s="48" t="s">
        <v>128</v>
      </c>
      <c r="C695" s="48" t="s">
        <v>997</v>
      </c>
      <c r="D695" s="48" t="s">
        <v>867</v>
      </c>
      <c r="E695">
        <v>1</v>
      </c>
    </row>
    <row r="696" spans="1:5" ht="15" customHeight="1">
      <c r="A696" s="48" t="s">
        <v>430</v>
      </c>
      <c r="B696" s="48" t="s">
        <v>899</v>
      </c>
      <c r="C696" s="48" t="s">
        <v>996</v>
      </c>
      <c r="D696" s="48" t="s">
        <v>864</v>
      </c>
      <c r="E696">
        <v>1</v>
      </c>
    </row>
    <row r="697" spans="1:5" ht="15" customHeight="1">
      <c r="A697" s="48" t="s">
        <v>430</v>
      </c>
      <c r="B697" s="48" t="s">
        <v>181</v>
      </c>
      <c r="C697" s="48" t="s">
        <v>997</v>
      </c>
      <c r="D697" s="48" t="s">
        <v>860</v>
      </c>
      <c r="E697">
        <v>1</v>
      </c>
    </row>
    <row r="698" spans="1:5" ht="15" customHeight="1">
      <c r="A698" s="48" t="s">
        <v>1754</v>
      </c>
      <c r="B698" s="48" t="s">
        <v>151</v>
      </c>
      <c r="C698" s="48" t="s">
        <v>997</v>
      </c>
      <c r="D698" s="48" t="s">
        <v>878</v>
      </c>
      <c r="E698">
        <v>1</v>
      </c>
    </row>
    <row r="699" spans="1:5" ht="15" customHeight="1">
      <c r="A699" s="48" t="s">
        <v>782</v>
      </c>
      <c r="B699" s="48" t="s">
        <v>685</v>
      </c>
      <c r="C699" s="48" t="s">
        <v>996</v>
      </c>
      <c r="D699" s="48" t="s">
        <v>865</v>
      </c>
      <c r="E699">
        <v>1</v>
      </c>
    </row>
    <row r="700" spans="1:5" ht="15" customHeight="1">
      <c r="A700" s="48" t="s">
        <v>1178</v>
      </c>
      <c r="B700" s="48" t="s">
        <v>297</v>
      </c>
      <c r="C700" s="48" t="s">
        <v>996</v>
      </c>
      <c r="D700" s="48" t="s">
        <v>859</v>
      </c>
      <c r="E700">
        <v>13</v>
      </c>
    </row>
    <row r="701" spans="1:5" ht="15" customHeight="1">
      <c r="A701" s="48" t="s">
        <v>1053</v>
      </c>
      <c r="B701" s="48" t="s">
        <v>151</v>
      </c>
      <c r="C701" s="48" t="s">
        <v>997</v>
      </c>
      <c r="D701" s="48" t="s">
        <v>869</v>
      </c>
      <c r="E701">
        <v>1</v>
      </c>
    </row>
    <row r="702" spans="1:5" ht="15" customHeight="1">
      <c r="A702" s="48" t="s">
        <v>1997</v>
      </c>
      <c r="B702" s="48" t="s">
        <v>848</v>
      </c>
      <c r="C702" s="48" t="s">
        <v>997</v>
      </c>
      <c r="D702" s="48" t="s">
        <v>856</v>
      </c>
      <c r="E702">
        <v>1</v>
      </c>
    </row>
    <row r="703" spans="1:5" ht="15" customHeight="1">
      <c r="A703" s="48" t="s">
        <v>1783</v>
      </c>
      <c r="B703" s="48" t="s">
        <v>207</v>
      </c>
      <c r="C703" s="48" t="s">
        <v>996</v>
      </c>
      <c r="D703" s="48" t="s">
        <v>1068</v>
      </c>
      <c r="E703">
        <v>1</v>
      </c>
    </row>
    <row r="704" spans="1:5" ht="15" customHeight="1">
      <c r="A704" s="48" t="s">
        <v>1969</v>
      </c>
      <c r="B704" s="48" t="s">
        <v>1968</v>
      </c>
      <c r="C704" s="48" t="s">
        <v>997</v>
      </c>
      <c r="D704" s="48" t="s">
        <v>873</v>
      </c>
      <c r="E704">
        <v>1</v>
      </c>
    </row>
    <row r="705" spans="1:5" ht="15" customHeight="1">
      <c r="A705" s="48" t="s">
        <v>1727</v>
      </c>
      <c r="B705" s="48" t="s">
        <v>1629</v>
      </c>
      <c r="C705" s="48" t="s">
        <v>996</v>
      </c>
      <c r="D705" s="48" t="s">
        <v>893</v>
      </c>
      <c r="E705">
        <v>12</v>
      </c>
    </row>
    <row r="706" spans="1:5" ht="15" customHeight="1">
      <c r="A706" s="48" t="s">
        <v>783</v>
      </c>
      <c r="B706" s="48" t="s">
        <v>172</v>
      </c>
      <c r="C706" s="48" t="s">
        <v>997</v>
      </c>
      <c r="D706" s="48" t="s">
        <v>890</v>
      </c>
      <c r="E706">
        <v>25</v>
      </c>
    </row>
    <row r="707" spans="1:5" ht="15" customHeight="1">
      <c r="A707" s="48" t="s">
        <v>783</v>
      </c>
      <c r="B707" s="48" t="s">
        <v>145</v>
      </c>
      <c r="C707" s="48" t="s">
        <v>997</v>
      </c>
      <c r="D707" s="48" t="s">
        <v>893</v>
      </c>
      <c r="E707">
        <v>1</v>
      </c>
    </row>
    <row r="708" spans="1:5" ht="15" customHeight="1">
      <c r="A708" s="48" t="s">
        <v>1764</v>
      </c>
      <c r="B708" s="48" t="s">
        <v>1763</v>
      </c>
      <c r="C708" s="48" t="s">
        <v>997</v>
      </c>
      <c r="D708" s="48" t="s">
        <v>890</v>
      </c>
      <c r="E708">
        <v>1</v>
      </c>
    </row>
    <row r="709" spans="1:5" ht="15" customHeight="1">
      <c r="A709" s="48" t="s">
        <v>784</v>
      </c>
      <c r="B709" s="48" t="s">
        <v>535</v>
      </c>
      <c r="C709" s="48" t="s">
        <v>997</v>
      </c>
      <c r="D709" s="48" t="s">
        <v>861</v>
      </c>
      <c r="E709">
        <v>22</v>
      </c>
    </row>
    <row r="710" spans="1:5" ht="15" customHeight="1">
      <c r="A710" s="48" t="s">
        <v>1903</v>
      </c>
      <c r="B710" s="48" t="s">
        <v>65</v>
      </c>
      <c r="C710" s="48" t="s">
        <v>996</v>
      </c>
      <c r="D710" s="48" t="s">
        <v>890</v>
      </c>
      <c r="E710">
        <v>1</v>
      </c>
    </row>
    <row r="711" spans="1:5" ht="15" customHeight="1">
      <c r="A711" s="48" t="s">
        <v>436</v>
      </c>
      <c r="B711" s="48" t="s">
        <v>139</v>
      </c>
      <c r="C711" s="48" t="s">
        <v>997</v>
      </c>
      <c r="D711" s="48" t="s">
        <v>881</v>
      </c>
      <c r="E711">
        <v>19</v>
      </c>
    </row>
    <row r="712" spans="1:5" ht="15" customHeight="1">
      <c r="A712" s="48" t="s">
        <v>436</v>
      </c>
      <c r="B712" s="48" t="s">
        <v>785</v>
      </c>
      <c r="C712" s="48" t="s">
        <v>996</v>
      </c>
      <c r="D712" s="48" t="s">
        <v>885</v>
      </c>
      <c r="E712">
        <v>2</v>
      </c>
    </row>
    <row r="713" spans="1:5" ht="15" customHeight="1">
      <c r="A713" s="48" t="s">
        <v>436</v>
      </c>
      <c r="B713" s="48" t="s">
        <v>901</v>
      </c>
      <c r="C713" s="48" t="s">
        <v>997</v>
      </c>
      <c r="D713" s="48" t="s">
        <v>867</v>
      </c>
      <c r="E713">
        <v>1</v>
      </c>
    </row>
    <row r="714" spans="1:5" ht="15" customHeight="1">
      <c r="A714" s="48" t="s">
        <v>436</v>
      </c>
      <c r="B714" s="48" t="s">
        <v>535</v>
      </c>
      <c r="C714" s="48" t="s">
        <v>997</v>
      </c>
      <c r="D714" s="48" t="s">
        <v>877</v>
      </c>
      <c r="E714">
        <v>1</v>
      </c>
    </row>
    <row r="715" spans="1:5" ht="15" customHeight="1">
      <c r="A715" s="48" t="s">
        <v>436</v>
      </c>
      <c r="B715" s="48" t="s">
        <v>1469</v>
      </c>
      <c r="C715" s="48" t="s">
        <v>997</v>
      </c>
      <c r="D715" s="48" t="s">
        <v>874</v>
      </c>
      <c r="E715">
        <v>1</v>
      </c>
    </row>
    <row r="716" spans="1:5" ht="15" customHeight="1">
      <c r="A716" s="48" t="s">
        <v>436</v>
      </c>
      <c r="B716" s="48" t="s">
        <v>1991</v>
      </c>
      <c r="C716" s="48" t="s">
        <v>997</v>
      </c>
      <c r="D716" s="48" t="s">
        <v>880</v>
      </c>
      <c r="E716">
        <v>1</v>
      </c>
    </row>
    <row r="717" spans="1:5" ht="15" customHeight="1">
      <c r="A717" s="48" t="s">
        <v>436</v>
      </c>
      <c r="B717" s="48" t="s">
        <v>76</v>
      </c>
      <c r="C717" s="48" t="s">
        <v>997</v>
      </c>
      <c r="D717" s="48" t="s">
        <v>1068</v>
      </c>
      <c r="E717">
        <v>1</v>
      </c>
    </row>
    <row r="718" spans="1:5" ht="15" customHeight="1">
      <c r="A718" s="48" t="s">
        <v>1722</v>
      </c>
      <c r="B718" s="48" t="s">
        <v>1723</v>
      </c>
      <c r="C718" s="48" t="s">
        <v>997</v>
      </c>
      <c r="D718" s="48" t="s">
        <v>865</v>
      </c>
      <c r="E718">
        <v>1</v>
      </c>
    </row>
    <row r="719" spans="1:5" ht="15" customHeight="1">
      <c r="A719" s="48" t="s">
        <v>1025</v>
      </c>
      <c r="B719" s="48" t="s">
        <v>62</v>
      </c>
      <c r="C719" s="48" t="s">
        <v>997</v>
      </c>
      <c r="D719" s="48" t="s">
        <v>893</v>
      </c>
      <c r="E719">
        <v>1</v>
      </c>
    </row>
    <row r="720" spans="1:5" ht="15" customHeight="1">
      <c r="A720" s="48" t="s">
        <v>786</v>
      </c>
      <c r="B720" s="48" t="s">
        <v>787</v>
      </c>
      <c r="C720" s="48" t="s">
        <v>997</v>
      </c>
      <c r="D720" s="48" t="s">
        <v>880</v>
      </c>
      <c r="E720">
        <v>1</v>
      </c>
    </row>
    <row r="721" spans="1:5" ht="15" customHeight="1">
      <c r="A721" s="48" t="s">
        <v>786</v>
      </c>
      <c r="B721" s="48" t="s">
        <v>174</v>
      </c>
      <c r="C721" s="48" t="s">
        <v>996</v>
      </c>
      <c r="D721" s="48" t="s">
        <v>861</v>
      </c>
      <c r="E721">
        <v>1</v>
      </c>
    </row>
    <row r="722" spans="1:5" ht="15" customHeight="1">
      <c r="A722" s="48" t="s">
        <v>788</v>
      </c>
      <c r="B722" s="48" t="s">
        <v>1788</v>
      </c>
      <c r="C722" s="48" t="s">
        <v>996</v>
      </c>
      <c r="D722" s="48" t="s">
        <v>856</v>
      </c>
      <c r="E722">
        <v>1</v>
      </c>
    </row>
    <row r="723" spans="1:5" ht="15" customHeight="1">
      <c r="A723" s="48" t="s">
        <v>788</v>
      </c>
      <c r="B723" s="48" t="s">
        <v>789</v>
      </c>
      <c r="C723" s="48" t="s">
        <v>997</v>
      </c>
      <c r="D723" s="48" t="s">
        <v>893</v>
      </c>
      <c r="E723">
        <v>1</v>
      </c>
    </row>
    <row r="724" spans="1:5" ht="15" customHeight="1">
      <c r="A724" s="48" t="s">
        <v>788</v>
      </c>
      <c r="B724" s="48" t="s">
        <v>752</v>
      </c>
      <c r="C724" s="48" t="s">
        <v>996</v>
      </c>
      <c r="D724" s="48" t="s">
        <v>870</v>
      </c>
      <c r="E724">
        <v>1</v>
      </c>
    </row>
    <row r="725" spans="1:5" ht="15" customHeight="1">
      <c r="A725" s="48" t="s">
        <v>790</v>
      </c>
      <c r="B725" s="48" t="s">
        <v>737</v>
      </c>
      <c r="C725" s="48" t="s">
        <v>997</v>
      </c>
      <c r="D725" s="48" t="s">
        <v>858</v>
      </c>
      <c r="E725">
        <v>9</v>
      </c>
    </row>
    <row r="726" spans="1:5" ht="15" customHeight="1">
      <c r="A726" s="48" t="s">
        <v>1634</v>
      </c>
      <c r="B726" s="48" t="s">
        <v>908</v>
      </c>
      <c r="C726" s="48" t="s">
        <v>997</v>
      </c>
      <c r="D726" s="48" t="s">
        <v>873</v>
      </c>
      <c r="E726">
        <v>17</v>
      </c>
    </row>
    <row r="727" spans="1:5" ht="15" customHeight="1">
      <c r="A727" s="48" t="s">
        <v>1634</v>
      </c>
      <c r="B727" s="48" t="s">
        <v>123</v>
      </c>
      <c r="C727" s="48" t="s">
        <v>997</v>
      </c>
      <c r="D727" s="48" t="s">
        <v>863</v>
      </c>
      <c r="E727">
        <v>1</v>
      </c>
    </row>
    <row r="728" spans="1:5" ht="15" customHeight="1">
      <c r="A728" s="48" t="s">
        <v>1634</v>
      </c>
      <c r="B728" s="48" t="s">
        <v>103</v>
      </c>
      <c r="C728" s="48" t="s">
        <v>997</v>
      </c>
      <c r="D728" s="48" t="s">
        <v>872</v>
      </c>
      <c r="E728">
        <v>1</v>
      </c>
    </row>
    <row r="729" spans="1:5" ht="15" customHeight="1">
      <c r="A729" s="48" t="s">
        <v>983</v>
      </c>
      <c r="B729" s="48" t="s">
        <v>1007</v>
      </c>
      <c r="C729" s="48" t="s">
        <v>997</v>
      </c>
      <c r="D729" s="48" t="s">
        <v>858</v>
      </c>
      <c r="E729">
        <v>1</v>
      </c>
    </row>
    <row r="730" spans="1:5" ht="15" customHeight="1">
      <c r="A730" s="48" t="s">
        <v>1673</v>
      </c>
      <c r="B730" s="48" t="s">
        <v>499</v>
      </c>
      <c r="C730" s="48" t="s">
        <v>997</v>
      </c>
      <c r="D730" s="48" t="s">
        <v>882</v>
      </c>
      <c r="E730">
        <v>1</v>
      </c>
    </row>
    <row r="731" spans="1:5" ht="15" customHeight="1">
      <c r="A731" s="48" t="s">
        <v>1647</v>
      </c>
      <c r="B731" s="48" t="s">
        <v>158</v>
      </c>
      <c r="C731" s="48" t="s">
        <v>997</v>
      </c>
      <c r="D731" s="48" t="s">
        <v>866</v>
      </c>
      <c r="E731">
        <v>23</v>
      </c>
    </row>
    <row r="732" spans="1:5" ht="15" customHeight="1">
      <c r="A732" s="48" t="s">
        <v>1975</v>
      </c>
      <c r="B732" s="48" t="s">
        <v>466</v>
      </c>
      <c r="C732" s="48" t="s">
        <v>997</v>
      </c>
      <c r="D732" s="48" t="s">
        <v>869</v>
      </c>
      <c r="E732">
        <v>1</v>
      </c>
    </row>
    <row r="733" spans="1:5" ht="15" customHeight="1">
      <c r="A733" s="48" t="s">
        <v>236</v>
      </c>
      <c r="B733" s="48" t="s">
        <v>912</v>
      </c>
      <c r="C733" s="48" t="s">
        <v>996</v>
      </c>
      <c r="D733" s="48" t="s">
        <v>876</v>
      </c>
      <c r="E733">
        <v>15</v>
      </c>
    </row>
    <row r="734" spans="1:5" ht="15" customHeight="1">
      <c r="A734" s="48" t="s">
        <v>236</v>
      </c>
      <c r="B734" s="48" t="s">
        <v>1288</v>
      </c>
      <c r="C734" s="48" t="s">
        <v>997</v>
      </c>
      <c r="D734" s="48" t="s">
        <v>867</v>
      </c>
      <c r="E734">
        <v>1</v>
      </c>
    </row>
    <row r="735" spans="1:5" ht="15" customHeight="1">
      <c r="A735" s="48" t="s">
        <v>2018</v>
      </c>
      <c r="B735" s="48" t="s">
        <v>1288</v>
      </c>
      <c r="C735" s="48" t="s">
        <v>997</v>
      </c>
      <c r="D735" s="48" t="s">
        <v>867</v>
      </c>
      <c r="E735">
        <v>1</v>
      </c>
    </row>
    <row r="736" spans="1:5" ht="15" customHeight="1">
      <c r="A736" s="48" t="s">
        <v>1744</v>
      </c>
      <c r="B736" s="48" t="s">
        <v>1611</v>
      </c>
      <c r="C736" s="48" t="s">
        <v>997</v>
      </c>
      <c r="D736" s="48" t="s">
        <v>873</v>
      </c>
      <c r="E736">
        <v>1</v>
      </c>
    </row>
    <row r="737" spans="1:5" ht="15" customHeight="1">
      <c r="A737" s="48" t="s">
        <v>1737</v>
      </c>
      <c r="B737" s="48" t="s">
        <v>92</v>
      </c>
      <c r="C737" s="48" t="s">
        <v>997</v>
      </c>
      <c r="D737" s="48" t="s">
        <v>883</v>
      </c>
      <c r="E737">
        <v>1</v>
      </c>
    </row>
    <row r="738" spans="1:5" ht="15" customHeight="1">
      <c r="A738" s="48" t="s">
        <v>1985</v>
      </c>
      <c r="B738" s="48" t="s">
        <v>222</v>
      </c>
      <c r="C738" s="48" t="s">
        <v>997</v>
      </c>
      <c r="D738" s="48" t="s">
        <v>874</v>
      </c>
      <c r="E738">
        <v>1</v>
      </c>
    </row>
    <row r="739" spans="1:5" ht="15" customHeight="1">
      <c r="A739" s="48" t="s">
        <v>1981</v>
      </c>
      <c r="B739" s="48" t="s">
        <v>98</v>
      </c>
      <c r="C739" s="48" t="s">
        <v>997</v>
      </c>
      <c r="D739" s="48" t="s">
        <v>860</v>
      </c>
      <c r="E739">
        <v>1</v>
      </c>
    </row>
    <row r="740" spans="1:5" ht="15" customHeight="1">
      <c r="A740" s="48" t="s">
        <v>1980</v>
      </c>
      <c r="B740" s="48" t="s">
        <v>187</v>
      </c>
      <c r="C740" s="48" t="s">
        <v>997</v>
      </c>
      <c r="D740" s="48" t="s">
        <v>859</v>
      </c>
      <c r="E740">
        <v>1</v>
      </c>
    </row>
    <row r="741" spans="1:5" ht="15" customHeight="1">
      <c r="A741" s="48" t="s">
        <v>1179</v>
      </c>
      <c r="B741" s="48" t="s">
        <v>1225</v>
      </c>
      <c r="C741" s="48" t="s">
        <v>997</v>
      </c>
      <c r="D741" s="48" t="s">
        <v>861</v>
      </c>
      <c r="E741">
        <v>1</v>
      </c>
    </row>
    <row r="742" spans="1:5" ht="15" customHeight="1">
      <c r="A742" s="48" t="s">
        <v>791</v>
      </c>
      <c r="B742" s="48" t="s">
        <v>295</v>
      </c>
      <c r="C742" s="48" t="s">
        <v>997</v>
      </c>
      <c r="D742" s="48" t="s">
        <v>860</v>
      </c>
      <c r="E742">
        <v>1</v>
      </c>
    </row>
    <row r="743" spans="1:5" ht="15" customHeight="1">
      <c r="A743" s="48" t="s">
        <v>1680</v>
      </c>
      <c r="B743" s="48" t="s">
        <v>128</v>
      </c>
      <c r="C743" s="48" t="s">
        <v>997</v>
      </c>
      <c r="D743" s="48" t="s">
        <v>863</v>
      </c>
      <c r="E743">
        <v>1</v>
      </c>
    </row>
    <row r="744" spans="1:5" ht="15" customHeight="1">
      <c r="A744" s="48" t="s">
        <v>96</v>
      </c>
      <c r="B744" s="48" t="s">
        <v>321</v>
      </c>
      <c r="C744" s="48" t="s">
        <v>997</v>
      </c>
      <c r="D744" s="48" t="s">
        <v>885</v>
      </c>
      <c r="E744">
        <v>2</v>
      </c>
    </row>
    <row r="745" spans="1:5" ht="15" customHeight="1">
      <c r="A745" s="48" t="s">
        <v>98</v>
      </c>
      <c r="B745" s="48" t="s">
        <v>78</v>
      </c>
      <c r="C745" s="48" t="s">
        <v>997</v>
      </c>
      <c r="D745" s="48" t="s">
        <v>872</v>
      </c>
      <c r="E745">
        <v>1</v>
      </c>
    </row>
    <row r="746" spans="1:5" ht="15" customHeight="1">
      <c r="A746" s="48" t="s">
        <v>1639</v>
      </c>
      <c r="B746" s="48" t="s">
        <v>1640</v>
      </c>
      <c r="C746" s="48" t="s">
        <v>996</v>
      </c>
      <c r="D746" s="48" t="s">
        <v>874</v>
      </c>
      <c r="E746">
        <v>14</v>
      </c>
    </row>
    <row r="747" spans="1:5" ht="15" customHeight="1">
      <c r="A747" s="48" t="s">
        <v>792</v>
      </c>
      <c r="B747" s="48" t="s">
        <v>793</v>
      </c>
      <c r="C747" s="48" t="s">
        <v>997</v>
      </c>
      <c r="D747" s="48" t="s">
        <v>883</v>
      </c>
      <c r="E747">
        <v>2</v>
      </c>
    </row>
    <row r="748" spans="1:5" ht="15" customHeight="1">
      <c r="A748" s="48" t="s">
        <v>794</v>
      </c>
      <c r="B748" s="48" t="s">
        <v>795</v>
      </c>
      <c r="C748" s="48" t="s">
        <v>996</v>
      </c>
      <c r="D748" s="48" t="s">
        <v>880</v>
      </c>
      <c r="E748">
        <v>8</v>
      </c>
    </row>
    <row r="749" spans="1:5" ht="15" customHeight="1">
      <c r="A749" s="48" t="s">
        <v>1996</v>
      </c>
      <c r="B749" s="48" t="s">
        <v>74</v>
      </c>
      <c r="C749" s="48" t="s">
        <v>997</v>
      </c>
      <c r="D749" s="48" t="s">
        <v>865</v>
      </c>
      <c r="E749">
        <v>1</v>
      </c>
    </row>
    <row r="750" spans="1:5" ht="15" customHeight="1">
      <c r="A750" s="48" t="s">
        <v>796</v>
      </c>
      <c r="B750" s="48" t="s">
        <v>535</v>
      </c>
      <c r="C750" s="48" t="s">
        <v>997</v>
      </c>
      <c r="D750" s="48" t="s">
        <v>859</v>
      </c>
      <c r="E750">
        <v>3</v>
      </c>
    </row>
    <row r="751" spans="1:5" ht="15" customHeight="1">
      <c r="A751" s="48" t="s">
        <v>1238</v>
      </c>
      <c r="B751" s="48" t="s">
        <v>205</v>
      </c>
      <c r="C751" s="48" t="s">
        <v>996</v>
      </c>
      <c r="D751" s="48" t="s">
        <v>883</v>
      </c>
      <c r="E751">
        <v>10</v>
      </c>
    </row>
    <row r="752" spans="1:5" ht="15" customHeight="1">
      <c r="A752" s="48" t="s">
        <v>797</v>
      </c>
      <c r="B752" s="48" t="s">
        <v>128</v>
      </c>
      <c r="C752" s="48" t="s">
        <v>996</v>
      </c>
      <c r="D752" s="48" t="s">
        <v>890</v>
      </c>
      <c r="E752">
        <v>27</v>
      </c>
    </row>
    <row r="753" spans="1:5" ht="15" customHeight="1">
      <c r="A753" s="48" t="s">
        <v>798</v>
      </c>
      <c r="B753" s="48" t="s">
        <v>48</v>
      </c>
      <c r="C753" s="48" t="s">
        <v>996</v>
      </c>
      <c r="D753" s="48" t="s">
        <v>890</v>
      </c>
      <c r="E753">
        <v>18</v>
      </c>
    </row>
    <row r="754" spans="1:5" ht="15" customHeight="1">
      <c r="A754" s="48" t="s">
        <v>799</v>
      </c>
      <c r="B754" s="48" t="s">
        <v>42</v>
      </c>
      <c r="C754" s="48" t="s">
        <v>996</v>
      </c>
      <c r="D754" s="48" t="s">
        <v>859</v>
      </c>
      <c r="E754">
        <v>1</v>
      </c>
    </row>
    <row r="755" spans="1:5" ht="15" customHeight="1">
      <c r="A755" s="48" t="s">
        <v>448</v>
      </c>
      <c r="B755" s="48" t="s">
        <v>800</v>
      </c>
      <c r="C755" s="48" t="s">
        <v>996</v>
      </c>
      <c r="D755" s="48" t="s">
        <v>872</v>
      </c>
      <c r="E755">
        <v>12</v>
      </c>
    </row>
    <row r="756" spans="1:5" ht="15" customHeight="1">
      <c r="A756" s="48" t="s">
        <v>448</v>
      </c>
      <c r="B756" s="48" t="s">
        <v>163</v>
      </c>
      <c r="C756" s="48" t="s">
        <v>997</v>
      </c>
      <c r="D756" s="48" t="s">
        <v>870</v>
      </c>
      <c r="E756">
        <v>8</v>
      </c>
    </row>
    <row r="757" spans="1:5" ht="15" customHeight="1">
      <c r="A757" s="48" t="s">
        <v>448</v>
      </c>
      <c r="B757" s="48" t="s">
        <v>329</v>
      </c>
      <c r="C757" s="48" t="s">
        <v>996</v>
      </c>
      <c r="D757" s="48" t="s">
        <v>873</v>
      </c>
      <c r="E757">
        <v>1</v>
      </c>
    </row>
    <row r="758" spans="1:5" ht="15" customHeight="1">
      <c r="A758" s="48" t="s">
        <v>448</v>
      </c>
      <c r="B758" s="48" t="s">
        <v>901</v>
      </c>
      <c r="C758" s="48" t="s">
        <v>997</v>
      </c>
      <c r="D758" s="48" t="s">
        <v>872</v>
      </c>
      <c r="E758">
        <v>1</v>
      </c>
    </row>
    <row r="759" spans="1:5" ht="15" customHeight="1">
      <c r="A759" s="48" t="s">
        <v>453</v>
      </c>
      <c r="B759" s="48" t="s">
        <v>801</v>
      </c>
      <c r="C759" s="48" t="s">
        <v>996</v>
      </c>
      <c r="D759" s="48" t="s">
        <v>884</v>
      </c>
      <c r="E759">
        <v>12</v>
      </c>
    </row>
    <row r="760" spans="1:5" ht="15" customHeight="1">
      <c r="A760" s="48" t="s">
        <v>453</v>
      </c>
      <c r="B760" s="48" t="s">
        <v>1266</v>
      </c>
      <c r="C760" s="48" t="s">
        <v>996</v>
      </c>
      <c r="D760" s="48" t="s">
        <v>870</v>
      </c>
      <c r="E760">
        <v>1</v>
      </c>
    </row>
    <row r="761" spans="1:5" ht="15" customHeight="1">
      <c r="A761" s="48" t="s">
        <v>454</v>
      </c>
      <c r="B761" s="48" t="s">
        <v>908</v>
      </c>
      <c r="C761" s="48" t="s">
        <v>996</v>
      </c>
      <c r="D761" s="48" t="s">
        <v>859</v>
      </c>
      <c r="E761">
        <v>4</v>
      </c>
    </row>
    <row r="762" spans="1:5" ht="15" customHeight="1">
      <c r="A762" s="48" t="s">
        <v>802</v>
      </c>
      <c r="B762" s="48" t="s">
        <v>737</v>
      </c>
      <c r="C762" s="48" t="s">
        <v>997</v>
      </c>
      <c r="D762" s="48" t="s">
        <v>874</v>
      </c>
      <c r="E762">
        <v>1</v>
      </c>
    </row>
    <row r="763" spans="1:5" ht="15" customHeight="1">
      <c r="A763" s="48" t="s">
        <v>455</v>
      </c>
      <c r="B763" s="48" t="s">
        <v>340</v>
      </c>
      <c r="C763" s="48" t="s">
        <v>996</v>
      </c>
      <c r="D763" s="48" t="s">
        <v>868</v>
      </c>
      <c r="E763">
        <v>1</v>
      </c>
    </row>
    <row r="764" spans="1:5" ht="15" customHeight="1">
      <c r="A764" s="48" t="s">
        <v>1180</v>
      </c>
      <c r="B764" s="48" t="s">
        <v>340</v>
      </c>
      <c r="C764" s="48" t="s">
        <v>997</v>
      </c>
      <c r="D764" s="48" t="s">
        <v>890</v>
      </c>
      <c r="E764">
        <v>1</v>
      </c>
    </row>
    <row r="765" spans="1:5" ht="15" customHeight="1">
      <c r="A765" s="48" t="s">
        <v>1693</v>
      </c>
      <c r="B765" s="48" t="s">
        <v>897</v>
      </c>
      <c r="C765" s="48" t="s">
        <v>997</v>
      </c>
      <c r="D765" s="48" t="s">
        <v>865</v>
      </c>
      <c r="E765">
        <v>1</v>
      </c>
    </row>
    <row r="766" spans="1:5" ht="15" customHeight="1">
      <c r="A766" s="48" t="s">
        <v>1662</v>
      </c>
      <c r="B766" s="48" t="s">
        <v>1629</v>
      </c>
      <c r="C766" s="48" t="s">
        <v>997</v>
      </c>
      <c r="D766" s="48" t="s">
        <v>869</v>
      </c>
      <c r="E766">
        <v>2</v>
      </c>
    </row>
    <row r="767" spans="1:5" ht="15" customHeight="1">
      <c r="A767" s="48" t="s">
        <v>803</v>
      </c>
      <c r="B767" s="48" t="s">
        <v>804</v>
      </c>
      <c r="C767" s="48" t="s">
        <v>996</v>
      </c>
      <c r="D767" s="48" t="s">
        <v>893</v>
      </c>
      <c r="E767">
        <v>31</v>
      </c>
    </row>
    <row r="768" spans="1:5" ht="15" customHeight="1">
      <c r="A768" s="48" t="s">
        <v>805</v>
      </c>
      <c r="B768" s="48" t="s">
        <v>176</v>
      </c>
      <c r="C768" s="48" t="s">
        <v>997</v>
      </c>
      <c r="D768" s="48" t="s">
        <v>865</v>
      </c>
      <c r="E768">
        <v>1</v>
      </c>
    </row>
    <row r="769" spans="1:5" ht="15" customHeight="1">
      <c r="A769" s="48" t="s">
        <v>1949</v>
      </c>
      <c r="B769" s="48" t="s">
        <v>347</v>
      </c>
      <c r="C769" s="48" t="s">
        <v>997</v>
      </c>
      <c r="D769" s="48" t="s">
        <v>873</v>
      </c>
      <c r="E769">
        <v>1</v>
      </c>
    </row>
    <row r="770" spans="1:5" ht="15" customHeight="1">
      <c r="A770" s="48" t="s">
        <v>2003</v>
      </c>
      <c r="B770" s="48" t="s">
        <v>2002</v>
      </c>
      <c r="C770" s="48" t="s">
        <v>997</v>
      </c>
      <c r="D770" s="48" t="s">
        <v>863</v>
      </c>
      <c r="E770">
        <v>1</v>
      </c>
    </row>
    <row r="771" spans="1:5" ht="15" customHeight="1">
      <c r="A771" s="48" t="s">
        <v>1994</v>
      </c>
      <c r="B771" s="48" t="s">
        <v>1453</v>
      </c>
      <c r="C771" s="48" t="s">
        <v>997</v>
      </c>
      <c r="D771" s="48" t="s">
        <v>870</v>
      </c>
      <c r="E771">
        <v>1</v>
      </c>
    </row>
    <row r="772" spans="1:5" ht="15" customHeight="1">
      <c r="A772" s="48" t="s">
        <v>1181</v>
      </c>
      <c r="B772" s="48" t="s">
        <v>92</v>
      </c>
      <c r="C772" s="48" t="s">
        <v>997</v>
      </c>
      <c r="D772" s="48" t="s">
        <v>870</v>
      </c>
      <c r="E772">
        <v>1</v>
      </c>
    </row>
    <row r="773" spans="1:5" ht="15" customHeight="1">
      <c r="A773" s="48" t="s">
        <v>1182</v>
      </c>
      <c r="B773" s="48" t="s">
        <v>128</v>
      </c>
      <c r="C773" s="48" t="s">
        <v>996</v>
      </c>
      <c r="D773" s="48" t="s">
        <v>878</v>
      </c>
      <c r="E773">
        <v>1</v>
      </c>
    </row>
    <row r="774" spans="1:5" ht="15" customHeight="1">
      <c r="A774" s="48" t="s">
        <v>1183</v>
      </c>
      <c r="B774" s="48" t="s">
        <v>323</v>
      </c>
      <c r="C774" s="48" t="s">
        <v>997</v>
      </c>
      <c r="D774" s="48" t="s">
        <v>877</v>
      </c>
      <c r="E774">
        <v>1</v>
      </c>
    </row>
    <row r="775" spans="1:5" ht="15" customHeight="1">
      <c r="A775" s="48" t="s">
        <v>1446</v>
      </c>
      <c r="B775" s="48" t="s">
        <v>1701</v>
      </c>
      <c r="C775" s="48" t="s">
        <v>997</v>
      </c>
      <c r="D775" s="48" t="s">
        <v>885</v>
      </c>
      <c r="E775">
        <v>1</v>
      </c>
    </row>
    <row r="776" spans="1:5" ht="15" customHeight="1">
      <c r="A776" s="48" t="s">
        <v>1184</v>
      </c>
      <c r="B776" s="48" t="s">
        <v>401</v>
      </c>
      <c r="C776" s="48" t="s">
        <v>997</v>
      </c>
      <c r="D776" s="48" t="s">
        <v>883</v>
      </c>
      <c r="E776">
        <v>6</v>
      </c>
    </row>
    <row r="777" spans="1:5" ht="15" customHeight="1">
      <c r="A777" s="48" t="s">
        <v>806</v>
      </c>
      <c r="B777" s="48" t="s">
        <v>321</v>
      </c>
      <c r="C777" s="48" t="s">
        <v>996</v>
      </c>
      <c r="D777" s="48" t="s">
        <v>871</v>
      </c>
      <c r="E777">
        <v>17</v>
      </c>
    </row>
    <row r="778" spans="1:5" ht="15" customHeight="1">
      <c r="A778" s="48" t="s">
        <v>1904</v>
      </c>
      <c r="B778" s="48" t="s">
        <v>1905</v>
      </c>
      <c r="C778" s="48" t="s">
        <v>997</v>
      </c>
      <c r="D778" s="48" t="s">
        <v>1333</v>
      </c>
      <c r="E778">
        <v>1</v>
      </c>
    </row>
    <row r="779" spans="1:5" ht="15" customHeight="1">
      <c r="A779" s="48" t="s">
        <v>1476</v>
      </c>
      <c r="B779" s="48" t="s">
        <v>181</v>
      </c>
      <c r="C779" s="48" t="s">
        <v>996</v>
      </c>
      <c r="D779" s="48" t="s">
        <v>859</v>
      </c>
      <c r="E779">
        <v>14</v>
      </c>
    </row>
    <row r="780" spans="1:5" ht="15" customHeight="1">
      <c r="A780" s="48" t="s">
        <v>1906</v>
      </c>
      <c r="B780" s="48" t="s">
        <v>1907</v>
      </c>
      <c r="C780" s="48" t="s">
        <v>997</v>
      </c>
      <c r="D780" s="48" t="s">
        <v>880</v>
      </c>
      <c r="E780">
        <v>1</v>
      </c>
    </row>
    <row r="781" spans="1:5" ht="15" customHeight="1">
      <c r="A781" s="48" t="s">
        <v>1756</v>
      </c>
      <c r="B781" s="48" t="s">
        <v>308</v>
      </c>
      <c r="C781" s="48" t="s">
        <v>997</v>
      </c>
      <c r="D781" s="48" t="s">
        <v>866</v>
      </c>
      <c r="E781">
        <v>2</v>
      </c>
    </row>
    <row r="782" spans="1:5" ht="15" customHeight="1">
      <c r="A782" s="48" t="s">
        <v>1370</v>
      </c>
      <c r="B782" s="48" t="s">
        <v>1856</v>
      </c>
      <c r="C782" s="48" t="s">
        <v>997</v>
      </c>
      <c r="D782" s="48" t="s">
        <v>885</v>
      </c>
      <c r="E782">
        <v>2</v>
      </c>
    </row>
    <row r="783" spans="1:5" ht="15" customHeight="1">
      <c r="A783" s="48" t="s">
        <v>807</v>
      </c>
      <c r="B783" s="48" t="s">
        <v>808</v>
      </c>
      <c r="C783" s="48" t="s">
        <v>996</v>
      </c>
      <c r="D783" s="48" t="s">
        <v>872</v>
      </c>
      <c r="E783">
        <v>7</v>
      </c>
    </row>
    <row r="784" spans="1:5" ht="15" customHeight="1">
      <c r="A784" s="48" t="s">
        <v>809</v>
      </c>
      <c r="B784" s="48" t="s">
        <v>29</v>
      </c>
      <c r="C784" s="48" t="s">
        <v>997</v>
      </c>
      <c r="D784" s="48" t="s">
        <v>875</v>
      </c>
      <c r="E784">
        <v>4</v>
      </c>
    </row>
    <row r="785" spans="1:5" ht="15" customHeight="1">
      <c r="A785" s="48" t="s">
        <v>1185</v>
      </c>
      <c r="B785" s="48" t="s">
        <v>145</v>
      </c>
      <c r="C785" s="48" t="s">
        <v>996</v>
      </c>
      <c r="D785" s="48" t="s">
        <v>859</v>
      </c>
      <c r="E785">
        <v>2</v>
      </c>
    </row>
    <row r="786" spans="1:5" ht="15" customHeight="1">
      <c r="A786" s="48" t="s">
        <v>811</v>
      </c>
      <c r="B786" s="48" t="s">
        <v>308</v>
      </c>
      <c r="C786" s="48" t="s">
        <v>997</v>
      </c>
      <c r="D786" s="48" t="s">
        <v>882</v>
      </c>
      <c r="E786">
        <v>1</v>
      </c>
    </row>
    <row r="787" spans="1:5" ht="15" customHeight="1">
      <c r="A787" s="48" t="s">
        <v>465</v>
      </c>
      <c r="B787" s="48" t="s">
        <v>340</v>
      </c>
      <c r="C787" s="48" t="s">
        <v>997</v>
      </c>
      <c r="D787" s="48" t="s">
        <v>859</v>
      </c>
      <c r="E787">
        <v>11</v>
      </c>
    </row>
    <row r="788" spans="1:5" ht="15" customHeight="1">
      <c r="A788" s="48" t="s">
        <v>465</v>
      </c>
      <c r="B788" s="48" t="s">
        <v>432</v>
      </c>
      <c r="C788" s="48" t="s">
        <v>997</v>
      </c>
      <c r="D788" s="48" t="s">
        <v>881</v>
      </c>
      <c r="E788">
        <v>4</v>
      </c>
    </row>
    <row r="789" spans="1:5" ht="15" customHeight="1">
      <c r="A789" s="48" t="s">
        <v>465</v>
      </c>
      <c r="B789" s="48" t="s">
        <v>1833</v>
      </c>
      <c r="C789" s="48" t="s">
        <v>996</v>
      </c>
      <c r="D789" s="48" t="s">
        <v>856</v>
      </c>
      <c r="E789">
        <v>1</v>
      </c>
    </row>
    <row r="790" spans="1:5" ht="15" customHeight="1">
      <c r="A790" s="48" t="s">
        <v>465</v>
      </c>
      <c r="B790" s="48" t="s">
        <v>1248</v>
      </c>
      <c r="C790" s="48" t="s">
        <v>997</v>
      </c>
      <c r="D790" s="48" t="s">
        <v>861</v>
      </c>
      <c r="E790">
        <v>1</v>
      </c>
    </row>
    <row r="791" spans="1:5" ht="15" customHeight="1">
      <c r="A791" s="48" t="s">
        <v>465</v>
      </c>
      <c r="B791" s="48" t="s">
        <v>564</v>
      </c>
      <c r="C791" s="48" t="s">
        <v>997</v>
      </c>
      <c r="D791" s="48" t="s">
        <v>872</v>
      </c>
      <c r="E791">
        <v>1</v>
      </c>
    </row>
    <row r="792" spans="1:5" ht="15" customHeight="1">
      <c r="A792" s="48" t="s">
        <v>1643</v>
      </c>
      <c r="B792" s="48" t="s">
        <v>187</v>
      </c>
      <c r="C792" s="48" t="s">
        <v>996</v>
      </c>
      <c r="D792" s="48" t="s">
        <v>856</v>
      </c>
      <c r="E792">
        <v>11</v>
      </c>
    </row>
    <row r="793" spans="1:5" ht="15" customHeight="1">
      <c r="A793" s="48" t="s">
        <v>2005</v>
      </c>
      <c r="B793" s="48" t="s">
        <v>151</v>
      </c>
      <c r="C793" s="48" t="s">
        <v>997</v>
      </c>
      <c r="D793" s="48" t="s">
        <v>859</v>
      </c>
      <c r="E793">
        <v>1</v>
      </c>
    </row>
    <row r="794" spans="1:5" ht="15" customHeight="1">
      <c r="A794" s="48" t="s">
        <v>812</v>
      </c>
      <c r="B794" s="48" t="s">
        <v>813</v>
      </c>
      <c r="C794" s="48" t="s">
        <v>997</v>
      </c>
      <c r="D794" s="48" t="s">
        <v>872</v>
      </c>
      <c r="E794">
        <v>6</v>
      </c>
    </row>
    <row r="795" spans="1:5" ht="15" customHeight="1">
      <c r="A795" s="48" t="s">
        <v>470</v>
      </c>
      <c r="B795" s="48" t="s">
        <v>228</v>
      </c>
      <c r="C795" s="48" t="s">
        <v>997</v>
      </c>
      <c r="D795" s="48" t="s">
        <v>893</v>
      </c>
      <c r="E795">
        <v>10</v>
      </c>
    </row>
    <row r="796" spans="1:5" ht="15" customHeight="1">
      <c r="A796" s="48" t="s">
        <v>1186</v>
      </c>
      <c r="B796" s="48" t="s">
        <v>62</v>
      </c>
      <c r="C796" s="48" t="s">
        <v>997</v>
      </c>
      <c r="D796" s="48" t="s">
        <v>1068</v>
      </c>
      <c r="E796">
        <v>1</v>
      </c>
    </row>
    <row r="797" spans="1:5" ht="15" customHeight="1">
      <c r="A797" s="48" t="s">
        <v>1745</v>
      </c>
      <c r="B797" s="48" t="s">
        <v>1499</v>
      </c>
      <c r="C797" s="48" t="s">
        <v>997</v>
      </c>
      <c r="D797" s="48" t="s">
        <v>867</v>
      </c>
      <c r="E797">
        <v>1</v>
      </c>
    </row>
    <row r="798" spans="1:5" ht="15" customHeight="1">
      <c r="A798" s="48" t="s">
        <v>1014</v>
      </c>
      <c r="B798" s="48" t="s">
        <v>149</v>
      </c>
      <c r="C798" s="48" t="s">
        <v>997</v>
      </c>
      <c r="D798" s="48" t="s">
        <v>893</v>
      </c>
      <c r="E798">
        <v>4</v>
      </c>
    </row>
    <row r="799" spans="1:5" ht="15" customHeight="1">
      <c r="A799" s="48" t="s">
        <v>1793</v>
      </c>
      <c r="B799" s="48" t="s">
        <v>176</v>
      </c>
      <c r="C799" s="48" t="s">
        <v>997</v>
      </c>
      <c r="D799" s="48" t="s">
        <v>893</v>
      </c>
      <c r="E799">
        <v>1</v>
      </c>
    </row>
    <row r="800" spans="1:5" ht="15" customHeight="1">
      <c r="A800" s="48" t="s">
        <v>814</v>
      </c>
      <c r="B800" s="48" t="s">
        <v>670</v>
      </c>
      <c r="C800" s="48" t="s">
        <v>997</v>
      </c>
      <c r="D800" s="48" t="s">
        <v>884</v>
      </c>
      <c r="E800">
        <v>2</v>
      </c>
    </row>
    <row r="801" spans="1:5" ht="15" customHeight="1">
      <c r="A801" s="48" t="s">
        <v>476</v>
      </c>
      <c r="B801" s="48" t="s">
        <v>152</v>
      </c>
      <c r="C801" s="48" t="s">
        <v>997</v>
      </c>
      <c r="D801" s="48" t="s">
        <v>885</v>
      </c>
      <c r="E801">
        <v>1</v>
      </c>
    </row>
    <row r="802" spans="1:5" ht="15" customHeight="1">
      <c r="A802" s="48" t="s">
        <v>1187</v>
      </c>
      <c r="B802" s="48" t="s">
        <v>62</v>
      </c>
      <c r="C802" s="48" t="s">
        <v>997</v>
      </c>
      <c r="D802" s="48" t="s">
        <v>865</v>
      </c>
      <c r="E802">
        <v>1</v>
      </c>
    </row>
    <row r="803" spans="1:5" ht="15" customHeight="1">
      <c r="A803" s="48" t="s">
        <v>1908</v>
      </c>
      <c r="B803" s="48" t="s">
        <v>181</v>
      </c>
      <c r="C803" s="48" t="s">
        <v>997</v>
      </c>
      <c r="D803" s="48" t="s">
        <v>860</v>
      </c>
      <c r="E803">
        <v>1</v>
      </c>
    </row>
    <row r="804" spans="1:5" ht="15" customHeight="1">
      <c r="A804" s="48" t="s">
        <v>815</v>
      </c>
      <c r="B804" s="48" t="s">
        <v>187</v>
      </c>
      <c r="C804" s="48" t="s">
        <v>997</v>
      </c>
      <c r="D804" s="48" t="s">
        <v>893</v>
      </c>
      <c r="E804">
        <v>18</v>
      </c>
    </row>
    <row r="805" spans="1:5" ht="15" customHeight="1">
      <c r="A805" s="48" t="s">
        <v>1666</v>
      </c>
      <c r="B805" s="48" t="s">
        <v>1605</v>
      </c>
      <c r="C805" s="48" t="s">
        <v>997</v>
      </c>
      <c r="D805" s="48" t="s">
        <v>870</v>
      </c>
      <c r="E805">
        <v>1</v>
      </c>
    </row>
    <row r="806" spans="1:5" ht="15" customHeight="1">
      <c r="A806" s="48" t="s">
        <v>1642</v>
      </c>
      <c r="B806" s="48" t="s">
        <v>295</v>
      </c>
      <c r="C806" s="48" t="s">
        <v>996</v>
      </c>
      <c r="D806" s="48" t="s">
        <v>875</v>
      </c>
      <c r="E806">
        <v>2</v>
      </c>
    </row>
    <row r="807" spans="1:5" ht="15" customHeight="1">
      <c r="A807" s="48" t="s">
        <v>816</v>
      </c>
      <c r="B807" s="48" t="s">
        <v>188</v>
      </c>
      <c r="C807" s="48" t="s">
        <v>996</v>
      </c>
      <c r="D807" s="48" t="s">
        <v>893</v>
      </c>
      <c r="E807">
        <v>24</v>
      </c>
    </row>
    <row r="808" spans="1:5" ht="15" customHeight="1">
      <c r="A808" s="48" t="s">
        <v>817</v>
      </c>
      <c r="B808" s="48" t="s">
        <v>818</v>
      </c>
      <c r="C808" s="48" t="s">
        <v>997</v>
      </c>
      <c r="D808" s="48" t="s">
        <v>859</v>
      </c>
      <c r="E808">
        <v>20</v>
      </c>
    </row>
    <row r="809" spans="1:5" ht="15" customHeight="1">
      <c r="A809" s="48" t="s">
        <v>1909</v>
      </c>
      <c r="B809" s="48" t="s">
        <v>273</v>
      </c>
      <c r="C809" s="48" t="s">
        <v>997</v>
      </c>
      <c r="D809" s="48" t="s">
        <v>858</v>
      </c>
      <c r="E809">
        <v>1</v>
      </c>
    </row>
    <row r="810" spans="1:5" ht="15" customHeight="1">
      <c r="A810" s="48" t="s">
        <v>1752</v>
      </c>
      <c r="B810" s="48" t="s">
        <v>488</v>
      </c>
      <c r="C810" s="48" t="s">
        <v>996</v>
      </c>
      <c r="D810" s="48" t="s">
        <v>870</v>
      </c>
      <c r="E810">
        <v>13</v>
      </c>
    </row>
    <row r="811" spans="1:5" ht="15" customHeight="1">
      <c r="A811" s="48" t="s">
        <v>1044</v>
      </c>
      <c r="B811" s="48" t="s">
        <v>35</v>
      </c>
      <c r="C811" s="48" t="s">
        <v>997</v>
      </c>
      <c r="D811" s="48" t="s">
        <v>873</v>
      </c>
      <c r="E811">
        <v>5</v>
      </c>
    </row>
    <row r="812" spans="1:5" ht="15" customHeight="1">
      <c r="A812" s="48" t="s">
        <v>1054</v>
      </c>
      <c r="B812" s="48" t="s">
        <v>267</v>
      </c>
      <c r="C812" s="48" t="s">
        <v>996</v>
      </c>
      <c r="D812" s="48" t="s">
        <v>885</v>
      </c>
      <c r="E812">
        <v>3</v>
      </c>
    </row>
    <row r="813" spans="1:5" ht="15" customHeight="1">
      <c r="A813" s="48" t="s">
        <v>1188</v>
      </c>
      <c r="B813" s="48" t="s">
        <v>92</v>
      </c>
      <c r="C813" s="48" t="s">
        <v>997</v>
      </c>
      <c r="D813" s="48" t="s">
        <v>882</v>
      </c>
      <c r="E813">
        <v>1</v>
      </c>
    </row>
    <row r="814" spans="1:5" ht="15" customHeight="1">
      <c r="A814" s="48" t="s">
        <v>1189</v>
      </c>
      <c r="B814" s="48" t="s">
        <v>267</v>
      </c>
      <c r="C814" s="48" t="s">
        <v>997</v>
      </c>
      <c r="D814" s="48" t="s">
        <v>890</v>
      </c>
      <c r="E814">
        <v>1</v>
      </c>
    </row>
    <row r="815" spans="1:5" ht="15" customHeight="1">
      <c r="A815" s="48" t="s">
        <v>1055</v>
      </c>
      <c r="B815" s="48" t="s">
        <v>810</v>
      </c>
      <c r="C815" s="48" t="s">
        <v>997</v>
      </c>
      <c r="D815" s="48" t="s">
        <v>883</v>
      </c>
      <c r="E815">
        <v>1</v>
      </c>
    </row>
    <row r="816" spans="1:5" ht="15" customHeight="1">
      <c r="A816" s="48" t="s">
        <v>1773</v>
      </c>
      <c r="B816" s="48" t="s">
        <v>1592</v>
      </c>
      <c r="C816" s="48" t="s">
        <v>997</v>
      </c>
      <c r="D816" s="48" t="s">
        <v>878</v>
      </c>
      <c r="E816">
        <v>1</v>
      </c>
    </row>
    <row r="817" spans="1:5" ht="15" customHeight="1">
      <c r="A817" s="48" t="s">
        <v>1720</v>
      </c>
      <c r="B817" s="48" t="s">
        <v>1721</v>
      </c>
      <c r="C817" s="48" t="s">
        <v>997</v>
      </c>
      <c r="D817" s="48" t="s">
        <v>1320</v>
      </c>
      <c r="E817">
        <v>1</v>
      </c>
    </row>
    <row r="818" spans="1:5" ht="15" customHeight="1">
      <c r="A818" s="48" t="s">
        <v>819</v>
      </c>
      <c r="B818" s="48" t="s">
        <v>820</v>
      </c>
      <c r="C818" s="48" t="s">
        <v>997</v>
      </c>
      <c r="D818" s="48" t="s">
        <v>873</v>
      </c>
      <c r="E818">
        <v>1</v>
      </c>
    </row>
    <row r="819" spans="1:5" ht="15" customHeight="1">
      <c r="A819" s="48" t="s">
        <v>1631</v>
      </c>
      <c r="B819" s="48" t="s">
        <v>1823</v>
      </c>
      <c r="C819" s="48" t="s">
        <v>996</v>
      </c>
      <c r="D819" s="48" t="s">
        <v>880</v>
      </c>
      <c r="E819">
        <v>18</v>
      </c>
    </row>
    <row r="820" spans="1:5" ht="15" customHeight="1">
      <c r="A820" s="48" t="s">
        <v>821</v>
      </c>
      <c r="B820" s="48" t="s">
        <v>822</v>
      </c>
      <c r="C820" s="48" t="s">
        <v>997</v>
      </c>
      <c r="D820" s="48" t="s">
        <v>880</v>
      </c>
      <c r="E820">
        <v>1</v>
      </c>
    </row>
    <row r="821" spans="1:5" ht="15" customHeight="1">
      <c r="A821" s="48" t="s">
        <v>571</v>
      </c>
      <c r="B821" s="48" t="s">
        <v>349</v>
      </c>
      <c r="C821" s="48" t="s">
        <v>997</v>
      </c>
      <c r="D821" s="48" t="s">
        <v>859</v>
      </c>
      <c r="E821">
        <v>1</v>
      </c>
    </row>
    <row r="822" spans="1:5" ht="15" customHeight="1">
      <c r="A822" s="48" t="s">
        <v>1056</v>
      </c>
      <c r="B822" s="48" t="s">
        <v>1008</v>
      </c>
      <c r="C822" s="48" t="s">
        <v>997</v>
      </c>
      <c r="D822" s="48" t="s">
        <v>867</v>
      </c>
      <c r="E822">
        <v>5</v>
      </c>
    </row>
    <row r="823" spans="1:5" ht="15" customHeight="1">
      <c r="A823" s="48" t="s">
        <v>1190</v>
      </c>
      <c r="B823" s="48" t="s">
        <v>945</v>
      </c>
      <c r="C823" s="48" t="s">
        <v>997</v>
      </c>
      <c r="D823" s="48" t="s">
        <v>856</v>
      </c>
      <c r="E823">
        <v>1</v>
      </c>
    </row>
    <row r="824" spans="1:5" ht="15" customHeight="1">
      <c r="A824" s="48" t="s">
        <v>1191</v>
      </c>
      <c r="B824" s="48" t="s">
        <v>87</v>
      </c>
      <c r="C824" s="48" t="s">
        <v>996</v>
      </c>
      <c r="D824" s="48" t="s">
        <v>885</v>
      </c>
      <c r="E824">
        <v>18</v>
      </c>
    </row>
    <row r="825" spans="1:5" ht="15" customHeight="1">
      <c r="A825" s="48" t="s">
        <v>1733</v>
      </c>
      <c r="B825" s="48" t="s">
        <v>209</v>
      </c>
      <c r="C825" s="48" t="s">
        <v>996</v>
      </c>
      <c r="D825" s="48" t="s">
        <v>869</v>
      </c>
      <c r="E825">
        <v>1</v>
      </c>
    </row>
    <row r="826" spans="1:5" ht="15" customHeight="1">
      <c r="A826" s="48" t="s">
        <v>823</v>
      </c>
      <c r="B826" s="48" t="s">
        <v>340</v>
      </c>
      <c r="C826" s="48" t="s">
        <v>997</v>
      </c>
      <c r="D826" s="48" t="s">
        <v>859</v>
      </c>
      <c r="E826">
        <v>1</v>
      </c>
    </row>
    <row r="827" spans="1:5" ht="15" customHeight="1">
      <c r="A827" s="48" t="s">
        <v>1060</v>
      </c>
      <c r="B827" s="48" t="s">
        <v>1303</v>
      </c>
      <c r="C827" s="48" t="s">
        <v>997</v>
      </c>
      <c r="D827" s="48" t="s">
        <v>876</v>
      </c>
      <c r="E827">
        <v>4</v>
      </c>
    </row>
    <row r="828" spans="1:5" ht="15" customHeight="1">
      <c r="A828" s="48" t="s">
        <v>1751</v>
      </c>
      <c r="B828" s="48" t="s">
        <v>1343</v>
      </c>
      <c r="C828" s="48" t="s">
        <v>997</v>
      </c>
      <c r="D828" s="48" t="s">
        <v>884</v>
      </c>
      <c r="E828">
        <v>2</v>
      </c>
    </row>
    <row r="829" spans="1:5" ht="15" customHeight="1">
      <c r="A829" s="48" t="s">
        <v>612</v>
      </c>
      <c r="B829" s="48" t="s">
        <v>344</v>
      </c>
      <c r="C829" s="48" t="s">
        <v>997</v>
      </c>
      <c r="D829" s="48" t="s">
        <v>859</v>
      </c>
      <c r="E829">
        <v>1</v>
      </c>
    </row>
    <row r="830" spans="1:5" ht="15" customHeight="1">
      <c r="A830" s="48" t="s">
        <v>612</v>
      </c>
      <c r="B830" s="48" t="s">
        <v>178</v>
      </c>
      <c r="C830" s="48" t="s">
        <v>997</v>
      </c>
      <c r="D830" s="48" t="s">
        <v>885</v>
      </c>
      <c r="E830">
        <v>1</v>
      </c>
    </row>
    <row r="831" spans="1:5" ht="15" customHeight="1">
      <c r="A831" s="48" t="s">
        <v>986</v>
      </c>
      <c r="B831" s="48" t="s">
        <v>660</v>
      </c>
      <c r="C831" s="48" t="s">
        <v>997</v>
      </c>
      <c r="D831" s="48" t="s">
        <v>870</v>
      </c>
      <c r="E831">
        <v>1</v>
      </c>
    </row>
    <row r="832" spans="1:5" ht="15" customHeight="1">
      <c r="A832" s="48" t="s">
        <v>986</v>
      </c>
      <c r="B832" s="48" t="s">
        <v>163</v>
      </c>
      <c r="C832" s="48" t="s">
        <v>997</v>
      </c>
      <c r="D832" s="48" t="s">
        <v>884</v>
      </c>
      <c r="E832">
        <v>1</v>
      </c>
    </row>
    <row r="833" spans="1:5" ht="15" customHeight="1">
      <c r="A833" s="48" t="s">
        <v>986</v>
      </c>
      <c r="B833" s="48" t="s">
        <v>571</v>
      </c>
      <c r="C833" s="48" t="s">
        <v>997</v>
      </c>
      <c r="D833" s="48" t="s">
        <v>877</v>
      </c>
      <c r="E833">
        <v>1</v>
      </c>
    </row>
    <row r="834" spans="1:5" ht="15" customHeight="1">
      <c r="A834" s="48" t="s">
        <v>1682</v>
      </c>
      <c r="B834" s="48" t="s">
        <v>145</v>
      </c>
      <c r="C834" s="48" t="s">
        <v>997</v>
      </c>
      <c r="D834" s="48" t="s">
        <v>881</v>
      </c>
      <c r="E834">
        <v>1</v>
      </c>
    </row>
    <row r="835" spans="1:5" ht="15" customHeight="1">
      <c r="A835" s="48" t="s">
        <v>824</v>
      </c>
      <c r="B835" s="48" t="s">
        <v>181</v>
      </c>
      <c r="C835" s="48" t="s">
        <v>997</v>
      </c>
      <c r="D835" s="48" t="s">
        <v>893</v>
      </c>
      <c r="E835">
        <v>3</v>
      </c>
    </row>
    <row r="836" spans="1:5" ht="15" customHeight="1">
      <c r="A836" s="48" t="s">
        <v>825</v>
      </c>
      <c r="B836" s="48" t="s">
        <v>128</v>
      </c>
      <c r="C836" s="48" t="s">
        <v>996</v>
      </c>
      <c r="D836" s="48" t="s">
        <v>868</v>
      </c>
      <c r="E836">
        <v>12</v>
      </c>
    </row>
    <row r="837" spans="1:5" ht="15" customHeight="1">
      <c r="A837" s="48" t="s">
        <v>1253</v>
      </c>
      <c r="B837" s="48" t="s">
        <v>578</v>
      </c>
      <c r="C837" s="48" t="s">
        <v>997</v>
      </c>
      <c r="D837" s="48" t="s">
        <v>869</v>
      </c>
      <c r="E837">
        <v>3</v>
      </c>
    </row>
    <row r="838" spans="1:5" ht="15" customHeight="1">
      <c r="A838" s="48" t="s">
        <v>826</v>
      </c>
      <c r="B838" s="48" t="s">
        <v>62</v>
      </c>
      <c r="C838" s="48" t="s">
        <v>996</v>
      </c>
      <c r="D838" s="48" t="s">
        <v>883</v>
      </c>
      <c r="E838">
        <v>2</v>
      </c>
    </row>
    <row r="839" spans="1:5" ht="15" customHeight="1">
      <c r="A839" s="48" t="s">
        <v>1766</v>
      </c>
      <c r="B839" s="48" t="s">
        <v>92</v>
      </c>
      <c r="C839" s="48" t="s">
        <v>997</v>
      </c>
      <c r="D839" s="48" t="s">
        <v>884</v>
      </c>
      <c r="E839">
        <v>1</v>
      </c>
    </row>
    <row r="840" spans="1:5" ht="15" customHeight="1">
      <c r="A840" s="48" t="s">
        <v>493</v>
      </c>
      <c r="B840" s="48" t="s">
        <v>65</v>
      </c>
      <c r="C840" s="48" t="s">
        <v>997</v>
      </c>
      <c r="D840" s="48" t="s">
        <v>878</v>
      </c>
      <c r="E840">
        <v>5</v>
      </c>
    </row>
    <row r="841" spans="1:5" ht="15" customHeight="1">
      <c r="A841" s="48" t="s">
        <v>493</v>
      </c>
      <c r="B841" s="48" t="s">
        <v>42</v>
      </c>
      <c r="C841" s="48" t="s">
        <v>997</v>
      </c>
      <c r="D841" s="48" t="s">
        <v>876</v>
      </c>
      <c r="E841">
        <v>2</v>
      </c>
    </row>
    <row r="842" spans="1:5" ht="15" customHeight="1">
      <c r="A842" s="48" t="s">
        <v>1707</v>
      </c>
      <c r="B842" s="48" t="s">
        <v>73</v>
      </c>
      <c r="C842" s="48" t="s">
        <v>996</v>
      </c>
      <c r="D842" s="48" t="s">
        <v>893</v>
      </c>
      <c r="E842">
        <v>1</v>
      </c>
    </row>
    <row r="843" spans="1:5" ht="15" customHeight="1">
      <c r="A843" s="48" t="s">
        <v>1017</v>
      </c>
      <c r="B843" s="48" t="s">
        <v>134</v>
      </c>
      <c r="C843" s="48" t="s">
        <v>997</v>
      </c>
      <c r="D843" s="48" t="s">
        <v>871</v>
      </c>
      <c r="E843">
        <v>1</v>
      </c>
    </row>
    <row r="844" spans="1:5" ht="15" customHeight="1">
      <c r="A844" s="48" t="s">
        <v>1910</v>
      </c>
      <c r="B844" s="48" t="s">
        <v>209</v>
      </c>
      <c r="C844" s="48" t="s">
        <v>996</v>
      </c>
      <c r="D844" s="48" t="s">
        <v>859</v>
      </c>
      <c r="E844">
        <v>2</v>
      </c>
    </row>
    <row r="845" spans="1:5" ht="15" customHeight="1">
      <c r="A845" s="48" t="s">
        <v>2004</v>
      </c>
      <c r="B845" s="48" t="s">
        <v>610</v>
      </c>
      <c r="C845" s="48" t="s">
        <v>997</v>
      </c>
      <c r="D845" s="48" t="s">
        <v>866</v>
      </c>
      <c r="E845">
        <v>1</v>
      </c>
    </row>
    <row r="846" spans="1:5" ht="15" customHeight="1">
      <c r="A846" s="48" t="s">
        <v>962</v>
      </c>
      <c r="B846" s="48" t="s">
        <v>1269</v>
      </c>
      <c r="C846" s="48" t="s">
        <v>996</v>
      </c>
      <c r="D846" s="48" t="s">
        <v>873</v>
      </c>
      <c r="E846">
        <v>2</v>
      </c>
    </row>
    <row r="847" spans="1:5" ht="15" customHeight="1">
      <c r="A847" s="48" t="s">
        <v>827</v>
      </c>
      <c r="B847" s="48" t="s">
        <v>828</v>
      </c>
      <c r="C847" s="48" t="s">
        <v>997</v>
      </c>
      <c r="D847" s="48" t="s">
        <v>867</v>
      </c>
      <c r="E847">
        <v>20</v>
      </c>
    </row>
    <row r="848" spans="1:5" ht="15" customHeight="1">
      <c r="A848" s="48" t="s">
        <v>987</v>
      </c>
      <c r="B848" s="48" t="s">
        <v>277</v>
      </c>
      <c r="C848" s="48" t="s">
        <v>997</v>
      </c>
      <c r="D848" s="48" t="s">
        <v>870</v>
      </c>
      <c r="E848">
        <v>1</v>
      </c>
    </row>
    <row r="849" spans="1:5" ht="15" customHeight="1">
      <c r="A849" s="48" t="s">
        <v>503</v>
      </c>
      <c r="B849" s="48" t="s">
        <v>58</v>
      </c>
      <c r="C849" s="48" t="s">
        <v>997</v>
      </c>
      <c r="D849" s="48" t="s">
        <v>867</v>
      </c>
      <c r="E849">
        <v>1</v>
      </c>
    </row>
    <row r="850" spans="1:5" ht="15" customHeight="1">
      <c r="A850" s="48" t="s">
        <v>829</v>
      </c>
      <c r="B850" s="48" t="s">
        <v>58</v>
      </c>
      <c r="C850" s="48" t="s">
        <v>997</v>
      </c>
      <c r="D850" s="48" t="s">
        <v>876</v>
      </c>
      <c r="E850">
        <v>1</v>
      </c>
    </row>
    <row r="851" spans="1:5" ht="15" customHeight="1">
      <c r="A851" s="48" t="s">
        <v>830</v>
      </c>
      <c r="B851" s="48" t="s">
        <v>54</v>
      </c>
      <c r="C851" s="48" t="s">
        <v>996</v>
      </c>
      <c r="D851" s="48" t="s">
        <v>871</v>
      </c>
      <c r="E851">
        <v>9</v>
      </c>
    </row>
    <row r="852" spans="1:5" ht="15" customHeight="1">
      <c r="A852" s="48" t="s">
        <v>1062</v>
      </c>
      <c r="B852" s="48" t="s">
        <v>810</v>
      </c>
      <c r="C852" s="48" t="s">
        <v>997</v>
      </c>
      <c r="D852" s="48" t="s">
        <v>867</v>
      </c>
      <c r="E852">
        <v>2</v>
      </c>
    </row>
    <row r="853" spans="1:5" ht="15" customHeight="1">
      <c r="A853" s="48" t="s">
        <v>831</v>
      </c>
      <c r="B853" s="48" t="s">
        <v>832</v>
      </c>
      <c r="C853" s="48" t="s">
        <v>996</v>
      </c>
      <c r="D853" s="48" t="s">
        <v>884</v>
      </c>
      <c r="E853">
        <v>1</v>
      </c>
    </row>
    <row r="854" spans="1:5" ht="15" customHeight="1">
      <c r="A854" s="48" t="s">
        <v>1686</v>
      </c>
      <c r="B854" s="48" t="s">
        <v>902</v>
      </c>
      <c r="C854" s="48" t="s">
        <v>997</v>
      </c>
      <c r="D854" s="48" t="s">
        <v>885</v>
      </c>
      <c r="E854">
        <v>1</v>
      </c>
    </row>
    <row r="855" spans="1:5" ht="15" customHeight="1">
      <c r="A855" s="48" t="s">
        <v>1572</v>
      </c>
      <c r="B855" s="48" t="s">
        <v>1712</v>
      </c>
      <c r="C855" s="48" t="s">
        <v>996</v>
      </c>
      <c r="D855" s="48" t="s">
        <v>871</v>
      </c>
      <c r="E855">
        <v>12</v>
      </c>
    </row>
    <row r="856" spans="1:5" ht="15" customHeight="1">
      <c r="A856" s="48" t="s">
        <v>834</v>
      </c>
      <c r="B856" s="48" t="s">
        <v>58</v>
      </c>
      <c r="C856" s="48" t="s">
        <v>997</v>
      </c>
      <c r="D856" s="48" t="s">
        <v>875</v>
      </c>
      <c r="E856">
        <v>3</v>
      </c>
    </row>
    <row r="857" spans="1:5" ht="15" customHeight="1">
      <c r="A857" s="48" t="s">
        <v>1801</v>
      </c>
      <c r="B857" s="48" t="s">
        <v>98</v>
      </c>
      <c r="C857" s="48" t="s">
        <v>996</v>
      </c>
      <c r="D857" s="48" t="s">
        <v>877</v>
      </c>
      <c r="E857">
        <v>1</v>
      </c>
    </row>
    <row r="858" spans="1:5" ht="15" customHeight="1">
      <c r="A858" s="48" t="s">
        <v>1995</v>
      </c>
      <c r="B858" s="48" t="s">
        <v>187</v>
      </c>
      <c r="C858" s="48" t="s">
        <v>996</v>
      </c>
      <c r="D858" s="48" t="s">
        <v>872</v>
      </c>
      <c r="E858">
        <v>1</v>
      </c>
    </row>
    <row r="859" spans="1:5" ht="15" customHeight="1">
      <c r="A859" s="48" t="s">
        <v>835</v>
      </c>
      <c r="B859" s="48" t="s">
        <v>344</v>
      </c>
      <c r="C859" s="48" t="s">
        <v>996</v>
      </c>
      <c r="D859" s="48" t="s">
        <v>872</v>
      </c>
      <c r="E859">
        <v>15</v>
      </c>
    </row>
    <row r="860" spans="1:5" ht="15" customHeight="1">
      <c r="A860" s="48" t="s">
        <v>1010</v>
      </c>
      <c r="B860" s="48" t="s">
        <v>65</v>
      </c>
      <c r="C860" s="48" t="s">
        <v>997</v>
      </c>
      <c r="D860" s="48" t="s">
        <v>866</v>
      </c>
      <c r="E860">
        <v>3</v>
      </c>
    </row>
    <row r="861" spans="1:5" ht="15" customHeight="1">
      <c r="A861" s="48" t="s">
        <v>1057</v>
      </c>
      <c r="B861" s="48" t="s">
        <v>393</v>
      </c>
      <c r="C861" s="48" t="s">
        <v>997</v>
      </c>
      <c r="D861" s="48" t="s">
        <v>867</v>
      </c>
      <c r="E861">
        <v>1</v>
      </c>
    </row>
    <row r="862" spans="1:5" ht="15" customHeight="1">
      <c r="A862" s="48" t="s">
        <v>1057</v>
      </c>
      <c r="B862" s="48" t="s">
        <v>35</v>
      </c>
      <c r="C862" s="48" t="s">
        <v>997</v>
      </c>
      <c r="D862" s="48" t="s">
        <v>864</v>
      </c>
      <c r="E862">
        <v>1</v>
      </c>
    </row>
    <row r="863" spans="1:5" ht="15" customHeight="1">
      <c r="A863" s="48" t="s">
        <v>1431</v>
      </c>
      <c r="B863" s="48" t="s">
        <v>209</v>
      </c>
      <c r="C863" s="48" t="s">
        <v>997</v>
      </c>
      <c r="D863" s="48" t="s">
        <v>876</v>
      </c>
      <c r="E863">
        <v>4</v>
      </c>
    </row>
    <row r="864" spans="1:5" ht="15" customHeight="1">
      <c r="A864" s="48" t="s">
        <v>1058</v>
      </c>
      <c r="B864" s="48" t="s">
        <v>1224</v>
      </c>
      <c r="C864" s="48" t="s">
        <v>997</v>
      </c>
      <c r="D864" s="48" t="s">
        <v>885</v>
      </c>
      <c r="E864">
        <v>1</v>
      </c>
    </row>
    <row r="865" spans="1:5" ht="15" customHeight="1">
      <c r="A865" s="48" t="s">
        <v>1192</v>
      </c>
      <c r="B865" s="48" t="s">
        <v>98</v>
      </c>
      <c r="C865" s="48" t="s">
        <v>996</v>
      </c>
      <c r="D865" s="48" t="s">
        <v>858</v>
      </c>
      <c r="E865">
        <v>6</v>
      </c>
    </row>
    <row r="866" spans="1:5" ht="15" customHeight="1">
      <c r="A866" s="48" t="s">
        <v>836</v>
      </c>
      <c r="B866" s="48" t="s">
        <v>837</v>
      </c>
      <c r="C866" s="48" t="s">
        <v>996</v>
      </c>
      <c r="D866" s="48" t="s">
        <v>871</v>
      </c>
      <c r="E866">
        <v>9</v>
      </c>
    </row>
    <row r="867" spans="1:5" ht="15" customHeight="1">
      <c r="A867" s="48" t="s">
        <v>838</v>
      </c>
      <c r="B867" s="48" t="s">
        <v>128</v>
      </c>
      <c r="C867" s="48" t="s">
        <v>997</v>
      </c>
      <c r="D867" s="48" t="s">
        <v>865</v>
      </c>
      <c r="E867">
        <v>1</v>
      </c>
    </row>
    <row r="868" spans="1:5" ht="15" customHeight="1">
      <c r="A868" s="48" t="s">
        <v>1768</v>
      </c>
      <c r="B868" s="48" t="s">
        <v>92</v>
      </c>
      <c r="C868" s="48" t="s">
        <v>996</v>
      </c>
      <c r="D868" s="48" t="s">
        <v>866</v>
      </c>
      <c r="E868">
        <v>11</v>
      </c>
    </row>
    <row r="869" spans="1:5" ht="15" customHeight="1">
      <c r="A869" s="48" t="s">
        <v>1193</v>
      </c>
      <c r="B869" s="48" t="s">
        <v>377</v>
      </c>
      <c r="C869" s="48" t="s">
        <v>996</v>
      </c>
      <c r="D869" s="48" t="s">
        <v>873</v>
      </c>
      <c r="E869">
        <v>4</v>
      </c>
    </row>
    <row r="870" spans="1:5" ht="15" customHeight="1">
      <c r="A870" s="48" t="s">
        <v>607</v>
      </c>
      <c r="B870" s="48" t="s">
        <v>712</v>
      </c>
      <c r="C870" s="48" t="s">
        <v>997</v>
      </c>
      <c r="D870" s="48" t="s">
        <v>871</v>
      </c>
      <c r="E870">
        <v>1</v>
      </c>
    </row>
    <row r="871" spans="1:5" ht="15" customHeight="1">
      <c r="A871" s="48" t="s">
        <v>988</v>
      </c>
      <c r="B871" s="48" t="s">
        <v>513</v>
      </c>
      <c r="C871" s="48" t="s">
        <v>997</v>
      </c>
      <c r="D871" s="48" t="s">
        <v>870</v>
      </c>
      <c r="E871">
        <v>1</v>
      </c>
    </row>
    <row r="872" spans="1:5" ht="15" customHeight="1">
      <c r="A872" s="48" t="s">
        <v>839</v>
      </c>
      <c r="B872" s="48" t="s">
        <v>193</v>
      </c>
      <c r="C872" s="48" t="s">
        <v>996</v>
      </c>
      <c r="D872" s="48" t="s">
        <v>866</v>
      </c>
      <c r="E872">
        <v>25</v>
      </c>
    </row>
    <row r="873" spans="1:5" ht="15" customHeight="1">
      <c r="A873" s="48" t="s">
        <v>840</v>
      </c>
      <c r="B873" s="48" t="s">
        <v>714</v>
      </c>
      <c r="C873" s="48" t="s">
        <v>997</v>
      </c>
      <c r="D873" s="48" t="s">
        <v>866</v>
      </c>
      <c r="E873">
        <v>4</v>
      </c>
    </row>
    <row r="874" spans="1:5" ht="15" customHeight="1">
      <c r="A874" s="48" t="s">
        <v>512</v>
      </c>
      <c r="B874" s="48" t="s">
        <v>1718</v>
      </c>
      <c r="C874" s="48" t="s">
        <v>996</v>
      </c>
      <c r="D874" s="48" t="s">
        <v>861</v>
      </c>
      <c r="E874">
        <v>4</v>
      </c>
    </row>
    <row r="875" spans="1:5" ht="15" customHeight="1">
      <c r="A875" s="48" t="s">
        <v>1683</v>
      </c>
      <c r="B875" s="48" t="s">
        <v>62</v>
      </c>
      <c r="C875" s="48" t="s">
        <v>997</v>
      </c>
      <c r="D875" s="48" t="s">
        <v>865</v>
      </c>
      <c r="E875">
        <v>1</v>
      </c>
    </row>
    <row r="876" spans="1:5" ht="15" customHeight="1">
      <c r="A876" s="48" t="s">
        <v>1022</v>
      </c>
      <c r="B876" s="48" t="s">
        <v>924</v>
      </c>
      <c r="C876" s="48" t="s">
        <v>996</v>
      </c>
      <c r="D876" s="48" t="s">
        <v>870</v>
      </c>
      <c r="E876">
        <v>1</v>
      </c>
    </row>
    <row r="877" spans="1:5" ht="15" customHeight="1">
      <c r="A877" s="48" t="s">
        <v>841</v>
      </c>
      <c r="B877" s="48" t="s">
        <v>842</v>
      </c>
      <c r="C877" s="48" t="s">
        <v>996</v>
      </c>
      <c r="D877" s="48" t="s">
        <v>885</v>
      </c>
      <c r="E877">
        <v>1</v>
      </c>
    </row>
    <row r="878" spans="1:5" ht="15" customHeight="1">
      <c r="A878" s="48" t="s">
        <v>841</v>
      </c>
      <c r="B878" s="48" t="s">
        <v>1999</v>
      </c>
      <c r="C878" s="48" t="s">
        <v>997</v>
      </c>
      <c r="D878" s="48" t="s">
        <v>881</v>
      </c>
      <c r="E878">
        <v>1</v>
      </c>
    </row>
    <row r="879" spans="1:5" ht="15" customHeight="1">
      <c r="A879" s="48" t="s">
        <v>1452</v>
      </c>
      <c r="B879" s="48" t="s">
        <v>193</v>
      </c>
      <c r="C879" s="48" t="s">
        <v>997</v>
      </c>
      <c r="D879" s="48" t="s">
        <v>880</v>
      </c>
      <c r="E879">
        <v>5</v>
      </c>
    </row>
    <row r="880" spans="1:5" ht="15" customHeight="1">
      <c r="A880" s="48" t="s">
        <v>947</v>
      </c>
      <c r="B880" s="48" t="s">
        <v>29</v>
      </c>
      <c r="C880" s="48" t="s">
        <v>997</v>
      </c>
      <c r="D880" s="48" t="s">
        <v>865</v>
      </c>
      <c r="E880">
        <v>11</v>
      </c>
    </row>
    <row r="881" spans="1:5" ht="15" customHeight="1">
      <c r="A881" s="48" t="s">
        <v>843</v>
      </c>
      <c r="B881" s="48" t="s">
        <v>844</v>
      </c>
      <c r="C881" s="48" t="s">
        <v>996</v>
      </c>
      <c r="D881" s="48" t="s">
        <v>859</v>
      </c>
      <c r="E881">
        <v>15</v>
      </c>
    </row>
    <row r="882" spans="1:5" ht="15" customHeight="1">
      <c r="A882" s="48" t="s">
        <v>845</v>
      </c>
      <c r="B882" s="48" t="s">
        <v>98</v>
      </c>
      <c r="C882" s="48" t="s">
        <v>997</v>
      </c>
      <c r="D882" s="48" t="s">
        <v>868</v>
      </c>
      <c r="E882">
        <v>2</v>
      </c>
    </row>
    <row r="883" spans="1:5" ht="15" customHeight="1">
      <c r="A883" s="48" t="s">
        <v>845</v>
      </c>
      <c r="B883" s="48" t="s">
        <v>176</v>
      </c>
      <c r="C883" s="48" t="s">
        <v>997</v>
      </c>
      <c r="D883" s="48" t="s">
        <v>890</v>
      </c>
      <c r="E883">
        <v>1</v>
      </c>
    </row>
    <row r="884" spans="1:5" ht="15" customHeight="1">
      <c r="A884" s="48" t="s">
        <v>1544</v>
      </c>
      <c r="B884" s="48" t="s">
        <v>1799</v>
      </c>
      <c r="C884" s="48" t="s">
        <v>997</v>
      </c>
      <c r="D884" s="48" t="s">
        <v>870</v>
      </c>
      <c r="E884">
        <v>1</v>
      </c>
    </row>
    <row r="885" spans="1:5" ht="15" customHeight="1">
      <c r="A885" s="48" t="s">
        <v>1526</v>
      </c>
      <c r="B885" s="48" t="s">
        <v>32</v>
      </c>
      <c r="C885" s="48" t="s">
        <v>996</v>
      </c>
      <c r="D885" s="48" t="s">
        <v>860</v>
      </c>
      <c r="E885">
        <v>4</v>
      </c>
    </row>
    <row r="886" spans="1:5" ht="15" customHeight="1">
      <c r="A886" s="48" t="s">
        <v>1740</v>
      </c>
      <c r="B886" s="48" t="s">
        <v>618</v>
      </c>
      <c r="C886" s="48" t="s">
        <v>997</v>
      </c>
      <c r="D886" s="48" t="s">
        <v>865</v>
      </c>
      <c r="E886">
        <v>1</v>
      </c>
    </row>
    <row r="887" spans="1:5" ht="15" customHeight="1">
      <c r="A887" s="48" t="s">
        <v>1669</v>
      </c>
      <c r="B887" s="48" t="s">
        <v>349</v>
      </c>
      <c r="C887" s="48" t="s">
        <v>996</v>
      </c>
      <c r="D887" s="48" t="s">
        <v>877</v>
      </c>
      <c r="E887">
        <v>1</v>
      </c>
    </row>
    <row r="888" spans="1:5" ht="15" customHeight="1">
      <c r="A888" s="48" t="s">
        <v>846</v>
      </c>
      <c r="B888" s="48" t="s">
        <v>181</v>
      </c>
      <c r="C888" s="48" t="s">
        <v>997</v>
      </c>
      <c r="D888" s="48" t="s">
        <v>870</v>
      </c>
      <c r="E888">
        <v>1</v>
      </c>
    </row>
    <row r="889" spans="1:5" ht="15" customHeight="1">
      <c r="A889" s="48" t="s">
        <v>847</v>
      </c>
      <c r="B889" s="48" t="s">
        <v>649</v>
      </c>
      <c r="C889" s="48" t="s">
        <v>996</v>
      </c>
      <c r="D889" s="48" t="s">
        <v>878</v>
      </c>
      <c r="E889">
        <v>13</v>
      </c>
    </row>
    <row r="890" spans="1:5" ht="15" customHeight="1">
      <c r="A890" s="48" t="s">
        <v>1194</v>
      </c>
      <c r="B890" s="48" t="s">
        <v>308</v>
      </c>
      <c r="C890" s="48" t="s">
        <v>997</v>
      </c>
      <c r="D890" s="48" t="s">
        <v>872</v>
      </c>
      <c r="E890">
        <v>1</v>
      </c>
    </row>
    <row r="891" spans="1:5" ht="15" customHeight="1">
      <c r="A891" s="48" t="s">
        <v>989</v>
      </c>
      <c r="B891" s="48" t="s">
        <v>42</v>
      </c>
      <c r="C891" s="48" t="s">
        <v>996</v>
      </c>
      <c r="D891" s="48" t="s">
        <v>875</v>
      </c>
      <c r="E891">
        <v>1</v>
      </c>
    </row>
    <row r="892" spans="1:5" ht="15" customHeight="1">
      <c r="A892" s="48" t="s">
        <v>1948</v>
      </c>
      <c r="B892" s="48" t="s">
        <v>258</v>
      </c>
      <c r="C892" s="48" t="s">
        <v>997</v>
      </c>
      <c r="D892" s="48" t="s">
        <v>880</v>
      </c>
      <c r="E892">
        <v>2</v>
      </c>
    </row>
    <row r="893" spans="1:5" ht="15" customHeight="1">
      <c r="A893" s="48" t="s">
        <v>1358</v>
      </c>
      <c r="B893" s="48" t="s">
        <v>340</v>
      </c>
      <c r="C893" s="48" t="s">
        <v>996</v>
      </c>
      <c r="D893" s="48" t="s">
        <v>874</v>
      </c>
      <c r="E893">
        <v>1</v>
      </c>
    </row>
    <row r="894" spans="1:5" ht="15" customHeight="1">
      <c r="A894" s="48" t="s">
        <v>1195</v>
      </c>
      <c r="B894" s="48" t="s">
        <v>645</v>
      </c>
      <c r="C894" s="48" t="s">
        <v>997</v>
      </c>
      <c r="D894" s="48" t="s">
        <v>861</v>
      </c>
      <c r="E894">
        <v>3</v>
      </c>
    </row>
    <row r="895" spans="1:5" ht="15" customHeight="1">
      <c r="A895" s="48" t="s">
        <v>990</v>
      </c>
      <c r="B895" s="48" t="s">
        <v>1222</v>
      </c>
      <c r="C895" s="48" t="s">
        <v>997</v>
      </c>
      <c r="D895" s="48" t="s">
        <v>882</v>
      </c>
      <c r="E895">
        <v>4</v>
      </c>
    </row>
    <row r="896" spans="1:5" ht="15" customHeight="1">
      <c r="A896" s="48" t="s">
        <v>1033</v>
      </c>
      <c r="B896" s="48" t="s">
        <v>1002</v>
      </c>
      <c r="C896" s="48" t="s">
        <v>997</v>
      </c>
      <c r="D896" s="48" t="s">
        <v>1325</v>
      </c>
      <c r="E896">
        <v>1</v>
      </c>
    </row>
    <row r="897" spans="1:5" ht="15" customHeight="1">
      <c r="A897" s="48" t="s">
        <v>72</v>
      </c>
      <c r="B897" s="48" t="s">
        <v>848</v>
      </c>
      <c r="C897" s="48" t="s">
        <v>996</v>
      </c>
      <c r="D897" s="48" t="s">
        <v>859</v>
      </c>
      <c r="E897">
        <v>10</v>
      </c>
    </row>
    <row r="898" spans="1:5" ht="15" customHeight="1">
      <c r="A898" s="48" t="s">
        <v>72</v>
      </c>
      <c r="B898" s="48" t="s">
        <v>347</v>
      </c>
      <c r="C898" s="48" t="s">
        <v>997</v>
      </c>
      <c r="D898" s="48" t="s">
        <v>874</v>
      </c>
      <c r="E898">
        <v>2</v>
      </c>
    </row>
    <row r="899" spans="1:5" ht="15" customHeight="1">
      <c r="A899" s="48" t="s">
        <v>72</v>
      </c>
      <c r="B899" s="48" t="s">
        <v>344</v>
      </c>
      <c r="C899" s="48" t="s">
        <v>997</v>
      </c>
      <c r="D899" s="48" t="s">
        <v>880</v>
      </c>
      <c r="E899">
        <v>2</v>
      </c>
    </row>
    <row r="900" spans="1:5" ht="15" customHeight="1">
      <c r="A900" s="48" t="s">
        <v>72</v>
      </c>
      <c r="B900" s="48" t="s">
        <v>42</v>
      </c>
      <c r="C900" s="48" t="s">
        <v>997</v>
      </c>
      <c r="D900" s="48" t="s">
        <v>872</v>
      </c>
      <c r="E900">
        <v>1</v>
      </c>
    </row>
    <row r="901" spans="1:5" ht="15" customHeight="1">
      <c r="A901" s="48" t="s">
        <v>1911</v>
      </c>
      <c r="B901" s="48" t="s">
        <v>181</v>
      </c>
      <c r="C901" s="48" t="s">
        <v>997</v>
      </c>
      <c r="D901" s="48" t="s">
        <v>1319</v>
      </c>
      <c r="E901">
        <v>1</v>
      </c>
    </row>
    <row r="902" spans="1:5" ht="15" customHeight="1">
      <c r="A902" s="48" t="s">
        <v>1742</v>
      </c>
      <c r="B902" s="48" t="s">
        <v>128</v>
      </c>
      <c r="C902" s="48" t="s">
        <v>997</v>
      </c>
      <c r="D902" s="48" t="s">
        <v>874</v>
      </c>
      <c r="E902">
        <v>1</v>
      </c>
    </row>
    <row r="903" spans="1:5" ht="15" customHeight="1">
      <c r="A903" s="48" t="s">
        <v>849</v>
      </c>
      <c r="B903" s="48" t="s">
        <v>594</v>
      </c>
      <c r="C903" s="48" t="s">
        <v>996</v>
      </c>
      <c r="D903" s="48" t="s">
        <v>859</v>
      </c>
      <c r="E903">
        <v>1</v>
      </c>
    </row>
    <row r="904" spans="1:5" ht="15" customHeight="1">
      <c r="A904" s="48" t="s">
        <v>523</v>
      </c>
      <c r="B904" s="48" t="s">
        <v>42</v>
      </c>
      <c r="C904" s="48" t="s">
        <v>996</v>
      </c>
      <c r="D904" s="48" t="s">
        <v>885</v>
      </c>
      <c r="E904">
        <v>14</v>
      </c>
    </row>
    <row r="905" spans="1:5" ht="15" customHeight="1">
      <c r="A905" s="48" t="s">
        <v>523</v>
      </c>
      <c r="B905" s="48" t="s">
        <v>247</v>
      </c>
      <c r="C905" s="48" t="s">
        <v>996</v>
      </c>
      <c r="D905" s="48" t="s">
        <v>873</v>
      </c>
      <c r="E905">
        <v>5</v>
      </c>
    </row>
    <row r="906" spans="1:5" ht="15" customHeight="1">
      <c r="A906" s="48" t="s">
        <v>523</v>
      </c>
      <c r="B906" s="48" t="s">
        <v>73</v>
      </c>
      <c r="C906" s="48" t="s">
        <v>997</v>
      </c>
      <c r="D906" s="48" t="s">
        <v>865</v>
      </c>
      <c r="E906">
        <v>1</v>
      </c>
    </row>
    <row r="907" spans="1:5" ht="15" customHeight="1">
      <c r="A907" s="48" t="s">
        <v>1765</v>
      </c>
      <c r="B907" s="48" t="s">
        <v>897</v>
      </c>
      <c r="C907" s="48" t="s">
        <v>997</v>
      </c>
      <c r="D907" s="48" t="s">
        <v>881</v>
      </c>
      <c r="E907">
        <v>1</v>
      </c>
    </row>
    <row r="908" spans="1:5" ht="15" customHeight="1">
      <c r="A908" s="48" t="s">
        <v>1576</v>
      </c>
      <c r="B908" s="48" t="s">
        <v>33</v>
      </c>
      <c r="C908" s="48" t="s">
        <v>996</v>
      </c>
      <c r="D908" s="48" t="s">
        <v>867</v>
      </c>
      <c r="E908">
        <v>2</v>
      </c>
    </row>
    <row r="909" spans="1:5" ht="15" customHeight="1">
      <c r="A909" s="48" t="s">
        <v>850</v>
      </c>
      <c r="B909" s="48" t="s">
        <v>851</v>
      </c>
      <c r="C909" s="48" t="s">
        <v>996</v>
      </c>
      <c r="D909" s="48" t="s">
        <v>865</v>
      </c>
      <c r="E909">
        <v>7</v>
      </c>
    </row>
    <row r="910" spans="1:5" ht="15" customHeight="1">
      <c r="A910" s="48" t="s">
        <v>524</v>
      </c>
      <c r="B910" s="48" t="s">
        <v>126</v>
      </c>
      <c r="C910" s="48" t="s">
        <v>997</v>
      </c>
      <c r="D910" s="48" t="s">
        <v>874</v>
      </c>
      <c r="E910">
        <v>2</v>
      </c>
    </row>
    <row r="911" spans="1:5" ht="15" customHeight="1">
      <c r="A911" s="48" t="s">
        <v>524</v>
      </c>
      <c r="B911" s="48" t="s">
        <v>852</v>
      </c>
      <c r="C911" s="48" t="s">
        <v>997</v>
      </c>
      <c r="D911" s="48" t="s">
        <v>868</v>
      </c>
      <c r="E911">
        <v>1</v>
      </c>
    </row>
    <row r="912" spans="1:5" ht="15" customHeight="1">
      <c r="A912" s="48" t="s">
        <v>524</v>
      </c>
      <c r="B912" s="48" t="s">
        <v>1292</v>
      </c>
      <c r="C912" s="48" t="s">
        <v>997</v>
      </c>
      <c r="D912" s="48" t="s">
        <v>867</v>
      </c>
      <c r="E912">
        <v>1</v>
      </c>
    </row>
    <row r="913" spans="1:5" ht="15" customHeight="1">
      <c r="A913" s="48" t="s">
        <v>1912</v>
      </c>
      <c r="B913" s="48" t="s">
        <v>1913</v>
      </c>
      <c r="C913" s="48" t="s">
        <v>997</v>
      </c>
      <c r="D913" s="48" t="s">
        <v>856</v>
      </c>
      <c r="E913">
        <v>1</v>
      </c>
    </row>
    <row r="914" spans="1:5" ht="15" customHeight="1">
      <c r="A914" s="48" t="s">
        <v>525</v>
      </c>
      <c r="B914" s="48" t="s">
        <v>128</v>
      </c>
      <c r="C914" s="48" t="s">
        <v>996</v>
      </c>
      <c r="D914" s="48" t="s">
        <v>861</v>
      </c>
      <c r="E914">
        <v>6</v>
      </c>
    </row>
    <row r="915" spans="1:5" ht="15" customHeight="1">
      <c r="A915" s="48" t="s">
        <v>853</v>
      </c>
      <c r="B915" s="48" t="s">
        <v>44</v>
      </c>
      <c r="C915" s="48" t="s">
        <v>997</v>
      </c>
      <c r="D915" s="48" t="s">
        <v>883</v>
      </c>
      <c r="E915">
        <v>1</v>
      </c>
    </row>
    <row r="916" spans="1:5" ht="15" customHeight="1">
      <c r="A916" s="48" t="s">
        <v>1710</v>
      </c>
      <c r="B916" s="48" t="s">
        <v>62</v>
      </c>
      <c r="C916" s="48" t="s">
        <v>997</v>
      </c>
      <c r="D916" s="48" t="s">
        <v>872</v>
      </c>
      <c r="E916">
        <v>1</v>
      </c>
    </row>
    <row r="917" spans="1:5" ht="15" customHeight="1">
      <c r="A917" s="48" t="s">
        <v>854</v>
      </c>
      <c r="B917" s="48" t="s">
        <v>198</v>
      </c>
      <c r="C917" s="48" t="s">
        <v>997</v>
      </c>
      <c r="D917" s="48" t="s">
        <v>860</v>
      </c>
      <c r="E917">
        <v>7</v>
      </c>
    </row>
    <row r="918" spans="1:5" ht="15" customHeight="1">
      <c r="A918" s="48" t="s">
        <v>1736</v>
      </c>
      <c r="B918" s="48" t="s">
        <v>78</v>
      </c>
      <c r="C918" s="48" t="s">
        <v>997</v>
      </c>
      <c r="D918" s="48" t="s">
        <v>1332</v>
      </c>
      <c r="E918">
        <v>1</v>
      </c>
    </row>
    <row r="919" spans="1:5" ht="15" customHeight="1">
      <c r="A919" s="48" t="s">
        <v>855</v>
      </c>
      <c r="B919" s="48" t="s">
        <v>714</v>
      </c>
      <c r="C919" s="48" t="s">
        <v>996</v>
      </c>
      <c r="D919" s="48" t="s">
        <v>893</v>
      </c>
      <c r="E919">
        <v>23</v>
      </c>
    </row>
    <row r="920" spans="1:5" ht="15" customHeight="1">
      <c r="A920" s="27"/>
      <c r="B920" s="27"/>
      <c r="C920" s="27"/>
      <c r="D920" s="27"/>
    </row>
    <row r="921" spans="1:5" ht="15" customHeight="1">
      <c r="A921" s="27"/>
      <c r="B921" s="27"/>
      <c r="C921" s="27"/>
      <c r="D921" s="27"/>
    </row>
    <row r="922" spans="1:5" ht="15" customHeight="1">
      <c r="A922" s="27"/>
      <c r="B922" s="27"/>
      <c r="C922" s="27"/>
      <c r="D922" s="27"/>
    </row>
    <row r="923" spans="1:5" ht="15" customHeight="1">
      <c r="A923" s="27"/>
      <c r="B923" s="27"/>
      <c r="C923" s="27"/>
      <c r="D923" s="27"/>
    </row>
    <row r="924" spans="1:5" ht="15" customHeight="1">
      <c r="A924" s="27"/>
      <c r="B924" s="27"/>
      <c r="C924" s="27"/>
      <c r="D924" s="27"/>
    </row>
    <row r="925" spans="1:5" ht="15" customHeight="1">
      <c r="A925" s="27"/>
      <c r="B925" s="27"/>
      <c r="C925" s="27"/>
      <c r="D925" s="27"/>
    </row>
    <row r="926" spans="1:5" ht="15" customHeight="1">
      <c r="A926" s="27"/>
      <c r="B926" s="27"/>
      <c r="C926" s="27"/>
      <c r="D926" s="27"/>
    </row>
    <row r="927" spans="1:5" ht="15" customHeight="1">
      <c r="A927" s="27"/>
      <c r="B927" s="27"/>
      <c r="C927" s="27"/>
      <c r="D927" s="27"/>
    </row>
    <row r="928" spans="1:5" ht="15" customHeight="1">
      <c r="A928" s="27"/>
      <c r="B928" s="27"/>
      <c r="C928" s="27"/>
      <c r="D928" s="27"/>
    </row>
    <row r="929" spans="1:4" ht="15" customHeight="1">
      <c r="A929" s="27"/>
      <c r="B929" s="27"/>
      <c r="C929" s="27"/>
      <c r="D929" s="27"/>
    </row>
    <row r="930" spans="1:4" ht="15" customHeight="1">
      <c r="A930" s="27"/>
      <c r="B930" s="27"/>
      <c r="C930" s="27"/>
      <c r="D930" s="27"/>
    </row>
    <row r="931" spans="1:4" ht="15" customHeight="1">
      <c r="A931" s="27"/>
      <c r="B931" s="27"/>
      <c r="C931" s="27"/>
      <c r="D931" s="27"/>
    </row>
    <row r="932" spans="1:4" ht="15" customHeight="1">
      <c r="A932" s="27"/>
      <c r="B932" s="27"/>
      <c r="C932" s="27"/>
      <c r="D932" s="27"/>
    </row>
    <row r="933" spans="1:4" ht="15" customHeight="1">
      <c r="A933" s="27"/>
      <c r="B933" s="27"/>
      <c r="C933" s="27"/>
      <c r="D933" s="27"/>
    </row>
    <row r="934" spans="1:4" ht="15" customHeight="1">
      <c r="A934" s="27"/>
      <c r="B934" s="27"/>
      <c r="C934" s="27"/>
      <c r="D934" s="27"/>
    </row>
    <row r="935" spans="1:4" ht="15" customHeight="1">
      <c r="A935" s="27"/>
      <c r="B935" s="27"/>
      <c r="C935" s="27"/>
      <c r="D935" s="27"/>
    </row>
    <row r="936" spans="1:4" ht="15" customHeight="1">
      <c r="A936" s="27"/>
      <c r="B936" s="27"/>
      <c r="C936" s="27"/>
      <c r="D936" s="27"/>
    </row>
    <row r="937" spans="1:4" ht="15" customHeight="1">
      <c r="A937" s="27"/>
      <c r="B937" s="27"/>
      <c r="C937" s="27"/>
      <c r="D937" s="27"/>
    </row>
    <row r="938" spans="1:4" ht="15" customHeight="1">
      <c r="A938" s="27"/>
      <c r="B938" s="27"/>
      <c r="C938" s="27"/>
      <c r="D938" s="27"/>
    </row>
    <row r="939" spans="1:4" ht="15" customHeight="1">
      <c r="A939" s="27"/>
      <c r="B939" s="27"/>
      <c r="C939" s="27"/>
      <c r="D939" s="27"/>
    </row>
    <row r="940" spans="1:4" ht="15" customHeight="1">
      <c r="A940" s="27"/>
      <c r="B940" s="27"/>
      <c r="C940" s="27"/>
      <c r="D940" s="27"/>
    </row>
    <row r="941" spans="1:4" ht="15" customHeight="1">
      <c r="A941" s="27"/>
      <c r="B941" s="27"/>
      <c r="C941" s="27"/>
      <c r="D941" s="27"/>
    </row>
    <row r="942" spans="1:4" ht="15" customHeight="1">
      <c r="A942" s="27"/>
      <c r="B942" s="27"/>
      <c r="C942" s="27"/>
      <c r="D942" s="27"/>
    </row>
    <row r="943" spans="1:4" ht="15" customHeight="1">
      <c r="A943" s="27"/>
      <c r="B943" s="27"/>
      <c r="C943" s="27"/>
      <c r="D943" s="27"/>
    </row>
    <row r="944" spans="1:4" ht="15" customHeight="1">
      <c r="A944" s="27"/>
      <c r="B944" s="27"/>
      <c r="C944" s="27"/>
      <c r="D944" s="27"/>
    </row>
    <row r="945" spans="1:4" ht="15" customHeight="1">
      <c r="A945" s="27"/>
      <c r="B945" s="27"/>
      <c r="C945" s="27"/>
      <c r="D945" s="27"/>
    </row>
    <row r="946" spans="1:4" ht="15" customHeight="1">
      <c r="A946" s="27"/>
      <c r="B946" s="27"/>
      <c r="C946" s="27"/>
      <c r="D946" s="27"/>
    </row>
    <row r="947" spans="1:4" ht="15" customHeight="1">
      <c r="A947" s="27"/>
      <c r="B947" s="27"/>
      <c r="C947" s="27"/>
      <c r="D947" s="27"/>
    </row>
    <row r="948" spans="1:4" ht="15" customHeight="1">
      <c r="A948" s="27"/>
      <c r="B948" s="27"/>
      <c r="C948" s="27"/>
      <c r="D948" s="27"/>
    </row>
    <row r="949" spans="1:4" ht="15" customHeight="1">
      <c r="A949" s="27"/>
      <c r="B949" s="27"/>
      <c r="C949" s="27"/>
      <c r="D949" s="27"/>
    </row>
    <row r="950" spans="1:4" ht="15" customHeight="1">
      <c r="A950" s="27"/>
      <c r="B950" s="27"/>
      <c r="C950" s="27"/>
      <c r="D950" s="27"/>
    </row>
    <row r="951" spans="1:4" ht="15" customHeight="1">
      <c r="A951" s="27"/>
      <c r="B951" s="27"/>
      <c r="C951" s="27"/>
      <c r="D951" s="27"/>
    </row>
    <row r="952" spans="1:4" ht="15" customHeight="1">
      <c r="A952" s="27"/>
      <c r="B952" s="27"/>
      <c r="C952" s="27"/>
      <c r="D952" s="27"/>
    </row>
    <row r="953" spans="1:4" ht="15" customHeight="1">
      <c r="A953" s="27"/>
      <c r="B953" s="27"/>
      <c r="C953" s="27"/>
      <c r="D953" s="27"/>
    </row>
    <row r="954" spans="1:4" ht="15" customHeight="1">
      <c r="A954" s="27"/>
      <c r="B954" s="27"/>
      <c r="C954" s="27"/>
      <c r="D954" s="27"/>
    </row>
    <row r="955" spans="1:4" ht="15" customHeight="1">
      <c r="A955" s="27"/>
      <c r="B955" s="27"/>
      <c r="C955" s="27"/>
      <c r="D955" s="27"/>
    </row>
    <row r="956" spans="1:4" ht="15" customHeight="1">
      <c r="A956" s="27"/>
      <c r="B956" s="27"/>
      <c r="C956" s="27"/>
      <c r="D956" s="27"/>
    </row>
    <row r="957" spans="1:4" ht="15" customHeight="1">
      <c r="A957" s="27"/>
      <c r="B957" s="27"/>
      <c r="C957" s="27"/>
      <c r="D957" s="27"/>
    </row>
    <row r="958" spans="1:4" ht="15" customHeight="1">
      <c r="A958" s="27"/>
      <c r="B958" s="27"/>
      <c r="C958" s="27"/>
      <c r="D958" s="27"/>
    </row>
    <row r="959" spans="1:4" ht="15" customHeight="1">
      <c r="A959" s="27"/>
      <c r="B959" s="27"/>
      <c r="C959" s="27"/>
      <c r="D959" s="27"/>
    </row>
    <row r="960" spans="1:4" ht="15" customHeight="1">
      <c r="A960" s="27"/>
      <c r="B960" s="27"/>
      <c r="C960" s="27"/>
      <c r="D960" s="27"/>
    </row>
    <row r="961" spans="1:4" ht="15" customHeight="1">
      <c r="A961" s="27"/>
      <c r="B961" s="27"/>
      <c r="C961" s="27"/>
      <c r="D961" s="27"/>
    </row>
    <row r="962" spans="1:4" ht="15" customHeight="1">
      <c r="A962" s="27"/>
      <c r="B962" s="27"/>
      <c r="C962" s="27"/>
      <c r="D962" s="27"/>
    </row>
    <row r="963" spans="1:4" ht="15" customHeight="1">
      <c r="A963" s="27"/>
      <c r="B963" s="27"/>
      <c r="C963" s="27"/>
      <c r="D963" s="27"/>
    </row>
    <row r="964" spans="1:4" ht="15" customHeight="1">
      <c r="A964" s="27"/>
      <c r="B964" s="27"/>
      <c r="C964" s="27"/>
      <c r="D964" s="27"/>
    </row>
    <row r="965" spans="1:4" ht="15" customHeight="1">
      <c r="A965" s="27"/>
      <c r="B965" s="27"/>
      <c r="C965" s="27"/>
      <c r="D965" s="27"/>
    </row>
    <row r="966" spans="1:4" ht="15" customHeight="1">
      <c r="A966" s="27"/>
      <c r="B966" s="27"/>
      <c r="C966" s="27"/>
      <c r="D966" s="27"/>
    </row>
    <row r="967" spans="1:4" ht="15" customHeight="1">
      <c r="A967" s="27"/>
      <c r="B967" s="27"/>
      <c r="C967" s="27"/>
      <c r="D967" s="27"/>
    </row>
    <row r="968" spans="1:4" ht="15" customHeight="1">
      <c r="A968" s="27"/>
      <c r="B968" s="27"/>
      <c r="C968" s="27"/>
      <c r="D968" s="27"/>
    </row>
    <row r="969" spans="1:4" ht="15" customHeight="1">
      <c r="A969" s="27"/>
      <c r="B969" s="27"/>
      <c r="C969" s="27"/>
      <c r="D969" s="27"/>
    </row>
    <row r="970" spans="1:4" ht="15" customHeight="1">
      <c r="A970" s="27"/>
      <c r="B970" s="27"/>
      <c r="C970" s="27"/>
      <c r="D970" s="27"/>
    </row>
    <row r="971" spans="1:4" ht="15" customHeight="1">
      <c r="A971" s="27"/>
      <c r="B971" s="27"/>
      <c r="C971" s="27"/>
      <c r="D971" s="27"/>
    </row>
    <row r="972" spans="1:4" ht="15" customHeight="1">
      <c r="A972" s="27"/>
      <c r="B972" s="27"/>
      <c r="C972" s="27"/>
      <c r="D972" s="27"/>
    </row>
    <row r="973" spans="1:4" ht="15" customHeight="1">
      <c r="A973" s="27"/>
      <c r="B973" s="27"/>
      <c r="C973" s="27"/>
      <c r="D973" s="27"/>
    </row>
    <row r="974" spans="1:4" ht="15" customHeight="1">
      <c r="A974" s="27"/>
      <c r="B974" s="27"/>
      <c r="C974" s="27"/>
      <c r="D974" s="27"/>
    </row>
    <row r="975" spans="1:4" ht="15" customHeight="1">
      <c r="A975" s="27"/>
      <c r="B975" s="27"/>
      <c r="C975" s="27"/>
      <c r="D975" s="27"/>
    </row>
    <row r="976" spans="1:4" ht="15" customHeight="1">
      <c r="A976" s="27"/>
      <c r="B976" s="27"/>
      <c r="C976" s="27"/>
      <c r="D976" s="27"/>
    </row>
    <row r="977" spans="1:4" ht="15" customHeight="1">
      <c r="A977" s="27"/>
      <c r="B977" s="27"/>
      <c r="C977" s="27"/>
      <c r="D977" s="27"/>
    </row>
    <row r="978" spans="1:4" ht="15" customHeight="1">
      <c r="A978" s="27"/>
      <c r="B978" s="27"/>
      <c r="C978" s="27"/>
      <c r="D978" s="27"/>
    </row>
    <row r="979" spans="1:4" ht="15" customHeight="1">
      <c r="A979" s="27"/>
      <c r="B979" s="27"/>
      <c r="C979" s="27"/>
      <c r="D979" s="27"/>
    </row>
    <row r="980" spans="1:4" ht="15" customHeight="1">
      <c r="A980" s="27"/>
      <c r="B980" s="27"/>
      <c r="C980" s="27"/>
      <c r="D980" s="27"/>
    </row>
    <row r="981" spans="1:4" ht="15" customHeight="1">
      <c r="A981" s="27"/>
      <c r="B981" s="27"/>
      <c r="C981" s="27"/>
      <c r="D981" s="27"/>
    </row>
    <row r="982" spans="1:4" ht="15" customHeight="1">
      <c r="A982" s="27"/>
      <c r="B982" s="27"/>
      <c r="C982" s="27"/>
      <c r="D982" s="27"/>
    </row>
    <row r="983" spans="1:4" ht="15" customHeight="1">
      <c r="A983" s="27"/>
      <c r="B983" s="27"/>
      <c r="C983" s="27"/>
      <c r="D983" s="27"/>
    </row>
    <row r="984" spans="1:4" ht="15" customHeight="1">
      <c r="A984" s="27"/>
      <c r="B984" s="27"/>
      <c r="C984" s="27"/>
      <c r="D984" s="27"/>
    </row>
    <row r="985" spans="1:4" ht="15" customHeight="1">
      <c r="A985" s="27"/>
      <c r="B985" s="27"/>
      <c r="C985" s="27"/>
      <c r="D985" s="27"/>
    </row>
    <row r="986" spans="1:4" ht="15" customHeight="1">
      <c r="A986" s="27"/>
      <c r="B986" s="27"/>
      <c r="C986" s="27"/>
      <c r="D986" s="27"/>
    </row>
    <row r="987" spans="1:4" ht="15" customHeight="1">
      <c r="A987" s="27"/>
      <c r="B987" s="27"/>
      <c r="C987" s="27"/>
      <c r="D987" s="27"/>
    </row>
    <row r="988" spans="1:4" ht="15" customHeight="1">
      <c r="A988" s="27"/>
      <c r="B988" s="27"/>
      <c r="C988" s="27"/>
      <c r="D988" s="27"/>
    </row>
    <row r="989" spans="1:4" ht="15" customHeight="1">
      <c r="A989" s="27"/>
      <c r="B989" s="27"/>
      <c r="C989" s="27"/>
      <c r="D989" s="27"/>
    </row>
    <row r="990" spans="1:4" ht="15" customHeight="1">
      <c r="A990" s="27"/>
      <c r="B990" s="27"/>
      <c r="C990" s="27"/>
      <c r="D990" s="27"/>
    </row>
    <row r="991" spans="1:4" ht="15" customHeight="1">
      <c r="A991" s="27"/>
      <c r="B991" s="27"/>
      <c r="C991" s="27"/>
      <c r="D991" s="27"/>
    </row>
    <row r="992" spans="1:4" ht="15" customHeight="1">
      <c r="A992" s="27"/>
      <c r="B992" s="27"/>
      <c r="C992" s="27"/>
      <c r="D992" s="27"/>
    </row>
    <row r="993" spans="1:4" ht="15" customHeight="1">
      <c r="A993" s="27"/>
      <c r="B993" s="27"/>
      <c r="C993" s="27"/>
      <c r="D993" s="27"/>
    </row>
    <row r="994" spans="1:4" ht="15" customHeight="1">
      <c r="A994" s="27"/>
      <c r="B994" s="27"/>
      <c r="C994" s="27"/>
      <c r="D994" s="27"/>
    </row>
    <row r="995" spans="1:4" ht="15" customHeight="1">
      <c r="A995" s="27"/>
      <c r="B995" s="27"/>
      <c r="C995" s="27"/>
      <c r="D995" s="27"/>
    </row>
    <row r="996" spans="1:4" ht="15" customHeight="1">
      <c r="A996" s="27"/>
      <c r="B996" s="27"/>
      <c r="C996" s="27"/>
      <c r="D996" s="27"/>
    </row>
    <row r="997" spans="1:4" ht="15" customHeight="1">
      <c r="A997" s="27"/>
      <c r="B997" s="27"/>
      <c r="C997" s="27"/>
      <c r="D997" s="27"/>
    </row>
    <row r="998" spans="1:4" ht="15" customHeight="1">
      <c r="A998" s="27"/>
      <c r="B998" s="27"/>
      <c r="C998" s="27"/>
      <c r="D998" s="27"/>
    </row>
    <row r="999" spans="1:4" ht="15" customHeight="1">
      <c r="A999" s="27"/>
      <c r="B999" s="27"/>
      <c r="C999" s="27"/>
      <c r="D999" s="27"/>
    </row>
    <row r="1000" spans="1:4" ht="15" customHeight="1">
      <c r="A1000" s="27"/>
      <c r="B1000" s="27"/>
      <c r="C1000" s="27"/>
      <c r="D1000" s="27"/>
    </row>
    <row r="1001" spans="1:4" ht="15" customHeight="1">
      <c r="A1001" s="27"/>
      <c r="B1001" s="27"/>
      <c r="C1001" s="27"/>
      <c r="D1001" s="27"/>
    </row>
    <row r="1002" spans="1:4" ht="15" customHeight="1">
      <c r="A1002" s="27"/>
      <c r="B1002" s="27"/>
      <c r="C1002" s="27"/>
      <c r="D1002" s="27"/>
    </row>
    <row r="1003" spans="1:4" ht="15" customHeight="1">
      <c r="A1003" s="27"/>
      <c r="B1003" s="27"/>
      <c r="C1003" s="27"/>
      <c r="D1003" s="27"/>
    </row>
    <row r="1004" spans="1:4" ht="15" customHeight="1">
      <c r="A1004" s="27"/>
      <c r="B1004" s="27"/>
      <c r="C1004" s="27"/>
      <c r="D1004" s="27"/>
    </row>
    <row r="1005" spans="1:4" ht="15" customHeight="1">
      <c r="A1005" s="27"/>
      <c r="B1005" s="27"/>
      <c r="C1005" s="27"/>
      <c r="D1005" s="27"/>
    </row>
    <row r="1006" spans="1:4" ht="15" customHeight="1">
      <c r="A1006" s="27"/>
      <c r="B1006" s="27"/>
      <c r="C1006" s="27"/>
      <c r="D1006" s="27"/>
    </row>
    <row r="1007" spans="1:4" ht="15" customHeight="1">
      <c r="A1007" s="27"/>
      <c r="B1007" s="27"/>
      <c r="C1007" s="27"/>
      <c r="D1007" s="27"/>
    </row>
    <row r="1008" spans="1:4" ht="15" customHeight="1">
      <c r="A1008" s="27"/>
      <c r="B1008" s="27"/>
      <c r="C1008" s="27"/>
      <c r="D1008" s="27"/>
    </row>
    <row r="1009" spans="1:4" ht="15" customHeight="1">
      <c r="A1009" s="27"/>
      <c r="B1009" s="27"/>
      <c r="C1009" s="27"/>
      <c r="D1009" s="27"/>
    </row>
    <row r="1010" spans="1:4" ht="15" customHeight="1">
      <c r="A1010" s="27"/>
      <c r="B1010" s="27"/>
      <c r="C1010" s="27"/>
      <c r="D1010" s="27"/>
    </row>
    <row r="1011" spans="1:4" ht="15" customHeight="1">
      <c r="A1011" s="27"/>
      <c r="B1011" s="27"/>
      <c r="C1011" s="27"/>
      <c r="D1011" s="27"/>
    </row>
    <row r="1012" spans="1:4" ht="15" customHeight="1">
      <c r="A1012" s="27"/>
      <c r="B1012" s="27"/>
      <c r="C1012" s="27"/>
      <c r="D1012" s="27"/>
    </row>
    <row r="1013" spans="1:4" ht="15" customHeight="1">
      <c r="A1013" s="27"/>
      <c r="B1013" s="27"/>
      <c r="C1013" s="27"/>
      <c r="D1013" s="27"/>
    </row>
    <row r="1014" spans="1:4" ht="15" customHeight="1">
      <c r="A1014" s="27"/>
      <c r="B1014" s="27"/>
      <c r="C1014" s="27"/>
      <c r="D1014" s="27"/>
    </row>
    <row r="1015" spans="1:4" ht="15" customHeight="1">
      <c r="A1015" s="27"/>
      <c r="B1015" s="27"/>
      <c r="C1015" s="27"/>
      <c r="D1015" s="27"/>
    </row>
    <row r="1016" spans="1:4" ht="15" customHeight="1">
      <c r="A1016" s="27"/>
      <c r="B1016" s="27"/>
      <c r="C1016" s="27"/>
      <c r="D1016" s="27"/>
    </row>
    <row r="1017" spans="1:4" ht="15" customHeight="1">
      <c r="A1017" s="27"/>
      <c r="B1017" s="27"/>
      <c r="C1017" s="27"/>
      <c r="D1017" s="27"/>
    </row>
    <row r="1018" spans="1:4" ht="15" customHeight="1">
      <c r="A1018" s="27"/>
      <c r="B1018" s="27"/>
      <c r="C1018" s="27"/>
      <c r="D1018" s="27"/>
    </row>
    <row r="1019" spans="1:4" ht="15" customHeight="1">
      <c r="A1019" s="27"/>
      <c r="B1019" s="27"/>
      <c r="C1019" s="27"/>
      <c r="D1019" s="27"/>
    </row>
    <row r="1020" spans="1:4" ht="15" customHeight="1">
      <c r="A1020" s="27"/>
      <c r="B1020" s="27"/>
      <c r="C1020" s="27"/>
      <c r="D1020" s="27"/>
    </row>
    <row r="1021" spans="1:4" ht="15" customHeight="1">
      <c r="A1021" s="27"/>
      <c r="B1021" s="27"/>
      <c r="C1021" s="27"/>
      <c r="D1021" s="27"/>
    </row>
    <row r="1022" spans="1:4" ht="15" customHeight="1">
      <c r="A1022" s="27"/>
      <c r="B1022" s="27"/>
      <c r="C1022" s="27"/>
      <c r="D1022" s="27"/>
    </row>
    <row r="1023" spans="1:4" ht="15" customHeight="1">
      <c r="A1023" s="27"/>
      <c r="B1023" s="27"/>
      <c r="C1023" s="27"/>
      <c r="D1023" s="27"/>
    </row>
    <row r="1024" spans="1:4" ht="15" customHeight="1">
      <c r="A1024" s="27"/>
      <c r="B1024" s="27"/>
      <c r="C1024" s="27"/>
      <c r="D1024" s="27"/>
    </row>
    <row r="1025" spans="1:4" ht="15" customHeight="1">
      <c r="A1025" s="27"/>
      <c r="B1025" s="27"/>
      <c r="C1025" s="27"/>
      <c r="D1025" s="27"/>
    </row>
    <row r="1026" spans="1:4" ht="15" customHeight="1">
      <c r="A1026" s="27"/>
      <c r="B1026" s="27"/>
      <c r="C1026" s="27"/>
      <c r="D1026" s="27"/>
    </row>
    <row r="1027" spans="1:4" ht="15" customHeight="1">
      <c r="A1027" s="27"/>
      <c r="B1027" s="27"/>
      <c r="C1027" s="27"/>
      <c r="D1027" s="27"/>
    </row>
    <row r="1028" spans="1:4" ht="15" customHeight="1">
      <c r="A1028" s="27"/>
      <c r="B1028" s="27"/>
      <c r="C1028" s="27"/>
      <c r="D1028" s="27"/>
    </row>
    <row r="1029" spans="1:4" ht="15" customHeight="1">
      <c r="A1029" s="27"/>
      <c r="B1029" s="27"/>
      <c r="C1029" s="27"/>
      <c r="D1029" s="27"/>
    </row>
    <row r="1030" spans="1:4" ht="15" customHeight="1">
      <c r="A1030" s="27"/>
      <c r="B1030" s="27"/>
      <c r="C1030" s="27"/>
      <c r="D1030" s="27"/>
    </row>
    <row r="1031" spans="1:4" ht="15" customHeight="1">
      <c r="A1031" s="27"/>
      <c r="B1031" s="27"/>
      <c r="C1031" s="27"/>
      <c r="D1031" s="27"/>
    </row>
    <row r="1032" spans="1:4" ht="15" customHeight="1">
      <c r="A1032" s="27"/>
      <c r="B1032" s="27"/>
      <c r="C1032" s="27"/>
      <c r="D1032" s="27"/>
    </row>
    <row r="1033" spans="1:4" ht="15" customHeight="1">
      <c r="A1033" s="27"/>
      <c r="B1033" s="27"/>
      <c r="C1033" s="27"/>
      <c r="D1033" s="27"/>
    </row>
    <row r="1034" spans="1:4" ht="15" customHeight="1">
      <c r="A1034" s="27"/>
      <c r="B1034" s="27"/>
      <c r="C1034" s="27"/>
      <c r="D1034" s="27"/>
    </row>
    <row r="1035" spans="1:4" ht="15" customHeight="1">
      <c r="A1035" s="27"/>
      <c r="B1035" s="27"/>
      <c r="C1035" s="27"/>
      <c r="D1035" s="27"/>
    </row>
    <row r="1036" spans="1:4" ht="15" customHeight="1">
      <c r="A1036" s="27"/>
      <c r="B1036" s="27"/>
      <c r="C1036" s="27"/>
      <c r="D1036" s="27"/>
    </row>
    <row r="1037" spans="1:4" ht="15" customHeight="1">
      <c r="A1037" s="27"/>
      <c r="B1037" s="27"/>
      <c r="C1037" s="27"/>
      <c r="D1037" s="27"/>
    </row>
    <row r="1038" spans="1:4" ht="15" customHeight="1">
      <c r="A1038" s="27"/>
      <c r="B1038" s="27"/>
      <c r="C1038" s="27"/>
      <c r="D1038" s="27"/>
    </row>
    <row r="1039" spans="1:4" ht="15" customHeight="1">
      <c r="A1039" s="27"/>
      <c r="B1039" s="27"/>
      <c r="C1039" s="27"/>
      <c r="D1039" s="27"/>
    </row>
    <row r="1040" spans="1:4" ht="15" customHeight="1">
      <c r="A1040" s="27"/>
      <c r="B1040" s="27"/>
      <c r="C1040" s="27"/>
      <c r="D1040" s="27"/>
    </row>
    <row r="1041" spans="1:4" ht="15" customHeight="1">
      <c r="A1041" s="27"/>
      <c r="B1041" s="27"/>
      <c r="C1041" s="27"/>
      <c r="D1041" s="27"/>
    </row>
    <row r="1042" spans="1:4" ht="15" customHeight="1">
      <c r="A1042" s="27"/>
      <c r="B1042" s="27"/>
      <c r="C1042" s="27"/>
      <c r="D1042" s="27"/>
    </row>
    <row r="1043" spans="1:4" ht="15" customHeight="1">
      <c r="A1043" s="27"/>
      <c r="B1043" s="27"/>
      <c r="C1043" s="27"/>
      <c r="D1043" s="27"/>
    </row>
    <row r="1044" spans="1:4" ht="15" customHeight="1">
      <c r="A1044" s="27"/>
      <c r="B1044" s="27"/>
      <c r="C1044" s="27"/>
      <c r="D1044" s="27"/>
    </row>
    <row r="1045" spans="1:4" ht="15" customHeight="1">
      <c r="A1045" s="27"/>
      <c r="B1045" s="27"/>
      <c r="C1045" s="27"/>
      <c r="D1045" s="27"/>
    </row>
    <row r="1046" spans="1:4" ht="15" customHeight="1">
      <c r="A1046" s="27"/>
      <c r="B1046" s="27"/>
      <c r="C1046" s="27"/>
      <c r="D1046" s="27"/>
    </row>
    <row r="1047" spans="1:4" ht="15" customHeight="1">
      <c r="A1047" s="27"/>
      <c r="B1047" s="27"/>
      <c r="C1047" s="27"/>
      <c r="D1047" s="27"/>
    </row>
    <row r="1048" spans="1:4" ht="15" customHeight="1">
      <c r="A1048" s="27"/>
      <c r="B1048" s="27"/>
      <c r="C1048" s="27"/>
      <c r="D1048" s="27"/>
    </row>
    <row r="1049" spans="1:4" ht="15" customHeight="1">
      <c r="A1049" s="27"/>
      <c r="B1049" s="27"/>
      <c r="C1049" s="27"/>
      <c r="D1049" s="27"/>
    </row>
    <row r="1050" spans="1:4" ht="15" customHeight="1">
      <c r="A1050" s="27"/>
      <c r="B1050" s="27"/>
      <c r="C1050" s="27"/>
      <c r="D1050" s="27"/>
    </row>
    <row r="1051" spans="1:4" ht="15" customHeight="1">
      <c r="A1051" s="27"/>
      <c r="B1051" s="27"/>
      <c r="C1051" s="27"/>
      <c r="D1051" s="27"/>
    </row>
    <row r="1052" spans="1:4" ht="15" customHeight="1">
      <c r="A1052" s="27"/>
      <c r="B1052" s="27"/>
      <c r="C1052" s="27"/>
      <c r="D1052" s="27"/>
    </row>
    <row r="1053" spans="1:4" ht="15" customHeight="1">
      <c r="A1053" s="27"/>
      <c r="B1053" s="27"/>
      <c r="C1053" s="27"/>
      <c r="D1053" s="27"/>
    </row>
    <row r="1054" spans="1:4" ht="15" customHeight="1">
      <c r="A1054" s="27"/>
      <c r="B1054" s="27"/>
      <c r="C1054" s="27"/>
      <c r="D1054" s="27"/>
    </row>
    <row r="1055" spans="1:4" ht="15" customHeight="1">
      <c r="A1055" s="27"/>
      <c r="B1055" s="27"/>
      <c r="C1055" s="27"/>
      <c r="D1055" s="27"/>
    </row>
    <row r="1056" spans="1:4" ht="15" customHeight="1">
      <c r="A1056" s="27"/>
      <c r="B1056" s="27"/>
      <c r="C1056" s="27"/>
      <c r="D1056" s="27"/>
    </row>
    <row r="1057" spans="1:4" ht="15" customHeight="1">
      <c r="A1057" s="27"/>
      <c r="B1057" s="27"/>
      <c r="C1057" s="27"/>
      <c r="D1057" s="27"/>
    </row>
    <row r="1058" spans="1:4" ht="15" customHeight="1">
      <c r="A1058" s="27"/>
      <c r="B1058" s="27"/>
      <c r="C1058" s="27"/>
      <c r="D1058" s="27"/>
    </row>
    <row r="1059" spans="1:4" ht="15" customHeight="1">
      <c r="A1059" s="27"/>
      <c r="B1059" s="27"/>
      <c r="C1059" s="27"/>
      <c r="D1059" s="27"/>
    </row>
    <row r="1060" spans="1:4" ht="15" customHeight="1">
      <c r="A1060" s="27"/>
      <c r="B1060" s="27"/>
      <c r="C1060" s="27"/>
      <c r="D1060" s="27"/>
    </row>
    <row r="1061" spans="1:4" ht="15" customHeight="1">
      <c r="A1061" s="27"/>
      <c r="B1061" s="27"/>
      <c r="C1061" s="27"/>
      <c r="D1061" s="27"/>
    </row>
    <row r="1062" spans="1:4" ht="15" customHeight="1">
      <c r="A1062" s="27"/>
      <c r="B1062" s="27"/>
      <c r="C1062" s="27"/>
      <c r="D1062" s="27"/>
    </row>
    <row r="1063" spans="1:4" ht="15" customHeight="1">
      <c r="A1063" s="27"/>
      <c r="B1063" s="27"/>
      <c r="C1063" s="27"/>
      <c r="D1063" s="27"/>
    </row>
    <row r="1064" spans="1:4" ht="15" customHeight="1">
      <c r="A1064" s="27"/>
      <c r="B1064" s="27"/>
      <c r="C1064" s="27"/>
      <c r="D1064" s="27"/>
    </row>
    <row r="1065" spans="1:4" ht="15" customHeight="1">
      <c r="A1065" s="27"/>
      <c r="B1065" s="27"/>
      <c r="C1065" s="27"/>
      <c r="D1065" s="27"/>
    </row>
    <row r="1066" spans="1:4" ht="15" customHeight="1">
      <c r="A1066" s="27"/>
      <c r="B1066" s="27"/>
      <c r="C1066" s="27"/>
      <c r="D1066" s="27"/>
    </row>
    <row r="1067" spans="1:4" ht="15" customHeight="1">
      <c r="A1067" s="27"/>
      <c r="B1067" s="27"/>
      <c r="C1067" s="27"/>
      <c r="D1067" s="27"/>
    </row>
    <row r="1068" spans="1:4" ht="15" customHeight="1">
      <c r="A1068" s="27"/>
      <c r="B1068" s="27"/>
      <c r="C1068" s="27"/>
      <c r="D1068" s="27"/>
    </row>
    <row r="1069" spans="1:4" ht="15" customHeight="1">
      <c r="A1069" s="27"/>
      <c r="B1069" s="27"/>
      <c r="C1069" s="27"/>
      <c r="D1069" s="27"/>
    </row>
    <row r="1070" spans="1:4" ht="15" customHeight="1">
      <c r="A1070" s="27"/>
      <c r="B1070" s="27"/>
      <c r="C1070" s="27"/>
      <c r="D1070" s="27"/>
    </row>
    <row r="1071" spans="1:4" ht="15" customHeight="1">
      <c r="A1071" s="27"/>
      <c r="B1071" s="27"/>
      <c r="C1071" s="27"/>
      <c r="D1071" s="27"/>
    </row>
    <row r="1072" spans="1:4" ht="15" customHeight="1">
      <c r="A1072" s="27"/>
      <c r="B1072" s="27"/>
      <c r="C1072" s="27"/>
      <c r="D1072" s="27"/>
    </row>
    <row r="1073" spans="1:4" ht="15" customHeight="1">
      <c r="A1073" s="27"/>
      <c r="B1073" s="27"/>
      <c r="C1073" s="27"/>
      <c r="D1073" s="27"/>
    </row>
    <row r="1074" spans="1:4" ht="15" customHeight="1">
      <c r="A1074" s="27"/>
      <c r="B1074" s="27"/>
      <c r="C1074" s="27"/>
      <c r="D1074" s="27"/>
    </row>
    <row r="1075" spans="1:4" ht="15" customHeight="1">
      <c r="A1075" s="27"/>
      <c r="B1075" s="27"/>
      <c r="C1075" s="27"/>
      <c r="D1075" s="27"/>
    </row>
    <row r="1076" spans="1:4" ht="15" customHeight="1">
      <c r="A1076" s="27"/>
      <c r="B1076" s="27"/>
      <c r="C1076" s="27"/>
      <c r="D1076" s="27"/>
    </row>
    <row r="1077" spans="1:4" ht="15" customHeight="1">
      <c r="A1077" s="27"/>
      <c r="B1077" s="27"/>
      <c r="C1077" s="27"/>
      <c r="D1077" s="27"/>
    </row>
    <row r="1078" spans="1:4" ht="15" customHeight="1">
      <c r="A1078" s="27"/>
      <c r="B1078" s="27"/>
      <c r="C1078" s="27"/>
      <c r="D1078" s="27"/>
    </row>
    <row r="1079" spans="1:4" ht="15" customHeight="1">
      <c r="A1079" s="27"/>
      <c r="B1079" s="27"/>
      <c r="C1079" s="27"/>
      <c r="D1079" s="27"/>
    </row>
    <row r="1080" spans="1:4" ht="15" customHeight="1">
      <c r="A1080" s="27"/>
      <c r="B1080" s="27"/>
      <c r="C1080" s="27"/>
      <c r="D1080" s="27"/>
    </row>
    <row r="1081" spans="1:4" ht="15" customHeight="1">
      <c r="A1081" s="27"/>
      <c r="B1081" s="27"/>
      <c r="C1081" s="27"/>
      <c r="D1081" s="27"/>
    </row>
    <row r="1082" spans="1:4" ht="15" customHeight="1">
      <c r="A1082" s="27"/>
      <c r="B1082" s="27"/>
      <c r="C1082" s="27"/>
      <c r="D1082" s="27"/>
    </row>
    <row r="1083" spans="1:4" ht="15" customHeight="1">
      <c r="A1083" s="27"/>
      <c r="B1083" s="27"/>
      <c r="C1083" s="27"/>
      <c r="D1083" s="27"/>
    </row>
    <row r="1084" spans="1:4" ht="15" customHeight="1">
      <c r="A1084" s="27"/>
      <c r="B1084" s="27"/>
      <c r="C1084" s="27"/>
      <c r="D1084" s="27"/>
    </row>
    <row r="1085" spans="1:4" ht="15" customHeight="1">
      <c r="A1085" s="27"/>
      <c r="B1085" s="27"/>
      <c r="C1085" s="27"/>
      <c r="D1085" s="27"/>
    </row>
    <row r="1086" spans="1:4" ht="15" customHeight="1">
      <c r="A1086" s="27"/>
      <c r="B1086" s="27"/>
      <c r="C1086" s="27"/>
      <c r="D1086" s="27"/>
    </row>
    <row r="1087" spans="1:4" ht="15" customHeight="1">
      <c r="A1087" s="27"/>
      <c r="B1087" s="27"/>
      <c r="C1087" s="27"/>
      <c r="D1087" s="27"/>
    </row>
    <row r="1088" spans="1:4" ht="15" customHeight="1">
      <c r="A1088" s="27"/>
      <c r="B1088" s="27"/>
      <c r="C1088" s="27"/>
      <c r="D1088" s="27"/>
    </row>
    <row r="1089" spans="1:4" ht="15" customHeight="1">
      <c r="A1089" s="27"/>
      <c r="B1089" s="27"/>
      <c r="C1089" s="27"/>
      <c r="D1089" s="27"/>
    </row>
    <row r="1090" spans="1:4" ht="15" customHeight="1">
      <c r="A1090" s="27"/>
      <c r="B1090" s="27"/>
      <c r="C1090" s="27"/>
      <c r="D1090" s="27"/>
    </row>
    <row r="1091" spans="1:4" ht="15" customHeight="1">
      <c r="A1091" s="27"/>
      <c r="B1091" s="27"/>
      <c r="C1091" s="27"/>
      <c r="D1091" s="27"/>
    </row>
    <row r="1092" spans="1:4" ht="15" customHeight="1">
      <c r="A1092" s="27"/>
      <c r="B1092" s="27"/>
      <c r="C1092" s="27"/>
      <c r="D1092" s="27"/>
    </row>
    <row r="1093" spans="1:4" ht="15" customHeight="1">
      <c r="A1093" s="27"/>
      <c r="B1093" s="27"/>
      <c r="C1093" s="27"/>
      <c r="D1093" s="27"/>
    </row>
    <row r="1094" spans="1:4" ht="15" customHeight="1">
      <c r="A1094" s="27"/>
      <c r="B1094" s="27"/>
      <c r="C1094" s="27"/>
      <c r="D1094" s="27"/>
    </row>
    <row r="1095" spans="1:4" ht="15" customHeight="1">
      <c r="A1095" s="27"/>
      <c r="B1095" s="27"/>
      <c r="C1095" s="27"/>
      <c r="D1095" s="27"/>
    </row>
    <row r="1096" spans="1:4" ht="15" customHeight="1">
      <c r="A1096" s="27"/>
      <c r="B1096" s="27"/>
      <c r="C1096" s="27"/>
      <c r="D1096" s="27"/>
    </row>
    <row r="1097" spans="1:4" ht="15" customHeight="1">
      <c r="A1097" s="27"/>
      <c r="B1097" s="27"/>
      <c r="C1097" s="27"/>
      <c r="D1097" s="27"/>
    </row>
    <row r="1098" spans="1:4" ht="15" customHeight="1">
      <c r="A1098" s="27"/>
      <c r="B1098" s="27"/>
      <c r="C1098" s="27"/>
      <c r="D1098" s="27"/>
    </row>
    <row r="1099" spans="1:4" ht="15" customHeight="1">
      <c r="A1099" s="27"/>
      <c r="B1099" s="27"/>
      <c r="C1099" s="27"/>
      <c r="D1099" s="27"/>
    </row>
    <row r="1100" spans="1:4" ht="15" customHeight="1">
      <c r="A1100" s="27"/>
      <c r="B1100" s="27"/>
      <c r="C1100" s="27"/>
      <c r="D1100" s="27"/>
    </row>
    <row r="1101" spans="1:4" ht="15" customHeight="1">
      <c r="A1101" s="27"/>
      <c r="B1101" s="27"/>
      <c r="C1101" s="27"/>
      <c r="D1101" s="27"/>
    </row>
    <row r="1102" spans="1:4" ht="15" customHeight="1">
      <c r="A1102" s="27"/>
      <c r="B1102" s="27"/>
      <c r="C1102" s="27"/>
      <c r="D1102" s="27"/>
    </row>
    <row r="1103" spans="1:4" ht="15" customHeight="1">
      <c r="A1103" s="27"/>
      <c r="B1103" s="27"/>
      <c r="C1103" s="27"/>
      <c r="D1103" s="27"/>
    </row>
    <row r="1104" spans="1:4" ht="15" customHeight="1">
      <c r="A1104" s="27"/>
      <c r="B1104" s="27"/>
      <c r="C1104" s="27"/>
      <c r="D1104" s="27"/>
    </row>
    <row r="1105" spans="1:4" ht="15" customHeight="1">
      <c r="A1105" s="27"/>
      <c r="B1105" s="27"/>
      <c r="C1105" s="27"/>
      <c r="D1105" s="27"/>
    </row>
    <row r="1106" spans="1:4" ht="15" customHeight="1">
      <c r="A1106" s="27"/>
      <c r="B1106" s="27"/>
      <c r="C1106" s="27"/>
      <c r="D1106" s="27"/>
    </row>
    <row r="1107" spans="1:4" ht="15" customHeight="1">
      <c r="A1107" s="27"/>
      <c r="B1107" s="27"/>
      <c r="C1107" s="27"/>
      <c r="D1107" s="27"/>
    </row>
    <row r="1108" spans="1:4" ht="15" customHeight="1">
      <c r="A1108" s="27"/>
      <c r="B1108" s="27"/>
      <c r="C1108" s="27"/>
      <c r="D1108" s="27"/>
    </row>
    <row r="1109" spans="1:4" ht="15" customHeight="1">
      <c r="A1109" s="27"/>
      <c r="B1109" s="27"/>
      <c r="C1109" s="27"/>
      <c r="D1109" s="27"/>
    </row>
    <row r="1110" spans="1:4" ht="15" customHeight="1">
      <c r="A1110" s="27"/>
      <c r="B1110" s="27"/>
      <c r="C1110" s="27"/>
      <c r="D1110" s="27"/>
    </row>
    <row r="1111" spans="1:4" ht="15" customHeight="1">
      <c r="A1111" s="27"/>
      <c r="B1111" s="27"/>
      <c r="C1111" s="27"/>
      <c r="D1111" s="27"/>
    </row>
    <row r="1112" spans="1:4" ht="15" customHeight="1">
      <c r="A1112" s="27"/>
      <c r="B1112" s="27"/>
      <c r="C1112" s="27"/>
      <c r="D1112" s="27"/>
    </row>
    <row r="1113" spans="1:4" ht="15" customHeight="1">
      <c r="A1113" s="27"/>
      <c r="B1113" s="27"/>
      <c r="C1113" s="27"/>
      <c r="D1113" s="27"/>
    </row>
    <row r="1114" spans="1:4" ht="15" customHeight="1">
      <c r="A1114" s="27"/>
      <c r="B1114" s="27"/>
      <c r="C1114" s="27"/>
      <c r="D1114" s="27"/>
    </row>
    <row r="1115" spans="1:4" ht="15" customHeight="1">
      <c r="A1115" s="27"/>
      <c r="B1115" s="27"/>
      <c r="C1115" s="27"/>
      <c r="D1115" s="27"/>
    </row>
    <row r="1116" spans="1:4" ht="15" customHeight="1">
      <c r="A1116" s="27"/>
      <c r="B1116" s="27"/>
      <c r="C1116" s="27"/>
      <c r="D1116" s="27"/>
    </row>
    <row r="1117" spans="1:4" ht="15" customHeight="1">
      <c r="A1117" s="27"/>
      <c r="B1117" s="27"/>
      <c r="C1117" s="27"/>
      <c r="D1117" s="27"/>
    </row>
    <row r="1118" spans="1:4" ht="15" customHeight="1">
      <c r="A1118" s="27"/>
      <c r="B1118" s="27"/>
      <c r="C1118" s="27"/>
      <c r="D1118" s="27"/>
    </row>
    <row r="1119" spans="1:4" ht="15" customHeight="1">
      <c r="A1119" s="27"/>
      <c r="B1119" s="27"/>
      <c r="C1119" s="27"/>
      <c r="D1119" s="27"/>
    </row>
    <row r="1120" spans="1:4" ht="15" customHeight="1">
      <c r="A1120" s="27"/>
      <c r="B1120" s="27"/>
      <c r="C1120" s="27"/>
      <c r="D1120" s="27"/>
    </row>
    <row r="1121" spans="1:4" ht="15" customHeight="1">
      <c r="A1121" s="27"/>
      <c r="B1121" s="27"/>
      <c r="C1121" s="27"/>
      <c r="D1121" s="27"/>
    </row>
    <row r="1122" spans="1:4" ht="15" customHeight="1">
      <c r="A1122" s="27"/>
      <c r="B1122" s="27"/>
      <c r="C1122" s="27"/>
      <c r="D1122" s="27"/>
    </row>
    <row r="1123" spans="1:4" ht="15" customHeight="1">
      <c r="A1123" s="27"/>
      <c r="B1123" s="27"/>
      <c r="C1123" s="27"/>
      <c r="D1123" s="27"/>
    </row>
    <row r="1124" spans="1:4" ht="15" customHeight="1">
      <c r="A1124" s="27"/>
      <c r="B1124" s="27"/>
      <c r="C1124" s="27"/>
      <c r="D1124" s="27"/>
    </row>
    <row r="1125" spans="1:4" ht="15" customHeight="1">
      <c r="A1125" s="27"/>
      <c r="B1125" s="27"/>
      <c r="C1125" s="27"/>
      <c r="D1125" s="27"/>
    </row>
    <row r="1126" spans="1:4" ht="15" customHeight="1">
      <c r="A1126" s="27"/>
      <c r="B1126" s="27"/>
      <c r="C1126" s="27"/>
      <c r="D1126" s="27"/>
    </row>
    <row r="1127" spans="1:4" ht="15" customHeight="1">
      <c r="A1127" s="27"/>
      <c r="B1127" s="27"/>
      <c r="C1127" s="27"/>
      <c r="D1127" s="27"/>
    </row>
    <row r="1128" spans="1:4" ht="15" customHeight="1">
      <c r="A1128" s="27"/>
      <c r="B1128" s="27"/>
      <c r="C1128" s="27"/>
      <c r="D1128" s="27"/>
    </row>
    <row r="1129" spans="1:4" ht="15" customHeight="1">
      <c r="A1129" s="27"/>
      <c r="B1129" s="27"/>
      <c r="C1129" s="27"/>
      <c r="D1129" s="27"/>
    </row>
    <row r="1130" spans="1:4" ht="15" customHeight="1">
      <c r="A1130" s="27"/>
      <c r="B1130" s="27"/>
      <c r="C1130" s="27"/>
      <c r="D1130" s="27"/>
    </row>
    <row r="1131" spans="1:4" ht="15" customHeight="1">
      <c r="A1131" s="27"/>
      <c r="B1131" s="27"/>
      <c r="C1131" s="27"/>
      <c r="D1131" s="27"/>
    </row>
    <row r="1132" spans="1:4" ht="15" customHeight="1">
      <c r="A1132" s="27"/>
      <c r="B1132" s="27"/>
      <c r="C1132" s="27"/>
      <c r="D1132" s="27"/>
    </row>
    <row r="1133" spans="1:4" ht="15" customHeight="1">
      <c r="A1133" s="27"/>
      <c r="B1133" s="27"/>
      <c r="C1133" s="27"/>
      <c r="D1133" s="27"/>
    </row>
    <row r="1134" spans="1:4" ht="15" customHeight="1">
      <c r="A1134" s="27"/>
      <c r="B1134" s="27"/>
      <c r="C1134" s="27"/>
      <c r="D1134" s="27"/>
    </row>
    <row r="1135" spans="1:4" ht="15" customHeight="1">
      <c r="A1135" s="27"/>
      <c r="B1135" s="27"/>
      <c r="C1135" s="27"/>
      <c r="D1135" s="27"/>
    </row>
    <row r="1136" spans="1:4" ht="15" customHeight="1">
      <c r="A1136" s="27"/>
      <c r="B1136" s="27"/>
      <c r="C1136" s="27"/>
      <c r="D1136" s="27"/>
    </row>
    <row r="1137" spans="1:4" ht="15" customHeight="1">
      <c r="A1137" s="27"/>
      <c r="B1137" s="27"/>
      <c r="C1137" s="27"/>
      <c r="D1137" s="27"/>
    </row>
    <row r="1138" spans="1:4" ht="15" customHeight="1">
      <c r="A1138" s="27"/>
      <c r="B1138" s="27"/>
      <c r="C1138" s="27"/>
      <c r="D1138" s="27"/>
    </row>
    <row r="1139" spans="1:4" ht="15" customHeight="1">
      <c r="A1139" s="27"/>
      <c r="B1139" s="27"/>
      <c r="C1139" s="27"/>
      <c r="D1139" s="27"/>
    </row>
    <row r="1140" spans="1:4" ht="15" customHeight="1">
      <c r="A1140" s="27"/>
      <c r="B1140" s="27"/>
      <c r="C1140" s="27"/>
      <c r="D1140" s="27"/>
    </row>
    <row r="1141" spans="1:4" ht="15" customHeight="1">
      <c r="A1141" s="27"/>
      <c r="B1141" s="27"/>
      <c r="C1141" s="27"/>
      <c r="D1141" s="27"/>
    </row>
    <row r="1142" spans="1:4" ht="15" customHeight="1">
      <c r="A1142" s="27"/>
      <c r="B1142" s="27"/>
      <c r="C1142" s="27"/>
      <c r="D1142" s="27"/>
    </row>
    <row r="1143" spans="1:4" ht="15" customHeight="1">
      <c r="A1143" s="27"/>
      <c r="B1143" s="27"/>
      <c r="C1143" s="27"/>
      <c r="D1143" s="27"/>
    </row>
    <row r="1144" spans="1:4" ht="15" customHeight="1">
      <c r="A1144" s="27"/>
      <c r="B1144" s="27"/>
      <c r="C1144" s="27"/>
      <c r="D1144" s="27"/>
    </row>
    <row r="1145" spans="1:4" ht="15" customHeight="1">
      <c r="A1145" s="27"/>
      <c r="B1145" s="27"/>
      <c r="C1145" s="27"/>
      <c r="D1145" s="27"/>
    </row>
    <row r="1146" spans="1:4" ht="15" customHeight="1">
      <c r="A1146" s="27"/>
      <c r="B1146" s="27"/>
      <c r="C1146" s="27"/>
      <c r="D1146" s="27"/>
    </row>
    <row r="1147" spans="1:4" ht="15" customHeight="1">
      <c r="A1147" s="27"/>
      <c r="B1147" s="27"/>
      <c r="C1147" s="27"/>
      <c r="D1147" s="27"/>
    </row>
    <row r="1148" spans="1:4" ht="15" customHeight="1">
      <c r="A1148" s="27"/>
      <c r="B1148" s="27"/>
      <c r="C1148" s="27"/>
      <c r="D1148" s="27"/>
    </row>
    <row r="1149" spans="1:4" ht="15" customHeight="1">
      <c r="A1149" s="27"/>
      <c r="B1149" s="27"/>
      <c r="C1149" s="27"/>
      <c r="D1149" s="27"/>
    </row>
    <row r="1150" spans="1:4" ht="15" customHeight="1">
      <c r="A1150" s="27"/>
      <c r="B1150" s="27"/>
      <c r="C1150" s="27"/>
      <c r="D1150" s="27"/>
    </row>
    <row r="1151" spans="1:4" ht="15" customHeight="1">
      <c r="A1151" s="27"/>
      <c r="B1151" s="27"/>
      <c r="C1151" s="27"/>
      <c r="D1151" s="27"/>
    </row>
    <row r="1152" spans="1:4" ht="15" customHeight="1">
      <c r="A1152" s="27"/>
      <c r="B1152" s="27"/>
      <c r="C1152" s="27"/>
      <c r="D1152" s="27"/>
    </row>
    <row r="1153" spans="1:4" ht="15" customHeight="1">
      <c r="A1153" s="27"/>
      <c r="B1153" s="27"/>
      <c r="C1153" s="27"/>
      <c r="D1153" s="27"/>
    </row>
    <row r="1154" spans="1:4" ht="15" customHeight="1">
      <c r="A1154" s="27"/>
      <c r="B1154" s="27"/>
      <c r="C1154" s="27"/>
      <c r="D1154" s="27"/>
    </row>
    <row r="1155" spans="1:4" ht="15" customHeight="1">
      <c r="A1155" s="27"/>
      <c r="B1155" s="27"/>
      <c r="C1155" s="27"/>
      <c r="D1155" s="27"/>
    </row>
    <row r="1156" spans="1:4" ht="15" customHeight="1">
      <c r="A1156" s="27"/>
      <c r="B1156" s="27"/>
      <c r="C1156" s="27"/>
      <c r="D1156" s="27"/>
    </row>
    <row r="1157" spans="1:4" ht="15" customHeight="1">
      <c r="A1157" s="27"/>
      <c r="B1157" s="27"/>
      <c r="C1157" s="27"/>
      <c r="D1157" s="27"/>
    </row>
    <row r="1158" spans="1:4" ht="15" customHeight="1">
      <c r="A1158" s="27"/>
      <c r="B1158" s="27"/>
      <c r="C1158" s="27"/>
      <c r="D1158" s="27"/>
    </row>
    <row r="1159" spans="1:4" ht="15" customHeight="1">
      <c r="A1159" s="27"/>
      <c r="B1159" s="27"/>
      <c r="C1159" s="27"/>
      <c r="D1159" s="27"/>
    </row>
    <row r="1160" spans="1:4" ht="15" customHeight="1">
      <c r="A1160" s="27"/>
      <c r="B1160" s="27"/>
      <c r="C1160" s="27"/>
      <c r="D1160" s="27"/>
    </row>
    <row r="1161" spans="1:4" ht="15" customHeight="1">
      <c r="A1161" s="27"/>
      <c r="B1161" s="27"/>
      <c r="C1161" s="27"/>
      <c r="D1161" s="27"/>
    </row>
    <row r="1162" spans="1:4" ht="15" customHeight="1">
      <c r="A1162" s="27"/>
      <c r="B1162" s="27"/>
      <c r="C1162" s="27"/>
      <c r="D1162" s="27"/>
    </row>
    <row r="1163" spans="1:4" ht="15" customHeight="1">
      <c r="A1163" s="27"/>
      <c r="B1163" s="27"/>
      <c r="C1163" s="27"/>
      <c r="D1163" s="27"/>
    </row>
    <row r="1164" spans="1:4" ht="15" customHeight="1">
      <c r="A1164" s="27"/>
      <c r="B1164" s="27"/>
      <c r="C1164" s="27"/>
      <c r="D1164" s="27"/>
    </row>
    <row r="1165" spans="1:4" ht="15" customHeight="1">
      <c r="A1165" s="27"/>
      <c r="B1165" s="27"/>
      <c r="C1165" s="27"/>
      <c r="D1165" s="27"/>
    </row>
    <row r="1166" spans="1:4" ht="15" customHeight="1">
      <c r="A1166" s="27"/>
      <c r="B1166" s="27"/>
      <c r="C1166" s="27"/>
      <c r="D1166" s="27"/>
    </row>
    <row r="1167" spans="1:4" ht="15" customHeight="1">
      <c r="A1167" s="27"/>
      <c r="B1167" s="27"/>
      <c r="C1167" s="27"/>
      <c r="D1167" s="27"/>
    </row>
    <row r="1168" spans="1:4" ht="15" customHeight="1">
      <c r="A1168" s="27"/>
      <c r="B1168" s="27"/>
      <c r="C1168" s="27"/>
      <c r="D1168" s="27"/>
    </row>
    <row r="1169" spans="1:4" ht="15" customHeight="1">
      <c r="A1169" s="27"/>
      <c r="B1169" s="27"/>
      <c r="C1169" s="27"/>
      <c r="D1169" s="27"/>
    </row>
    <row r="1170" spans="1:4" ht="15" customHeight="1">
      <c r="A1170" s="27"/>
      <c r="B1170" s="27"/>
      <c r="C1170" s="27"/>
      <c r="D1170" s="27"/>
    </row>
    <row r="1171" spans="1:4" ht="15" customHeight="1">
      <c r="A1171" s="27"/>
      <c r="B1171" s="27"/>
      <c r="C1171" s="27"/>
      <c r="D1171" s="27"/>
    </row>
    <row r="1172" spans="1:4" ht="15" customHeight="1">
      <c r="A1172" s="27"/>
      <c r="B1172" s="27"/>
      <c r="C1172" s="27"/>
      <c r="D1172" s="27"/>
    </row>
    <row r="1173" spans="1:4" ht="15" customHeight="1">
      <c r="A1173" s="27"/>
      <c r="B1173" s="27"/>
      <c r="C1173" s="27"/>
      <c r="D1173" s="27"/>
    </row>
    <row r="1174" spans="1:4" ht="15" customHeight="1">
      <c r="A1174" s="27"/>
      <c r="B1174" s="27"/>
      <c r="C1174" s="27"/>
      <c r="D1174" s="27"/>
    </row>
    <row r="1175" spans="1:4" ht="15" customHeight="1">
      <c r="A1175" s="27"/>
      <c r="B1175" s="27"/>
      <c r="C1175" s="27"/>
      <c r="D1175" s="27"/>
    </row>
    <row r="1176" spans="1:4" ht="15" customHeight="1">
      <c r="A1176" s="27"/>
      <c r="B1176" s="27"/>
      <c r="C1176" s="27"/>
      <c r="D1176" s="27"/>
    </row>
    <row r="1177" spans="1:4" ht="15" customHeight="1">
      <c r="A1177" s="27"/>
      <c r="B1177" s="27"/>
      <c r="C1177" s="27"/>
      <c r="D1177" s="27"/>
    </row>
    <row r="1178" spans="1:4" ht="15" customHeight="1">
      <c r="A1178" s="27"/>
      <c r="B1178" s="27"/>
      <c r="C1178" s="27"/>
      <c r="D1178" s="27"/>
    </row>
    <row r="1179" spans="1:4" ht="15" customHeight="1">
      <c r="A1179" s="27"/>
      <c r="B1179" s="27"/>
      <c r="C1179" s="27"/>
      <c r="D1179" s="27"/>
    </row>
    <row r="1180" spans="1:4" ht="15" customHeight="1">
      <c r="A1180" s="27"/>
      <c r="B1180" s="27"/>
      <c r="C1180" s="27"/>
      <c r="D1180" s="27"/>
    </row>
    <row r="1181" spans="1:4" ht="15" customHeight="1">
      <c r="A1181" s="27"/>
      <c r="B1181" s="27"/>
      <c r="C1181" s="27"/>
      <c r="D1181" s="27"/>
    </row>
    <row r="1182" spans="1:4" ht="15" customHeight="1">
      <c r="A1182" s="27"/>
      <c r="B1182" s="27"/>
      <c r="C1182" s="27"/>
      <c r="D1182" s="27"/>
    </row>
    <row r="1183" spans="1:4" ht="15" customHeight="1">
      <c r="A1183" s="27"/>
      <c r="B1183" s="27"/>
      <c r="C1183" s="27"/>
      <c r="D1183" s="27"/>
    </row>
    <row r="1184" spans="1:4" ht="15" customHeight="1">
      <c r="A1184" s="27"/>
      <c r="B1184" s="27"/>
      <c r="C1184" s="27"/>
      <c r="D1184" s="27"/>
    </row>
    <row r="1185" spans="1:4" ht="15" customHeight="1">
      <c r="A1185" s="27"/>
      <c r="B1185" s="27"/>
      <c r="C1185" s="27"/>
      <c r="D1185" s="27"/>
    </row>
    <row r="1186" spans="1:4" ht="15" customHeight="1">
      <c r="A1186" s="27"/>
      <c r="B1186" s="27"/>
      <c r="C1186" s="27"/>
      <c r="D1186" s="27"/>
    </row>
    <row r="1187" spans="1:4" ht="15" customHeight="1">
      <c r="A1187" s="27"/>
      <c r="B1187" s="27"/>
      <c r="C1187" s="27"/>
      <c r="D1187" s="27"/>
    </row>
    <row r="1188" spans="1:4" ht="15" customHeight="1">
      <c r="A1188" s="27"/>
      <c r="B1188" s="27"/>
      <c r="C1188" s="27"/>
      <c r="D1188" s="27"/>
    </row>
    <row r="1189" spans="1:4" ht="15" customHeight="1">
      <c r="A1189" s="27"/>
      <c r="B1189" s="27"/>
      <c r="C1189" s="27"/>
      <c r="D1189" s="27"/>
    </row>
    <row r="1190" spans="1:4" ht="15" customHeight="1">
      <c r="A1190" s="27"/>
      <c r="B1190" s="27"/>
      <c r="C1190" s="27"/>
      <c r="D1190" s="27"/>
    </row>
    <row r="1191" spans="1:4" ht="15" customHeight="1">
      <c r="A1191" s="27"/>
      <c r="B1191" s="27"/>
      <c r="C1191" s="27"/>
      <c r="D1191" s="27"/>
    </row>
    <row r="1192" spans="1:4" ht="15" customHeight="1">
      <c r="A1192" s="27"/>
      <c r="B1192" s="27"/>
      <c r="C1192" s="27"/>
      <c r="D1192" s="27"/>
    </row>
    <row r="1193" spans="1:4" ht="15" customHeight="1">
      <c r="A1193" s="27"/>
      <c r="B1193" s="27"/>
      <c r="C1193" s="27"/>
      <c r="D1193" s="27"/>
    </row>
    <row r="1194" spans="1:4" ht="15" customHeight="1">
      <c r="A1194" s="27"/>
      <c r="B1194" s="27"/>
      <c r="C1194" s="27"/>
      <c r="D1194" s="27"/>
    </row>
    <row r="1195" spans="1:4" ht="15" customHeight="1">
      <c r="A1195" s="27"/>
      <c r="B1195" s="27"/>
      <c r="C1195" s="27"/>
      <c r="D1195" s="27"/>
    </row>
    <row r="1196" spans="1:4" ht="15" customHeight="1">
      <c r="A1196" s="27"/>
      <c r="B1196" s="27"/>
      <c r="C1196" s="27"/>
      <c r="D1196" s="27"/>
    </row>
    <row r="1197" spans="1:4" ht="15" customHeight="1">
      <c r="A1197" s="27"/>
      <c r="B1197" s="27"/>
      <c r="C1197" s="27"/>
      <c r="D1197" s="27"/>
    </row>
    <row r="1198" spans="1:4" ht="15" customHeight="1">
      <c r="A1198" s="27"/>
      <c r="B1198" s="27"/>
      <c r="C1198" s="27"/>
      <c r="D1198" s="27"/>
    </row>
    <row r="1199" spans="1:4" ht="15" customHeight="1">
      <c r="A1199" s="27"/>
      <c r="B1199" s="27"/>
      <c r="C1199" s="27"/>
      <c r="D1199" s="27"/>
    </row>
    <row r="1200" spans="1:4" ht="15" customHeight="1">
      <c r="A1200" s="27"/>
      <c r="B1200" s="27"/>
      <c r="C1200" s="27"/>
      <c r="D1200" s="27"/>
    </row>
    <row r="1201" spans="1:4" ht="15" customHeight="1">
      <c r="A1201" s="27"/>
      <c r="B1201" s="27"/>
      <c r="C1201" s="27"/>
      <c r="D1201" s="27"/>
    </row>
    <row r="1202" spans="1:4" ht="15" customHeight="1">
      <c r="A1202" s="27"/>
      <c r="B1202" s="27"/>
      <c r="C1202" s="27"/>
      <c r="D1202" s="27"/>
    </row>
    <row r="1203" spans="1:4" ht="15" customHeight="1">
      <c r="A1203" s="27"/>
      <c r="B1203" s="27"/>
      <c r="C1203" s="27"/>
      <c r="D1203" s="27"/>
    </row>
    <row r="1204" spans="1:4" ht="15" customHeight="1">
      <c r="A1204" s="27"/>
      <c r="B1204" s="27"/>
      <c r="C1204" s="27"/>
      <c r="D1204" s="27"/>
    </row>
    <row r="1205" spans="1:4" ht="15" customHeight="1">
      <c r="A1205" s="27"/>
      <c r="B1205" s="27"/>
      <c r="C1205" s="27"/>
      <c r="D1205" s="27"/>
    </row>
    <row r="1206" spans="1:4" ht="15" customHeight="1">
      <c r="A1206" s="27"/>
      <c r="B1206" s="27"/>
      <c r="C1206" s="27"/>
      <c r="D1206" s="27"/>
    </row>
    <row r="1207" spans="1:4" ht="15" customHeight="1">
      <c r="A1207" s="27"/>
      <c r="B1207" s="27"/>
      <c r="C1207" s="27"/>
      <c r="D1207" s="27"/>
    </row>
    <row r="1208" spans="1:4" ht="15" customHeight="1">
      <c r="A1208" s="27"/>
      <c r="B1208" s="27"/>
      <c r="C1208" s="27"/>
      <c r="D1208" s="27"/>
    </row>
    <row r="1209" spans="1:4" ht="15" customHeight="1">
      <c r="A1209" s="27"/>
      <c r="B1209" s="27"/>
      <c r="C1209" s="27"/>
      <c r="D1209" s="27"/>
    </row>
    <row r="1210" spans="1:4" ht="15" customHeight="1">
      <c r="A1210" s="27"/>
      <c r="B1210" s="27"/>
      <c r="C1210" s="27"/>
      <c r="D1210" s="27"/>
    </row>
    <row r="1211" spans="1:4" ht="15" customHeight="1">
      <c r="A1211" s="27"/>
      <c r="B1211" s="27"/>
      <c r="C1211" s="27"/>
      <c r="D1211" s="27"/>
    </row>
    <row r="1212" spans="1:4" ht="15" customHeight="1">
      <c r="A1212" s="27"/>
      <c r="B1212" s="27"/>
      <c r="C1212" s="27"/>
      <c r="D1212" s="27"/>
    </row>
    <row r="1213" spans="1:4" ht="15" customHeight="1">
      <c r="A1213" s="27"/>
      <c r="B1213" s="27"/>
      <c r="C1213" s="27"/>
      <c r="D1213" s="27"/>
    </row>
    <row r="1214" spans="1:4" ht="15" customHeight="1">
      <c r="A1214" s="27"/>
      <c r="B1214" s="27"/>
      <c r="C1214" s="27"/>
      <c r="D1214" s="27"/>
    </row>
    <row r="1215" spans="1:4" ht="15" customHeight="1">
      <c r="A1215" s="27"/>
      <c r="B1215" s="27"/>
      <c r="C1215" s="27"/>
      <c r="D1215" s="27"/>
    </row>
    <row r="1216" spans="1:4" ht="15" customHeight="1">
      <c r="A1216" s="27"/>
      <c r="B1216" s="27"/>
      <c r="C1216" s="27"/>
      <c r="D1216" s="27"/>
    </row>
    <row r="1217" spans="1:4" ht="15" customHeight="1">
      <c r="A1217" s="27"/>
      <c r="B1217" s="27"/>
      <c r="C1217" s="27"/>
      <c r="D1217" s="27"/>
    </row>
    <row r="1218" spans="1:4" ht="15" customHeight="1">
      <c r="A1218" s="27"/>
      <c r="B1218" s="27"/>
      <c r="C1218" s="27"/>
      <c r="D1218" s="27"/>
    </row>
    <row r="1219" spans="1:4" ht="15" customHeight="1">
      <c r="A1219" s="27"/>
      <c r="B1219" s="27"/>
      <c r="C1219" s="27"/>
      <c r="D1219" s="27"/>
    </row>
    <row r="1220" spans="1:4" ht="15" customHeight="1">
      <c r="A1220" s="27"/>
      <c r="B1220" s="27"/>
      <c r="C1220" s="27"/>
      <c r="D1220" s="27"/>
    </row>
    <row r="1221" spans="1:4" ht="15" customHeight="1">
      <c r="A1221" s="27"/>
      <c r="B1221" s="27"/>
      <c r="C1221" s="27"/>
      <c r="D1221" s="27"/>
    </row>
    <row r="1222" spans="1:4" ht="15" customHeight="1">
      <c r="A1222" s="27"/>
      <c r="B1222" s="27"/>
      <c r="C1222" s="27"/>
      <c r="D1222" s="27"/>
    </row>
    <row r="1223" spans="1:4" ht="15" customHeight="1">
      <c r="A1223" s="27"/>
      <c r="B1223" s="27"/>
      <c r="C1223" s="27"/>
      <c r="D1223" s="27"/>
    </row>
    <row r="1224" spans="1:4" ht="15" customHeight="1">
      <c r="A1224" s="27"/>
      <c r="B1224" s="27"/>
      <c r="C1224" s="27"/>
      <c r="D1224" s="27"/>
    </row>
    <row r="1225" spans="1:4" ht="15" customHeight="1">
      <c r="A1225" s="27"/>
      <c r="B1225" s="27"/>
      <c r="C1225" s="27"/>
      <c r="D1225" s="27"/>
    </row>
    <row r="1226" spans="1:4" ht="15" customHeight="1">
      <c r="A1226" s="27"/>
      <c r="B1226" s="27"/>
      <c r="C1226" s="27"/>
      <c r="D1226" s="27"/>
    </row>
    <row r="1227" spans="1:4" ht="15" customHeight="1">
      <c r="A1227" s="27"/>
      <c r="B1227" s="27"/>
      <c r="C1227" s="27"/>
      <c r="D1227" s="27"/>
    </row>
    <row r="1228" spans="1:4" ht="15" customHeight="1">
      <c r="A1228" s="27"/>
      <c r="B1228" s="27"/>
      <c r="C1228" s="27"/>
      <c r="D1228" s="27"/>
    </row>
    <row r="1229" spans="1:4" ht="15" customHeight="1">
      <c r="A1229" s="27"/>
      <c r="B1229" s="27"/>
      <c r="C1229" s="27"/>
      <c r="D1229" s="27"/>
    </row>
    <row r="1230" spans="1:4" ht="15" customHeight="1">
      <c r="A1230" s="27"/>
      <c r="B1230" s="27"/>
      <c r="C1230" s="27"/>
      <c r="D1230" s="27"/>
    </row>
    <row r="1231" spans="1:4" ht="15" customHeight="1">
      <c r="A1231" s="27"/>
      <c r="B1231" s="27"/>
      <c r="C1231" s="27"/>
      <c r="D1231" s="27"/>
    </row>
    <row r="1232" spans="1:4" ht="15" customHeight="1">
      <c r="A1232" s="27"/>
      <c r="B1232" s="27"/>
      <c r="C1232" s="27"/>
      <c r="D1232" s="27"/>
    </row>
    <row r="1233" spans="1:4" ht="15" customHeight="1">
      <c r="A1233" s="27"/>
      <c r="B1233" s="27"/>
      <c r="C1233" s="27"/>
      <c r="D1233" s="27"/>
    </row>
    <row r="1234" spans="1:4" ht="15" customHeight="1">
      <c r="A1234" s="27"/>
      <c r="B1234" s="27"/>
      <c r="C1234" s="27"/>
      <c r="D1234" s="27"/>
    </row>
    <row r="1235" spans="1:4" ht="15" customHeight="1">
      <c r="A1235" s="27"/>
      <c r="B1235" s="27"/>
      <c r="C1235" s="27"/>
      <c r="D1235" s="27"/>
    </row>
    <row r="1236" spans="1:4" ht="15" customHeight="1">
      <c r="A1236" s="27"/>
      <c r="B1236" s="27"/>
      <c r="C1236" s="27"/>
      <c r="D1236" s="27"/>
    </row>
    <row r="1237" spans="1:4" ht="15" customHeight="1">
      <c r="A1237" s="27"/>
      <c r="B1237" s="27"/>
      <c r="C1237" s="27"/>
      <c r="D1237" s="27"/>
    </row>
    <row r="1238" spans="1:4" ht="15" customHeight="1">
      <c r="A1238" s="27"/>
      <c r="B1238" s="27"/>
      <c r="C1238" s="27"/>
      <c r="D1238" s="27"/>
    </row>
    <row r="1239" spans="1:4" ht="15" customHeight="1">
      <c r="A1239" s="27"/>
      <c r="B1239" s="27"/>
      <c r="C1239" s="27"/>
      <c r="D1239" s="27"/>
    </row>
    <row r="1240" spans="1:4" ht="15" customHeight="1">
      <c r="A1240" s="27"/>
      <c r="B1240" s="27"/>
      <c r="C1240" s="27"/>
      <c r="D1240" s="27"/>
    </row>
    <row r="1241" spans="1:4" ht="15" customHeight="1">
      <c r="A1241" s="27"/>
      <c r="B1241" s="27"/>
      <c r="C1241" s="27"/>
      <c r="D1241" s="27"/>
    </row>
    <row r="1242" spans="1:4" ht="15" customHeight="1">
      <c r="A1242" s="27"/>
      <c r="B1242" s="27"/>
      <c r="C1242" s="27"/>
      <c r="D1242" s="27"/>
    </row>
    <row r="1243" spans="1:4" ht="15" customHeight="1">
      <c r="A1243" s="27"/>
      <c r="B1243" s="27"/>
      <c r="C1243" s="27"/>
      <c r="D1243" s="27"/>
    </row>
    <row r="1244" spans="1:4" ht="15" customHeight="1">
      <c r="A1244" s="27"/>
      <c r="B1244" s="27"/>
      <c r="C1244" s="27"/>
      <c r="D1244" s="27"/>
    </row>
    <row r="1245" spans="1:4" ht="15" customHeight="1">
      <c r="A1245" s="27"/>
      <c r="B1245" s="27"/>
      <c r="C1245" s="27"/>
      <c r="D1245" s="27"/>
    </row>
    <row r="1246" spans="1:4" ht="15" customHeight="1">
      <c r="A1246" s="27"/>
      <c r="B1246" s="27"/>
      <c r="C1246" s="27"/>
      <c r="D1246" s="27"/>
    </row>
    <row r="1247" spans="1:4" ht="15" customHeight="1">
      <c r="A1247" s="27"/>
      <c r="B1247" s="27"/>
      <c r="C1247" s="27"/>
      <c r="D1247" s="27"/>
    </row>
    <row r="1248" spans="1:4" ht="15" customHeight="1">
      <c r="A1248" s="27"/>
      <c r="B1248" s="27"/>
      <c r="C1248" s="27"/>
      <c r="D1248" s="27"/>
    </row>
    <row r="1249" spans="1:4" ht="15" customHeight="1">
      <c r="A1249" s="27"/>
      <c r="B1249" s="27"/>
      <c r="C1249" s="27"/>
      <c r="D1249" s="27"/>
    </row>
    <row r="1250" spans="1:4" ht="15" customHeight="1">
      <c r="A1250" s="27"/>
      <c r="B1250" s="27"/>
      <c r="C1250" s="27"/>
      <c r="D1250" s="27"/>
    </row>
    <row r="1251" spans="1:4" ht="15" customHeight="1">
      <c r="A1251" s="27"/>
      <c r="B1251" s="27"/>
      <c r="C1251" s="27"/>
      <c r="D1251" s="27"/>
    </row>
    <row r="1252" spans="1:4" ht="15" customHeight="1">
      <c r="A1252" s="27"/>
      <c r="B1252" s="27"/>
      <c r="C1252" s="27"/>
      <c r="D1252" s="27"/>
    </row>
    <row r="1253" spans="1:4" ht="15" customHeight="1">
      <c r="A1253" s="27"/>
      <c r="B1253" s="27"/>
      <c r="C1253" s="27"/>
      <c r="D1253" s="27"/>
    </row>
    <row r="1254" spans="1:4" ht="15" customHeight="1">
      <c r="A1254" s="27"/>
      <c r="B1254" s="27"/>
      <c r="C1254" s="27"/>
      <c r="D1254" s="27"/>
    </row>
    <row r="1255" spans="1:4" ht="15" customHeight="1">
      <c r="A1255" s="27"/>
      <c r="B1255" s="27"/>
      <c r="C1255" s="27"/>
      <c r="D1255" s="27"/>
    </row>
    <row r="1256" spans="1:4" ht="15" customHeight="1">
      <c r="A1256" s="27"/>
      <c r="B1256" s="27"/>
      <c r="C1256" s="27"/>
      <c r="D1256" s="27"/>
    </row>
    <row r="1257" spans="1:4" ht="15" customHeight="1">
      <c r="A1257" s="27"/>
      <c r="B1257" s="27"/>
      <c r="C1257" s="27"/>
      <c r="D1257" s="27"/>
    </row>
    <row r="1258" spans="1:4" ht="15" customHeight="1">
      <c r="A1258" s="27"/>
      <c r="B1258" s="27"/>
      <c r="C1258" s="27"/>
      <c r="D1258" s="27"/>
    </row>
    <row r="1259" spans="1:4" ht="15" customHeight="1">
      <c r="A1259" s="27"/>
      <c r="B1259" s="27"/>
      <c r="C1259" s="27"/>
      <c r="D1259" s="27"/>
    </row>
    <row r="1260" spans="1:4" ht="15" customHeight="1">
      <c r="A1260" s="27"/>
      <c r="B1260" s="27"/>
      <c r="C1260" s="27"/>
      <c r="D1260" s="27"/>
    </row>
    <row r="1261" spans="1:4" ht="15" customHeight="1">
      <c r="A1261" s="27"/>
      <c r="B1261" s="27"/>
      <c r="C1261" s="27"/>
      <c r="D1261" s="27"/>
    </row>
    <row r="1262" spans="1:4" ht="15" customHeight="1">
      <c r="A1262" s="27"/>
      <c r="B1262" s="27"/>
      <c r="C1262" s="27"/>
      <c r="D1262" s="27"/>
    </row>
    <row r="1263" spans="1:4" ht="15" customHeight="1">
      <c r="A1263" s="27"/>
      <c r="B1263" s="27"/>
      <c r="C1263" s="27"/>
      <c r="D1263" s="27"/>
    </row>
    <row r="1264" spans="1:4" ht="15" customHeight="1">
      <c r="A1264" s="27"/>
      <c r="B1264" s="27"/>
      <c r="C1264" s="27"/>
      <c r="D1264" s="27"/>
    </row>
    <row r="1265" spans="1:4" ht="15" customHeight="1">
      <c r="A1265" s="27"/>
      <c r="B1265" s="27"/>
      <c r="C1265" s="27"/>
      <c r="D1265" s="27"/>
    </row>
    <row r="1266" spans="1:4" ht="15" customHeight="1">
      <c r="A1266" s="27"/>
      <c r="B1266" s="27"/>
      <c r="C1266" s="27"/>
      <c r="D1266" s="27"/>
    </row>
    <row r="1267" spans="1:4" ht="15" customHeight="1">
      <c r="A1267" s="27"/>
      <c r="B1267" s="27"/>
      <c r="C1267" s="27"/>
      <c r="D1267" s="27"/>
    </row>
    <row r="1268" spans="1:4" ht="15" customHeight="1">
      <c r="A1268" s="27"/>
      <c r="B1268" s="27"/>
      <c r="C1268" s="27"/>
      <c r="D1268" s="27"/>
    </row>
    <row r="1269" spans="1:4" ht="15" customHeight="1">
      <c r="A1269" s="27"/>
      <c r="B1269" s="27"/>
      <c r="C1269" s="27"/>
      <c r="D1269" s="27"/>
    </row>
    <row r="1270" spans="1:4" ht="15" customHeight="1">
      <c r="A1270" s="27"/>
      <c r="B1270" s="27"/>
      <c r="C1270" s="27"/>
      <c r="D1270" s="27"/>
    </row>
    <row r="1271" spans="1:4" ht="15" customHeight="1">
      <c r="A1271" s="27"/>
      <c r="B1271" s="27"/>
      <c r="C1271" s="27"/>
      <c r="D1271" s="27"/>
    </row>
    <row r="1272" spans="1:4" ht="15" customHeight="1">
      <c r="A1272" s="27"/>
      <c r="B1272" s="27"/>
      <c r="C1272" s="27"/>
      <c r="D1272" s="27"/>
    </row>
    <row r="1273" spans="1:4" ht="15" customHeight="1">
      <c r="A1273" s="27"/>
      <c r="B1273" s="27"/>
      <c r="C1273" s="27"/>
      <c r="D1273" s="27"/>
    </row>
    <row r="1274" spans="1:4" ht="15" customHeight="1">
      <c r="A1274" s="27"/>
      <c r="B1274" s="27"/>
      <c r="C1274" s="27"/>
      <c r="D1274" s="27"/>
    </row>
    <row r="1275" spans="1:4" ht="15" customHeight="1">
      <c r="A1275" s="27"/>
      <c r="B1275" s="27"/>
      <c r="C1275" s="27"/>
      <c r="D1275" s="27"/>
    </row>
    <row r="1276" spans="1:4" ht="15" customHeight="1">
      <c r="A1276" s="27"/>
      <c r="B1276" s="27"/>
      <c r="C1276" s="27"/>
      <c r="D1276" s="27"/>
    </row>
    <row r="1277" spans="1:4" ht="15" customHeight="1">
      <c r="A1277" s="27"/>
      <c r="B1277" s="27"/>
      <c r="C1277" s="27"/>
      <c r="D1277" s="27"/>
    </row>
    <row r="1278" spans="1:4" ht="15" customHeight="1">
      <c r="A1278" s="27"/>
      <c r="B1278" s="27"/>
      <c r="C1278" s="27"/>
      <c r="D1278" s="27"/>
    </row>
    <row r="1279" spans="1:4" ht="15" customHeight="1">
      <c r="A1279" s="27"/>
      <c r="B1279" s="27"/>
      <c r="C1279" s="27"/>
      <c r="D1279" s="27"/>
    </row>
    <row r="1280" spans="1:4" ht="15" customHeight="1">
      <c r="A1280" s="27"/>
      <c r="B1280" s="27"/>
      <c r="C1280" s="27"/>
      <c r="D1280" s="27"/>
    </row>
    <row r="1281" spans="1:4" ht="15" customHeight="1">
      <c r="A1281" s="27"/>
      <c r="B1281" s="27"/>
      <c r="C1281" s="27"/>
      <c r="D1281" s="27"/>
    </row>
    <row r="1282" spans="1:4" ht="15" customHeight="1">
      <c r="A1282" s="27"/>
      <c r="B1282" s="27"/>
      <c r="C1282" s="27"/>
      <c r="D1282" s="27"/>
    </row>
    <row r="1283" spans="1:4" ht="15" customHeight="1">
      <c r="A1283" s="27"/>
      <c r="B1283" s="27"/>
      <c r="C1283" s="27"/>
      <c r="D1283" s="27"/>
    </row>
    <row r="1284" spans="1:4" ht="15" customHeight="1">
      <c r="A1284" s="27"/>
      <c r="B1284" s="27"/>
      <c r="C1284" s="27"/>
      <c r="D1284" s="27"/>
    </row>
    <row r="1285" spans="1:4" ht="15" customHeight="1">
      <c r="A1285" s="27"/>
      <c r="B1285" s="27"/>
      <c r="C1285" s="27"/>
      <c r="D1285" s="27"/>
    </row>
    <row r="1286" spans="1:4" ht="15" customHeight="1">
      <c r="A1286" s="27"/>
      <c r="B1286" s="27"/>
      <c r="C1286" s="27"/>
      <c r="D1286" s="27"/>
    </row>
    <row r="1287" spans="1:4" ht="15" customHeight="1">
      <c r="A1287" s="27"/>
      <c r="B1287" s="27"/>
      <c r="C1287" s="27"/>
      <c r="D1287" s="27"/>
    </row>
    <row r="1288" spans="1:4" ht="15" customHeight="1">
      <c r="A1288" s="27"/>
      <c r="B1288" s="27"/>
      <c r="C1288" s="27"/>
      <c r="D1288" s="27"/>
    </row>
    <row r="1289" spans="1:4" ht="15" customHeight="1">
      <c r="A1289" s="27"/>
      <c r="B1289" s="27"/>
      <c r="C1289" s="27"/>
      <c r="D1289" s="27"/>
    </row>
    <row r="1290" spans="1:4" ht="15" customHeight="1">
      <c r="A1290" s="27"/>
      <c r="B1290" s="27"/>
      <c r="C1290" s="27"/>
      <c r="D1290" s="27"/>
    </row>
    <row r="1291" spans="1:4" ht="15" customHeight="1">
      <c r="A1291" s="27"/>
      <c r="B1291" s="27"/>
      <c r="C1291" s="27"/>
      <c r="D1291" s="27"/>
    </row>
    <row r="1292" spans="1:4" ht="15" customHeight="1">
      <c r="A1292" s="27"/>
      <c r="B1292" s="27"/>
      <c r="C1292" s="27"/>
      <c r="D1292" s="27"/>
    </row>
    <row r="1293" spans="1:4" ht="15" customHeight="1">
      <c r="A1293" s="27"/>
      <c r="B1293" s="27"/>
      <c r="C1293" s="27"/>
      <c r="D1293" s="27"/>
    </row>
    <row r="1294" spans="1:4" ht="15" customHeight="1">
      <c r="A1294" s="27"/>
      <c r="B1294" s="27"/>
      <c r="C1294" s="27"/>
      <c r="D1294" s="27"/>
    </row>
    <row r="1295" spans="1:4" ht="15" customHeight="1">
      <c r="A1295" s="27"/>
      <c r="B1295" s="27"/>
      <c r="C1295" s="27"/>
      <c r="D1295" s="27"/>
    </row>
    <row r="1296" spans="1:4" ht="15" customHeight="1">
      <c r="A1296" s="27"/>
      <c r="B1296" s="27"/>
      <c r="C1296" s="27"/>
      <c r="D1296" s="27"/>
    </row>
    <row r="1297" spans="1:4" ht="15" customHeight="1">
      <c r="A1297" s="27"/>
      <c r="B1297" s="27"/>
      <c r="C1297" s="27"/>
      <c r="D1297" s="27"/>
    </row>
    <row r="1298" spans="1:4" ht="15" customHeight="1">
      <c r="A1298" s="27"/>
      <c r="B1298" s="27"/>
      <c r="C1298" s="27"/>
      <c r="D1298" s="27"/>
    </row>
    <row r="1299" spans="1:4" ht="15" customHeight="1">
      <c r="A1299" s="27"/>
      <c r="B1299" s="27"/>
      <c r="C1299" s="27"/>
      <c r="D1299" s="27"/>
    </row>
    <row r="1300" spans="1:4" ht="15" customHeight="1">
      <c r="A1300" s="27"/>
      <c r="B1300" s="27"/>
      <c r="C1300" s="27"/>
      <c r="D1300" s="27"/>
    </row>
    <row r="1301" spans="1:4" ht="15" customHeight="1">
      <c r="A1301" s="27"/>
      <c r="B1301" s="27"/>
      <c r="C1301" s="27"/>
      <c r="D1301" s="27"/>
    </row>
    <row r="1302" spans="1:4" ht="15" customHeight="1">
      <c r="A1302" s="27"/>
      <c r="B1302" s="27"/>
      <c r="C1302" s="27"/>
      <c r="D1302" s="27"/>
    </row>
    <row r="1303" spans="1:4" ht="15" customHeight="1">
      <c r="A1303" s="27"/>
      <c r="B1303" s="27"/>
      <c r="C1303" s="27"/>
      <c r="D1303" s="27"/>
    </row>
    <row r="1304" spans="1:4" ht="15" customHeight="1">
      <c r="A1304" s="27"/>
      <c r="B1304" s="27"/>
      <c r="C1304" s="27"/>
      <c r="D1304" s="27"/>
    </row>
    <row r="1305" spans="1:4" ht="15" customHeight="1">
      <c r="A1305" s="27"/>
      <c r="B1305" s="27"/>
      <c r="C1305" s="27"/>
      <c r="D1305" s="27"/>
    </row>
    <row r="1306" spans="1:4" ht="15" customHeight="1">
      <c r="A1306" s="27"/>
      <c r="B1306" s="27"/>
      <c r="C1306" s="27"/>
      <c r="D1306" s="27"/>
    </row>
    <row r="1307" spans="1:4" ht="15" customHeight="1">
      <c r="A1307" s="27"/>
      <c r="B1307" s="27"/>
      <c r="C1307" s="27"/>
      <c r="D1307" s="27"/>
    </row>
    <row r="1308" spans="1:4" ht="15" customHeight="1">
      <c r="A1308" s="27"/>
      <c r="B1308" s="27"/>
      <c r="C1308" s="27"/>
      <c r="D1308" s="27"/>
    </row>
    <row r="1309" spans="1:4" ht="15" customHeight="1">
      <c r="A1309" s="27"/>
      <c r="B1309" s="27"/>
      <c r="C1309" s="27"/>
      <c r="D1309" s="27"/>
    </row>
    <row r="1310" spans="1:4" ht="15" customHeight="1">
      <c r="A1310" s="27"/>
      <c r="B1310" s="27"/>
      <c r="C1310" s="27"/>
      <c r="D1310" s="27"/>
    </row>
    <row r="1311" spans="1:4" ht="15" customHeight="1">
      <c r="A1311" s="27"/>
      <c r="B1311" s="27"/>
      <c r="C1311" s="27"/>
      <c r="D1311" s="27"/>
    </row>
    <row r="1312" spans="1:4" ht="15" customHeight="1">
      <c r="A1312" s="27"/>
      <c r="B1312" s="27"/>
      <c r="C1312" s="27"/>
      <c r="D1312" s="27"/>
    </row>
    <row r="1313" spans="1:4" ht="15" customHeight="1">
      <c r="A1313" s="27"/>
      <c r="B1313" s="27"/>
      <c r="C1313" s="27"/>
      <c r="D1313" s="27"/>
    </row>
    <row r="1314" spans="1:4" ht="15" customHeight="1">
      <c r="A1314" s="27"/>
      <c r="B1314" s="27"/>
      <c r="C1314" s="27"/>
      <c r="D1314" s="27"/>
    </row>
    <row r="1315" spans="1:4" ht="15" customHeight="1">
      <c r="A1315" s="27"/>
      <c r="B1315" s="27"/>
      <c r="C1315" s="27"/>
      <c r="D1315" s="27"/>
    </row>
    <row r="1316" spans="1:4" ht="15" customHeight="1">
      <c r="A1316" s="27"/>
      <c r="B1316" s="27"/>
      <c r="C1316" s="27"/>
      <c r="D1316" s="27"/>
    </row>
    <row r="1317" spans="1:4" ht="15" customHeight="1">
      <c r="A1317" s="27"/>
      <c r="B1317" s="27"/>
      <c r="C1317" s="27"/>
      <c r="D1317" s="27"/>
    </row>
    <row r="1318" spans="1:4" ht="15" customHeight="1">
      <c r="A1318" s="27"/>
      <c r="B1318" s="27"/>
      <c r="C1318" s="27"/>
      <c r="D1318" s="27"/>
    </row>
    <row r="1319" spans="1:4" ht="15" customHeight="1">
      <c r="A1319" s="27"/>
      <c r="B1319" s="27"/>
      <c r="C1319" s="27"/>
      <c r="D1319" s="27"/>
    </row>
    <row r="1320" spans="1:4" ht="15" customHeight="1">
      <c r="A1320" s="27"/>
      <c r="B1320" s="27"/>
      <c r="C1320" s="27"/>
      <c r="D1320" s="27"/>
    </row>
    <row r="1321" spans="1:4" ht="15" customHeight="1">
      <c r="A1321" s="27"/>
      <c r="B1321" s="27"/>
      <c r="C1321" s="27"/>
      <c r="D1321" s="27"/>
    </row>
    <row r="1322" spans="1:4" ht="15" customHeight="1">
      <c r="A1322" s="27"/>
      <c r="B1322" s="27"/>
      <c r="C1322" s="27"/>
      <c r="D1322" s="27"/>
    </row>
    <row r="1323" spans="1:4" ht="15" customHeight="1">
      <c r="A1323" s="27"/>
      <c r="B1323" s="27"/>
      <c r="C1323" s="27"/>
      <c r="D1323" s="27"/>
    </row>
    <row r="1324" spans="1:4" ht="15" customHeight="1">
      <c r="A1324" s="27"/>
      <c r="B1324" s="27"/>
      <c r="C1324" s="27"/>
      <c r="D1324" s="27"/>
    </row>
    <row r="1325" spans="1:4" ht="15" customHeight="1">
      <c r="A1325" s="27"/>
      <c r="B1325" s="27"/>
      <c r="C1325" s="27"/>
      <c r="D1325" s="27"/>
    </row>
    <row r="1326" spans="1:4" ht="15" customHeight="1">
      <c r="A1326" s="27"/>
      <c r="B1326" s="27"/>
      <c r="C1326" s="27"/>
      <c r="D1326" s="27"/>
    </row>
    <row r="1327" spans="1:4" ht="15" customHeight="1">
      <c r="A1327" s="27"/>
      <c r="B1327" s="27"/>
      <c r="C1327" s="27"/>
      <c r="D1327" s="27"/>
    </row>
    <row r="1328" spans="1:4" ht="15" customHeight="1">
      <c r="A1328" s="27"/>
      <c r="B1328" s="27"/>
      <c r="C1328" s="27"/>
      <c r="D1328" s="27"/>
    </row>
    <row r="1329" spans="1:4" ht="15" customHeight="1">
      <c r="A1329" s="27"/>
      <c r="B1329" s="27"/>
      <c r="C1329" s="27"/>
      <c r="D1329" s="27"/>
    </row>
    <row r="1330" spans="1:4" ht="15" customHeight="1">
      <c r="A1330" s="27"/>
      <c r="B1330" s="27"/>
      <c r="C1330" s="27"/>
      <c r="D1330" s="27"/>
    </row>
    <row r="1331" spans="1:4" ht="15" customHeight="1">
      <c r="A1331" s="27"/>
      <c r="B1331" s="27"/>
      <c r="C1331" s="27"/>
      <c r="D1331" s="27"/>
    </row>
    <row r="1332" spans="1:4" ht="15" customHeight="1">
      <c r="A1332" s="27"/>
      <c r="B1332" s="27"/>
      <c r="C1332" s="27"/>
      <c r="D1332" s="27"/>
    </row>
    <row r="1333" spans="1:4" ht="15" customHeight="1">
      <c r="A1333" s="27"/>
      <c r="B1333" s="27"/>
      <c r="C1333" s="27"/>
      <c r="D1333" s="27"/>
    </row>
    <row r="1334" spans="1:4" ht="15" customHeight="1">
      <c r="A1334" s="27"/>
      <c r="B1334" s="27"/>
      <c r="C1334" s="27"/>
      <c r="D1334" s="27"/>
    </row>
    <row r="1335" spans="1:4" ht="15" customHeight="1">
      <c r="A1335" s="27"/>
      <c r="B1335" s="27"/>
      <c r="C1335" s="27"/>
      <c r="D1335" s="27"/>
    </row>
    <row r="1336" spans="1:4" ht="15" customHeight="1">
      <c r="A1336" s="27"/>
      <c r="B1336" s="27"/>
      <c r="C1336" s="27"/>
      <c r="D1336" s="27"/>
    </row>
    <row r="1337" spans="1:4" ht="15" customHeight="1">
      <c r="A1337" s="27"/>
      <c r="B1337" s="27"/>
      <c r="C1337" s="27"/>
      <c r="D1337" s="27"/>
    </row>
    <row r="1338" spans="1:4" ht="15" customHeight="1">
      <c r="A1338" s="27"/>
      <c r="B1338" s="27"/>
      <c r="C1338" s="27"/>
      <c r="D1338" s="27"/>
    </row>
    <row r="1339" spans="1:4" ht="15" customHeight="1">
      <c r="A1339" s="27"/>
      <c r="B1339" s="27"/>
      <c r="C1339" s="27"/>
      <c r="D1339" s="27"/>
    </row>
    <row r="1340" spans="1:4" ht="15" customHeight="1">
      <c r="A1340" s="27"/>
      <c r="B1340" s="27"/>
      <c r="C1340" s="27"/>
      <c r="D1340" s="27"/>
    </row>
    <row r="1341" spans="1:4" ht="15" customHeight="1">
      <c r="A1341" s="27"/>
      <c r="B1341" s="27"/>
      <c r="C1341" s="27"/>
      <c r="D1341" s="27"/>
    </row>
    <row r="1342" spans="1:4" ht="15" customHeight="1">
      <c r="A1342" s="27"/>
      <c r="B1342" s="27"/>
      <c r="C1342" s="27"/>
      <c r="D1342" s="27"/>
    </row>
    <row r="1343" spans="1:4" ht="15" customHeight="1">
      <c r="A1343" s="27"/>
      <c r="B1343" s="27"/>
      <c r="C1343" s="27"/>
      <c r="D1343" s="27"/>
    </row>
    <row r="1344" spans="1:4" ht="15" customHeight="1">
      <c r="A1344" s="27"/>
      <c r="B1344" s="27"/>
      <c r="C1344" s="27"/>
      <c r="D1344" s="27"/>
    </row>
    <row r="1345" spans="1:4" ht="15" customHeight="1">
      <c r="A1345" s="27"/>
      <c r="B1345" s="27"/>
      <c r="C1345" s="27"/>
      <c r="D1345" s="27"/>
    </row>
    <row r="1346" spans="1:4" ht="15" customHeight="1">
      <c r="A1346" s="27"/>
      <c r="B1346" s="27"/>
      <c r="C1346" s="27"/>
      <c r="D1346" s="27"/>
    </row>
    <row r="1347" spans="1:4" ht="15" customHeight="1">
      <c r="A1347" s="27"/>
      <c r="B1347" s="27"/>
      <c r="C1347" s="27"/>
      <c r="D1347" s="27"/>
    </row>
    <row r="1348" spans="1:4" ht="15" customHeight="1">
      <c r="A1348" s="27"/>
      <c r="B1348" s="27"/>
      <c r="C1348" s="27"/>
      <c r="D1348" s="27"/>
    </row>
    <row r="1349" spans="1:4" ht="15" customHeight="1">
      <c r="A1349" s="27"/>
      <c r="B1349" s="27"/>
      <c r="C1349" s="27"/>
      <c r="D1349" s="27"/>
    </row>
    <row r="1350" spans="1:4" ht="15" customHeight="1">
      <c r="A1350" s="27"/>
      <c r="B1350" s="27"/>
      <c r="C1350" s="27"/>
      <c r="D1350" s="27"/>
    </row>
    <row r="1351" spans="1:4" ht="15" customHeight="1">
      <c r="A1351" s="27"/>
      <c r="B1351" s="27"/>
      <c r="C1351" s="27"/>
      <c r="D1351" s="27"/>
    </row>
    <row r="1352" spans="1:4" ht="15" customHeight="1">
      <c r="A1352" s="27"/>
      <c r="B1352" s="27"/>
      <c r="C1352" s="27"/>
      <c r="D1352" s="27"/>
    </row>
    <row r="1353" spans="1:4" ht="15" customHeight="1">
      <c r="A1353" s="27"/>
      <c r="B1353" s="27"/>
      <c r="C1353" s="27"/>
      <c r="D1353" s="27"/>
    </row>
    <row r="1354" spans="1:4" ht="15" customHeight="1">
      <c r="A1354" s="27"/>
      <c r="B1354" s="27"/>
      <c r="C1354" s="27"/>
      <c r="D1354" s="27"/>
    </row>
    <row r="1355" spans="1:4" ht="15" customHeight="1">
      <c r="A1355" s="27"/>
      <c r="B1355" s="27"/>
      <c r="C1355" s="27"/>
      <c r="D1355" s="27"/>
    </row>
    <row r="1356" spans="1:4" ht="15" customHeight="1">
      <c r="A1356" s="27"/>
      <c r="B1356" s="27"/>
      <c r="C1356" s="27"/>
      <c r="D1356" s="27"/>
    </row>
    <row r="1357" spans="1:4" ht="15" customHeight="1">
      <c r="A1357" s="27"/>
      <c r="B1357" s="27"/>
      <c r="C1357" s="27"/>
      <c r="D1357" s="27"/>
    </row>
    <row r="1358" spans="1:4" ht="15" customHeight="1">
      <c r="A1358" s="27"/>
      <c r="B1358" s="27"/>
      <c r="C1358" s="27"/>
      <c r="D1358" s="27"/>
    </row>
    <row r="1359" spans="1:4" ht="15" customHeight="1">
      <c r="A1359" s="27"/>
      <c r="B1359" s="27"/>
      <c r="C1359" s="27"/>
      <c r="D1359" s="27"/>
    </row>
    <row r="1360" spans="1:4" ht="15" customHeight="1">
      <c r="A1360" s="27"/>
      <c r="B1360" s="27"/>
      <c r="C1360" s="27"/>
      <c r="D1360" s="27"/>
    </row>
    <row r="1361" spans="1:4" ht="15" customHeight="1">
      <c r="A1361" s="27"/>
      <c r="B1361" s="27"/>
      <c r="C1361" s="27"/>
      <c r="D1361" s="27"/>
    </row>
    <row r="1362" spans="1:4" ht="15" customHeight="1">
      <c r="A1362" s="27"/>
      <c r="B1362" s="27"/>
      <c r="C1362" s="27"/>
      <c r="D1362" s="27"/>
    </row>
    <row r="1363" spans="1:4" ht="15" customHeight="1">
      <c r="A1363" s="27"/>
      <c r="B1363" s="27"/>
      <c r="C1363" s="27"/>
      <c r="D1363" s="27"/>
    </row>
    <row r="1364" spans="1:4" ht="15" customHeight="1">
      <c r="A1364" s="27"/>
      <c r="B1364" s="27"/>
      <c r="C1364" s="27"/>
      <c r="D1364" s="27"/>
    </row>
    <row r="1365" spans="1:4" ht="15" customHeight="1">
      <c r="A1365" s="27"/>
      <c r="B1365" s="27"/>
      <c r="C1365" s="27"/>
      <c r="D1365" s="27"/>
    </row>
    <row r="1366" spans="1:4" ht="15" customHeight="1">
      <c r="A1366" s="27"/>
      <c r="B1366" s="27"/>
      <c r="C1366" s="27"/>
      <c r="D1366" s="27"/>
    </row>
    <row r="1367" spans="1:4" ht="15" customHeight="1">
      <c r="A1367" s="27"/>
      <c r="B1367" s="27"/>
      <c r="C1367" s="27"/>
      <c r="D1367" s="27"/>
    </row>
    <row r="1368" spans="1:4" ht="15" customHeight="1">
      <c r="A1368" s="27"/>
      <c r="B1368" s="27"/>
      <c r="C1368" s="27"/>
      <c r="D1368" s="27"/>
    </row>
    <row r="1369" spans="1:4" ht="15" customHeight="1">
      <c r="A1369" s="27"/>
      <c r="B1369" s="27"/>
      <c r="C1369" s="27"/>
      <c r="D1369" s="27"/>
    </row>
    <row r="1370" spans="1:4" ht="15" customHeight="1">
      <c r="A1370" s="27"/>
      <c r="B1370" s="27"/>
      <c r="C1370" s="27"/>
      <c r="D1370" s="27"/>
    </row>
    <row r="1371" spans="1:4" ht="15" customHeight="1">
      <c r="A1371" s="27"/>
      <c r="B1371" s="27"/>
      <c r="C1371" s="27"/>
      <c r="D1371" s="27"/>
    </row>
    <row r="1372" spans="1:4" ht="15" customHeight="1">
      <c r="A1372" s="27"/>
      <c r="B1372" s="27"/>
      <c r="C1372" s="27"/>
      <c r="D1372" s="27"/>
    </row>
    <row r="1373" spans="1:4" ht="15" customHeight="1">
      <c r="A1373" s="27"/>
      <c r="B1373" s="27"/>
      <c r="C1373" s="27"/>
      <c r="D1373" s="27"/>
    </row>
    <row r="1374" spans="1:4" ht="15" customHeight="1">
      <c r="A1374" s="27"/>
      <c r="B1374" s="27"/>
      <c r="C1374" s="27"/>
      <c r="D1374" s="27"/>
    </row>
    <row r="1375" spans="1:4" ht="15" customHeight="1">
      <c r="A1375" s="27"/>
      <c r="B1375" s="27"/>
      <c r="C1375" s="27"/>
      <c r="D1375" s="27"/>
    </row>
    <row r="1376" spans="1:4" ht="15" customHeight="1">
      <c r="A1376" s="27"/>
      <c r="B1376" s="27"/>
      <c r="C1376" s="27"/>
      <c r="D1376" s="27"/>
    </row>
    <row r="1377" spans="1:4" ht="15" customHeight="1">
      <c r="A1377" s="27"/>
      <c r="B1377" s="27"/>
      <c r="C1377" s="27"/>
      <c r="D1377" s="27"/>
    </row>
    <row r="1378" spans="1:4" ht="15" customHeight="1">
      <c r="A1378" s="27"/>
      <c r="B1378" s="27"/>
      <c r="C1378" s="27"/>
      <c r="D1378" s="27"/>
    </row>
    <row r="1379" spans="1:4" ht="15" customHeight="1">
      <c r="A1379" s="27"/>
      <c r="B1379" s="27"/>
      <c r="C1379" s="27"/>
      <c r="D1379" s="27"/>
    </row>
    <row r="1380" spans="1:4" ht="15" customHeight="1">
      <c r="A1380" s="27"/>
      <c r="B1380" s="27"/>
      <c r="C1380" s="27"/>
      <c r="D1380" s="27"/>
    </row>
    <row r="1381" spans="1:4" ht="15" customHeight="1">
      <c r="A1381" s="27"/>
      <c r="B1381" s="27"/>
      <c r="C1381" s="27"/>
      <c r="D1381" s="27"/>
    </row>
    <row r="1382" spans="1:4" ht="15" customHeight="1">
      <c r="A1382" s="27"/>
      <c r="B1382" s="27"/>
      <c r="C1382" s="27"/>
      <c r="D1382" s="27"/>
    </row>
    <row r="1383" spans="1:4" ht="15" customHeight="1">
      <c r="A1383" s="27"/>
      <c r="B1383" s="27"/>
      <c r="C1383" s="27"/>
      <c r="D1383" s="27"/>
    </row>
    <row r="1384" spans="1:4" ht="15" customHeight="1">
      <c r="A1384" s="27"/>
      <c r="B1384" s="27"/>
      <c r="C1384" s="27"/>
      <c r="D1384" s="27"/>
    </row>
    <row r="1385" spans="1:4" ht="15" customHeight="1">
      <c r="A1385" s="27"/>
      <c r="B1385" s="27"/>
      <c r="C1385" s="27"/>
      <c r="D1385" s="27"/>
    </row>
    <row r="1386" spans="1:4" ht="15" customHeight="1">
      <c r="A1386" s="27"/>
      <c r="B1386" s="27"/>
      <c r="C1386" s="27"/>
      <c r="D1386" s="27"/>
    </row>
    <row r="1387" spans="1:4" ht="15" customHeight="1">
      <c r="A1387" s="27"/>
      <c r="B1387" s="27"/>
      <c r="C1387" s="27"/>
      <c r="D1387" s="27"/>
    </row>
    <row r="1388" spans="1:4" ht="15" customHeight="1">
      <c r="A1388" s="27"/>
      <c r="B1388" s="27"/>
      <c r="C1388" s="27"/>
      <c r="D1388" s="27"/>
    </row>
    <row r="1389" spans="1:4" ht="15" customHeight="1">
      <c r="A1389" s="27"/>
      <c r="B1389" s="27"/>
      <c r="C1389" s="27"/>
      <c r="D1389" s="27"/>
    </row>
    <row r="1390" spans="1:4" ht="15" customHeight="1">
      <c r="A1390" s="27"/>
      <c r="B1390" s="27"/>
      <c r="C1390" s="27"/>
      <c r="D1390" s="27"/>
    </row>
    <row r="1391" spans="1:4" ht="15" customHeight="1">
      <c r="A1391" s="27"/>
      <c r="B1391" s="27"/>
      <c r="C1391" s="27"/>
      <c r="D1391" s="27"/>
    </row>
    <row r="1392" spans="1:4" ht="15" customHeight="1">
      <c r="A1392" s="27"/>
      <c r="B1392" s="27"/>
      <c r="C1392" s="27"/>
      <c r="D1392" s="27"/>
    </row>
    <row r="1393" spans="1:4" ht="15" customHeight="1">
      <c r="A1393" s="27"/>
      <c r="B1393" s="27"/>
      <c r="C1393" s="27"/>
      <c r="D1393" s="27"/>
    </row>
    <row r="1394" spans="1:4" ht="15" customHeight="1">
      <c r="A1394" s="27"/>
      <c r="B1394" s="27"/>
      <c r="C1394" s="27"/>
      <c r="D1394" s="27"/>
    </row>
    <row r="1395" spans="1:4" ht="15" customHeight="1">
      <c r="A1395" s="27"/>
      <c r="B1395" s="27"/>
      <c r="C1395" s="27"/>
      <c r="D1395" s="27"/>
    </row>
    <row r="1396" spans="1:4" ht="15" customHeight="1">
      <c r="A1396" s="27"/>
      <c r="B1396" s="27"/>
      <c r="C1396" s="27"/>
      <c r="D1396" s="27"/>
    </row>
    <row r="1397" spans="1:4" ht="15" customHeight="1">
      <c r="A1397" s="27"/>
      <c r="B1397" s="27"/>
      <c r="C1397" s="27"/>
      <c r="D1397" s="27"/>
    </row>
    <row r="1398" spans="1:4" ht="15" customHeight="1">
      <c r="A1398" s="27"/>
      <c r="B1398" s="27"/>
      <c r="C1398" s="27"/>
      <c r="D1398" s="27"/>
    </row>
    <row r="1399" spans="1:4" ht="15" customHeight="1">
      <c r="A1399" s="27"/>
      <c r="B1399" s="27"/>
      <c r="C1399" s="27"/>
      <c r="D1399" s="27"/>
    </row>
    <row r="1400" spans="1:4" ht="15" customHeight="1">
      <c r="A1400" s="27"/>
      <c r="B1400" s="27"/>
      <c r="C1400" s="27"/>
      <c r="D1400" s="27"/>
    </row>
    <row r="1401" spans="1:4" ht="15" customHeight="1">
      <c r="A1401" s="27"/>
      <c r="B1401" s="27"/>
      <c r="C1401" s="27"/>
      <c r="D1401" s="27"/>
    </row>
    <row r="1402" spans="1:4" ht="15" customHeight="1">
      <c r="A1402" s="27"/>
      <c r="B1402" s="27"/>
      <c r="C1402" s="27"/>
      <c r="D1402" s="27"/>
    </row>
    <row r="1403" spans="1:4" ht="15" customHeight="1">
      <c r="A1403" s="27"/>
      <c r="B1403" s="27"/>
      <c r="C1403" s="27"/>
      <c r="D1403" s="27"/>
    </row>
    <row r="1404" spans="1:4" ht="15" customHeight="1">
      <c r="A1404" s="27"/>
      <c r="B1404" s="27"/>
      <c r="C1404" s="27"/>
      <c r="D1404" s="27"/>
    </row>
    <row r="1405" spans="1:4" ht="15" customHeight="1">
      <c r="A1405" s="27"/>
      <c r="B1405" s="27"/>
      <c r="C1405" s="27"/>
      <c r="D1405" s="27"/>
    </row>
    <row r="1406" spans="1:4" ht="15" customHeight="1">
      <c r="A1406" s="27"/>
      <c r="B1406" s="27"/>
      <c r="C1406" s="27"/>
      <c r="D1406" s="27"/>
    </row>
    <row r="1407" spans="1:4" ht="15" customHeight="1">
      <c r="A1407" s="27"/>
      <c r="B1407" s="27"/>
      <c r="C1407" s="27"/>
      <c r="D1407" s="27"/>
    </row>
    <row r="1408" spans="1:4" ht="15" customHeight="1">
      <c r="A1408" s="27"/>
      <c r="B1408" s="27"/>
      <c r="C1408" s="27"/>
      <c r="D1408" s="27"/>
    </row>
    <row r="1409" spans="1:4" ht="15" customHeight="1">
      <c r="A1409" s="27"/>
      <c r="B1409" s="27"/>
      <c r="C1409" s="27"/>
      <c r="D1409" s="27"/>
    </row>
    <row r="1410" spans="1:4" ht="15" customHeight="1">
      <c r="A1410" s="27"/>
      <c r="B1410" s="27"/>
      <c r="C1410" s="27"/>
      <c r="D1410" s="27"/>
    </row>
    <row r="1411" spans="1:4" ht="15" customHeight="1">
      <c r="A1411" s="27"/>
      <c r="B1411" s="27"/>
      <c r="C1411" s="27"/>
      <c r="D1411" s="27"/>
    </row>
    <row r="1412" spans="1:4" ht="15" customHeight="1">
      <c r="A1412" s="27"/>
      <c r="B1412" s="27"/>
      <c r="C1412" s="27"/>
      <c r="D1412" s="27"/>
    </row>
    <row r="1413" spans="1:4" ht="15" customHeight="1">
      <c r="A1413" s="27"/>
      <c r="B1413" s="27"/>
      <c r="C1413" s="27"/>
      <c r="D1413" s="27"/>
    </row>
    <row r="1414" spans="1:4" ht="15" customHeight="1">
      <c r="A1414" s="27"/>
      <c r="B1414" s="27"/>
      <c r="C1414" s="27"/>
      <c r="D1414" s="27"/>
    </row>
    <row r="1415" spans="1:4" ht="15" customHeight="1">
      <c r="A1415" s="27"/>
      <c r="B1415" s="27"/>
      <c r="C1415" s="27"/>
      <c r="D1415" s="27"/>
    </row>
    <row r="1416" spans="1:4" ht="15" customHeight="1">
      <c r="A1416" s="27"/>
      <c r="B1416" s="27"/>
      <c r="C1416" s="27"/>
      <c r="D1416" s="27"/>
    </row>
    <row r="1417" spans="1:4" ht="15" customHeight="1">
      <c r="A1417" s="27"/>
      <c r="B1417" s="27"/>
      <c r="C1417" s="27"/>
      <c r="D1417" s="27"/>
    </row>
    <row r="1418" spans="1:4" ht="15" customHeight="1">
      <c r="A1418" s="27"/>
      <c r="B1418" s="27"/>
      <c r="C1418" s="27"/>
      <c r="D1418" s="27"/>
    </row>
    <row r="1419" spans="1:4" ht="15" customHeight="1">
      <c r="A1419" s="27"/>
      <c r="B1419" s="27"/>
      <c r="C1419" s="27"/>
      <c r="D1419" s="27"/>
    </row>
    <row r="1420" spans="1:4" ht="15" customHeight="1">
      <c r="A1420" s="27"/>
      <c r="B1420" s="27"/>
      <c r="C1420" s="27"/>
      <c r="D1420" s="27"/>
    </row>
    <row r="1421" spans="1:4" ht="15" customHeight="1">
      <c r="A1421" s="27"/>
      <c r="B1421" s="27"/>
      <c r="C1421" s="27"/>
      <c r="D1421" s="27"/>
    </row>
    <row r="1422" spans="1:4" ht="15" customHeight="1">
      <c r="A1422" s="27"/>
      <c r="B1422" s="27"/>
      <c r="C1422" s="27"/>
      <c r="D1422" s="27"/>
    </row>
    <row r="1423" spans="1:4" ht="15" customHeight="1">
      <c r="A1423" s="27"/>
      <c r="B1423" s="27"/>
      <c r="C1423" s="27"/>
      <c r="D1423" s="27"/>
    </row>
    <row r="1424" spans="1:4" ht="15" customHeight="1">
      <c r="A1424" s="27"/>
      <c r="B1424" s="27"/>
      <c r="C1424" s="27"/>
      <c r="D1424" s="27"/>
    </row>
    <row r="1425" spans="1:4" ht="15" customHeight="1">
      <c r="A1425" s="27"/>
      <c r="B1425" s="27"/>
      <c r="C1425" s="27"/>
      <c r="D1425" s="27"/>
    </row>
    <row r="1426" spans="1:4" ht="15" customHeight="1">
      <c r="A1426" s="27"/>
      <c r="B1426" s="27"/>
      <c r="C1426" s="27"/>
      <c r="D1426" s="27"/>
    </row>
    <row r="1427" spans="1:4" ht="15" customHeight="1">
      <c r="A1427" s="27"/>
      <c r="B1427" s="27"/>
      <c r="C1427" s="27"/>
      <c r="D1427" s="27"/>
    </row>
    <row r="1428" spans="1:4" ht="15" customHeight="1">
      <c r="A1428" s="27"/>
      <c r="B1428" s="27"/>
      <c r="C1428" s="27"/>
      <c r="D1428" s="27"/>
    </row>
    <row r="1429" spans="1:4" ht="15" customHeight="1">
      <c r="A1429" s="27"/>
      <c r="B1429" s="27"/>
      <c r="C1429" s="27"/>
      <c r="D1429" s="27"/>
    </row>
    <row r="1430" spans="1:4" ht="15" customHeight="1">
      <c r="A1430" s="27"/>
      <c r="B1430" s="27"/>
      <c r="C1430" s="27"/>
      <c r="D1430" s="27"/>
    </row>
    <row r="1431" spans="1:4" ht="15" customHeight="1">
      <c r="A1431" s="27"/>
      <c r="B1431" s="27"/>
      <c r="C1431" s="27"/>
      <c r="D1431" s="27"/>
    </row>
    <row r="1432" spans="1:4" ht="15" customHeight="1">
      <c r="A1432" s="27"/>
      <c r="B1432" s="27"/>
      <c r="C1432" s="27"/>
      <c r="D1432" s="27"/>
    </row>
    <row r="1433" spans="1:4" ht="15" customHeight="1">
      <c r="A1433" s="27"/>
      <c r="B1433" s="27"/>
      <c r="C1433" s="27"/>
      <c r="D1433" s="27"/>
    </row>
    <row r="1434" spans="1:4" ht="15" customHeight="1">
      <c r="A1434" s="27"/>
      <c r="B1434" s="27"/>
      <c r="C1434" s="27"/>
      <c r="D1434" s="27"/>
    </row>
    <row r="1435" spans="1:4" ht="15" customHeight="1">
      <c r="A1435" s="27"/>
      <c r="B1435" s="27"/>
      <c r="C1435" s="27"/>
      <c r="D1435" s="27"/>
    </row>
    <row r="1436" spans="1:4" ht="15" customHeight="1">
      <c r="A1436" s="27"/>
      <c r="B1436" s="27"/>
      <c r="C1436" s="27"/>
      <c r="D1436" s="27"/>
    </row>
    <row r="1437" spans="1:4" ht="15" customHeight="1">
      <c r="A1437" s="27"/>
      <c r="B1437" s="27"/>
      <c r="C1437" s="27"/>
      <c r="D1437" s="27"/>
    </row>
    <row r="1438" spans="1:4" ht="15" customHeight="1">
      <c r="A1438" s="27"/>
      <c r="B1438" s="27"/>
      <c r="C1438" s="27"/>
      <c r="D1438" s="27"/>
    </row>
    <row r="1439" spans="1:4" ht="15" customHeight="1">
      <c r="A1439" s="27"/>
      <c r="B1439" s="27"/>
      <c r="C1439" s="27"/>
      <c r="D1439" s="27"/>
    </row>
    <row r="1440" spans="1:4" ht="15" customHeight="1">
      <c r="A1440" s="27"/>
      <c r="B1440" s="27"/>
      <c r="C1440" s="27"/>
      <c r="D1440" s="27"/>
    </row>
    <row r="1441" spans="1:4" ht="15" customHeight="1">
      <c r="A1441" s="27"/>
      <c r="B1441" s="27"/>
      <c r="C1441" s="27"/>
      <c r="D1441" s="27"/>
    </row>
    <row r="1442" spans="1:4" ht="15" customHeight="1">
      <c r="A1442" s="27"/>
      <c r="B1442" s="27"/>
      <c r="C1442" s="27"/>
      <c r="D1442" s="27"/>
    </row>
    <row r="1443" spans="1:4" ht="15" customHeight="1">
      <c r="A1443" s="27"/>
      <c r="B1443" s="27"/>
      <c r="C1443" s="27"/>
      <c r="D1443" s="27"/>
    </row>
    <row r="1444" spans="1:4" ht="15" customHeight="1">
      <c r="A1444" s="27"/>
      <c r="B1444" s="27"/>
      <c r="C1444" s="27"/>
      <c r="D1444" s="27"/>
    </row>
    <row r="1445" spans="1:4" ht="15" customHeight="1">
      <c r="A1445" s="27"/>
      <c r="B1445" s="27"/>
      <c r="C1445" s="27"/>
      <c r="D1445" s="27"/>
    </row>
    <row r="1446" spans="1:4" ht="15" customHeight="1">
      <c r="A1446" s="27"/>
      <c r="B1446" s="27"/>
      <c r="C1446" s="27"/>
      <c r="D1446" s="27"/>
    </row>
    <row r="1447" spans="1:4" ht="15" customHeight="1">
      <c r="A1447" s="27"/>
      <c r="B1447" s="27"/>
      <c r="C1447" s="27"/>
      <c r="D1447" s="27"/>
    </row>
    <row r="1448" spans="1:4" ht="15" customHeight="1">
      <c r="A1448" s="27"/>
      <c r="B1448" s="27"/>
      <c r="C1448" s="27"/>
      <c r="D1448" s="27"/>
    </row>
    <row r="1449" spans="1:4" ht="15" customHeight="1">
      <c r="A1449" s="27"/>
      <c r="B1449" s="27"/>
      <c r="C1449" s="27"/>
      <c r="D1449" s="27"/>
    </row>
    <row r="1450" spans="1:4" ht="15" customHeight="1">
      <c r="A1450" s="27"/>
      <c r="B1450" s="27"/>
      <c r="C1450" s="27"/>
      <c r="D1450" s="27"/>
    </row>
    <row r="1451" spans="1:4" ht="15" customHeight="1">
      <c r="A1451" s="27"/>
      <c r="B1451" s="27"/>
      <c r="C1451" s="27"/>
      <c r="D1451" s="27"/>
    </row>
    <row r="1452" spans="1:4" ht="15" customHeight="1">
      <c r="A1452" s="27"/>
      <c r="B1452" s="27"/>
      <c r="C1452" s="27"/>
      <c r="D1452" s="27"/>
    </row>
    <row r="1453" spans="1:4" ht="15" customHeight="1">
      <c r="A1453" s="27"/>
      <c r="B1453" s="27"/>
      <c r="C1453" s="27"/>
      <c r="D1453" s="27"/>
    </row>
    <row r="1454" spans="1:4" ht="15" customHeight="1">
      <c r="A1454" s="27"/>
      <c r="B1454" s="27"/>
      <c r="C1454" s="27"/>
      <c r="D1454" s="27"/>
    </row>
    <row r="1455" spans="1:4" ht="15" customHeight="1">
      <c r="A1455" s="27"/>
      <c r="B1455" s="27"/>
      <c r="C1455" s="27"/>
      <c r="D1455" s="27"/>
    </row>
    <row r="1456" spans="1:4" ht="15" customHeight="1">
      <c r="A1456" s="27"/>
      <c r="B1456" s="27"/>
      <c r="C1456" s="27"/>
      <c r="D1456" s="27"/>
    </row>
    <row r="1457" spans="1:4" ht="15" customHeight="1">
      <c r="A1457" s="27"/>
      <c r="B1457" s="27"/>
      <c r="C1457" s="27"/>
      <c r="D1457" s="27"/>
    </row>
    <row r="1458" spans="1:4" ht="15" customHeight="1">
      <c r="A1458" s="27"/>
      <c r="B1458" s="27"/>
      <c r="C1458" s="27"/>
      <c r="D1458" s="27"/>
    </row>
    <row r="1459" spans="1:4" ht="15" customHeight="1">
      <c r="A1459" s="27"/>
      <c r="B1459" s="27"/>
      <c r="C1459" s="27"/>
      <c r="D1459" s="27"/>
    </row>
    <row r="1460" spans="1:4" ht="15" customHeight="1">
      <c r="A1460" s="27"/>
      <c r="B1460" s="27"/>
      <c r="C1460" s="27"/>
      <c r="D1460" s="27"/>
    </row>
    <row r="1461" spans="1:4" ht="15" customHeight="1">
      <c r="A1461" s="27"/>
      <c r="B1461" s="27"/>
      <c r="C1461" s="27"/>
      <c r="D1461" s="27"/>
    </row>
    <row r="1462" spans="1:4" ht="15" customHeight="1">
      <c r="A1462" s="27"/>
      <c r="B1462" s="27"/>
      <c r="C1462" s="27"/>
      <c r="D1462" s="27"/>
    </row>
    <row r="1463" spans="1:4" ht="15" customHeight="1">
      <c r="A1463" s="27"/>
      <c r="B1463" s="27"/>
      <c r="C1463" s="27"/>
      <c r="D1463" s="27"/>
    </row>
    <row r="1464" spans="1:4" ht="15" customHeight="1">
      <c r="A1464" s="27"/>
      <c r="B1464" s="27"/>
      <c r="C1464" s="27"/>
      <c r="D1464" s="27"/>
    </row>
    <row r="1465" spans="1:4" ht="15" customHeight="1">
      <c r="A1465" s="27"/>
      <c r="B1465" s="27"/>
      <c r="C1465" s="27"/>
      <c r="D1465" s="27"/>
    </row>
    <row r="1466" spans="1:4" ht="15" customHeight="1">
      <c r="A1466" s="27"/>
      <c r="B1466" s="27"/>
      <c r="C1466" s="27"/>
      <c r="D1466" s="27"/>
    </row>
    <row r="1467" spans="1:4" ht="15" customHeight="1">
      <c r="A1467" s="27"/>
      <c r="B1467" s="27"/>
      <c r="C1467" s="27"/>
      <c r="D1467" s="27"/>
    </row>
    <row r="1468" spans="1:4" ht="15" customHeight="1">
      <c r="A1468" s="27"/>
      <c r="B1468" s="27"/>
      <c r="C1468" s="27"/>
      <c r="D1468" s="27"/>
    </row>
    <row r="1469" spans="1:4" ht="15" customHeight="1">
      <c r="A1469" s="27"/>
      <c r="B1469" s="27"/>
      <c r="C1469" s="27"/>
      <c r="D1469" s="27"/>
    </row>
    <row r="1470" spans="1:4" ht="15" customHeight="1">
      <c r="A1470" s="27"/>
      <c r="B1470" s="27"/>
      <c r="C1470" s="27"/>
      <c r="D1470" s="27"/>
    </row>
    <row r="1471" spans="1:4" ht="15" customHeight="1">
      <c r="A1471" s="27"/>
      <c r="B1471" s="27"/>
      <c r="C1471" s="27"/>
      <c r="D1471" s="27"/>
    </row>
    <row r="1472" spans="1:4" ht="15" customHeight="1">
      <c r="A1472" s="27"/>
      <c r="B1472" s="27"/>
      <c r="C1472" s="27"/>
      <c r="D1472" s="27"/>
    </row>
    <row r="1473" spans="1:4" ht="15" customHeight="1">
      <c r="A1473" s="27"/>
      <c r="B1473" s="27"/>
      <c r="C1473" s="27"/>
      <c r="D1473" s="27"/>
    </row>
    <row r="1474" spans="1:4" ht="15" customHeight="1">
      <c r="A1474" s="27"/>
      <c r="B1474" s="27"/>
      <c r="C1474" s="27"/>
      <c r="D1474" s="27"/>
    </row>
    <row r="1475" spans="1:4" ht="15" customHeight="1">
      <c r="A1475" s="27"/>
      <c r="B1475" s="27"/>
      <c r="C1475" s="27"/>
      <c r="D1475" s="27"/>
    </row>
    <row r="1476" spans="1:4" ht="15" customHeight="1">
      <c r="A1476" s="27"/>
      <c r="B1476" s="27"/>
      <c r="C1476" s="27"/>
      <c r="D1476" s="27"/>
    </row>
    <row r="1477" spans="1:4" ht="15" customHeight="1">
      <c r="A1477" s="27"/>
      <c r="B1477" s="27"/>
      <c r="C1477" s="27"/>
      <c r="D1477" s="27"/>
    </row>
    <row r="1478" spans="1:4" ht="15" customHeight="1">
      <c r="A1478" s="27"/>
      <c r="B1478" s="27"/>
      <c r="C1478" s="27"/>
      <c r="D1478" s="27"/>
    </row>
    <row r="1479" spans="1:4" ht="15" customHeight="1">
      <c r="A1479" s="27"/>
      <c r="B1479" s="27"/>
      <c r="C1479" s="27"/>
      <c r="D1479" s="27"/>
    </row>
    <row r="1480" spans="1:4" ht="15" customHeight="1">
      <c r="A1480" s="27"/>
      <c r="B1480" s="27"/>
      <c r="C1480" s="27"/>
      <c r="D1480" s="27"/>
    </row>
    <row r="1481" spans="1:4" ht="15" customHeight="1">
      <c r="A1481" s="27"/>
      <c r="B1481" s="27"/>
      <c r="C1481" s="27"/>
      <c r="D1481" s="27"/>
    </row>
    <row r="1482" spans="1:4" ht="15" customHeight="1">
      <c r="A1482" s="27"/>
      <c r="B1482" s="27"/>
      <c r="C1482" s="27"/>
      <c r="D1482" s="27"/>
    </row>
    <row r="1483" spans="1:4" ht="15" customHeight="1">
      <c r="A1483" s="27"/>
      <c r="B1483" s="27"/>
      <c r="C1483" s="27"/>
      <c r="D1483" s="27"/>
    </row>
    <row r="1484" spans="1:4" ht="15" customHeight="1">
      <c r="A1484" s="27"/>
      <c r="B1484" s="27"/>
      <c r="C1484" s="27"/>
      <c r="D1484" s="27"/>
    </row>
    <row r="1485" spans="1:4" ht="15" customHeight="1">
      <c r="A1485" s="27"/>
      <c r="B1485" s="27"/>
      <c r="C1485" s="27"/>
      <c r="D1485" s="27"/>
    </row>
    <row r="1486" spans="1:4" ht="15" customHeight="1">
      <c r="A1486" s="27"/>
      <c r="B1486" s="27"/>
      <c r="C1486" s="27"/>
      <c r="D1486" s="27"/>
    </row>
    <row r="1487" spans="1:4" ht="15" customHeight="1">
      <c r="A1487" s="27"/>
      <c r="B1487" s="27"/>
      <c r="C1487" s="27"/>
      <c r="D1487" s="27"/>
    </row>
    <row r="1488" spans="1:4" ht="15" customHeight="1">
      <c r="A1488" s="27"/>
      <c r="B1488" s="27"/>
      <c r="C1488" s="27"/>
      <c r="D1488" s="27"/>
    </row>
    <row r="1489" spans="1:4" ht="15" customHeight="1">
      <c r="A1489" s="27"/>
      <c r="B1489" s="27"/>
      <c r="C1489" s="27"/>
      <c r="D1489" s="27"/>
    </row>
    <row r="1490" spans="1:4" ht="15" customHeight="1">
      <c r="A1490" s="27"/>
      <c r="B1490" s="27"/>
      <c r="C1490" s="27"/>
      <c r="D1490" s="27"/>
    </row>
    <row r="1491" spans="1:4" ht="15" customHeight="1">
      <c r="A1491" s="27"/>
      <c r="B1491" s="27"/>
      <c r="C1491" s="27"/>
      <c r="D1491" s="27"/>
    </row>
    <row r="1492" spans="1:4" ht="15" customHeight="1">
      <c r="A1492" s="27"/>
      <c r="B1492" s="27"/>
      <c r="C1492" s="27"/>
      <c r="D1492" s="27"/>
    </row>
    <row r="1493" spans="1:4" ht="15" customHeight="1">
      <c r="A1493" s="27"/>
      <c r="B1493" s="27"/>
      <c r="C1493" s="27"/>
      <c r="D1493" s="27"/>
    </row>
    <row r="1494" spans="1:4" ht="15" customHeight="1">
      <c r="A1494" s="27"/>
      <c r="B1494" s="27"/>
      <c r="C1494" s="27"/>
      <c r="D1494" s="27"/>
    </row>
    <row r="1495" spans="1:4" ht="15" customHeight="1">
      <c r="A1495" s="27"/>
      <c r="B1495" s="27"/>
      <c r="C1495" s="27"/>
      <c r="D1495" s="27"/>
    </row>
    <row r="1496" spans="1:4" ht="15" customHeight="1">
      <c r="A1496" s="27"/>
      <c r="B1496" s="27"/>
      <c r="C1496" s="27"/>
      <c r="D1496" s="27"/>
    </row>
    <row r="1497" spans="1:4" ht="15" customHeight="1">
      <c r="A1497" s="27"/>
      <c r="B1497" s="27"/>
      <c r="C1497" s="27"/>
      <c r="D1497" s="27"/>
    </row>
    <row r="1498" spans="1:4" ht="15" customHeight="1">
      <c r="A1498" s="27"/>
      <c r="B1498" s="27"/>
      <c r="C1498" s="27"/>
      <c r="D1498" s="27"/>
    </row>
    <row r="1499" spans="1:4" ht="15" customHeight="1">
      <c r="A1499" s="27"/>
      <c r="B1499" s="27"/>
      <c r="C1499" s="27"/>
      <c r="D1499" s="27"/>
    </row>
    <row r="1500" spans="1:4" ht="15" customHeight="1">
      <c r="A1500" s="27"/>
      <c r="B1500" s="27"/>
      <c r="C1500" s="27"/>
      <c r="D1500" s="27"/>
    </row>
    <row r="1501" spans="1:4" ht="15" customHeight="1">
      <c r="A1501" s="27"/>
      <c r="B1501" s="27"/>
      <c r="C1501" s="27"/>
      <c r="D1501" s="27"/>
    </row>
    <row r="1502" spans="1:4" ht="15" customHeight="1">
      <c r="A1502" s="27"/>
      <c r="B1502" s="27"/>
      <c r="C1502" s="27"/>
      <c r="D1502" s="27"/>
    </row>
    <row r="1503" spans="1:4" ht="15" customHeight="1">
      <c r="A1503" s="27"/>
      <c r="B1503" s="27"/>
      <c r="C1503" s="27"/>
      <c r="D1503" s="27"/>
    </row>
    <row r="1504" spans="1:4" ht="15" customHeight="1">
      <c r="A1504" s="27"/>
      <c r="B1504" s="27"/>
      <c r="C1504" s="27"/>
      <c r="D1504" s="27"/>
    </row>
    <row r="1505" spans="1:4" ht="15" customHeight="1">
      <c r="A1505" s="27"/>
      <c r="B1505" s="27"/>
      <c r="C1505" s="27"/>
      <c r="D1505" s="27"/>
    </row>
    <row r="1506" spans="1:4" ht="15" customHeight="1">
      <c r="A1506" s="27"/>
      <c r="B1506" s="27"/>
      <c r="C1506" s="27"/>
      <c r="D1506" s="27"/>
    </row>
    <row r="1507" spans="1:4" ht="15" customHeight="1">
      <c r="A1507" s="27"/>
      <c r="B1507" s="27"/>
      <c r="C1507" s="27"/>
      <c r="D1507" s="27"/>
    </row>
    <row r="1508" spans="1:4" ht="15" customHeight="1">
      <c r="A1508" s="27"/>
      <c r="B1508" s="27"/>
      <c r="C1508" s="27"/>
      <c r="D1508" s="27"/>
    </row>
    <row r="1509" spans="1:4" ht="15" customHeight="1">
      <c r="A1509" s="27"/>
      <c r="B1509" s="27"/>
      <c r="C1509" s="27"/>
      <c r="D1509" s="27"/>
    </row>
    <row r="1510" spans="1:4" ht="15" customHeight="1">
      <c r="A1510" s="27"/>
      <c r="B1510" s="27"/>
      <c r="C1510" s="27"/>
      <c r="D1510" s="27"/>
    </row>
    <row r="1511" spans="1:4" ht="15" customHeight="1">
      <c r="A1511" s="27"/>
      <c r="B1511" s="27"/>
      <c r="C1511" s="27"/>
      <c r="D1511" s="27"/>
    </row>
    <row r="1512" spans="1:4" ht="15" customHeight="1">
      <c r="A1512" s="27"/>
      <c r="B1512" s="27"/>
      <c r="C1512" s="27"/>
      <c r="D1512" s="27"/>
    </row>
    <row r="1513" spans="1:4" ht="15" customHeight="1">
      <c r="A1513" s="27"/>
      <c r="B1513" s="27"/>
      <c r="C1513" s="27"/>
      <c r="D1513" s="27"/>
    </row>
    <row r="1514" spans="1:4" ht="15" customHeight="1">
      <c r="A1514" s="27"/>
      <c r="B1514" s="27"/>
      <c r="C1514" s="27"/>
      <c r="D1514" s="27"/>
    </row>
    <row r="1515" spans="1:4" ht="15" customHeight="1">
      <c r="A1515" s="27"/>
      <c r="B1515" s="27"/>
      <c r="C1515" s="27"/>
      <c r="D1515" s="27"/>
    </row>
    <row r="1516" spans="1:4" ht="15" customHeight="1">
      <c r="A1516" s="27"/>
      <c r="B1516" s="27"/>
      <c r="C1516" s="27"/>
      <c r="D1516" s="27"/>
    </row>
    <row r="1517" spans="1:4" ht="15" customHeight="1">
      <c r="A1517" s="27"/>
      <c r="B1517" s="27"/>
      <c r="C1517" s="27"/>
      <c r="D1517" s="27"/>
    </row>
    <row r="1518" spans="1:4" ht="15" customHeight="1">
      <c r="A1518" s="27"/>
      <c r="B1518" s="27"/>
      <c r="C1518" s="27"/>
      <c r="D1518" s="27"/>
    </row>
    <row r="1519" spans="1:4" ht="15" customHeight="1">
      <c r="A1519" s="27"/>
      <c r="B1519" s="27"/>
      <c r="C1519" s="27"/>
      <c r="D1519" s="27"/>
    </row>
    <row r="1520" spans="1:4" ht="15" customHeight="1">
      <c r="A1520" s="27"/>
      <c r="B1520" s="27"/>
      <c r="C1520" s="27"/>
      <c r="D1520" s="27"/>
    </row>
    <row r="1521" spans="1:4" ht="15" customHeight="1">
      <c r="A1521" s="27"/>
      <c r="B1521" s="27"/>
      <c r="C1521" s="27"/>
      <c r="D1521" s="27"/>
    </row>
    <row r="1522" spans="1:4" ht="15" customHeight="1">
      <c r="A1522" s="27"/>
      <c r="B1522" s="27"/>
      <c r="C1522" s="27"/>
      <c r="D1522" s="27"/>
    </row>
    <row r="1523" spans="1:4" ht="15" customHeight="1">
      <c r="A1523" s="27"/>
      <c r="B1523" s="27"/>
      <c r="C1523" s="27"/>
      <c r="D1523" s="27"/>
    </row>
    <row r="1524" spans="1:4" ht="15" customHeight="1">
      <c r="A1524" s="27"/>
      <c r="B1524" s="27"/>
      <c r="C1524" s="27"/>
      <c r="D1524" s="27"/>
    </row>
    <row r="1525" spans="1:4" ht="15" customHeight="1">
      <c r="A1525" s="27"/>
      <c r="B1525" s="27"/>
      <c r="C1525" s="27"/>
      <c r="D1525" s="27"/>
    </row>
    <row r="1526" spans="1:4" ht="15" customHeight="1">
      <c r="A1526" s="27"/>
      <c r="B1526" s="27"/>
      <c r="C1526" s="27"/>
      <c r="D1526" s="27"/>
    </row>
    <row r="1527" spans="1:4" ht="15" customHeight="1">
      <c r="A1527" s="27"/>
      <c r="B1527" s="27"/>
      <c r="C1527" s="27"/>
      <c r="D1527" s="27"/>
    </row>
    <row r="1528" spans="1:4" ht="15" customHeight="1">
      <c r="A1528" s="27"/>
      <c r="B1528" s="27"/>
      <c r="C1528" s="27"/>
      <c r="D1528" s="27"/>
    </row>
    <row r="1529" spans="1:4" ht="15" customHeight="1">
      <c r="A1529" s="27"/>
      <c r="B1529" s="27"/>
      <c r="C1529" s="27"/>
      <c r="D1529" s="27"/>
    </row>
    <row r="1530" spans="1:4" ht="15" customHeight="1">
      <c r="A1530" s="27"/>
      <c r="B1530" s="27"/>
      <c r="C1530" s="27"/>
      <c r="D1530" s="27"/>
    </row>
    <row r="1531" spans="1:4" ht="15" customHeight="1">
      <c r="A1531" s="27"/>
      <c r="B1531" s="27"/>
      <c r="C1531" s="27"/>
      <c r="D1531" s="27"/>
    </row>
    <row r="1532" spans="1:4" ht="15" customHeight="1">
      <c r="A1532" s="27"/>
      <c r="B1532" s="27"/>
      <c r="C1532" s="27"/>
      <c r="D1532" s="27"/>
    </row>
    <row r="1533" spans="1:4" ht="15" customHeight="1">
      <c r="A1533" s="27"/>
      <c r="B1533" s="27"/>
      <c r="C1533" s="27"/>
      <c r="D1533" s="27"/>
    </row>
    <row r="1534" spans="1:4" ht="15" customHeight="1">
      <c r="A1534" s="27"/>
      <c r="B1534" s="27"/>
      <c r="C1534" s="27"/>
      <c r="D1534" s="27"/>
    </row>
    <row r="1535" spans="1:4" ht="15" customHeight="1">
      <c r="A1535" s="27"/>
      <c r="B1535" s="27"/>
      <c r="C1535" s="27"/>
      <c r="D1535" s="27"/>
    </row>
    <row r="1536" spans="1:4" ht="15" customHeight="1">
      <c r="A1536" s="27"/>
      <c r="B1536" s="27"/>
      <c r="C1536" s="27"/>
      <c r="D1536" s="27"/>
    </row>
    <row r="1537" spans="1:4" ht="15" customHeight="1">
      <c r="A1537" s="27"/>
      <c r="B1537" s="27"/>
      <c r="C1537" s="27"/>
      <c r="D1537" s="27"/>
    </row>
    <row r="1538" spans="1:4" ht="15" customHeight="1">
      <c r="A1538" s="27"/>
      <c r="B1538" s="27"/>
      <c r="C1538" s="27"/>
      <c r="D1538" s="27"/>
    </row>
    <row r="1539" spans="1:4" ht="15" customHeight="1">
      <c r="A1539" s="27"/>
      <c r="B1539" s="27"/>
      <c r="C1539" s="27"/>
      <c r="D1539" s="27"/>
    </row>
    <row r="1540" spans="1:4" ht="15" customHeight="1">
      <c r="A1540" s="27"/>
      <c r="B1540" s="27"/>
      <c r="C1540" s="27"/>
      <c r="D1540" s="27"/>
    </row>
    <row r="1541" spans="1:4" ht="15" customHeight="1">
      <c r="A1541" s="27"/>
      <c r="B1541" s="27"/>
      <c r="C1541" s="27"/>
      <c r="D1541" s="27"/>
    </row>
    <row r="1542" spans="1:4" ht="15" customHeight="1">
      <c r="A1542" s="27"/>
      <c r="B1542" s="27"/>
      <c r="C1542" s="27"/>
      <c r="D1542" s="27"/>
    </row>
    <row r="1543" spans="1:4" ht="15" customHeight="1">
      <c r="A1543" s="27"/>
      <c r="B1543" s="27"/>
      <c r="C1543" s="27"/>
      <c r="D1543" s="27"/>
    </row>
    <row r="1544" spans="1:4" ht="15" customHeight="1">
      <c r="A1544" s="27"/>
      <c r="B1544" s="27"/>
      <c r="C1544" s="27"/>
      <c r="D1544" s="27"/>
    </row>
    <row r="1545" spans="1:4" ht="15" customHeight="1">
      <c r="A1545" s="27"/>
      <c r="B1545" s="27"/>
      <c r="C1545" s="27"/>
      <c r="D1545" s="27"/>
    </row>
    <row r="1546" spans="1:4" ht="15" customHeight="1">
      <c r="A1546" s="27"/>
      <c r="B1546" s="27"/>
      <c r="C1546" s="27"/>
      <c r="D1546" s="27"/>
    </row>
    <row r="1547" spans="1:4" ht="15" customHeight="1">
      <c r="A1547" s="27"/>
      <c r="B1547" s="27"/>
      <c r="C1547" s="27"/>
      <c r="D1547" s="27"/>
    </row>
    <row r="1548" spans="1:4" ht="15" customHeight="1">
      <c r="A1548" s="27"/>
      <c r="B1548" s="27"/>
      <c r="C1548" s="27"/>
      <c r="D1548" s="27"/>
    </row>
    <row r="1549" spans="1:4" ht="15" customHeight="1">
      <c r="A1549" s="27"/>
      <c r="B1549" s="27"/>
      <c r="C1549" s="27"/>
      <c r="D1549" s="27"/>
    </row>
    <row r="1550" spans="1:4" ht="15" customHeight="1">
      <c r="A1550" s="27"/>
      <c r="B1550" s="27"/>
      <c r="C1550" s="27"/>
      <c r="D1550" s="27"/>
    </row>
    <row r="1551" spans="1:4" ht="15" customHeight="1">
      <c r="A1551" s="27"/>
      <c r="B1551" s="27"/>
      <c r="C1551" s="27"/>
      <c r="D1551" s="27"/>
    </row>
    <row r="1552" spans="1:4" ht="15" customHeight="1">
      <c r="A1552" s="27"/>
      <c r="B1552" s="27"/>
      <c r="C1552" s="27"/>
      <c r="D1552" s="27"/>
    </row>
    <row r="1553" spans="1:4" ht="15" customHeight="1">
      <c r="A1553" s="27"/>
      <c r="B1553" s="27"/>
      <c r="C1553" s="27"/>
      <c r="D1553" s="27"/>
    </row>
    <row r="1554" spans="1:4" ht="15" customHeight="1">
      <c r="A1554" s="27"/>
      <c r="B1554" s="27"/>
      <c r="C1554" s="27"/>
      <c r="D1554" s="27"/>
    </row>
    <row r="1555" spans="1:4" ht="15" customHeight="1">
      <c r="A1555" s="27"/>
      <c r="B1555" s="27"/>
      <c r="C1555" s="27"/>
      <c r="D1555" s="27"/>
    </row>
    <row r="1556" spans="1:4" ht="15" customHeight="1">
      <c r="A1556" s="27"/>
      <c r="B1556" s="27"/>
      <c r="C1556" s="27"/>
      <c r="D1556" s="27"/>
    </row>
    <row r="1557" spans="1:4" ht="15" customHeight="1">
      <c r="A1557" s="27"/>
      <c r="B1557" s="27"/>
      <c r="C1557" s="27"/>
      <c r="D1557" s="27"/>
    </row>
    <row r="1558" spans="1:4" ht="15" customHeight="1">
      <c r="A1558" s="27"/>
      <c r="B1558" s="27"/>
      <c r="C1558" s="27"/>
      <c r="D1558" s="27"/>
    </row>
    <row r="1559" spans="1:4" ht="15" customHeight="1">
      <c r="A1559" s="27"/>
      <c r="B1559" s="27"/>
      <c r="C1559" s="27"/>
      <c r="D1559" s="27"/>
    </row>
    <row r="1560" spans="1:4" ht="15" customHeight="1">
      <c r="A1560" s="27"/>
      <c r="B1560" s="27"/>
      <c r="C1560" s="27"/>
      <c r="D1560" s="27"/>
    </row>
    <row r="1561" spans="1:4" ht="15" customHeight="1">
      <c r="A1561" s="27"/>
      <c r="B1561" s="27"/>
      <c r="C1561" s="27"/>
      <c r="D1561" s="27"/>
    </row>
    <row r="1562" spans="1:4" ht="15" customHeight="1">
      <c r="A1562" s="27"/>
      <c r="B1562" s="27"/>
      <c r="C1562" s="27"/>
      <c r="D1562" s="27"/>
    </row>
    <row r="1563" spans="1:4" ht="15" customHeight="1">
      <c r="A1563" s="27"/>
      <c r="B1563" s="27"/>
      <c r="C1563" s="27"/>
      <c r="D1563" s="27"/>
    </row>
    <row r="1564" spans="1:4" ht="15" customHeight="1">
      <c r="A1564" s="27"/>
      <c r="B1564" s="27"/>
      <c r="C1564" s="27"/>
      <c r="D1564" s="27"/>
    </row>
    <row r="1565" spans="1:4" ht="15" customHeight="1">
      <c r="A1565" s="27"/>
      <c r="B1565" s="27"/>
      <c r="C1565" s="27"/>
      <c r="D1565" s="27"/>
    </row>
    <row r="1566" spans="1:4" ht="15" customHeight="1">
      <c r="A1566" s="27"/>
      <c r="B1566" s="27"/>
      <c r="C1566" s="27"/>
      <c r="D1566" s="27"/>
    </row>
    <row r="1567" spans="1:4" ht="15" customHeight="1">
      <c r="A1567" s="27"/>
      <c r="B1567" s="27"/>
      <c r="C1567" s="27"/>
      <c r="D1567" s="27"/>
    </row>
    <row r="1568" spans="1:4" ht="15" customHeight="1">
      <c r="A1568" s="27"/>
      <c r="B1568" s="27"/>
      <c r="C1568" s="27"/>
      <c r="D1568" s="27"/>
    </row>
    <row r="1569" spans="1:4" ht="15" customHeight="1">
      <c r="A1569" s="27"/>
      <c r="B1569" s="27"/>
      <c r="C1569" s="27"/>
      <c r="D1569" s="27"/>
    </row>
    <row r="1570" spans="1:4" ht="15" customHeight="1">
      <c r="A1570" s="27"/>
      <c r="B1570" s="27"/>
      <c r="C1570" s="27"/>
      <c r="D1570" s="27"/>
    </row>
    <row r="1571" spans="1:4" ht="15" customHeight="1">
      <c r="A1571" s="27"/>
      <c r="B1571" s="27"/>
      <c r="C1571" s="27"/>
      <c r="D1571" s="27"/>
    </row>
    <row r="1572" spans="1:4" ht="15" customHeight="1">
      <c r="A1572" s="27"/>
      <c r="B1572" s="27"/>
      <c r="C1572" s="27"/>
      <c r="D1572" s="27"/>
    </row>
    <row r="1573" spans="1:4" ht="15" customHeight="1">
      <c r="A1573" s="27"/>
      <c r="B1573" s="27"/>
      <c r="C1573" s="27"/>
      <c r="D1573" s="27"/>
    </row>
    <row r="1574" spans="1:4" ht="15" customHeight="1">
      <c r="A1574" s="27"/>
      <c r="B1574" s="27"/>
      <c r="C1574" s="27"/>
      <c r="D1574" s="27"/>
    </row>
    <row r="1575" spans="1:4" ht="15" customHeight="1">
      <c r="A1575" s="27"/>
      <c r="B1575" s="27"/>
      <c r="C1575" s="27"/>
      <c r="D1575" s="27"/>
    </row>
    <row r="1576" spans="1:4" ht="15" customHeight="1">
      <c r="A1576" s="27"/>
      <c r="B1576" s="27"/>
      <c r="C1576" s="27"/>
      <c r="D1576" s="27"/>
    </row>
    <row r="1577" spans="1:4" ht="15" customHeight="1">
      <c r="A1577" s="27"/>
      <c r="B1577" s="27"/>
      <c r="C1577" s="27"/>
      <c r="D1577" s="27"/>
    </row>
    <row r="1578" spans="1:4" ht="15" customHeight="1">
      <c r="A1578" s="27"/>
      <c r="B1578" s="27"/>
      <c r="C1578" s="27"/>
      <c r="D1578" s="27"/>
    </row>
    <row r="1579" spans="1:4" ht="15" customHeight="1">
      <c r="A1579" s="27"/>
      <c r="B1579" s="27"/>
      <c r="C1579" s="27"/>
      <c r="D1579" s="27"/>
    </row>
    <row r="1580" spans="1:4" ht="15" customHeight="1">
      <c r="A1580" s="27"/>
      <c r="B1580" s="27"/>
      <c r="C1580" s="27"/>
      <c r="D1580" s="27"/>
    </row>
    <row r="1581" spans="1:4" ht="15" customHeight="1">
      <c r="A1581" s="27"/>
      <c r="B1581" s="27"/>
      <c r="C1581" s="27"/>
      <c r="D1581" s="27"/>
    </row>
    <row r="1582" spans="1:4" ht="15" customHeight="1">
      <c r="A1582" s="27"/>
      <c r="B1582" s="27"/>
      <c r="C1582" s="27"/>
      <c r="D1582" s="27"/>
    </row>
    <row r="1583" spans="1:4" ht="15" customHeight="1">
      <c r="A1583" s="27"/>
      <c r="B1583" s="27"/>
      <c r="C1583" s="27"/>
      <c r="D1583" s="27"/>
    </row>
    <row r="1584" spans="1:4" ht="15" customHeight="1">
      <c r="A1584" s="27"/>
      <c r="B1584" s="27"/>
      <c r="C1584" s="27"/>
      <c r="D1584" s="27"/>
    </row>
    <row r="1585" spans="1:4" ht="15" customHeight="1">
      <c r="A1585" s="27"/>
      <c r="B1585" s="27"/>
      <c r="C1585" s="27"/>
      <c r="D1585" s="27"/>
    </row>
    <row r="1586" spans="1:4" ht="15" customHeight="1">
      <c r="A1586" s="27"/>
      <c r="B1586" s="27"/>
      <c r="C1586" s="27"/>
      <c r="D1586" s="27"/>
    </row>
    <row r="1587" spans="1:4" ht="15" customHeight="1">
      <c r="A1587" s="27"/>
      <c r="B1587" s="27"/>
      <c r="C1587" s="27"/>
      <c r="D1587" s="27"/>
    </row>
    <row r="1588" spans="1:4" ht="15" customHeight="1">
      <c r="A1588" s="27"/>
      <c r="B1588" s="27"/>
      <c r="C1588" s="27"/>
      <c r="D1588" s="27"/>
    </row>
    <row r="1589" spans="1:4" ht="15" customHeight="1">
      <c r="A1589" s="27"/>
      <c r="B1589" s="27"/>
      <c r="C1589" s="27"/>
      <c r="D1589" s="27"/>
    </row>
    <row r="1590" spans="1:4" ht="15" customHeight="1">
      <c r="A1590" s="27"/>
      <c r="B1590" s="27"/>
      <c r="C1590" s="27"/>
      <c r="D1590" s="27"/>
    </row>
    <row r="1591" spans="1:4" ht="15" customHeight="1">
      <c r="A1591" s="27"/>
      <c r="B1591" s="27"/>
      <c r="C1591" s="27"/>
      <c r="D1591" s="27"/>
    </row>
    <row r="1592" spans="1:4" ht="15" customHeight="1">
      <c r="A1592" s="27"/>
      <c r="B1592" s="27"/>
      <c r="C1592" s="27"/>
      <c r="D1592" s="27"/>
    </row>
    <row r="1593" spans="1:4" ht="15" customHeight="1">
      <c r="A1593" s="27"/>
      <c r="B1593" s="27"/>
      <c r="C1593" s="27"/>
      <c r="D1593" s="27"/>
    </row>
    <row r="1594" spans="1:4" ht="15" customHeight="1">
      <c r="A1594" s="27"/>
      <c r="B1594" s="27"/>
      <c r="C1594" s="27"/>
      <c r="D1594" s="27"/>
    </row>
    <row r="1595" spans="1:4" ht="15" customHeight="1">
      <c r="A1595" s="27"/>
      <c r="B1595" s="27"/>
      <c r="C1595" s="27"/>
      <c r="D1595" s="27"/>
    </row>
    <row r="1596" spans="1:4" ht="15" customHeight="1">
      <c r="A1596" s="27"/>
      <c r="B1596" s="27"/>
      <c r="C1596" s="27"/>
      <c r="D1596" s="27"/>
    </row>
    <row r="1597" spans="1:4" ht="15" customHeight="1">
      <c r="A1597" s="27"/>
      <c r="B1597" s="27"/>
      <c r="C1597" s="27"/>
      <c r="D1597" s="27"/>
    </row>
    <row r="1598" spans="1:4" ht="15" customHeight="1">
      <c r="A1598" s="27"/>
      <c r="B1598" s="27"/>
      <c r="C1598" s="27"/>
      <c r="D1598" s="27"/>
    </row>
    <row r="1599" spans="1:4" ht="15" customHeight="1">
      <c r="A1599" s="27"/>
      <c r="B1599" s="27"/>
      <c r="C1599" s="27"/>
      <c r="D1599" s="27"/>
    </row>
    <row r="1600" spans="1:4" ht="15" customHeight="1">
      <c r="A1600" s="27"/>
      <c r="B1600" s="27"/>
      <c r="C1600" s="27"/>
      <c r="D1600" s="27"/>
    </row>
    <row r="1601" spans="1:4" ht="15" customHeight="1">
      <c r="A1601" s="27"/>
      <c r="B1601" s="27"/>
      <c r="C1601" s="27"/>
      <c r="D1601" s="27"/>
    </row>
    <row r="1602" spans="1:4" ht="15" customHeight="1">
      <c r="A1602" s="27"/>
      <c r="B1602" s="27"/>
      <c r="C1602" s="27"/>
      <c r="D1602" s="27"/>
    </row>
    <row r="1603" spans="1:4" ht="15" customHeight="1">
      <c r="A1603" s="27"/>
      <c r="B1603" s="27"/>
      <c r="C1603" s="27"/>
      <c r="D1603" s="27"/>
    </row>
    <row r="1604" spans="1:4" ht="15" customHeight="1">
      <c r="A1604" s="27"/>
      <c r="B1604" s="27"/>
      <c r="C1604" s="27"/>
      <c r="D1604" s="27"/>
    </row>
    <row r="1605" spans="1:4" ht="15" customHeight="1">
      <c r="A1605" s="27"/>
      <c r="B1605" s="27"/>
      <c r="C1605" s="27"/>
      <c r="D1605" s="27"/>
    </row>
    <row r="1606" spans="1:4" ht="15" customHeight="1">
      <c r="A1606" s="27"/>
      <c r="B1606" s="27"/>
      <c r="C1606" s="27"/>
      <c r="D1606" s="27"/>
    </row>
    <row r="1607" spans="1:4" ht="15" customHeight="1">
      <c r="A1607" s="27"/>
      <c r="B1607" s="27"/>
      <c r="C1607" s="27"/>
      <c r="D1607" s="27"/>
    </row>
    <row r="1608" spans="1:4" ht="15" customHeight="1">
      <c r="A1608" s="27"/>
      <c r="B1608" s="27"/>
      <c r="C1608" s="27"/>
      <c r="D1608" s="27"/>
    </row>
    <row r="1609" spans="1:4" ht="15" customHeight="1">
      <c r="A1609" s="27"/>
      <c r="B1609" s="27"/>
      <c r="C1609" s="27"/>
      <c r="D1609" s="27"/>
    </row>
    <row r="1610" spans="1:4" ht="15" customHeight="1">
      <c r="A1610" s="27"/>
      <c r="B1610" s="27"/>
      <c r="C1610" s="27"/>
      <c r="D1610" s="27"/>
    </row>
    <row r="1611" spans="1:4" ht="15" customHeight="1">
      <c r="A1611" s="27"/>
      <c r="B1611" s="27"/>
      <c r="C1611" s="27"/>
      <c r="D1611" s="27"/>
    </row>
    <row r="1612" spans="1:4" ht="15" customHeight="1">
      <c r="A1612" s="27"/>
      <c r="B1612" s="27"/>
      <c r="C1612" s="27"/>
      <c r="D1612" s="27"/>
    </row>
    <row r="1613" spans="1:4" ht="15" customHeight="1">
      <c r="A1613" s="27"/>
      <c r="B1613" s="27"/>
      <c r="C1613" s="27"/>
      <c r="D1613" s="27"/>
    </row>
    <row r="1614" spans="1:4" ht="15" customHeight="1">
      <c r="A1614" s="27"/>
      <c r="B1614" s="27"/>
      <c r="C1614" s="27"/>
      <c r="D1614" s="27"/>
    </row>
    <row r="1615" spans="1:4" ht="15" customHeight="1">
      <c r="A1615" s="27"/>
      <c r="B1615" s="27"/>
      <c r="C1615" s="27"/>
      <c r="D1615" s="27"/>
    </row>
    <row r="1616" spans="1:4" ht="15" customHeight="1">
      <c r="A1616" s="27"/>
      <c r="B1616" s="27"/>
      <c r="C1616" s="27"/>
      <c r="D1616" s="27"/>
    </row>
    <row r="1617" spans="1:4" ht="15" customHeight="1">
      <c r="A1617" s="27"/>
      <c r="B1617" s="27"/>
      <c r="C1617" s="27"/>
      <c r="D1617" s="27"/>
    </row>
    <row r="1618" spans="1:4" ht="15" customHeight="1">
      <c r="A1618" s="27"/>
      <c r="B1618" s="27"/>
      <c r="C1618" s="27"/>
      <c r="D1618" s="27"/>
    </row>
    <row r="1619" spans="1:4" ht="15" customHeight="1">
      <c r="A1619" s="27"/>
      <c r="B1619" s="27"/>
      <c r="C1619" s="27"/>
      <c r="D1619" s="27"/>
    </row>
    <row r="1620" spans="1:4" ht="15" customHeight="1">
      <c r="A1620" s="27"/>
      <c r="B1620" s="27"/>
      <c r="C1620" s="27"/>
      <c r="D1620" s="27"/>
    </row>
    <row r="1621" spans="1:4" ht="15" customHeight="1">
      <c r="A1621" s="27"/>
      <c r="B1621" s="27"/>
      <c r="C1621" s="27"/>
      <c r="D1621" s="27"/>
    </row>
    <row r="1622" spans="1:4" ht="15" customHeight="1">
      <c r="A1622" s="27"/>
      <c r="B1622" s="27"/>
      <c r="C1622" s="27"/>
      <c r="D1622" s="27"/>
    </row>
    <row r="1623" spans="1:4" ht="15" customHeight="1">
      <c r="A1623" s="27"/>
      <c r="B1623" s="27"/>
      <c r="C1623" s="27"/>
      <c r="D1623" s="27"/>
    </row>
    <row r="1624" spans="1:4" ht="15" customHeight="1">
      <c r="A1624" s="27"/>
      <c r="B1624" s="27"/>
      <c r="C1624" s="27"/>
      <c r="D1624" s="27"/>
    </row>
    <row r="1625" spans="1:4" ht="15" customHeight="1">
      <c r="A1625" s="27"/>
      <c r="B1625" s="27"/>
      <c r="C1625" s="27"/>
      <c r="D1625" s="27"/>
    </row>
    <row r="1626" spans="1:4" ht="15" customHeight="1">
      <c r="A1626" s="27"/>
      <c r="B1626" s="27"/>
      <c r="C1626" s="27"/>
      <c r="D1626" s="27"/>
    </row>
    <row r="1627" spans="1:4" ht="15" customHeight="1">
      <c r="A1627" s="27"/>
      <c r="B1627" s="27"/>
      <c r="C1627" s="27"/>
      <c r="D1627" s="27"/>
    </row>
    <row r="1628" spans="1:4" ht="15" customHeight="1">
      <c r="A1628" s="27"/>
      <c r="B1628" s="27"/>
      <c r="C1628" s="27"/>
      <c r="D1628" s="27"/>
    </row>
    <row r="1629" spans="1:4" ht="15" customHeight="1">
      <c r="A1629" s="27"/>
      <c r="B1629" s="27"/>
      <c r="C1629" s="27"/>
      <c r="D1629" s="27"/>
    </row>
    <row r="1630" spans="1:4" ht="15" customHeight="1">
      <c r="A1630" s="27"/>
      <c r="B1630" s="27"/>
      <c r="C1630" s="27"/>
      <c r="D1630" s="27"/>
    </row>
    <row r="1631" spans="1:4" ht="15" customHeight="1">
      <c r="A1631" s="27"/>
      <c r="B1631" s="27"/>
      <c r="C1631" s="27"/>
      <c r="D1631" s="27"/>
    </row>
    <row r="1632" spans="1:4" ht="15" customHeight="1">
      <c r="A1632" s="27"/>
      <c r="B1632" s="27"/>
      <c r="C1632" s="27"/>
      <c r="D1632" s="27"/>
    </row>
    <row r="1633" spans="1:4" ht="15" customHeight="1">
      <c r="A1633" s="27"/>
      <c r="B1633" s="27"/>
      <c r="C1633" s="27"/>
      <c r="D1633" s="27"/>
    </row>
    <row r="1634" spans="1:4" ht="15" customHeight="1">
      <c r="A1634" s="27"/>
      <c r="B1634" s="27"/>
      <c r="C1634" s="27"/>
      <c r="D1634" s="27"/>
    </row>
    <row r="1635" spans="1:4" ht="15" customHeight="1">
      <c r="A1635" s="27"/>
      <c r="B1635" s="27"/>
      <c r="C1635" s="27"/>
      <c r="D1635" s="27"/>
    </row>
    <row r="1636" spans="1:4" ht="15" customHeight="1">
      <c r="A1636" s="27"/>
      <c r="B1636" s="27"/>
      <c r="C1636" s="27"/>
      <c r="D1636" s="27"/>
    </row>
    <row r="1637" spans="1:4" ht="15" customHeight="1">
      <c r="A1637" s="27"/>
      <c r="B1637" s="27"/>
      <c r="C1637" s="27"/>
      <c r="D1637" s="27"/>
    </row>
    <row r="1638" spans="1:4" ht="15" customHeight="1">
      <c r="A1638" s="27"/>
      <c r="B1638" s="27"/>
      <c r="C1638" s="27"/>
      <c r="D1638" s="27"/>
    </row>
    <row r="1639" spans="1:4" ht="15" customHeight="1">
      <c r="A1639" s="27"/>
      <c r="B1639" s="27"/>
      <c r="C1639" s="27"/>
      <c r="D1639" s="27"/>
    </row>
    <row r="1640" spans="1:4" ht="15" customHeight="1">
      <c r="A1640" s="27"/>
      <c r="B1640" s="27"/>
      <c r="C1640" s="27"/>
      <c r="D1640" s="27"/>
    </row>
    <row r="1641" spans="1:4" ht="15" customHeight="1">
      <c r="A1641" s="27"/>
      <c r="B1641" s="27"/>
      <c r="C1641" s="27"/>
      <c r="D1641" s="27"/>
    </row>
    <row r="1642" spans="1:4" ht="15" customHeight="1">
      <c r="A1642" s="27"/>
      <c r="B1642" s="27"/>
      <c r="C1642" s="27"/>
      <c r="D1642" s="27"/>
    </row>
    <row r="1643" spans="1:4" ht="15" customHeight="1">
      <c r="A1643" s="27"/>
      <c r="B1643" s="27"/>
      <c r="C1643" s="27"/>
      <c r="D1643" s="27"/>
    </row>
    <row r="1644" spans="1:4" ht="15" customHeight="1">
      <c r="A1644" s="27"/>
      <c r="B1644" s="27"/>
      <c r="C1644" s="27"/>
      <c r="D1644" s="27"/>
    </row>
    <row r="1645" spans="1:4" ht="15" customHeight="1">
      <c r="A1645" s="27"/>
      <c r="B1645" s="27"/>
      <c r="C1645" s="27"/>
      <c r="D1645" s="27"/>
    </row>
    <row r="1646" spans="1:4" ht="15" customHeight="1">
      <c r="A1646" s="27"/>
      <c r="B1646" s="27"/>
      <c r="C1646" s="27"/>
      <c r="D1646" s="27"/>
    </row>
    <row r="1647" spans="1:4" ht="15" customHeight="1">
      <c r="A1647" s="27"/>
      <c r="B1647" s="27"/>
      <c r="C1647" s="27"/>
      <c r="D1647" s="27"/>
    </row>
    <row r="1648" spans="1:4" ht="15" customHeight="1">
      <c r="A1648" s="27"/>
      <c r="B1648" s="27"/>
      <c r="C1648" s="27"/>
      <c r="D1648" s="27"/>
    </row>
    <row r="1649" spans="1:4" ht="15" customHeight="1">
      <c r="A1649" s="27"/>
      <c r="B1649" s="27"/>
      <c r="C1649" s="27"/>
      <c r="D1649" s="27"/>
    </row>
    <row r="1650" spans="1:4" ht="15" customHeight="1">
      <c r="A1650" s="27"/>
      <c r="B1650" s="27"/>
      <c r="C1650" s="27"/>
      <c r="D1650" s="27"/>
    </row>
    <row r="1651" spans="1:4" ht="15" customHeight="1">
      <c r="A1651" s="27"/>
      <c r="B1651" s="27"/>
      <c r="C1651" s="27"/>
      <c r="D1651" s="27"/>
    </row>
    <row r="1652" spans="1:4" ht="15" customHeight="1">
      <c r="A1652" s="27"/>
      <c r="B1652" s="27"/>
      <c r="C1652" s="27"/>
      <c r="D1652" s="27"/>
    </row>
    <row r="1653" spans="1:4" ht="15" customHeight="1">
      <c r="A1653" s="27"/>
      <c r="B1653" s="27"/>
      <c r="C1653" s="27"/>
      <c r="D1653" s="27"/>
    </row>
    <row r="1654" spans="1:4" ht="15" customHeight="1">
      <c r="A1654" s="27"/>
      <c r="B1654" s="27"/>
      <c r="C1654" s="27"/>
      <c r="D1654" s="27"/>
    </row>
    <row r="1655" spans="1:4" ht="15" customHeight="1">
      <c r="A1655" s="27"/>
      <c r="B1655" s="27"/>
      <c r="C1655" s="27"/>
      <c r="D1655" s="27"/>
    </row>
    <row r="1656" spans="1:4" ht="15" customHeight="1">
      <c r="A1656" s="27"/>
      <c r="B1656" s="27"/>
      <c r="C1656" s="27"/>
      <c r="D1656" s="27"/>
    </row>
    <row r="1657" spans="1:4" ht="15" customHeight="1">
      <c r="A1657" s="27"/>
      <c r="B1657" s="27"/>
      <c r="C1657" s="27"/>
      <c r="D1657" s="27"/>
    </row>
    <row r="1658" spans="1:4" ht="15" customHeight="1">
      <c r="A1658" s="27"/>
      <c r="B1658" s="27"/>
      <c r="C1658" s="27"/>
      <c r="D1658" s="27"/>
    </row>
    <row r="1659" spans="1:4" ht="15" customHeight="1">
      <c r="A1659" s="27"/>
      <c r="B1659" s="27"/>
      <c r="C1659" s="27"/>
      <c r="D1659" s="27"/>
    </row>
    <row r="1660" spans="1:4" ht="15" customHeight="1">
      <c r="A1660" s="27"/>
      <c r="B1660" s="27"/>
      <c r="C1660" s="27"/>
      <c r="D1660" s="27"/>
    </row>
    <row r="1661" spans="1:4" ht="15" customHeight="1">
      <c r="A1661" s="27"/>
      <c r="B1661" s="27"/>
      <c r="C1661" s="27"/>
      <c r="D1661" s="27"/>
    </row>
    <row r="1662" spans="1:4" ht="15" customHeight="1">
      <c r="A1662" s="27"/>
      <c r="B1662" s="27"/>
      <c r="C1662" s="27"/>
      <c r="D1662" s="27"/>
    </row>
    <row r="1663" spans="1:4" ht="15" customHeight="1">
      <c r="A1663" s="27"/>
      <c r="B1663" s="27"/>
      <c r="C1663" s="27"/>
      <c r="D1663" s="27"/>
    </row>
    <row r="1664" spans="1:4" ht="15" customHeight="1">
      <c r="A1664" s="27"/>
      <c r="B1664" s="27"/>
      <c r="C1664" s="27"/>
      <c r="D1664" s="27"/>
    </row>
    <row r="1665" spans="1:4" ht="15" customHeight="1">
      <c r="A1665" s="27"/>
      <c r="B1665" s="27"/>
      <c r="C1665" s="27"/>
      <c r="D1665" s="27"/>
    </row>
    <row r="1666" spans="1:4" ht="15" customHeight="1">
      <c r="A1666" s="27"/>
      <c r="B1666" s="27"/>
      <c r="C1666" s="27"/>
      <c r="D1666" s="27"/>
    </row>
    <row r="1667" spans="1:4" ht="15" customHeight="1">
      <c r="A1667" s="27"/>
      <c r="B1667" s="27"/>
      <c r="C1667" s="27"/>
      <c r="D1667" s="27"/>
    </row>
    <row r="1668" spans="1:4" ht="15" customHeight="1">
      <c r="A1668" s="27"/>
      <c r="B1668" s="27"/>
      <c r="C1668" s="27"/>
      <c r="D1668" s="27"/>
    </row>
    <row r="1669" spans="1:4" ht="15" customHeight="1">
      <c r="A1669" s="27"/>
      <c r="B1669" s="27"/>
      <c r="C1669" s="27"/>
      <c r="D1669" s="27"/>
    </row>
    <row r="1670" spans="1:4" ht="15" customHeight="1">
      <c r="A1670" s="27"/>
      <c r="B1670" s="27"/>
      <c r="C1670" s="27"/>
      <c r="D1670" s="27"/>
    </row>
    <row r="1671" spans="1:4" ht="15" customHeight="1">
      <c r="A1671" s="27"/>
      <c r="B1671" s="27"/>
      <c r="C1671" s="27"/>
      <c r="D1671" s="27"/>
    </row>
    <row r="1672" spans="1:4" ht="15" customHeight="1">
      <c r="A1672" s="27"/>
      <c r="B1672" s="27"/>
      <c r="C1672" s="27"/>
      <c r="D1672" s="27"/>
    </row>
    <row r="1673" spans="1:4" ht="15" customHeight="1">
      <c r="A1673" s="27"/>
      <c r="B1673" s="27"/>
      <c r="C1673" s="27"/>
      <c r="D1673" s="27"/>
    </row>
    <row r="1674" spans="1:4" ht="15" customHeight="1">
      <c r="A1674" s="27"/>
      <c r="B1674" s="27"/>
      <c r="C1674" s="27"/>
      <c r="D1674" s="27"/>
    </row>
    <row r="1675" spans="1:4" ht="15" customHeight="1">
      <c r="A1675" s="27"/>
      <c r="B1675" s="27"/>
      <c r="C1675" s="27"/>
      <c r="D1675" s="27"/>
    </row>
    <row r="1676" spans="1:4" ht="15" customHeight="1">
      <c r="A1676" s="27"/>
      <c r="B1676" s="27"/>
      <c r="C1676" s="27"/>
      <c r="D1676" s="27"/>
    </row>
    <row r="1677" spans="1:4" ht="15" customHeight="1">
      <c r="A1677" s="27"/>
      <c r="B1677" s="27"/>
      <c r="C1677" s="27"/>
      <c r="D1677" s="27"/>
    </row>
    <row r="1678" spans="1:4" ht="15" customHeight="1">
      <c r="A1678" s="27"/>
      <c r="B1678" s="27"/>
      <c r="C1678" s="27"/>
      <c r="D1678" s="27"/>
    </row>
    <row r="1679" spans="1:4" ht="15" customHeight="1">
      <c r="A1679" s="27"/>
      <c r="B1679" s="27"/>
      <c r="C1679" s="27"/>
      <c r="D1679" s="27"/>
    </row>
    <row r="1680" spans="1:4" ht="15" customHeight="1">
      <c r="A1680" s="27"/>
      <c r="B1680" s="27"/>
      <c r="C1680" s="27"/>
      <c r="D1680" s="27"/>
    </row>
    <row r="1681" spans="1:4" ht="15" customHeight="1">
      <c r="A1681" s="27"/>
      <c r="B1681" s="27"/>
      <c r="C1681" s="27"/>
      <c r="D1681" s="27"/>
    </row>
    <row r="1682" spans="1:4" ht="15" customHeight="1">
      <c r="A1682" s="27"/>
      <c r="B1682" s="27"/>
      <c r="C1682" s="27"/>
      <c r="D1682" s="27"/>
    </row>
    <row r="1683" spans="1:4" ht="15" customHeight="1">
      <c r="A1683" s="27"/>
      <c r="B1683" s="27"/>
      <c r="C1683" s="27"/>
      <c r="D1683" s="27"/>
    </row>
    <row r="1684" spans="1:4" ht="15" customHeight="1">
      <c r="A1684" s="27"/>
      <c r="B1684" s="27"/>
      <c r="C1684" s="27"/>
      <c r="D1684" s="27"/>
    </row>
    <row r="1685" spans="1:4" ht="15" customHeight="1">
      <c r="A1685" s="27"/>
      <c r="B1685" s="27"/>
      <c r="C1685" s="27"/>
      <c r="D1685" s="27"/>
    </row>
    <row r="1686" spans="1:4" ht="15" customHeight="1">
      <c r="A1686" s="27"/>
      <c r="B1686" s="27"/>
      <c r="C1686" s="27"/>
      <c r="D1686" s="27"/>
    </row>
    <row r="1687" spans="1:4" ht="15" customHeight="1">
      <c r="A1687" s="27"/>
      <c r="B1687" s="27"/>
      <c r="C1687" s="27"/>
      <c r="D1687" s="27"/>
    </row>
    <row r="1688" spans="1:4" ht="15" customHeight="1">
      <c r="A1688" s="27"/>
      <c r="B1688" s="27"/>
      <c r="C1688" s="27"/>
      <c r="D1688" s="27"/>
    </row>
    <row r="1689" spans="1:4" ht="15" customHeight="1">
      <c r="A1689" s="27"/>
      <c r="B1689" s="27"/>
      <c r="C1689" s="27"/>
      <c r="D1689" s="27"/>
    </row>
    <row r="1690" spans="1:4" ht="15" customHeight="1">
      <c r="A1690" s="27"/>
      <c r="B1690" s="27"/>
      <c r="C1690" s="27"/>
      <c r="D1690" s="27"/>
    </row>
    <row r="1691" spans="1:4" ht="15" customHeight="1">
      <c r="A1691" s="27"/>
      <c r="B1691" s="27"/>
      <c r="C1691" s="27"/>
      <c r="D1691" s="27"/>
    </row>
    <row r="1692" spans="1:4" ht="15" customHeight="1">
      <c r="A1692" s="27"/>
      <c r="B1692" s="27"/>
      <c r="C1692" s="27"/>
      <c r="D1692" s="27"/>
    </row>
    <row r="1693" spans="1:4" ht="15" customHeight="1">
      <c r="A1693" s="27"/>
      <c r="B1693" s="27"/>
      <c r="C1693" s="27"/>
      <c r="D1693" s="27"/>
    </row>
    <row r="1694" spans="1:4" ht="15" customHeight="1">
      <c r="A1694" s="27"/>
      <c r="B1694" s="27"/>
      <c r="C1694" s="27"/>
      <c r="D1694" s="27"/>
    </row>
    <row r="1695" spans="1:4" ht="15" customHeight="1">
      <c r="A1695" s="27"/>
      <c r="B1695" s="27"/>
      <c r="C1695" s="27"/>
      <c r="D1695" s="27"/>
    </row>
    <row r="1696" spans="1:4" ht="15" customHeight="1">
      <c r="A1696" s="27"/>
      <c r="B1696" s="27"/>
      <c r="C1696" s="27"/>
      <c r="D1696" s="27"/>
    </row>
    <row r="1697" spans="1:4" ht="15" customHeight="1">
      <c r="A1697" s="27"/>
      <c r="B1697" s="27"/>
      <c r="C1697" s="27"/>
      <c r="D1697" s="27"/>
    </row>
    <row r="1698" spans="1:4" ht="15" customHeight="1">
      <c r="A1698" s="27"/>
      <c r="B1698" s="27"/>
      <c r="C1698" s="27"/>
      <c r="D1698" s="27"/>
    </row>
    <row r="1699" spans="1:4" ht="15" customHeight="1">
      <c r="A1699" s="27"/>
      <c r="B1699" s="27"/>
      <c r="C1699" s="27"/>
      <c r="D1699" s="27"/>
    </row>
    <row r="1700" spans="1:4" ht="15" customHeight="1">
      <c r="A1700" s="27"/>
      <c r="B1700" s="27"/>
      <c r="C1700" s="27"/>
      <c r="D1700" s="27"/>
    </row>
    <row r="1701" spans="1:4" ht="15" customHeight="1">
      <c r="A1701" s="27"/>
      <c r="B1701" s="27"/>
      <c r="C1701" s="27"/>
      <c r="D1701" s="27"/>
    </row>
    <row r="1702" spans="1:4" ht="15" customHeight="1">
      <c r="A1702" s="27"/>
      <c r="B1702" s="27"/>
      <c r="C1702" s="27"/>
      <c r="D1702" s="27"/>
    </row>
    <row r="1703" spans="1:4" ht="15" customHeight="1">
      <c r="A1703" s="27"/>
      <c r="B1703" s="27"/>
      <c r="C1703" s="27"/>
      <c r="D1703" s="27"/>
    </row>
    <row r="1704" spans="1:4" ht="15" customHeight="1">
      <c r="A1704" s="27"/>
      <c r="B1704" s="27"/>
      <c r="C1704" s="27"/>
      <c r="D1704" s="27"/>
    </row>
    <row r="1705" spans="1:4" ht="15" customHeight="1">
      <c r="A1705" s="27"/>
      <c r="B1705" s="27"/>
      <c r="C1705" s="27"/>
      <c r="D1705" s="27"/>
    </row>
    <row r="1706" spans="1:4" ht="15" customHeight="1">
      <c r="A1706" s="27"/>
      <c r="B1706" s="27"/>
      <c r="C1706" s="27"/>
      <c r="D1706" s="27"/>
    </row>
    <row r="1707" spans="1:4" ht="15" customHeight="1">
      <c r="A1707" s="27"/>
      <c r="B1707" s="27"/>
      <c r="C1707" s="27"/>
      <c r="D1707" s="27"/>
    </row>
    <row r="1708" spans="1:4" ht="15" customHeight="1">
      <c r="A1708" s="27"/>
      <c r="B1708" s="27"/>
      <c r="C1708" s="27"/>
      <c r="D1708" s="27"/>
    </row>
    <row r="1709" spans="1:4" ht="15" customHeight="1">
      <c r="A1709" s="27"/>
      <c r="B1709" s="27"/>
      <c r="C1709" s="27"/>
      <c r="D1709" s="27"/>
    </row>
    <row r="1710" spans="1:4" ht="15" customHeight="1">
      <c r="A1710" s="27"/>
      <c r="B1710" s="27"/>
      <c r="C1710" s="27"/>
      <c r="D1710" s="27"/>
    </row>
    <row r="1711" spans="1:4" ht="15" customHeight="1">
      <c r="A1711" s="27"/>
      <c r="B1711" s="27"/>
      <c r="C1711" s="27"/>
      <c r="D1711" s="27"/>
    </row>
    <row r="1712" spans="1:4" ht="15" customHeight="1">
      <c r="A1712" s="27"/>
      <c r="B1712" s="27"/>
      <c r="C1712" s="27"/>
      <c r="D1712" s="27"/>
    </row>
    <row r="1713" spans="1:4" ht="15" customHeight="1">
      <c r="A1713" s="27"/>
      <c r="B1713" s="27"/>
      <c r="C1713" s="27"/>
      <c r="D1713" s="27"/>
    </row>
    <row r="1714" spans="1:4" ht="15" customHeight="1">
      <c r="A1714" s="27"/>
      <c r="B1714" s="27"/>
      <c r="C1714" s="27"/>
      <c r="D1714" s="27"/>
    </row>
    <row r="1715" spans="1:4" ht="15" customHeight="1">
      <c r="A1715" s="27"/>
      <c r="B1715" s="27"/>
      <c r="C1715" s="27"/>
      <c r="D1715" s="27"/>
    </row>
    <row r="1716" spans="1:4" ht="15" customHeight="1">
      <c r="A1716" s="27"/>
      <c r="B1716" s="27"/>
      <c r="C1716" s="27"/>
      <c r="D1716" s="27"/>
    </row>
    <row r="1717" spans="1:4" ht="15" customHeight="1">
      <c r="A1717" s="27"/>
      <c r="B1717" s="27"/>
      <c r="C1717" s="27"/>
      <c r="D1717" s="27"/>
    </row>
    <row r="1718" spans="1:4" ht="15" customHeight="1">
      <c r="A1718" s="27"/>
      <c r="B1718" s="27"/>
      <c r="C1718" s="27"/>
      <c r="D1718" s="27"/>
    </row>
    <row r="1719" spans="1:4" ht="15" customHeight="1">
      <c r="A1719" s="27"/>
      <c r="B1719" s="27"/>
      <c r="C1719" s="27"/>
      <c r="D1719" s="27"/>
    </row>
    <row r="1720" spans="1:4" ht="15" customHeight="1">
      <c r="A1720" s="27"/>
      <c r="B1720" s="27"/>
      <c r="C1720" s="27"/>
      <c r="D1720" s="27"/>
    </row>
    <row r="1721" spans="1:4" ht="15" customHeight="1">
      <c r="A1721" s="27"/>
      <c r="B1721" s="27"/>
      <c r="C1721" s="27"/>
      <c r="D1721" s="27"/>
    </row>
    <row r="1722" spans="1:4" ht="15" customHeight="1">
      <c r="A1722" s="27"/>
      <c r="B1722" s="27"/>
      <c r="C1722" s="27"/>
      <c r="D1722" s="27"/>
    </row>
    <row r="1723" spans="1:4" ht="15" customHeight="1">
      <c r="A1723" s="27"/>
      <c r="B1723" s="27"/>
      <c r="C1723" s="27"/>
      <c r="D1723" s="27"/>
    </row>
    <row r="1724" spans="1:4" ht="15" customHeight="1">
      <c r="A1724" s="27"/>
      <c r="B1724" s="27"/>
      <c r="C1724" s="27"/>
      <c r="D1724" s="27"/>
    </row>
    <row r="1725" spans="1:4" ht="15" customHeight="1">
      <c r="A1725" s="27"/>
      <c r="B1725" s="27"/>
      <c r="C1725" s="27"/>
      <c r="D1725" s="27"/>
    </row>
    <row r="1726" spans="1:4" ht="15" customHeight="1">
      <c r="A1726" s="27"/>
      <c r="B1726" s="27"/>
      <c r="C1726" s="27"/>
      <c r="D1726" s="27"/>
    </row>
    <row r="1727" spans="1:4" ht="15" customHeight="1">
      <c r="A1727" s="27"/>
      <c r="B1727" s="27"/>
      <c r="C1727" s="27"/>
      <c r="D1727" s="27"/>
    </row>
    <row r="1728" spans="1:4" ht="15" customHeight="1">
      <c r="A1728" s="27"/>
      <c r="B1728" s="27"/>
      <c r="C1728" s="27"/>
      <c r="D1728" s="27"/>
    </row>
    <row r="1729" spans="1:4" ht="15" customHeight="1">
      <c r="A1729" s="27"/>
      <c r="B1729" s="27"/>
      <c r="C1729" s="27"/>
      <c r="D1729" s="27"/>
    </row>
    <row r="1730" spans="1:4" ht="15" customHeight="1">
      <c r="A1730" s="27"/>
      <c r="B1730" s="27"/>
      <c r="C1730" s="27"/>
      <c r="D1730" s="27"/>
    </row>
    <row r="1731" spans="1:4" ht="15" customHeight="1">
      <c r="A1731" s="27"/>
      <c r="B1731" s="27"/>
      <c r="C1731" s="27"/>
      <c r="D1731" s="27"/>
    </row>
    <row r="1732" spans="1:4" ht="15" customHeight="1">
      <c r="A1732" s="27"/>
      <c r="B1732" s="27"/>
      <c r="C1732" s="27"/>
      <c r="D1732" s="27"/>
    </row>
    <row r="1733" spans="1:4" ht="15" customHeight="1">
      <c r="A1733" s="27"/>
      <c r="B1733" s="27"/>
      <c r="C1733" s="27"/>
      <c r="D1733" s="27"/>
    </row>
    <row r="1734" spans="1:4" ht="15" customHeight="1">
      <c r="A1734" s="27"/>
      <c r="B1734" s="27"/>
      <c r="C1734" s="27"/>
      <c r="D1734" s="27"/>
    </row>
    <row r="1735" spans="1:4" ht="15" customHeight="1">
      <c r="A1735" s="27"/>
      <c r="B1735" s="27"/>
      <c r="C1735" s="27"/>
      <c r="D1735" s="27"/>
    </row>
    <row r="1736" spans="1:4" ht="15" customHeight="1">
      <c r="A1736" s="27"/>
      <c r="B1736" s="27"/>
      <c r="C1736" s="27"/>
      <c r="D1736" s="27"/>
    </row>
    <row r="1737" spans="1:4" ht="15" customHeight="1">
      <c r="A1737" s="27"/>
      <c r="B1737" s="27"/>
      <c r="C1737" s="27"/>
      <c r="D1737" s="27"/>
    </row>
    <row r="1738" spans="1:4" ht="15" customHeight="1">
      <c r="A1738" s="27"/>
      <c r="B1738" s="27"/>
      <c r="C1738" s="27"/>
      <c r="D1738" s="27"/>
    </row>
    <row r="1739" spans="1:4" ht="15" customHeight="1">
      <c r="A1739" s="27"/>
      <c r="B1739" s="27"/>
      <c r="C1739" s="27"/>
      <c r="D1739" s="27"/>
    </row>
    <row r="1740" spans="1:4" ht="15" customHeight="1">
      <c r="A1740" s="27"/>
      <c r="B1740" s="27"/>
      <c r="C1740" s="27"/>
      <c r="D1740" s="27"/>
    </row>
    <row r="1741" spans="1:4" ht="15" customHeight="1">
      <c r="A1741" s="27"/>
      <c r="B1741" s="27"/>
      <c r="C1741" s="27"/>
      <c r="D1741" s="27"/>
    </row>
    <row r="1742" spans="1:4" ht="15" customHeight="1">
      <c r="A1742" s="27"/>
      <c r="B1742" s="27"/>
      <c r="C1742" s="27"/>
      <c r="D1742" s="27"/>
    </row>
    <row r="1743" spans="1:4" ht="15" customHeight="1">
      <c r="A1743" s="27"/>
      <c r="B1743" s="27"/>
      <c r="C1743" s="27"/>
      <c r="D1743" s="27"/>
    </row>
    <row r="1744" spans="1:4" ht="15" customHeight="1">
      <c r="A1744" s="27"/>
      <c r="B1744" s="27"/>
      <c r="C1744" s="27"/>
      <c r="D1744" s="27"/>
    </row>
    <row r="1745" spans="1:4" ht="15" customHeight="1">
      <c r="A1745" s="27"/>
      <c r="B1745" s="27"/>
      <c r="C1745" s="27"/>
      <c r="D1745" s="27"/>
    </row>
    <row r="1746" spans="1:4" ht="15" customHeight="1">
      <c r="A1746" s="27"/>
      <c r="B1746" s="27"/>
      <c r="C1746" s="27"/>
      <c r="D1746" s="27"/>
    </row>
    <row r="1747" spans="1:4" ht="15" customHeight="1">
      <c r="A1747" s="27"/>
      <c r="B1747" s="27"/>
      <c r="C1747" s="27"/>
      <c r="D1747" s="27"/>
    </row>
    <row r="1748" spans="1:4" ht="15" customHeight="1">
      <c r="A1748" s="27"/>
      <c r="B1748" s="27"/>
      <c r="C1748" s="27"/>
      <c r="D1748" s="27"/>
    </row>
    <row r="1749" spans="1:4" ht="15" customHeight="1">
      <c r="A1749" s="27"/>
      <c r="B1749" s="27"/>
      <c r="C1749" s="27"/>
      <c r="D1749" s="27"/>
    </row>
    <row r="1750" spans="1:4" ht="15" customHeight="1">
      <c r="A1750" s="27"/>
      <c r="B1750" s="27"/>
      <c r="C1750" s="27"/>
      <c r="D1750" s="27"/>
    </row>
    <row r="1751" spans="1:4" ht="15" customHeight="1">
      <c r="A1751" s="27"/>
      <c r="B1751" s="27"/>
      <c r="C1751" s="27"/>
      <c r="D1751" s="27"/>
    </row>
    <row r="1752" spans="1:4" ht="15" customHeight="1">
      <c r="A1752" s="27"/>
      <c r="B1752" s="27"/>
      <c r="C1752" s="27"/>
      <c r="D1752" s="27"/>
    </row>
    <row r="1753" spans="1:4" ht="15" customHeight="1">
      <c r="A1753" s="27"/>
      <c r="B1753" s="27"/>
      <c r="C1753" s="27"/>
      <c r="D1753" s="27"/>
    </row>
    <row r="1754" spans="1:4" ht="15" customHeight="1">
      <c r="A1754" s="27"/>
      <c r="B1754" s="27"/>
      <c r="C1754" s="27"/>
      <c r="D1754" s="27"/>
    </row>
    <row r="1755" spans="1:4" ht="15" customHeight="1">
      <c r="A1755" s="27"/>
      <c r="B1755" s="27"/>
      <c r="C1755" s="27"/>
      <c r="D1755" s="27"/>
    </row>
    <row r="1756" spans="1:4" ht="15" customHeight="1">
      <c r="A1756" s="27"/>
      <c r="B1756" s="27"/>
      <c r="C1756" s="27"/>
      <c r="D1756" s="27"/>
    </row>
    <row r="1757" spans="1:4" ht="15" customHeight="1">
      <c r="A1757" s="27"/>
      <c r="B1757" s="27"/>
      <c r="C1757" s="27"/>
      <c r="D1757" s="27"/>
    </row>
    <row r="1758" spans="1:4" ht="15" customHeight="1">
      <c r="A1758" s="27"/>
      <c r="B1758" s="27"/>
      <c r="C1758" s="27"/>
      <c r="D1758" s="27"/>
    </row>
    <row r="1759" spans="1:4" ht="15" customHeight="1">
      <c r="A1759" s="27"/>
      <c r="B1759" s="27"/>
      <c r="C1759" s="27"/>
      <c r="D1759" s="27"/>
    </row>
    <row r="1760" spans="1:4" ht="15" customHeight="1">
      <c r="A1760" s="27"/>
      <c r="B1760" s="27"/>
      <c r="C1760" s="27"/>
      <c r="D1760" s="27"/>
    </row>
    <row r="1761" spans="1:4" ht="15" customHeight="1">
      <c r="A1761" s="27"/>
      <c r="B1761" s="27"/>
      <c r="C1761" s="27"/>
      <c r="D1761" s="27"/>
    </row>
    <row r="1762" spans="1:4" ht="15" customHeight="1">
      <c r="A1762" s="27"/>
      <c r="B1762" s="27"/>
      <c r="C1762" s="27"/>
      <c r="D1762" s="27"/>
    </row>
    <row r="1763" spans="1:4" ht="15" customHeight="1">
      <c r="A1763" s="27"/>
      <c r="B1763" s="27"/>
      <c r="C1763" s="27"/>
      <c r="D1763" s="27"/>
    </row>
    <row r="1764" spans="1:4" ht="15" customHeight="1">
      <c r="A1764" s="27"/>
      <c r="B1764" s="27"/>
      <c r="C1764" s="27"/>
      <c r="D1764" s="27"/>
    </row>
    <row r="1765" spans="1:4" ht="15" customHeight="1">
      <c r="A1765" s="27"/>
      <c r="B1765" s="27"/>
      <c r="C1765" s="27"/>
      <c r="D1765" s="27"/>
    </row>
    <row r="1766" spans="1:4" ht="15" customHeight="1">
      <c r="A1766" s="27"/>
      <c r="B1766" s="27"/>
      <c r="C1766" s="27"/>
      <c r="D1766" s="27"/>
    </row>
    <row r="1767" spans="1:4" ht="15" customHeight="1">
      <c r="A1767" s="27"/>
      <c r="B1767" s="27"/>
      <c r="C1767" s="27"/>
      <c r="D1767" s="27"/>
    </row>
    <row r="1768" spans="1:4" ht="15" customHeight="1">
      <c r="A1768" s="27"/>
      <c r="B1768" s="27"/>
      <c r="C1768" s="27"/>
      <c r="D1768" s="27"/>
    </row>
    <row r="1769" spans="1:4" ht="15" customHeight="1">
      <c r="A1769" s="27"/>
      <c r="B1769" s="27"/>
      <c r="C1769" s="27"/>
      <c r="D1769" s="27"/>
    </row>
    <row r="1770" spans="1:4" ht="15" customHeight="1">
      <c r="A1770" s="27"/>
      <c r="B1770" s="27"/>
      <c r="C1770" s="27"/>
      <c r="D1770" s="27"/>
    </row>
    <row r="1771" spans="1:4" ht="15" customHeight="1">
      <c r="A1771" s="27"/>
      <c r="B1771" s="27"/>
      <c r="C1771" s="27"/>
      <c r="D1771" s="27"/>
    </row>
    <row r="1772" spans="1:4" ht="15" customHeight="1">
      <c r="A1772" s="27"/>
      <c r="B1772" s="27"/>
      <c r="C1772" s="27"/>
      <c r="D1772" s="27"/>
    </row>
    <row r="1773" spans="1:4" ht="15" customHeight="1">
      <c r="A1773" s="27"/>
      <c r="B1773" s="27"/>
      <c r="C1773" s="27"/>
      <c r="D1773" s="27"/>
    </row>
    <row r="1774" spans="1:4" ht="15" customHeight="1">
      <c r="A1774" s="27"/>
      <c r="B1774" s="27"/>
      <c r="C1774" s="27"/>
      <c r="D1774" s="27"/>
    </row>
    <row r="1775" spans="1:4" ht="15" customHeight="1">
      <c r="A1775" s="27"/>
      <c r="B1775" s="27"/>
      <c r="C1775" s="27"/>
      <c r="D1775" s="27"/>
    </row>
    <row r="1776" spans="1:4" ht="15" customHeight="1">
      <c r="A1776" s="27"/>
      <c r="B1776" s="27"/>
      <c r="C1776" s="27"/>
      <c r="D1776" s="27"/>
    </row>
    <row r="1777" spans="1:4" ht="15" customHeight="1">
      <c r="A1777" s="27"/>
      <c r="B1777" s="27"/>
      <c r="C1777" s="27"/>
      <c r="D1777" s="27"/>
    </row>
    <row r="1778" spans="1:4" ht="15" customHeight="1">
      <c r="A1778" s="27"/>
      <c r="B1778" s="27"/>
      <c r="C1778" s="27"/>
      <c r="D1778" s="27"/>
    </row>
    <row r="1779" spans="1:4" ht="15" customHeight="1">
      <c r="A1779" s="27"/>
      <c r="B1779" s="27"/>
      <c r="C1779" s="27"/>
      <c r="D1779" s="27"/>
    </row>
    <row r="1780" spans="1:4" ht="15" customHeight="1">
      <c r="A1780" s="27"/>
      <c r="B1780" s="27"/>
      <c r="C1780" s="27"/>
      <c r="D1780" s="27"/>
    </row>
    <row r="1781" spans="1:4" ht="15" customHeight="1">
      <c r="A1781" s="27"/>
      <c r="B1781" s="27"/>
      <c r="C1781" s="27"/>
      <c r="D1781" s="27"/>
    </row>
    <row r="1782" spans="1:4" ht="15" customHeight="1">
      <c r="A1782" s="27"/>
      <c r="B1782" s="27"/>
      <c r="C1782" s="27"/>
      <c r="D1782" s="27"/>
    </row>
    <row r="1783" spans="1:4" ht="15" customHeight="1">
      <c r="A1783" s="27"/>
      <c r="B1783" s="27"/>
      <c r="C1783" s="27"/>
      <c r="D1783" s="27"/>
    </row>
    <row r="1784" spans="1:4" ht="15" customHeight="1">
      <c r="A1784" s="27"/>
      <c r="B1784" s="27"/>
      <c r="C1784" s="27"/>
      <c r="D1784" s="27"/>
    </row>
    <row r="1785" spans="1:4" ht="15" customHeight="1">
      <c r="A1785" s="27"/>
      <c r="B1785" s="27"/>
      <c r="C1785" s="27"/>
      <c r="D1785" s="27"/>
    </row>
    <row r="1786" spans="1:4" ht="15" customHeight="1">
      <c r="A1786" s="27"/>
      <c r="B1786" s="27"/>
      <c r="C1786" s="27"/>
      <c r="D1786" s="27"/>
    </row>
    <row r="1787" spans="1:4" ht="15" customHeight="1">
      <c r="A1787" s="27"/>
      <c r="B1787" s="27"/>
      <c r="C1787" s="27"/>
      <c r="D1787" s="27"/>
    </row>
    <row r="1788" spans="1:4" ht="15" customHeight="1">
      <c r="A1788" s="27"/>
      <c r="B1788" s="27"/>
      <c r="C1788" s="27"/>
      <c r="D1788" s="27"/>
    </row>
    <row r="1789" spans="1:4" ht="15" customHeight="1">
      <c r="A1789" s="27"/>
      <c r="B1789" s="27"/>
      <c r="C1789" s="27"/>
      <c r="D1789" s="27"/>
    </row>
    <row r="1790" spans="1:4" ht="15" customHeight="1">
      <c r="A1790" s="27"/>
      <c r="B1790" s="27"/>
      <c r="C1790" s="27"/>
      <c r="D1790" s="27"/>
    </row>
    <row r="1791" spans="1:4" ht="15" customHeight="1">
      <c r="A1791" s="27"/>
      <c r="B1791" s="27"/>
      <c r="C1791" s="27"/>
      <c r="D1791" s="27"/>
    </row>
    <row r="1792" spans="1:4" ht="15" customHeight="1">
      <c r="A1792" s="27"/>
      <c r="B1792" s="27"/>
      <c r="C1792" s="27"/>
      <c r="D1792" s="27"/>
    </row>
    <row r="1793" spans="1:4" ht="15" customHeight="1">
      <c r="A1793" s="27"/>
      <c r="B1793" s="27"/>
      <c r="C1793" s="27"/>
      <c r="D1793" s="27"/>
    </row>
    <row r="1794" spans="1:4" ht="15" customHeight="1">
      <c r="A1794" s="27"/>
      <c r="B1794" s="27"/>
      <c r="C1794" s="27"/>
      <c r="D1794" s="27"/>
    </row>
    <row r="1795" spans="1:4" ht="15" customHeight="1">
      <c r="A1795" s="27"/>
      <c r="B1795" s="27"/>
      <c r="C1795" s="27"/>
      <c r="D1795" s="27"/>
    </row>
    <row r="1796" spans="1:4" ht="15" customHeight="1">
      <c r="A1796" s="27"/>
      <c r="B1796" s="27"/>
      <c r="C1796" s="27"/>
      <c r="D1796" s="27"/>
    </row>
    <row r="1797" spans="1:4" ht="15" customHeight="1">
      <c r="A1797" s="27"/>
      <c r="B1797" s="27"/>
      <c r="C1797" s="27"/>
      <c r="D1797" s="27"/>
    </row>
    <row r="1798" spans="1:4" ht="15" customHeight="1">
      <c r="A1798" s="27"/>
      <c r="B1798" s="27"/>
      <c r="C1798" s="27"/>
      <c r="D1798" s="27"/>
    </row>
    <row r="1799" spans="1:4" ht="15" customHeight="1">
      <c r="A1799" s="27"/>
      <c r="B1799" s="27"/>
      <c r="C1799" s="27"/>
      <c r="D1799" s="27"/>
    </row>
    <row r="1800" spans="1:4" ht="15" customHeight="1">
      <c r="A1800" s="27"/>
      <c r="B1800" s="27"/>
      <c r="C1800" s="27"/>
      <c r="D1800" s="27"/>
    </row>
    <row r="1801" spans="1:4" ht="15" customHeight="1">
      <c r="A1801" s="27"/>
      <c r="B1801" s="27"/>
      <c r="C1801" s="27"/>
      <c r="D1801" s="27"/>
    </row>
    <row r="1802" spans="1:4" ht="15" customHeight="1">
      <c r="A1802" s="27"/>
      <c r="B1802" s="27"/>
      <c r="C1802" s="27"/>
      <c r="D1802" s="27"/>
    </row>
    <row r="1803" spans="1:4" ht="15" customHeight="1">
      <c r="A1803" s="27"/>
      <c r="B1803" s="27"/>
      <c r="C1803" s="27"/>
      <c r="D1803" s="27"/>
    </row>
    <row r="1804" spans="1:4" ht="15" customHeight="1">
      <c r="A1804" s="27"/>
      <c r="B1804" s="27"/>
      <c r="C1804" s="27"/>
      <c r="D1804" s="27"/>
    </row>
    <row r="1805" spans="1:4" ht="15" customHeight="1">
      <c r="A1805" s="27"/>
      <c r="B1805" s="27"/>
      <c r="C1805" s="27"/>
      <c r="D1805" s="27"/>
    </row>
    <row r="1806" spans="1:4" ht="15" customHeight="1">
      <c r="A1806" s="27"/>
      <c r="B1806" s="27"/>
      <c r="C1806" s="27"/>
      <c r="D1806" s="27"/>
    </row>
    <row r="1807" spans="1:4" ht="15" customHeight="1">
      <c r="A1807" s="27"/>
      <c r="B1807" s="27"/>
      <c r="C1807" s="27"/>
      <c r="D1807" s="27"/>
    </row>
    <row r="1808" spans="1:4" ht="15" customHeight="1">
      <c r="A1808" s="27"/>
      <c r="B1808" s="27"/>
      <c r="C1808" s="27"/>
      <c r="D1808" s="27"/>
    </row>
    <row r="1809" spans="1:4" ht="15" customHeight="1">
      <c r="A1809" s="27"/>
      <c r="B1809" s="27"/>
      <c r="C1809" s="27"/>
      <c r="D1809" s="27"/>
    </row>
    <row r="1810" spans="1:4" ht="15" customHeight="1">
      <c r="A1810" s="27"/>
      <c r="B1810" s="27"/>
      <c r="C1810" s="27"/>
      <c r="D1810" s="27"/>
    </row>
    <row r="1811" spans="1:4" ht="15" customHeight="1">
      <c r="A1811" s="27"/>
      <c r="B1811" s="27"/>
      <c r="C1811" s="27"/>
      <c r="D1811" s="27"/>
    </row>
    <row r="1812" spans="1:4" ht="15" customHeight="1">
      <c r="A1812" s="27"/>
      <c r="B1812" s="27"/>
      <c r="C1812" s="27"/>
      <c r="D1812" s="27"/>
    </row>
    <row r="1813" spans="1:4" ht="15" customHeight="1">
      <c r="A1813" s="27"/>
      <c r="B1813" s="27"/>
      <c r="C1813" s="27"/>
      <c r="D1813" s="27"/>
    </row>
    <row r="1814" spans="1:4" ht="15" customHeight="1">
      <c r="A1814" s="27"/>
      <c r="B1814" s="27"/>
      <c r="C1814" s="27"/>
      <c r="D1814" s="27"/>
    </row>
    <row r="1815" spans="1:4" ht="15" customHeight="1">
      <c r="A1815" s="27"/>
      <c r="B1815" s="27"/>
      <c r="C1815" s="27"/>
      <c r="D1815" s="27"/>
    </row>
    <row r="1816" spans="1:4" ht="15" customHeight="1">
      <c r="A1816" s="27"/>
      <c r="B1816" s="27"/>
      <c r="C1816" s="27"/>
      <c r="D1816" s="27"/>
    </row>
    <row r="1817" spans="1:4" ht="15" customHeight="1">
      <c r="A1817" s="27"/>
      <c r="B1817" s="27"/>
      <c r="C1817" s="27"/>
      <c r="D1817" s="27"/>
    </row>
    <row r="1818" spans="1:4" ht="15" customHeight="1">
      <c r="A1818" s="27"/>
      <c r="B1818" s="27"/>
      <c r="C1818" s="27"/>
      <c r="D1818" s="27"/>
    </row>
    <row r="1819" spans="1:4" ht="15" customHeight="1">
      <c r="A1819" s="27"/>
      <c r="B1819" s="27"/>
      <c r="C1819" s="27"/>
      <c r="D1819" s="27"/>
    </row>
    <row r="1820" spans="1:4" ht="15" customHeight="1">
      <c r="A1820" s="27"/>
      <c r="B1820" s="27"/>
      <c r="C1820" s="27"/>
      <c r="D1820" s="27"/>
    </row>
    <row r="1821" spans="1:4" ht="15" customHeight="1">
      <c r="A1821" s="27"/>
      <c r="B1821" s="27"/>
      <c r="C1821" s="27"/>
      <c r="D1821" s="27"/>
    </row>
    <row r="1822" spans="1:4" ht="15" customHeight="1">
      <c r="A1822" s="27"/>
      <c r="B1822" s="27"/>
      <c r="C1822" s="27"/>
      <c r="D1822" s="27"/>
    </row>
    <row r="1823" spans="1:4" ht="15" customHeight="1">
      <c r="A1823" s="27"/>
      <c r="B1823" s="27"/>
      <c r="C1823" s="27"/>
      <c r="D1823" s="27"/>
    </row>
    <row r="1824" spans="1:4" ht="15" customHeight="1">
      <c r="A1824" s="27"/>
      <c r="B1824" s="27"/>
      <c r="C1824" s="27"/>
      <c r="D1824" s="27"/>
    </row>
    <row r="1825" spans="1:4" ht="15" customHeight="1">
      <c r="A1825" s="27"/>
      <c r="B1825" s="27"/>
      <c r="C1825" s="27"/>
      <c r="D1825" s="27"/>
    </row>
    <row r="1826" spans="1:4" ht="15" customHeight="1">
      <c r="A1826" s="27"/>
      <c r="B1826" s="27"/>
      <c r="C1826" s="27"/>
      <c r="D1826" s="27"/>
    </row>
    <row r="1827" spans="1:4" ht="15" customHeight="1">
      <c r="A1827" s="27"/>
      <c r="B1827" s="27"/>
      <c r="C1827" s="27"/>
      <c r="D1827" s="27"/>
    </row>
    <row r="1828" spans="1:4" ht="15" customHeight="1">
      <c r="A1828" s="27"/>
      <c r="B1828" s="27"/>
      <c r="C1828" s="27"/>
      <c r="D1828" s="27"/>
    </row>
    <row r="1829" spans="1:4" ht="15" customHeight="1">
      <c r="A1829" s="27"/>
      <c r="B1829" s="27"/>
      <c r="C1829" s="27"/>
      <c r="D1829" s="27"/>
    </row>
    <row r="1830" spans="1:4" ht="15" customHeight="1">
      <c r="A1830" s="27"/>
      <c r="B1830" s="27"/>
      <c r="C1830" s="27"/>
      <c r="D1830" s="27"/>
    </row>
    <row r="1831" spans="1:4" ht="15" customHeight="1">
      <c r="A1831" s="27"/>
      <c r="B1831" s="27"/>
      <c r="C1831" s="27"/>
      <c r="D1831" s="27"/>
    </row>
    <row r="1832" spans="1:4" ht="15" customHeight="1">
      <c r="A1832" s="27"/>
      <c r="B1832" s="27"/>
      <c r="C1832" s="27"/>
      <c r="D1832" s="27"/>
    </row>
    <row r="1833" spans="1:4" ht="15" customHeight="1">
      <c r="A1833" s="27"/>
      <c r="B1833" s="27"/>
      <c r="C1833" s="27"/>
      <c r="D1833" s="27"/>
    </row>
    <row r="1834" spans="1:4" ht="15" customHeight="1">
      <c r="A1834" s="27"/>
      <c r="B1834" s="27"/>
      <c r="C1834" s="27"/>
      <c r="D1834" s="27"/>
    </row>
    <row r="1835" spans="1:4" ht="15" customHeight="1">
      <c r="A1835" s="27"/>
      <c r="B1835" s="27"/>
      <c r="C1835" s="27"/>
      <c r="D1835" s="27"/>
    </row>
    <row r="1836" spans="1:4" ht="15" customHeight="1">
      <c r="A1836" s="27"/>
      <c r="B1836" s="27"/>
      <c r="C1836" s="27"/>
      <c r="D1836" s="27"/>
    </row>
    <row r="1837" spans="1:4" ht="15" customHeight="1">
      <c r="A1837" s="27"/>
      <c r="B1837" s="27"/>
      <c r="C1837" s="27"/>
      <c r="D1837" s="27"/>
    </row>
    <row r="1838" spans="1:4" ht="15" customHeight="1">
      <c r="A1838" s="27"/>
      <c r="B1838" s="27"/>
      <c r="C1838" s="27"/>
      <c r="D1838" s="27"/>
    </row>
    <row r="1839" spans="1:4" ht="15" customHeight="1">
      <c r="A1839" s="27"/>
      <c r="B1839" s="27"/>
      <c r="C1839" s="27"/>
      <c r="D1839" s="27"/>
    </row>
    <row r="1840" spans="1:4" ht="15" customHeight="1">
      <c r="A1840" s="27"/>
      <c r="B1840" s="27"/>
      <c r="C1840" s="27"/>
      <c r="D1840" s="27"/>
    </row>
    <row r="1841" spans="1:4" ht="15" customHeight="1">
      <c r="A1841" s="27"/>
      <c r="B1841" s="27"/>
      <c r="C1841" s="27"/>
      <c r="D1841" s="27"/>
    </row>
    <row r="1842" spans="1:4" ht="15" customHeight="1">
      <c r="A1842" s="27"/>
      <c r="B1842" s="27"/>
      <c r="C1842" s="27"/>
      <c r="D1842" s="27"/>
    </row>
    <row r="1843" spans="1:4" ht="15" customHeight="1">
      <c r="A1843" s="27"/>
      <c r="B1843" s="27"/>
      <c r="C1843" s="27"/>
      <c r="D1843" s="27"/>
    </row>
    <row r="1844" spans="1:4" ht="15" customHeight="1">
      <c r="A1844" s="27"/>
      <c r="B1844" s="27"/>
      <c r="C1844" s="27"/>
      <c r="D1844" s="27"/>
    </row>
    <row r="1845" spans="1:4" ht="15" customHeight="1">
      <c r="A1845" s="27"/>
      <c r="B1845" s="27"/>
      <c r="C1845" s="27"/>
      <c r="D1845" s="27"/>
    </row>
    <row r="1846" spans="1:4" ht="15" customHeight="1">
      <c r="A1846" s="27"/>
      <c r="B1846" s="27"/>
      <c r="C1846" s="27"/>
      <c r="D1846" s="27"/>
    </row>
    <row r="1847" spans="1:4" ht="15" customHeight="1">
      <c r="A1847" s="27"/>
      <c r="B1847" s="27"/>
      <c r="C1847" s="27"/>
      <c r="D1847" s="27"/>
    </row>
    <row r="1848" spans="1:4" ht="15" customHeight="1">
      <c r="A1848" s="27"/>
      <c r="B1848" s="27"/>
      <c r="C1848" s="27"/>
      <c r="D1848" s="27"/>
    </row>
    <row r="1849" spans="1:4" ht="15" customHeight="1">
      <c r="A1849" s="27"/>
      <c r="B1849" s="27"/>
      <c r="C1849" s="27"/>
      <c r="D1849" s="27"/>
    </row>
    <row r="1850" spans="1:4" ht="15" customHeight="1">
      <c r="A1850" s="27"/>
      <c r="B1850" s="27"/>
      <c r="C1850" s="27"/>
      <c r="D1850" s="27"/>
    </row>
    <row r="1851" spans="1:4" ht="15" customHeight="1">
      <c r="A1851" s="27"/>
      <c r="B1851" s="27"/>
      <c r="C1851" s="27"/>
      <c r="D1851" s="27"/>
    </row>
    <row r="1852" spans="1:4" ht="15" customHeight="1">
      <c r="A1852" s="27"/>
      <c r="B1852" s="27"/>
      <c r="C1852" s="27"/>
      <c r="D1852" s="27"/>
    </row>
    <row r="1853" spans="1:4" ht="15" customHeight="1">
      <c r="A1853" s="27"/>
      <c r="B1853" s="27"/>
      <c r="C1853" s="27"/>
      <c r="D1853" s="27"/>
    </row>
    <row r="1854" spans="1:4" ht="15" customHeight="1">
      <c r="A1854" s="27"/>
      <c r="B1854" s="27"/>
      <c r="C1854" s="27"/>
      <c r="D1854" s="27"/>
    </row>
    <row r="1855" spans="1:4" ht="15" customHeight="1">
      <c r="A1855" s="27"/>
      <c r="B1855" s="27"/>
      <c r="C1855" s="27"/>
      <c r="D1855" s="27"/>
    </row>
    <row r="1856" spans="1:4" ht="15" customHeight="1">
      <c r="A1856" s="27"/>
      <c r="B1856" s="27"/>
      <c r="C1856" s="27"/>
      <c r="D1856" s="27"/>
    </row>
    <row r="1857" spans="1:4" ht="15" customHeight="1">
      <c r="A1857" s="27"/>
      <c r="B1857" s="27"/>
      <c r="C1857" s="27"/>
      <c r="D1857" s="27"/>
    </row>
    <row r="1858" spans="1:4" ht="15" customHeight="1">
      <c r="A1858" s="27"/>
      <c r="B1858" s="27"/>
      <c r="C1858" s="27"/>
      <c r="D1858" s="27"/>
    </row>
    <row r="1859" spans="1:4" ht="15" customHeight="1">
      <c r="A1859" s="27"/>
      <c r="B1859" s="27"/>
      <c r="C1859" s="27"/>
      <c r="D1859" s="27"/>
    </row>
    <row r="1860" spans="1:4" ht="15" customHeight="1">
      <c r="A1860" s="27"/>
      <c r="B1860" s="27"/>
      <c r="C1860" s="27"/>
      <c r="D1860" s="27"/>
    </row>
    <row r="1861" spans="1:4" ht="15" customHeight="1">
      <c r="A1861" s="27"/>
      <c r="B1861" s="27"/>
      <c r="C1861" s="27"/>
      <c r="D1861" s="27"/>
    </row>
    <row r="1862" spans="1:4" ht="15" customHeight="1">
      <c r="A1862" s="27"/>
      <c r="B1862" s="27"/>
      <c r="C1862" s="27"/>
      <c r="D1862" s="27"/>
    </row>
    <row r="1863" spans="1:4" ht="15" customHeight="1">
      <c r="A1863" s="27"/>
      <c r="B1863" s="27"/>
      <c r="C1863" s="27"/>
      <c r="D1863" s="27"/>
    </row>
    <row r="1864" spans="1:4" ht="15" customHeight="1">
      <c r="A1864" s="27"/>
      <c r="B1864" s="27"/>
      <c r="C1864" s="27"/>
      <c r="D1864" s="27"/>
    </row>
    <row r="1865" spans="1:4" ht="15" customHeight="1">
      <c r="A1865" s="27"/>
      <c r="B1865" s="27"/>
      <c r="C1865" s="27"/>
      <c r="D1865" s="27"/>
    </row>
    <row r="1866" spans="1:4" ht="15" customHeight="1">
      <c r="A1866" s="27"/>
      <c r="B1866" s="27"/>
      <c r="C1866" s="27"/>
      <c r="D1866" s="27"/>
    </row>
    <row r="1867" spans="1:4" ht="15" customHeight="1">
      <c r="A1867" s="27"/>
      <c r="B1867" s="27"/>
      <c r="C1867" s="27"/>
      <c r="D1867" s="27"/>
    </row>
    <row r="1868" spans="1:4" ht="15" customHeight="1">
      <c r="A1868" s="27"/>
      <c r="B1868" s="27"/>
      <c r="C1868" s="27"/>
      <c r="D1868" s="27"/>
    </row>
    <row r="1869" spans="1:4" ht="15" customHeight="1">
      <c r="A1869" s="27"/>
      <c r="B1869" s="27"/>
      <c r="C1869" s="27"/>
      <c r="D1869" s="27"/>
    </row>
    <row r="1870" spans="1:4" ht="15" customHeight="1">
      <c r="A1870" s="27"/>
      <c r="B1870" s="27"/>
      <c r="C1870" s="27"/>
      <c r="D1870" s="27"/>
    </row>
    <row r="1871" spans="1:4" ht="15" customHeight="1">
      <c r="A1871" s="27"/>
      <c r="B1871" s="27"/>
      <c r="C1871" s="27"/>
      <c r="D1871" s="27"/>
    </row>
    <row r="1872" spans="1:4" ht="15" customHeight="1">
      <c r="A1872" s="27"/>
      <c r="B1872" s="27"/>
      <c r="C1872" s="27"/>
      <c r="D1872" s="27"/>
    </row>
    <row r="1873" spans="1:4" ht="15" customHeight="1">
      <c r="A1873" s="27"/>
      <c r="B1873" s="27"/>
      <c r="C1873" s="27"/>
      <c r="D1873" s="27"/>
    </row>
    <row r="1874" spans="1:4" ht="15" customHeight="1">
      <c r="A1874" s="27"/>
      <c r="B1874" s="27"/>
      <c r="C1874" s="27"/>
      <c r="D1874" s="27"/>
    </row>
    <row r="1875" spans="1:4" ht="15" customHeight="1">
      <c r="A1875" s="27"/>
      <c r="B1875" s="27"/>
      <c r="C1875" s="27"/>
      <c r="D1875" s="27"/>
    </row>
    <row r="1876" spans="1:4" ht="15" customHeight="1">
      <c r="A1876" s="27"/>
      <c r="B1876" s="27"/>
      <c r="C1876" s="27"/>
      <c r="D1876" s="27"/>
    </row>
    <row r="1877" spans="1:4" ht="15" customHeight="1">
      <c r="A1877" s="27"/>
      <c r="B1877" s="27"/>
      <c r="C1877" s="27"/>
      <c r="D1877" s="27"/>
    </row>
    <row r="1878" spans="1:4" ht="15" customHeight="1">
      <c r="A1878" s="27"/>
      <c r="B1878" s="27"/>
      <c r="C1878" s="27"/>
      <c r="D1878" s="27"/>
    </row>
    <row r="1879" spans="1:4" ht="15" customHeight="1">
      <c r="A1879" s="27"/>
      <c r="B1879" s="27"/>
      <c r="C1879" s="27"/>
      <c r="D1879" s="27"/>
    </row>
    <row r="1880" spans="1:4" ht="15" customHeight="1">
      <c r="A1880" s="27"/>
      <c r="B1880" s="27"/>
      <c r="C1880" s="27"/>
      <c r="D1880" s="27"/>
    </row>
    <row r="1881" spans="1:4" ht="15" customHeight="1">
      <c r="A1881" s="27"/>
      <c r="B1881" s="27"/>
      <c r="C1881" s="27"/>
      <c r="D1881" s="27"/>
    </row>
    <row r="1882" spans="1:4" ht="15" customHeight="1">
      <c r="A1882" s="27"/>
      <c r="B1882" s="27"/>
      <c r="C1882" s="27"/>
      <c r="D1882" s="27"/>
    </row>
    <row r="1883" spans="1:4" ht="15" customHeight="1">
      <c r="A1883" s="27"/>
      <c r="B1883" s="27"/>
      <c r="C1883" s="27"/>
      <c r="D1883" s="27"/>
    </row>
    <row r="1884" spans="1:4" ht="15" customHeight="1">
      <c r="A1884" s="27"/>
      <c r="B1884" s="27"/>
      <c r="C1884" s="27"/>
      <c r="D1884" s="27"/>
    </row>
    <row r="1885" spans="1:4" ht="15" customHeight="1">
      <c r="A1885" s="27"/>
      <c r="B1885" s="27"/>
      <c r="C1885" s="27"/>
      <c r="D1885" s="27"/>
    </row>
    <row r="1886" spans="1:4" ht="15" customHeight="1">
      <c r="A1886" s="27"/>
      <c r="B1886" s="27"/>
      <c r="C1886" s="27"/>
      <c r="D1886" s="27"/>
    </row>
    <row r="1887" spans="1:4" ht="15" customHeight="1">
      <c r="A1887" s="27"/>
      <c r="B1887" s="27"/>
      <c r="C1887" s="27"/>
      <c r="D1887" s="27"/>
    </row>
    <row r="1888" spans="1:4" ht="15" customHeight="1">
      <c r="A1888" s="27"/>
      <c r="B1888" s="27"/>
      <c r="C1888" s="27"/>
      <c r="D1888" s="27"/>
    </row>
    <row r="1889" spans="1:4" ht="15" customHeight="1">
      <c r="A1889" s="27"/>
      <c r="B1889" s="27"/>
      <c r="C1889" s="27"/>
      <c r="D1889" s="27"/>
    </row>
    <row r="1890" spans="1:4" ht="15" customHeight="1">
      <c r="A1890" s="27"/>
      <c r="B1890" s="27"/>
      <c r="C1890" s="27"/>
      <c r="D1890" s="27"/>
    </row>
    <row r="1891" spans="1:4" ht="15" customHeight="1">
      <c r="A1891" s="27"/>
      <c r="B1891" s="27"/>
      <c r="C1891" s="27"/>
      <c r="D1891" s="27"/>
    </row>
    <row r="1892" spans="1:4" ht="15" customHeight="1">
      <c r="A1892" s="27"/>
      <c r="B1892" s="27"/>
      <c r="C1892" s="27"/>
      <c r="D1892" s="27"/>
    </row>
    <row r="1893" spans="1:4" ht="15" customHeight="1">
      <c r="A1893" s="27"/>
      <c r="B1893" s="27"/>
      <c r="C1893" s="27"/>
      <c r="D1893" s="27"/>
    </row>
    <row r="1894" spans="1:4" ht="15" customHeight="1">
      <c r="A1894" s="27"/>
      <c r="B1894" s="27"/>
      <c r="C1894" s="27"/>
      <c r="D1894" s="27"/>
    </row>
    <row r="1895" spans="1:4" ht="15" customHeight="1">
      <c r="A1895" s="27"/>
      <c r="B1895" s="27"/>
      <c r="C1895" s="27"/>
      <c r="D1895" s="27"/>
    </row>
    <row r="1896" spans="1:4" ht="15" customHeight="1">
      <c r="A1896" s="27"/>
      <c r="B1896" s="27"/>
      <c r="C1896" s="27"/>
      <c r="D1896" s="27"/>
    </row>
    <row r="1897" spans="1:4" ht="15" customHeight="1">
      <c r="A1897" s="27"/>
      <c r="B1897" s="27"/>
      <c r="C1897" s="27"/>
      <c r="D1897" s="27"/>
    </row>
    <row r="1898" spans="1:4" ht="15" customHeight="1">
      <c r="A1898" s="27"/>
      <c r="B1898" s="27"/>
      <c r="C1898" s="27"/>
      <c r="D1898" s="27"/>
    </row>
    <row r="1899" spans="1:4" ht="15" customHeight="1">
      <c r="A1899" s="27"/>
      <c r="B1899" s="27"/>
      <c r="C1899" s="27"/>
      <c r="D1899" s="27"/>
    </row>
    <row r="1900" spans="1:4" ht="15" customHeight="1">
      <c r="A1900" s="27"/>
      <c r="B1900" s="27"/>
      <c r="C1900" s="27"/>
      <c r="D1900" s="27"/>
    </row>
    <row r="1901" spans="1:4" ht="15" customHeight="1">
      <c r="A1901" s="27"/>
      <c r="B1901" s="27"/>
      <c r="C1901" s="27"/>
      <c r="D1901" s="27"/>
    </row>
    <row r="1902" spans="1:4" ht="15" customHeight="1">
      <c r="A1902" s="27"/>
      <c r="B1902" s="27"/>
      <c r="C1902" s="27"/>
      <c r="D1902" s="27"/>
    </row>
    <row r="1903" spans="1:4" ht="15" customHeight="1">
      <c r="A1903" s="27"/>
      <c r="B1903" s="27"/>
      <c r="C1903" s="27"/>
      <c r="D1903" s="27"/>
    </row>
    <row r="1904" spans="1:4" ht="15" customHeight="1">
      <c r="A1904" s="27"/>
      <c r="B1904" s="27"/>
      <c r="C1904" s="27"/>
      <c r="D1904" s="27"/>
    </row>
    <row r="1905" spans="1:4" ht="15" customHeight="1">
      <c r="A1905" s="27"/>
      <c r="B1905" s="27"/>
      <c r="C1905" s="27"/>
      <c r="D1905" s="27"/>
    </row>
    <row r="1906" spans="1:4" ht="15" customHeight="1">
      <c r="A1906" s="27"/>
      <c r="B1906" s="27"/>
      <c r="C1906" s="27"/>
      <c r="D1906" s="27"/>
    </row>
    <row r="1907" spans="1:4" ht="15" customHeight="1">
      <c r="A1907" s="27"/>
      <c r="B1907" s="27"/>
      <c r="C1907" s="27"/>
      <c r="D1907" s="27"/>
    </row>
    <row r="1908" spans="1:4" ht="15" customHeight="1">
      <c r="A1908" s="27"/>
      <c r="B1908" s="27"/>
      <c r="C1908" s="27"/>
      <c r="D1908" s="27"/>
    </row>
    <row r="1909" spans="1:4" ht="15" customHeight="1">
      <c r="A1909" s="27"/>
      <c r="B1909" s="27"/>
      <c r="C1909" s="27"/>
      <c r="D1909" s="27"/>
    </row>
    <row r="1910" spans="1:4" ht="15" customHeight="1">
      <c r="A1910" s="27"/>
      <c r="B1910" s="27"/>
      <c r="C1910" s="27"/>
      <c r="D1910" s="27"/>
    </row>
    <row r="1911" spans="1:4" ht="15" customHeight="1">
      <c r="A1911" s="27"/>
      <c r="B1911" s="27"/>
      <c r="C1911" s="27"/>
      <c r="D1911" s="27"/>
    </row>
    <row r="1912" spans="1:4" ht="15" customHeight="1">
      <c r="A1912" s="27"/>
      <c r="B1912" s="27"/>
      <c r="C1912" s="27"/>
      <c r="D1912" s="27"/>
    </row>
    <row r="1913" spans="1:4" ht="15" customHeight="1">
      <c r="A1913" s="27"/>
      <c r="B1913" s="27"/>
      <c r="C1913" s="27"/>
      <c r="D1913" s="27"/>
    </row>
    <row r="1914" spans="1:4" ht="15" customHeight="1">
      <c r="A1914" s="27"/>
      <c r="B1914" s="27"/>
      <c r="C1914" s="27"/>
      <c r="D1914" s="27"/>
    </row>
    <row r="1915" spans="1:4" ht="15" customHeight="1">
      <c r="A1915" s="27"/>
      <c r="B1915" s="27"/>
      <c r="C1915" s="27"/>
      <c r="D1915" s="27"/>
    </row>
    <row r="1916" spans="1:4" ht="15" customHeight="1">
      <c r="A1916" s="27"/>
      <c r="B1916" s="27"/>
      <c r="C1916" s="27"/>
      <c r="D1916" s="27"/>
    </row>
    <row r="1917" spans="1:4" ht="15" customHeight="1">
      <c r="A1917" s="27"/>
      <c r="B1917" s="27"/>
      <c r="C1917" s="27"/>
      <c r="D1917" s="27"/>
    </row>
    <row r="1918" spans="1:4" ht="15" customHeight="1">
      <c r="A1918" s="27"/>
      <c r="B1918" s="27"/>
      <c r="C1918" s="27"/>
      <c r="D1918" s="27"/>
    </row>
    <row r="1919" spans="1:4" ht="15" customHeight="1">
      <c r="A1919" s="27"/>
      <c r="B1919" s="27"/>
      <c r="C1919" s="27"/>
      <c r="D1919" s="27"/>
    </row>
    <row r="1920" spans="1:4" ht="15" customHeight="1">
      <c r="A1920" s="27"/>
      <c r="B1920" s="27"/>
      <c r="C1920" s="27"/>
      <c r="D1920" s="27"/>
    </row>
    <row r="1921" spans="1:4" ht="15" customHeight="1">
      <c r="A1921" s="27"/>
      <c r="B1921" s="27"/>
      <c r="C1921" s="27"/>
      <c r="D1921" s="27"/>
    </row>
    <row r="1922" spans="1:4" ht="15" customHeight="1">
      <c r="A1922" s="27"/>
      <c r="B1922" s="27"/>
      <c r="C1922" s="27"/>
      <c r="D1922" s="27"/>
    </row>
    <row r="1923" spans="1:4" ht="15" customHeight="1">
      <c r="A1923" s="27"/>
      <c r="B1923" s="27"/>
      <c r="C1923" s="27"/>
      <c r="D1923" s="27"/>
    </row>
    <row r="1924" spans="1:4" ht="15" customHeight="1">
      <c r="A1924" s="27"/>
      <c r="B1924" s="27"/>
      <c r="C1924" s="27"/>
      <c r="D1924" s="27"/>
    </row>
    <row r="1925" spans="1:4" ht="15" customHeight="1">
      <c r="A1925" s="27"/>
      <c r="B1925" s="27"/>
      <c r="C1925" s="27"/>
      <c r="D1925" s="27"/>
    </row>
    <row r="1926" spans="1:4" ht="15" customHeight="1">
      <c r="A1926" s="27"/>
      <c r="B1926" s="27"/>
      <c r="C1926" s="27"/>
      <c r="D1926" s="27"/>
    </row>
    <row r="1927" spans="1:4" ht="15" customHeight="1">
      <c r="A1927" s="27"/>
      <c r="B1927" s="27"/>
      <c r="C1927" s="27"/>
      <c r="D1927" s="27"/>
    </row>
    <row r="1928" spans="1:4" ht="15" customHeight="1">
      <c r="A1928" s="27"/>
      <c r="B1928" s="27"/>
      <c r="C1928" s="27"/>
      <c r="D1928" s="27"/>
    </row>
    <row r="1929" spans="1:4" ht="15" customHeight="1">
      <c r="A1929" s="27"/>
      <c r="B1929" s="27"/>
      <c r="C1929" s="27"/>
      <c r="D1929" s="27"/>
    </row>
    <row r="1930" spans="1:4" ht="15" customHeight="1">
      <c r="A1930" s="27"/>
      <c r="B1930" s="27"/>
      <c r="C1930" s="27"/>
      <c r="D1930" s="27"/>
    </row>
    <row r="1931" spans="1:4" ht="15" customHeight="1">
      <c r="A1931" s="27"/>
      <c r="B1931" s="27"/>
      <c r="C1931" s="27"/>
      <c r="D1931" s="27"/>
    </row>
    <row r="1932" spans="1:4" ht="15" customHeight="1">
      <c r="A1932" s="27"/>
      <c r="B1932" s="27"/>
      <c r="C1932" s="27"/>
      <c r="D1932" s="27"/>
    </row>
    <row r="1933" spans="1:4" ht="15" customHeight="1">
      <c r="A1933" s="27"/>
      <c r="B1933" s="27"/>
      <c r="C1933" s="27"/>
      <c r="D1933" s="27"/>
    </row>
    <row r="1934" spans="1:4" ht="15" customHeight="1">
      <c r="A1934" s="27"/>
      <c r="B1934" s="27"/>
      <c r="C1934" s="27"/>
      <c r="D1934" s="27"/>
    </row>
    <row r="1935" spans="1:4" ht="15" customHeight="1">
      <c r="A1935" s="27"/>
      <c r="B1935" s="27"/>
      <c r="C1935" s="27"/>
      <c r="D1935" s="27"/>
    </row>
    <row r="1936" spans="1:4" ht="15" customHeight="1">
      <c r="A1936" s="27"/>
      <c r="B1936" s="27"/>
      <c r="C1936" s="27"/>
      <c r="D1936" s="27"/>
    </row>
    <row r="1937" spans="1:4" ht="15" customHeight="1">
      <c r="A1937" s="27"/>
      <c r="B1937" s="27"/>
      <c r="C1937" s="27"/>
      <c r="D1937" s="27"/>
    </row>
    <row r="1938" spans="1:4" ht="15" customHeight="1">
      <c r="A1938" s="27"/>
      <c r="B1938" s="27"/>
      <c r="C1938" s="27"/>
      <c r="D1938" s="27"/>
    </row>
    <row r="1939" spans="1:4" ht="15" customHeight="1">
      <c r="A1939" s="27"/>
      <c r="B1939" s="27"/>
      <c r="C1939" s="27"/>
      <c r="D1939" s="27"/>
    </row>
    <row r="1940" spans="1:4" ht="15" customHeight="1">
      <c r="A1940" s="27"/>
      <c r="B1940" s="27"/>
      <c r="C1940" s="27"/>
      <c r="D1940" s="27"/>
    </row>
    <row r="1941" spans="1:4" ht="15" customHeight="1">
      <c r="A1941" s="27"/>
      <c r="B1941" s="27"/>
      <c r="C1941" s="27"/>
      <c r="D1941" s="27"/>
    </row>
    <row r="1942" spans="1:4" ht="15" customHeight="1">
      <c r="A1942" s="27"/>
      <c r="B1942" s="27"/>
      <c r="C1942" s="27"/>
      <c r="D1942" s="27"/>
    </row>
    <row r="1943" spans="1:4" ht="15" customHeight="1">
      <c r="A1943" s="27"/>
      <c r="B1943" s="27"/>
      <c r="C1943" s="27"/>
      <c r="D1943" s="27"/>
    </row>
    <row r="1944" spans="1:4" ht="15" customHeight="1">
      <c r="A1944" s="27"/>
      <c r="B1944" s="27"/>
      <c r="C1944" s="27"/>
      <c r="D1944" s="27"/>
    </row>
    <row r="1945" spans="1:4" ht="15" customHeight="1">
      <c r="A1945" s="27"/>
      <c r="B1945" s="27"/>
      <c r="C1945" s="27"/>
      <c r="D1945" s="27"/>
    </row>
    <row r="1946" spans="1:4" ht="15" customHeight="1">
      <c r="A1946" s="27"/>
      <c r="B1946" s="27"/>
      <c r="C1946" s="27"/>
      <c r="D1946" s="27"/>
    </row>
    <row r="1947" spans="1:4" ht="15" customHeight="1">
      <c r="A1947" s="27"/>
      <c r="B1947" s="27"/>
      <c r="C1947" s="27"/>
      <c r="D1947" s="27"/>
    </row>
    <row r="1948" spans="1:4" ht="15" customHeight="1">
      <c r="A1948" s="27"/>
      <c r="B1948" s="27"/>
      <c r="C1948" s="27"/>
      <c r="D1948" s="27"/>
    </row>
    <row r="1949" spans="1:4" ht="15" customHeight="1">
      <c r="A1949" s="27"/>
      <c r="B1949" s="27"/>
      <c r="C1949" s="27"/>
      <c r="D1949" s="27"/>
    </row>
    <row r="1950" spans="1:4" ht="15" customHeight="1">
      <c r="A1950" s="27"/>
      <c r="B1950" s="27"/>
      <c r="C1950" s="27"/>
      <c r="D1950" s="27"/>
    </row>
    <row r="1951" spans="1:4" ht="15" customHeight="1">
      <c r="A1951" s="27"/>
      <c r="B1951" s="27"/>
      <c r="C1951" s="27"/>
      <c r="D1951" s="27"/>
    </row>
    <row r="1952" spans="1:4" ht="15" customHeight="1">
      <c r="A1952" s="27"/>
      <c r="B1952" s="27"/>
      <c r="C1952" s="27"/>
      <c r="D1952" s="27"/>
    </row>
    <row r="1953" spans="1:4" ht="15" customHeight="1">
      <c r="A1953" s="27"/>
      <c r="B1953" s="27"/>
      <c r="C1953" s="27"/>
      <c r="D1953" s="27"/>
    </row>
    <row r="1954" spans="1:4" ht="15" customHeight="1">
      <c r="A1954" s="27"/>
      <c r="B1954" s="27"/>
      <c r="C1954" s="27"/>
      <c r="D1954" s="27"/>
    </row>
    <row r="1955" spans="1:4" ht="15" customHeight="1">
      <c r="A1955" s="27"/>
      <c r="B1955" s="27"/>
      <c r="C1955" s="27"/>
      <c r="D1955" s="27"/>
    </row>
    <row r="1956" spans="1:4" ht="15" customHeight="1">
      <c r="A1956" s="27"/>
      <c r="B1956" s="27"/>
      <c r="C1956" s="27"/>
      <c r="D1956" s="27"/>
    </row>
    <row r="1957" spans="1:4" ht="15" customHeight="1">
      <c r="A1957" s="27"/>
      <c r="B1957" s="27"/>
      <c r="C1957" s="27"/>
      <c r="D1957" s="27"/>
    </row>
    <row r="1958" spans="1:4" ht="15" customHeight="1">
      <c r="A1958" s="27"/>
      <c r="B1958" s="27"/>
      <c r="C1958" s="27"/>
      <c r="D1958" s="27"/>
    </row>
    <row r="1959" spans="1:4" ht="15" customHeight="1">
      <c r="A1959" s="27"/>
      <c r="B1959" s="27"/>
      <c r="C1959" s="27"/>
      <c r="D1959" s="27"/>
    </row>
    <row r="1960" spans="1:4" ht="15" customHeight="1">
      <c r="A1960" s="27"/>
      <c r="B1960" s="27"/>
      <c r="C1960" s="27"/>
      <c r="D1960" s="27"/>
    </row>
    <row r="1961" spans="1:4" ht="15" customHeight="1">
      <c r="A1961" s="27"/>
      <c r="B1961" s="27"/>
      <c r="C1961" s="27"/>
      <c r="D1961" s="27"/>
    </row>
    <row r="1962" spans="1:4" ht="15" customHeight="1">
      <c r="A1962" s="27"/>
      <c r="B1962" s="27"/>
      <c r="C1962" s="27"/>
      <c r="D1962" s="27"/>
    </row>
    <row r="1963" spans="1:4" ht="15" customHeight="1">
      <c r="A1963" s="27"/>
      <c r="B1963" s="27"/>
      <c r="C1963" s="27"/>
      <c r="D1963" s="27"/>
    </row>
    <row r="1964" spans="1:4" ht="15" customHeight="1">
      <c r="A1964" s="27"/>
      <c r="B1964" s="27"/>
      <c r="C1964" s="27"/>
      <c r="D1964" s="27"/>
    </row>
    <row r="1965" spans="1:4" ht="15" customHeight="1">
      <c r="A1965" s="27"/>
      <c r="B1965" s="27"/>
      <c r="C1965" s="27"/>
      <c r="D1965" s="27"/>
    </row>
    <row r="1966" spans="1:4" ht="15" customHeight="1">
      <c r="A1966" s="27"/>
      <c r="B1966" s="27"/>
      <c r="C1966" s="27"/>
      <c r="D1966" s="27"/>
    </row>
    <row r="1967" spans="1:4" ht="15" customHeight="1">
      <c r="A1967" s="27"/>
      <c r="B1967" s="27"/>
      <c r="C1967" s="27"/>
      <c r="D1967" s="27"/>
    </row>
    <row r="1968" spans="1:4" ht="15" customHeight="1">
      <c r="A1968" s="27"/>
      <c r="B1968" s="27"/>
      <c r="C1968" s="27"/>
      <c r="D1968" s="27"/>
    </row>
    <row r="1969" spans="1:4" ht="15" customHeight="1">
      <c r="A1969" s="27"/>
      <c r="B1969" s="27"/>
      <c r="C1969" s="27"/>
      <c r="D1969" s="27"/>
    </row>
    <row r="1970" spans="1:4" ht="15" customHeight="1">
      <c r="A1970" s="27"/>
      <c r="B1970" s="27"/>
      <c r="C1970" s="27"/>
      <c r="D1970" s="27"/>
    </row>
    <row r="1971" spans="1:4" ht="15" customHeight="1">
      <c r="A1971" s="27"/>
      <c r="B1971" s="27"/>
      <c r="C1971" s="27"/>
      <c r="D1971" s="27"/>
    </row>
    <row r="1972" spans="1:4" ht="15" customHeight="1">
      <c r="A1972" s="27"/>
      <c r="B1972" s="27"/>
      <c r="C1972" s="27"/>
      <c r="D1972" s="27"/>
    </row>
    <row r="1973" spans="1:4" ht="15" customHeight="1">
      <c r="A1973" s="27"/>
      <c r="B1973" s="27"/>
      <c r="C1973" s="27"/>
      <c r="D1973" s="27"/>
    </row>
    <row r="1974" spans="1:4" ht="15" customHeight="1">
      <c r="A1974" s="27"/>
      <c r="B1974" s="27"/>
      <c r="C1974" s="27"/>
      <c r="D1974" s="27"/>
    </row>
    <row r="1975" spans="1:4" ht="15" customHeight="1">
      <c r="A1975" s="27"/>
      <c r="B1975" s="27"/>
      <c r="C1975" s="27"/>
      <c r="D1975" s="27"/>
    </row>
    <row r="1976" spans="1:4" ht="15" customHeight="1">
      <c r="A1976" s="27"/>
      <c r="B1976" s="27"/>
      <c r="C1976" s="27"/>
      <c r="D1976" s="27"/>
    </row>
    <row r="1977" spans="1:4" ht="15" customHeight="1">
      <c r="A1977" s="27"/>
      <c r="B1977" s="27"/>
      <c r="C1977" s="27"/>
      <c r="D1977" s="27"/>
    </row>
    <row r="1978" spans="1:4" ht="15" customHeight="1">
      <c r="A1978" s="27"/>
      <c r="B1978" s="27"/>
      <c r="C1978" s="27"/>
      <c r="D1978" s="27"/>
    </row>
    <row r="1979" spans="1:4" ht="15" customHeight="1">
      <c r="A1979" s="27"/>
      <c r="B1979" s="27"/>
      <c r="C1979" s="27"/>
      <c r="D1979" s="27"/>
    </row>
    <row r="1980" spans="1:4" ht="15" customHeight="1">
      <c r="A1980" s="27"/>
      <c r="B1980" s="27"/>
      <c r="C1980" s="27"/>
      <c r="D1980" s="27"/>
    </row>
    <row r="1981" spans="1:4" ht="15" customHeight="1">
      <c r="A1981" s="27"/>
      <c r="B1981" s="27"/>
      <c r="C1981" s="27"/>
      <c r="D1981" s="27"/>
    </row>
    <row r="1982" spans="1:4" ht="15" customHeight="1">
      <c r="A1982" s="27"/>
      <c r="B1982" s="27"/>
      <c r="C1982" s="27"/>
      <c r="D1982" s="27"/>
    </row>
    <row r="1983" spans="1:4" ht="15" customHeight="1">
      <c r="A1983" s="27"/>
      <c r="B1983" s="27"/>
      <c r="C1983" s="27"/>
      <c r="D1983" s="27"/>
    </row>
    <row r="1984" spans="1:4" ht="15" customHeight="1">
      <c r="A1984" s="27"/>
      <c r="B1984" s="27"/>
      <c r="C1984" s="27"/>
      <c r="D1984" s="27"/>
    </row>
    <row r="1985" spans="1:4" ht="15" customHeight="1">
      <c r="A1985" s="27"/>
      <c r="B1985" s="27"/>
      <c r="C1985" s="27"/>
      <c r="D1985" s="27"/>
    </row>
    <row r="1986" spans="1:4" ht="15" customHeight="1">
      <c r="A1986" s="27"/>
      <c r="B1986" s="27"/>
      <c r="C1986" s="27"/>
      <c r="D1986" s="27"/>
    </row>
    <row r="1987" spans="1:4" ht="15" customHeight="1">
      <c r="A1987" s="27"/>
      <c r="B1987" s="27"/>
      <c r="C1987" s="27"/>
      <c r="D1987" s="27"/>
    </row>
    <row r="1988" spans="1:4" ht="15" customHeight="1">
      <c r="A1988" s="27"/>
      <c r="B1988" s="27"/>
      <c r="C1988" s="27"/>
      <c r="D1988" s="27"/>
    </row>
    <row r="1989" spans="1:4" ht="15" customHeight="1">
      <c r="A1989" s="27"/>
      <c r="B1989" s="27"/>
      <c r="C1989" s="27"/>
      <c r="D1989" s="27"/>
    </row>
    <row r="1990" spans="1:4" ht="15" customHeight="1">
      <c r="A1990" s="27"/>
      <c r="B1990" s="27"/>
      <c r="C1990" s="27"/>
      <c r="D1990" s="27"/>
    </row>
    <row r="1991" spans="1:4" ht="15" customHeight="1">
      <c r="A1991" s="27"/>
      <c r="B1991" s="27"/>
      <c r="C1991" s="27"/>
      <c r="D1991" s="27"/>
    </row>
    <row r="1992" spans="1:4" ht="15" customHeight="1">
      <c r="A1992" s="27"/>
      <c r="B1992" s="27"/>
      <c r="C1992" s="27"/>
      <c r="D1992" s="27"/>
    </row>
    <row r="1993" spans="1:4" ht="15" customHeight="1">
      <c r="A1993" s="27"/>
      <c r="B1993" s="27"/>
      <c r="C1993" s="27"/>
      <c r="D1993" s="27"/>
    </row>
    <row r="1994" spans="1:4" ht="15" customHeight="1">
      <c r="A1994" s="27"/>
      <c r="B1994" s="27"/>
      <c r="C1994" s="27"/>
      <c r="D1994" s="27"/>
    </row>
    <row r="1995" spans="1:4" ht="15" customHeight="1">
      <c r="A1995" s="27"/>
      <c r="B1995" s="27"/>
      <c r="C1995" s="27"/>
      <c r="D1995" s="27"/>
    </row>
    <row r="1996" spans="1:4" ht="15" customHeight="1">
      <c r="A1996" s="27"/>
      <c r="B1996" s="27"/>
      <c r="C1996" s="27"/>
      <c r="D1996" s="27"/>
    </row>
    <row r="1997" spans="1:4" ht="15" customHeight="1">
      <c r="A1997" s="27"/>
      <c r="B1997" s="27"/>
      <c r="C1997" s="27"/>
      <c r="D1997" s="27"/>
    </row>
    <row r="1998" spans="1:4" ht="15" customHeight="1">
      <c r="A1998" s="27"/>
      <c r="B1998" s="27"/>
      <c r="C1998" s="27"/>
      <c r="D1998" s="27"/>
    </row>
    <row r="1999" spans="1:4" ht="15" customHeight="1">
      <c r="A1999" s="27"/>
      <c r="B1999" s="27"/>
      <c r="C1999" s="27"/>
      <c r="D1999" s="27"/>
    </row>
    <row r="2000" spans="1:4" ht="15" customHeight="1">
      <c r="A2000" s="27"/>
      <c r="B2000" s="27"/>
      <c r="C2000" s="27"/>
      <c r="D2000" s="27"/>
    </row>
    <row r="2001" spans="1:4" ht="15" customHeight="1">
      <c r="A2001" s="27"/>
      <c r="B2001" s="27"/>
      <c r="C2001" s="27"/>
      <c r="D2001" s="27"/>
    </row>
    <row r="2002" spans="1:4" ht="15" customHeight="1">
      <c r="A2002" s="27"/>
      <c r="B2002" s="27"/>
      <c r="C2002" s="27"/>
      <c r="D2002" s="27"/>
    </row>
    <row r="2003" spans="1:4" ht="15" customHeight="1">
      <c r="A2003" s="27"/>
      <c r="B2003" s="27"/>
      <c r="C2003" s="27"/>
      <c r="D2003" s="27"/>
    </row>
    <row r="2004" spans="1:4" ht="15" customHeight="1">
      <c r="A2004" s="27"/>
      <c r="B2004" s="27"/>
      <c r="C2004" s="27"/>
      <c r="D2004" s="27"/>
    </row>
    <row r="2005" spans="1:4" ht="15" customHeight="1">
      <c r="A2005" s="27"/>
      <c r="B2005" s="27"/>
      <c r="C2005" s="27"/>
      <c r="D2005" s="27"/>
    </row>
    <row r="2006" spans="1:4" ht="15" customHeight="1">
      <c r="A2006" s="27"/>
      <c r="B2006" s="27"/>
      <c r="C2006" s="27"/>
      <c r="D2006" s="27"/>
    </row>
    <row r="2007" spans="1:4" ht="15" customHeight="1">
      <c r="A2007" s="27"/>
      <c r="B2007" s="27"/>
      <c r="C2007" s="27"/>
      <c r="D2007" s="27"/>
    </row>
    <row r="2008" spans="1:4" ht="15" customHeight="1">
      <c r="A2008" s="27"/>
      <c r="B2008" s="27"/>
      <c r="C2008" s="27"/>
      <c r="D2008" s="27"/>
    </row>
    <row r="2009" spans="1:4" ht="15" customHeight="1">
      <c r="A2009" s="27"/>
      <c r="B2009" s="27"/>
      <c r="C2009" s="27"/>
      <c r="D2009" s="27"/>
    </row>
    <row r="2010" spans="1:4" ht="15" customHeight="1">
      <c r="A2010" s="27"/>
      <c r="B2010" s="27"/>
      <c r="C2010" s="27"/>
      <c r="D2010" s="27"/>
    </row>
    <row r="2011" spans="1:4" ht="15" customHeight="1">
      <c r="A2011" s="27"/>
      <c r="B2011" s="27"/>
      <c r="C2011" s="27"/>
      <c r="D2011" s="27"/>
    </row>
    <row r="2012" spans="1:4" ht="15" customHeight="1">
      <c r="A2012" s="27"/>
      <c r="B2012" s="27"/>
      <c r="C2012" s="27"/>
      <c r="D2012" s="27"/>
    </row>
    <row r="2013" spans="1:4" ht="15" customHeight="1">
      <c r="A2013" s="27"/>
      <c r="B2013" s="27"/>
      <c r="C2013" s="27"/>
      <c r="D2013" s="27"/>
    </row>
    <row r="2014" spans="1:4" ht="15" customHeight="1">
      <c r="A2014" s="27"/>
      <c r="B2014" s="27"/>
      <c r="C2014" s="27"/>
      <c r="D2014" s="27"/>
    </row>
    <row r="2015" spans="1:4" ht="15" customHeight="1">
      <c r="A2015" s="27"/>
      <c r="B2015" s="27"/>
      <c r="C2015" s="27"/>
      <c r="D2015" s="27"/>
    </row>
    <row r="2016" spans="1:4" ht="15" customHeight="1">
      <c r="A2016" s="27"/>
      <c r="B2016" s="27"/>
      <c r="C2016" s="27"/>
      <c r="D2016" s="27"/>
    </row>
    <row r="2017" spans="1:4" ht="15" customHeight="1">
      <c r="A2017" s="27"/>
      <c r="B2017" s="27"/>
      <c r="C2017" s="27"/>
      <c r="D2017" s="27"/>
    </row>
    <row r="2018" spans="1:4" ht="15" customHeight="1">
      <c r="A2018" s="27"/>
      <c r="B2018" s="27"/>
      <c r="C2018" s="27"/>
      <c r="D2018" s="27"/>
    </row>
    <row r="2019" spans="1:4" ht="15" customHeight="1">
      <c r="A2019" s="27"/>
      <c r="B2019" s="27"/>
      <c r="C2019" s="27"/>
      <c r="D2019" s="27"/>
    </row>
    <row r="2020" spans="1:4" ht="15" customHeight="1">
      <c r="A2020" s="27"/>
      <c r="B2020" s="27"/>
      <c r="C2020" s="27"/>
      <c r="D2020" s="27"/>
    </row>
    <row r="2021" spans="1:4" ht="15" customHeight="1">
      <c r="A2021" s="27"/>
      <c r="B2021" s="27"/>
      <c r="C2021" s="27"/>
      <c r="D2021" s="27"/>
    </row>
    <row r="2022" spans="1:4" ht="15" customHeight="1">
      <c r="A2022" s="27"/>
      <c r="B2022" s="27"/>
      <c r="C2022" s="27"/>
      <c r="D2022" s="27"/>
    </row>
    <row r="2023" spans="1:4" ht="15" customHeight="1">
      <c r="A2023" s="27"/>
      <c r="B2023" s="27"/>
      <c r="C2023" s="27"/>
      <c r="D2023" s="27"/>
    </row>
    <row r="2024" spans="1:4" ht="15" customHeight="1">
      <c r="A2024" s="27"/>
      <c r="B2024" s="27"/>
      <c r="C2024" s="27"/>
      <c r="D2024" s="27"/>
    </row>
    <row r="2025" spans="1:4" ht="15" customHeight="1">
      <c r="A2025" s="27"/>
      <c r="B2025" s="27"/>
      <c r="C2025" s="27"/>
      <c r="D2025" s="27"/>
    </row>
    <row r="2026" spans="1:4" ht="15" customHeight="1">
      <c r="A2026" s="27"/>
      <c r="B2026" s="27"/>
      <c r="C2026" s="27"/>
      <c r="D2026" s="27"/>
    </row>
    <row r="2027" spans="1:4" ht="15" customHeight="1">
      <c r="A2027" s="27"/>
      <c r="B2027" s="27"/>
      <c r="C2027" s="27"/>
      <c r="D2027" s="27"/>
    </row>
    <row r="2028" spans="1:4" ht="15" customHeight="1">
      <c r="A2028" s="27"/>
      <c r="B2028" s="27"/>
      <c r="C2028" s="27"/>
      <c r="D2028" s="27"/>
    </row>
    <row r="2029" spans="1:4" ht="15" customHeight="1">
      <c r="A2029" s="27"/>
      <c r="B2029" s="27"/>
      <c r="C2029" s="27"/>
      <c r="D2029" s="27"/>
    </row>
    <row r="2030" spans="1:4" ht="15" customHeight="1">
      <c r="A2030" s="27"/>
      <c r="B2030" s="27"/>
      <c r="C2030" s="27"/>
      <c r="D2030" s="27"/>
    </row>
    <row r="2031" spans="1:4" ht="15" customHeight="1">
      <c r="A2031" s="27"/>
      <c r="B2031" s="27"/>
      <c r="C2031" s="27"/>
      <c r="D2031" s="27"/>
    </row>
    <row r="2032" spans="1:4" ht="15" customHeight="1">
      <c r="A2032" s="27"/>
      <c r="B2032" s="27"/>
      <c r="C2032" s="27"/>
      <c r="D2032" s="27"/>
    </row>
    <row r="2033" spans="1:4" ht="15" customHeight="1">
      <c r="A2033" s="27"/>
      <c r="B2033" s="27"/>
      <c r="C2033" s="27"/>
      <c r="D2033" s="27"/>
    </row>
    <row r="2034" spans="1:4" ht="15" customHeight="1">
      <c r="A2034" s="27"/>
      <c r="B2034" s="27"/>
      <c r="C2034" s="27"/>
      <c r="D2034" s="27"/>
    </row>
    <row r="2035" spans="1:4" ht="15" customHeight="1">
      <c r="A2035" s="27"/>
      <c r="B2035" s="27"/>
      <c r="C2035" s="27"/>
      <c r="D2035" s="27"/>
    </row>
    <row r="2036" spans="1:4" ht="15" customHeight="1">
      <c r="A2036" s="27"/>
      <c r="B2036" s="27"/>
      <c r="C2036" s="27"/>
      <c r="D2036" s="27"/>
    </row>
    <row r="2037" spans="1:4" ht="15" customHeight="1">
      <c r="A2037" s="27"/>
      <c r="B2037" s="27"/>
      <c r="C2037" s="27"/>
      <c r="D2037" s="27"/>
    </row>
    <row r="2038" spans="1:4" ht="15" customHeight="1">
      <c r="A2038" s="27"/>
      <c r="B2038" s="27"/>
      <c r="C2038" s="27"/>
      <c r="D2038" s="27"/>
    </row>
    <row r="2039" spans="1:4" ht="15" customHeight="1">
      <c r="A2039" s="27"/>
      <c r="B2039" s="27"/>
      <c r="C2039" s="27"/>
      <c r="D2039" s="27"/>
    </row>
    <row r="2040" spans="1:4" ht="15" customHeight="1">
      <c r="A2040" s="27"/>
      <c r="B2040" s="27"/>
      <c r="C2040" s="27"/>
      <c r="D2040" s="27"/>
    </row>
    <row r="2041" spans="1:4" ht="15" customHeight="1">
      <c r="A2041" s="27"/>
      <c r="B2041" s="27"/>
      <c r="C2041" s="27"/>
      <c r="D2041" s="27"/>
    </row>
    <row r="2042" spans="1:4" ht="15" customHeight="1">
      <c r="A2042" s="27"/>
      <c r="B2042" s="27"/>
      <c r="C2042" s="27"/>
      <c r="D2042" s="27"/>
    </row>
    <row r="2043" spans="1:4" ht="15" customHeight="1">
      <c r="A2043" s="27"/>
      <c r="B2043" s="27"/>
      <c r="C2043" s="27"/>
      <c r="D2043" s="27"/>
    </row>
    <row r="2044" spans="1:4" ht="15" customHeight="1">
      <c r="A2044" s="27"/>
      <c r="B2044" s="27"/>
      <c r="C2044" s="27"/>
      <c r="D2044" s="27"/>
    </row>
    <row r="2045" spans="1:4" ht="15" customHeight="1">
      <c r="A2045" s="27"/>
      <c r="B2045" s="27"/>
      <c r="C2045" s="27"/>
      <c r="D2045" s="27"/>
    </row>
    <row r="2046" spans="1:4" ht="15" customHeight="1">
      <c r="A2046" s="27"/>
      <c r="B2046" s="27"/>
      <c r="C2046" s="27"/>
      <c r="D2046" s="27"/>
    </row>
    <row r="2047" spans="1:4" ht="15" customHeight="1">
      <c r="A2047" s="27"/>
      <c r="B2047" s="27"/>
      <c r="C2047" s="27"/>
      <c r="D2047" s="27"/>
    </row>
    <row r="2048" spans="1:4" ht="15" customHeight="1">
      <c r="A2048" s="27"/>
      <c r="B2048" s="27"/>
      <c r="C2048" s="27"/>
      <c r="D2048" s="27"/>
    </row>
    <row r="2049" spans="1:4" ht="15" customHeight="1">
      <c r="A2049" s="27"/>
      <c r="B2049" s="27"/>
      <c r="C2049" s="27"/>
      <c r="D2049" s="27"/>
    </row>
    <row r="2050" spans="1:4" ht="15" customHeight="1">
      <c r="A2050" s="27"/>
      <c r="B2050" s="27"/>
      <c r="C2050" s="27"/>
      <c r="D2050" s="27"/>
    </row>
    <row r="2051" spans="1:4" ht="15" customHeight="1">
      <c r="A2051" s="27"/>
      <c r="B2051" s="27"/>
      <c r="C2051" s="27"/>
      <c r="D2051" s="27"/>
    </row>
    <row r="2052" spans="1:4" ht="15" customHeight="1">
      <c r="A2052" s="27"/>
      <c r="B2052" s="27"/>
      <c r="C2052" s="27"/>
      <c r="D2052" s="27"/>
    </row>
    <row r="2053" spans="1:4" ht="15" customHeight="1">
      <c r="A2053" s="27"/>
      <c r="B2053" s="27"/>
      <c r="C2053" s="27"/>
      <c r="D2053" s="27"/>
    </row>
    <row r="2054" spans="1:4" ht="15" customHeight="1">
      <c r="A2054" s="27"/>
      <c r="B2054" s="27"/>
      <c r="C2054" s="27"/>
      <c r="D2054" s="27"/>
    </row>
    <row r="2055" spans="1:4" ht="15" customHeight="1">
      <c r="A2055" s="27"/>
      <c r="B2055" s="27"/>
      <c r="C2055" s="27"/>
      <c r="D2055" s="27"/>
    </row>
    <row r="2056" spans="1:4" ht="15" customHeight="1">
      <c r="A2056" s="27"/>
      <c r="B2056" s="27"/>
      <c r="C2056" s="27"/>
      <c r="D2056" s="27"/>
    </row>
    <row r="2057" spans="1:4" ht="15" customHeight="1">
      <c r="A2057" s="27"/>
      <c r="B2057" s="27"/>
      <c r="C2057" s="27"/>
      <c r="D2057" s="27"/>
    </row>
    <row r="2058" spans="1:4" ht="15" customHeight="1">
      <c r="A2058" s="27"/>
      <c r="B2058" s="27"/>
      <c r="C2058" s="27"/>
      <c r="D2058" s="27"/>
    </row>
    <row r="2059" spans="1:4" ht="15" customHeight="1">
      <c r="A2059" s="27"/>
      <c r="B2059" s="27"/>
      <c r="C2059" s="27"/>
      <c r="D2059" s="27"/>
    </row>
    <row r="2060" spans="1:4" ht="15" customHeight="1">
      <c r="A2060" s="27"/>
      <c r="B2060" s="27"/>
      <c r="C2060" s="27"/>
      <c r="D2060" s="27"/>
    </row>
    <row r="2061" spans="1:4" ht="15" customHeight="1">
      <c r="A2061" s="27"/>
      <c r="B2061" s="27"/>
      <c r="C2061" s="27"/>
      <c r="D2061" s="27"/>
    </row>
    <row r="2062" spans="1:4" ht="15" customHeight="1">
      <c r="A2062" s="27"/>
      <c r="B2062" s="27"/>
      <c r="C2062" s="27"/>
      <c r="D2062" s="27"/>
    </row>
    <row r="2063" spans="1:4" ht="15" customHeight="1">
      <c r="A2063" s="27"/>
      <c r="B2063" s="27"/>
      <c r="C2063" s="27"/>
      <c r="D2063" s="27"/>
    </row>
    <row r="2064" spans="1:4" ht="15" customHeight="1">
      <c r="A2064" s="27"/>
      <c r="B2064" s="27"/>
      <c r="C2064" s="27"/>
      <c r="D2064" s="27"/>
    </row>
    <row r="2065" spans="1:4" ht="15" customHeight="1">
      <c r="A2065" s="27"/>
      <c r="B2065" s="27"/>
      <c r="C2065" s="27"/>
      <c r="D2065" s="27"/>
    </row>
    <row r="2066" spans="1:4" ht="15" customHeight="1">
      <c r="A2066" s="27"/>
      <c r="B2066" s="27"/>
      <c r="C2066" s="27"/>
      <c r="D2066" s="27"/>
    </row>
    <row r="2067" spans="1:4" ht="15" customHeight="1">
      <c r="A2067" s="27"/>
      <c r="B2067" s="27"/>
      <c r="C2067" s="27"/>
      <c r="D2067" s="27"/>
    </row>
    <row r="2068" spans="1:4" ht="15" customHeight="1">
      <c r="A2068" s="27"/>
      <c r="B2068" s="27"/>
      <c r="C2068" s="27"/>
      <c r="D2068" s="27"/>
    </row>
    <row r="2069" spans="1:4" ht="15" customHeight="1">
      <c r="A2069" s="27"/>
      <c r="B2069" s="27"/>
      <c r="C2069" s="27"/>
      <c r="D2069" s="27"/>
    </row>
    <row r="2070" spans="1:4" ht="15" customHeight="1">
      <c r="A2070" s="27"/>
      <c r="B2070" s="27"/>
      <c r="C2070" s="27"/>
      <c r="D2070" s="27"/>
    </row>
    <row r="2071" spans="1:4" ht="15" customHeight="1">
      <c r="A2071" s="27"/>
      <c r="B2071" s="27"/>
      <c r="C2071" s="27"/>
      <c r="D2071" s="27"/>
    </row>
    <row r="2072" spans="1:4" ht="15" customHeight="1">
      <c r="A2072" s="27"/>
      <c r="B2072" s="27"/>
      <c r="C2072" s="27"/>
      <c r="D2072" s="27"/>
    </row>
    <row r="2073" spans="1:4" ht="15" customHeight="1">
      <c r="A2073" s="27"/>
      <c r="B2073" s="27"/>
      <c r="C2073" s="27"/>
      <c r="D2073" s="27"/>
    </row>
    <row r="2074" spans="1:4" ht="15" customHeight="1">
      <c r="A2074" s="27"/>
      <c r="B2074" s="27"/>
      <c r="C2074" s="27"/>
      <c r="D2074" s="27"/>
    </row>
    <row r="2075" spans="1:4" ht="15" customHeight="1">
      <c r="A2075" s="27"/>
      <c r="B2075" s="27"/>
      <c r="C2075" s="27"/>
      <c r="D2075" s="27"/>
    </row>
    <row r="2076" spans="1:4" ht="15" customHeight="1">
      <c r="A2076" s="27"/>
      <c r="B2076" s="27"/>
      <c r="C2076" s="27"/>
      <c r="D2076" s="27"/>
    </row>
    <row r="2077" spans="1:4" ht="15" customHeight="1">
      <c r="A2077" s="27"/>
      <c r="B2077" s="27"/>
      <c r="C2077" s="27"/>
      <c r="D2077" s="27"/>
    </row>
    <row r="2078" spans="1:4" ht="15" customHeight="1">
      <c r="A2078" s="27"/>
      <c r="B2078" s="27"/>
      <c r="C2078" s="27"/>
      <c r="D2078" s="27"/>
    </row>
    <row r="2079" spans="1:4" ht="15" customHeight="1">
      <c r="A2079" s="27"/>
      <c r="B2079" s="27"/>
      <c r="C2079" s="27"/>
      <c r="D2079" s="27"/>
    </row>
    <row r="2080" spans="1:4" ht="15" customHeight="1">
      <c r="A2080" s="27"/>
      <c r="B2080" s="27"/>
      <c r="C2080" s="27"/>
      <c r="D2080" s="27"/>
    </row>
    <row r="2081" spans="1:4" ht="15" customHeight="1">
      <c r="A2081" s="27"/>
      <c r="B2081" s="27"/>
      <c r="C2081" s="27"/>
      <c r="D2081" s="27"/>
    </row>
    <row r="2082" spans="1:4" ht="15" customHeight="1">
      <c r="A2082" s="27"/>
      <c r="B2082" s="27"/>
      <c r="C2082" s="27"/>
      <c r="D2082" s="27"/>
    </row>
    <row r="2083" spans="1:4" ht="15" customHeight="1">
      <c r="A2083" s="27"/>
      <c r="B2083" s="27"/>
      <c r="C2083" s="27"/>
      <c r="D2083" s="27"/>
    </row>
    <row r="2084" spans="1:4" ht="15" customHeight="1">
      <c r="A2084" s="27"/>
      <c r="B2084" s="27"/>
      <c r="C2084" s="27"/>
      <c r="D2084" s="27"/>
    </row>
    <row r="2085" spans="1:4" ht="15" customHeight="1">
      <c r="A2085" s="27"/>
      <c r="B2085" s="27"/>
      <c r="C2085" s="27"/>
      <c r="D2085" s="27"/>
    </row>
    <row r="2086" spans="1:4" ht="15" customHeight="1">
      <c r="A2086" s="27"/>
      <c r="B2086" s="27"/>
      <c r="C2086" s="27"/>
      <c r="D2086" s="27"/>
    </row>
    <row r="2087" spans="1:4" ht="15" customHeight="1">
      <c r="A2087" s="27"/>
      <c r="B2087" s="27"/>
      <c r="C2087" s="27"/>
      <c r="D2087" s="27"/>
    </row>
    <row r="2088" spans="1:4" ht="15" customHeight="1">
      <c r="A2088" s="27"/>
      <c r="B2088" s="27"/>
      <c r="C2088" s="27"/>
      <c r="D2088" s="27"/>
    </row>
    <row r="2089" spans="1:4" ht="15" customHeight="1">
      <c r="A2089" s="27"/>
      <c r="B2089" s="27"/>
      <c r="C2089" s="27"/>
      <c r="D2089" s="27"/>
    </row>
    <row r="2090" spans="1:4" ht="15" customHeight="1">
      <c r="A2090" s="27"/>
      <c r="B2090" s="27"/>
      <c r="C2090" s="27"/>
      <c r="D2090" s="27"/>
    </row>
    <row r="2091" spans="1:4" ht="15" customHeight="1">
      <c r="A2091" s="27"/>
      <c r="B2091" s="27"/>
      <c r="C2091" s="27"/>
      <c r="D2091" s="27"/>
    </row>
    <row r="2092" spans="1:4" ht="15" customHeight="1">
      <c r="A2092" s="27"/>
      <c r="B2092" s="27"/>
      <c r="C2092" s="27"/>
      <c r="D2092" s="27"/>
    </row>
    <row r="2093" spans="1:4" ht="15" customHeight="1">
      <c r="A2093" s="27"/>
      <c r="B2093" s="27"/>
      <c r="C2093" s="27"/>
      <c r="D2093" s="27"/>
    </row>
    <row r="2094" spans="1:4" ht="15" customHeight="1">
      <c r="A2094" s="27"/>
      <c r="B2094" s="27"/>
      <c r="C2094" s="27"/>
      <c r="D2094" s="27"/>
    </row>
    <row r="2095" spans="1:4" ht="15" customHeight="1">
      <c r="A2095" s="27"/>
      <c r="B2095" s="27"/>
      <c r="C2095" s="27"/>
      <c r="D2095" s="27"/>
    </row>
    <row r="2096" spans="1:4" ht="15" customHeight="1">
      <c r="A2096" s="27"/>
      <c r="B2096" s="27"/>
      <c r="C2096" s="27"/>
      <c r="D2096" s="27"/>
    </row>
    <row r="2097" spans="1:4" ht="15" customHeight="1">
      <c r="A2097" s="27"/>
      <c r="B2097" s="27"/>
      <c r="C2097" s="27"/>
      <c r="D2097" s="27"/>
    </row>
    <row r="2098" spans="1:4" ht="15" customHeight="1">
      <c r="A2098" s="27"/>
      <c r="B2098" s="27"/>
      <c r="C2098" s="27"/>
      <c r="D2098" s="27"/>
    </row>
    <row r="2099" spans="1:4" ht="15" customHeight="1">
      <c r="A2099" s="27"/>
      <c r="B2099" s="27"/>
      <c r="C2099" s="27"/>
      <c r="D2099" s="27"/>
    </row>
    <row r="2100" spans="1:4" ht="15" customHeight="1">
      <c r="A2100" s="27"/>
      <c r="B2100" s="27"/>
      <c r="C2100" s="27"/>
      <c r="D2100" s="27"/>
    </row>
    <row r="2101" spans="1:4" ht="15" customHeight="1">
      <c r="A2101" s="27"/>
      <c r="B2101" s="27"/>
      <c r="C2101" s="27"/>
      <c r="D2101" s="27"/>
    </row>
    <row r="2102" spans="1:4" ht="15" customHeight="1">
      <c r="A2102" s="27"/>
      <c r="B2102" s="27"/>
      <c r="C2102" s="27"/>
      <c r="D2102" s="27"/>
    </row>
    <row r="2103" spans="1:4" ht="15" customHeight="1">
      <c r="A2103" s="27"/>
      <c r="B2103" s="27"/>
      <c r="C2103" s="27"/>
      <c r="D2103" s="27"/>
    </row>
    <row r="2104" spans="1:4" ht="15" customHeight="1">
      <c r="A2104" s="27"/>
      <c r="B2104" s="27"/>
      <c r="C2104" s="27"/>
      <c r="D2104" s="27"/>
    </row>
    <row r="2105" spans="1:4" ht="15" customHeight="1">
      <c r="A2105" s="27"/>
      <c r="B2105" s="27"/>
      <c r="C2105" s="27"/>
      <c r="D2105" s="27"/>
    </row>
    <row r="2106" spans="1:4" ht="15" customHeight="1">
      <c r="A2106" s="27"/>
      <c r="B2106" s="27"/>
      <c r="C2106" s="27"/>
      <c r="D2106" s="27"/>
    </row>
    <row r="2107" spans="1:4" ht="15" customHeight="1">
      <c r="A2107" s="27"/>
      <c r="B2107" s="27"/>
      <c r="C2107" s="27"/>
      <c r="D2107" s="27"/>
    </row>
    <row r="2108" spans="1:4" ht="15" customHeight="1">
      <c r="A2108" s="27"/>
      <c r="B2108" s="27"/>
      <c r="C2108" s="27"/>
      <c r="D2108" s="27"/>
    </row>
    <row r="2109" spans="1:4" ht="15" customHeight="1">
      <c r="A2109" s="27"/>
      <c r="B2109" s="27"/>
      <c r="C2109" s="27"/>
      <c r="D2109" s="27"/>
    </row>
    <row r="2110" spans="1:4" ht="15" customHeight="1">
      <c r="A2110" s="27"/>
      <c r="B2110" s="27"/>
      <c r="C2110" s="27"/>
      <c r="D2110" s="27"/>
    </row>
    <row r="2111" spans="1:4" ht="15" customHeight="1">
      <c r="A2111" s="27"/>
      <c r="B2111" s="27"/>
      <c r="C2111" s="27"/>
      <c r="D2111" s="27"/>
    </row>
    <row r="2112" spans="1:4" ht="15" customHeight="1">
      <c r="A2112" s="27"/>
      <c r="B2112" s="27"/>
      <c r="C2112" s="27"/>
      <c r="D2112" s="27"/>
    </row>
    <row r="2113" spans="1:4" ht="15" customHeight="1">
      <c r="A2113" s="27"/>
      <c r="B2113" s="27"/>
      <c r="C2113" s="27"/>
      <c r="D2113" s="27"/>
    </row>
    <row r="2114" spans="1:4" ht="15" customHeight="1">
      <c r="A2114" s="27"/>
      <c r="B2114" s="27"/>
      <c r="C2114" s="27"/>
      <c r="D2114" s="27"/>
    </row>
    <row r="2115" spans="1:4" ht="15" customHeight="1">
      <c r="A2115" s="27"/>
      <c r="B2115" s="27"/>
      <c r="C2115" s="27"/>
      <c r="D2115" s="27"/>
    </row>
    <row r="2116" spans="1:4" ht="15" customHeight="1">
      <c r="A2116" s="27"/>
      <c r="B2116" s="27"/>
      <c r="C2116" s="27"/>
      <c r="D2116" s="27"/>
    </row>
    <row r="2117" spans="1:4" ht="15" customHeight="1">
      <c r="A2117" s="27"/>
      <c r="B2117" s="27"/>
      <c r="C2117" s="27"/>
      <c r="D2117" s="27"/>
    </row>
    <row r="2118" spans="1:4" ht="15" customHeight="1">
      <c r="A2118" s="27"/>
      <c r="B2118" s="27"/>
      <c r="C2118" s="27"/>
      <c r="D2118" s="27"/>
    </row>
    <row r="2119" spans="1:4" ht="15" customHeight="1">
      <c r="A2119" s="27"/>
      <c r="B2119" s="27"/>
      <c r="C2119" s="27"/>
      <c r="D2119" s="27"/>
    </row>
    <row r="2120" spans="1:4" ht="15" customHeight="1">
      <c r="A2120" s="27"/>
      <c r="B2120" s="27"/>
      <c r="C2120" s="27"/>
      <c r="D2120" s="27"/>
    </row>
    <row r="2121" spans="1:4" ht="15" customHeight="1">
      <c r="A2121" s="27"/>
      <c r="B2121" s="27"/>
      <c r="C2121" s="27"/>
      <c r="D2121" s="27"/>
    </row>
    <row r="2122" spans="1:4" ht="15" customHeight="1">
      <c r="A2122" s="27"/>
      <c r="B2122" s="27"/>
      <c r="C2122" s="27"/>
      <c r="D2122" s="27"/>
    </row>
    <row r="2123" spans="1:4" ht="15" customHeight="1">
      <c r="A2123" s="27"/>
      <c r="B2123" s="27"/>
      <c r="C2123" s="27"/>
      <c r="D2123" s="27"/>
    </row>
    <row r="2124" spans="1:4" ht="15" customHeight="1">
      <c r="A2124" s="27"/>
      <c r="B2124" s="27"/>
      <c r="C2124" s="27"/>
      <c r="D2124" s="27"/>
    </row>
    <row r="2125" spans="1:4" ht="15" customHeight="1">
      <c r="A2125" s="27"/>
      <c r="B2125" s="27"/>
      <c r="C2125" s="27"/>
      <c r="D2125" s="27"/>
    </row>
    <row r="2126" spans="1:4" ht="15" customHeight="1">
      <c r="A2126" s="27"/>
      <c r="B2126" s="27"/>
      <c r="C2126" s="27"/>
      <c r="D2126" s="27"/>
    </row>
    <row r="2127" spans="1:4" ht="15" customHeight="1">
      <c r="A2127" s="27"/>
      <c r="B2127" s="27"/>
      <c r="C2127" s="27"/>
      <c r="D2127" s="27"/>
    </row>
    <row r="2128" spans="1:4" ht="15" customHeight="1">
      <c r="A2128" s="27"/>
      <c r="B2128" s="27"/>
      <c r="C2128" s="27"/>
      <c r="D2128" s="27"/>
    </row>
    <row r="2129" spans="1:4" ht="15" customHeight="1">
      <c r="A2129" s="27"/>
      <c r="B2129" s="27"/>
      <c r="C2129" s="27"/>
      <c r="D2129" s="27"/>
    </row>
    <row r="2130" spans="1:4" ht="15" customHeight="1">
      <c r="A2130" s="27"/>
      <c r="B2130" s="27"/>
      <c r="C2130" s="27"/>
      <c r="D2130" s="27"/>
    </row>
    <row r="2131" spans="1:4" ht="15" customHeight="1">
      <c r="A2131" s="27"/>
      <c r="B2131" s="27"/>
      <c r="C2131" s="27"/>
      <c r="D2131" s="27"/>
    </row>
    <row r="2132" spans="1:4" ht="15" customHeight="1">
      <c r="A2132" s="27"/>
      <c r="B2132" s="27"/>
      <c r="C2132" s="27"/>
      <c r="D2132" s="27"/>
    </row>
    <row r="2133" spans="1:4" ht="15" customHeight="1">
      <c r="A2133" s="27"/>
      <c r="B2133" s="27"/>
      <c r="C2133" s="27"/>
      <c r="D2133" s="27"/>
    </row>
    <row r="2134" spans="1:4" ht="15" customHeight="1">
      <c r="A2134" s="27"/>
      <c r="B2134" s="27"/>
      <c r="C2134" s="27"/>
      <c r="D2134" s="27"/>
    </row>
    <row r="2135" spans="1:4" ht="15" customHeight="1">
      <c r="A2135" s="27"/>
      <c r="B2135" s="27"/>
      <c r="C2135" s="27"/>
      <c r="D2135" s="27"/>
    </row>
    <row r="2136" spans="1:4" ht="15" customHeight="1">
      <c r="A2136" s="27"/>
      <c r="B2136" s="27"/>
      <c r="C2136" s="27"/>
      <c r="D2136" s="27"/>
    </row>
    <row r="2137" spans="1:4" ht="15" customHeight="1">
      <c r="A2137" s="27"/>
      <c r="B2137" s="27"/>
      <c r="C2137" s="27"/>
      <c r="D2137" s="27"/>
    </row>
    <row r="2138" spans="1:4" ht="15" customHeight="1">
      <c r="A2138" s="27"/>
      <c r="B2138" s="27"/>
      <c r="C2138" s="27"/>
      <c r="D2138" s="27"/>
    </row>
    <row r="2139" spans="1:4" ht="15" customHeight="1">
      <c r="A2139" s="27"/>
      <c r="B2139" s="27"/>
      <c r="C2139" s="27"/>
      <c r="D2139" s="27"/>
    </row>
    <row r="2140" spans="1:4" ht="15" customHeight="1">
      <c r="A2140" s="27"/>
      <c r="B2140" s="27"/>
      <c r="C2140" s="27"/>
      <c r="D2140" s="27"/>
    </row>
    <row r="2141" spans="1:4" ht="15" customHeight="1">
      <c r="A2141" s="27"/>
      <c r="B2141" s="27"/>
      <c r="C2141" s="27"/>
      <c r="D2141" s="27"/>
    </row>
    <row r="2142" spans="1:4" ht="15" customHeight="1">
      <c r="A2142" s="27"/>
      <c r="B2142" s="27"/>
      <c r="C2142" s="27"/>
      <c r="D2142" s="27"/>
    </row>
    <row r="2143" spans="1:4" ht="15" customHeight="1">
      <c r="A2143" s="27"/>
      <c r="B2143" s="27"/>
      <c r="C2143" s="27"/>
      <c r="D2143" s="27"/>
    </row>
    <row r="2144" spans="1:4" ht="15" customHeight="1">
      <c r="A2144" s="27"/>
      <c r="B2144" s="27"/>
      <c r="C2144" s="27"/>
      <c r="D2144" s="27"/>
    </row>
    <row r="2145" spans="1:4" ht="15" customHeight="1">
      <c r="A2145" s="27"/>
      <c r="B2145" s="27"/>
      <c r="C2145" s="27"/>
      <c r="D2145" s="27"/>
    </row>
    <row r="2146" spans="1:4" ht="15" customHeight="1">
      <c r="A2146" s="27"/>
      <c r="B2146" s="27"/>
      <c r="C2146" s="27"/>
      <c r="D2146" s="27"/>
    </row>
    <row r="2147" spans="1:4" ht="15" customHeight="1">
      <c r="A2147" s="27"/>
      <c r="B2147" s="27"/>
      <c r="C2147" s="27"/>
      <c r="D2147" s="27"/>
    </row>
    <row r="2148" spans="1:4" ht="15" customHeight="1">
      <c r="A2148" s="27"/>
      <c r="B2148" s="27"/>
      <c r="C2148" s="27"/>
      <c r="D2148" s="27"/>
    </row>
    <row r="2149" spans="1:4" ht="15" customHeight="1">
      <c r="A2149" s="27"/>
      <c r="B2149" s="27"/>
      <c r="C2149" s="27"/>
      <c r="D2149" s="27"/>
    </row>
    <row r="2150" spans="1:4" ht="15" customHeight="1">
      <c r="A2150" s="27"/>
      <c r="B2150" s="27"/>
      <c r="C2150" s="27"/>
      <c r="D2150" s="27"/>
    </row>
    <row r="2151" spans="1:4" ht="15" customHeight="1">
      <c r="A2151" s="27"/>
      <c r="B2151" s="27"/>
      <c r="C2151" s="27"/>
      <c r="D2151" s="27"/>
    </row>
    <row r="2152" spans="1:4" ht="15" customHeight="1">
      <c r="A2152" s="27"/>
      <c r="B2152" s="27"/>
      <c r="C2152" s="27"/>
      <c r="D2152" s="27"/>
    </row>
    <row r="2153" spans="1:4" ht="15" customHeight="1">
      <c r="A2153" s="27"/>
      <c r="B2153" s="27"/>
      <c r="C2153" s="27"/>
      <c r="D2153" s="27"/>
    </row>
    <row r="2154" spans="1:4" ht="15" customHeight="1">
      <c r="A2154" s="27"/>
      <c r="B2154" s="27"/>
      <c r="C2154" s="27"/>
      <c r="D2154" s="27"/>
    </row>
    <row r="2155" spans="1:4" ht="15" customHeight="1">
      <c r="A2155" s="27"/>
      <c r="B2155" s="27"/>
      <c r="C2155" s="27"/>
      <c r="D2155" s="27"/>
    </row>
    <row r="2156" spans="1:4" ht="15" customHeight="1">
      <c r="A2156" s="27"/>
      <c r="B2156" s="27"/>
      <c r="C2156" s="27"/>
      <c r="D2156" s="27"/>
    </row>
    <row r="2157" spans="1:4" ht="15" customHeight="1">
      <c r="A2157" s="27"/>
      <c r="B2157" s="27"/>
      <c r="C2157" s="27"/>
      <c r="D2157" s="27"/>
    </row>
    <row r="2158" spans="1:4" ht="15" customHeight="1">
      <c r="A2158" s="27"/>
      <c r="B2158" s="27"/>
      <c r="C2158" s="27"/>
      <c r="D2158" s="27"/>
    </row>
    <row r="2159" spans="1:4" ht="15" customHeight="1">
      <c r="A2159" s="27"/>
      <c r="B2159" s="27"/>
      <c r="C2159" s="27"/>
      <c r="D2159" s="27"/>
    </row>
    <row r="2160" spans="1:4" ht="15" customHeight="1">
      <c r="A2160" s="27"/>
      <c r="B2160" s="27"/>
      <c r="C2160" s="27"/>
      <c r="D2160" s="27"/>
    </row>
    <row r="2161" spans="1:4" ht="15" customHeight="1">
      <c r="A2161" s="27"/>
      <c r="B2161" s="27"/>
      <c r="C2161" s="27"/>
      <c r="D2161" s="27"/>
    </row>
    <row r="2162" spans="1:4" ht="15" customHeight="1">
      <c r="A2162" s="27"/>
      <c r="B2162" s="27"/>
      <c r="C2162" s="27"/>
      <c r="D2162" s="27"/>
    </row>
    <row r="2163" spans="1:4" ht="15" customHeight="1">
      <c r="A2163" s="27"/>
      <c r="B2163" s="27"/>
      <c r="C2163" s="27"/>
      <c r="D2163" s="27"/>
    </row>
    <row r="2164" spans="1:4" ht="15" customHeight="1">
      <c r="A2164" s="27"/>
      <c r="B2164" s="27"/>
      <c r="C2164" s="27"/>
      <c r="D2164" s="27"/>
    </row>
    <row r="2165" spans="1:4" ht="15" customHeight="1">
      <c r="A2165" s="27"/>
      <c r="B2165" s="27"/>
      <c r="C2165" s="27"/>
      <c r="D2165" s="27"/>
    </row>
    <row r="2166" spans="1:4" ht="15" customHeight="1">
      <c r="A2166" s="27"/>
      <c r="B2166" s="27"/>
      <c r="C2166" s="27"/>
      <c r="D2166" s="27"/>
    </row>
    <row r="2167" spans="1:4" ht="15" customHeight="1">
      <c r="A2167" s="27"/>
      <c r="B2167" s="27"/>
      <c r="C2167" s="27"/>
      <c r="D2167" s="27"/>
    </row>
    <row r="2168" spans="1:4" ht="15" customHeight="1">
      <c r="A2168" s="27"/>
      <c r="B2168" s="27"/>
      <c r="C2168" s="27"/>
      <c r="D2168" s="27"/>
    </row>
    <row r="2169" spans="1:4" ht="15" customHeight="1">
      <c r="A2169" s="27"/>
      <c r="B2169" s="27"/>
      <c r="C2169" s="27"/>
      <c r="D2169" s="27"/>
    </row>
    <row r="2170" spans="1:4" ht="15" customHeight="1">
      <c r="A2170" s="27"/>
      <c r="B2170" s="27"/>
      <c r="C2170" s="27"/>
      <c r="D2170" s="27"/>
    </row>
    <row r="2171" spans="1:4" ht="15" customHeight="1">
      <c r="A2171" s="27"/>
      <c r="B2171" s="27"/>
      <c r="C2171" s="27"/>
      <c r="D2171" s="27"/>
    </row>
    <row r="2172" spans="1:4" ht="15" customHeight="1">
      <c r="A2172" s="27"/>
      <c r="B2172" s="27"/>
      <c r="C2172" s="27"/>
      <c r="D2172" s="27"/>
    </row>
    <row r="2173" spans="1:4" ht="15" customHeight="1">
      <c r="A2173" s="27"/>
      <c r="B2173" s="27"/>
      <c r="C2173" s="27"/>
      <c r="D2173" s="27"/>
    </row>
    <row r="2174" spans="1:4" ht="15" customHeight="1">
      <c r="A2174" s="27"/>
      <c r="B2174" s="27"/>
      <c r="C2174" s="27"/>
      <c r="D2174" s="27"/>
    </row>
    <row r="2175" spans="1:4" ht="15" customHeight="1">
      <c r="A2175" s="27"/>
      <c r="B2175" s="27"/>
      <c r="C2175" s="27"/>
      <c r="D2175" s="27"/>
    </row>
    <row r="2176" spans="1:4" ht="15" customHeight="1">
      <c r="A2176" s="27"/>
      <c r="B2176" s="27"/>
      <c r="C2176" s="27"/>
      <c r="D2176" s="27"/>
    </row>
    <row r="2177" spans="1:4" ht="15" customHeight="1">
      <c r="A2177" s="27"/>
      <c r="B2177" s="27"/>
      <c r="C2177" s="27"/>
      <c r="D2177" s="27"/>
    </row>
    <row r="2178" spans="1:4" ht="15" customHeight="1">
      <c r="A2178" s="27"/>
      <c r="B2178" s="27"/>
      <c r="C2178" s="27"/>
      <c r="D2178" s="27"/>
    </row>
    <row r="2179" spans="1:4" ht="15" customHeight="1">
      <c r="A2179" s="27"/>
      <c r="B2179" s="27"/>
      <c r="C2179" s="27"/>
      <c r="D2179" s="27"/>
    </row>
    <row r="2180" spans="1:4" ht="15" customHeight="1">
      <c r="A2180" s="27"/>
      <c r="B2180" s="27"/>
      <c r="C2180" s="27"/>
      <c r="D2180" s="27"/>
    </row>
    <row r="2181" spans="1:4" ht="15" customHeight="1">
      <c r="A2181" s="27"/>
      <c r="B2181" s="27"/>
      <c r="C2181" s="27"/>
      <c r="D2181" s="27"/>
    </row>
    <row r="2182" spans="1:4" ht="15" customHeight="1">
      <c r="A2182" s="27"/>
      <c r="B2182" s="27"/>
      <c r="C2182" s="27"/>
      <c r="D2182" s="27"/>
    </row>
    <row r="2183" spans="1:4" ht="15" customHeight="1">
      <c r="A2183" s="27"/>
      <c r="B2183" s="27"/>
      <c r="C2183" s="27"/>
      <c r="D2183" s="27"/>
    </row>
    <row r="2184" spans="1:4" ht="15" customHeight="1">
      <c r="A2184" s="27"/>
      <c r="B2184" s="27"/>
      <c r="C2184" s="27"/>
      <c r="D2184" s="27"/>
    </row>
    <row r="2185" spans="1:4" ht="15" customHeight="1">
      <c r="A2185" s="27"/>
      <c r="B2185" s="27"/>
      <c r="C2185" s="27"/>
      <c r="D2185" s="27"/>
    </row>
    <row r="2186" spans="1:4" ht="15" customHeight="1">
      <c r="A2186" s="27"/>
      <c r="B2186" s="27"/>
      <c r="C2186" s="27"/>
      <c r="D2186" s="27"/>
    </row>
    <row r="2187" spans="1:4" ht="15" customHeight="1">
      <c r="A2187" s="27"/>
      <c r="B2187" s="27"/>
      <c r="C2187" s="27"/>
      <c r="D2187" s="27"/>
    </row>
    <row r="2188" spans="1:4" ht="15" customHeight="1">
      <c r="A2188" s="27"/>
      <c r="B2188" s="27"/>
      <c r="C2188" s="27"/>
      <c r="D2188" s="27"/>
    </row>
    <row r="2189" spans="1:4" ht="15" customHeight="1">
      <c r="A2189" s="27"/>
      <c r="B2189" s="27"/>
      <c r="C2189" s="27"/>
      <c r="D2189" s="27"/>
    </row>
    <row r="2190" spans="1:4" ht="15" customHeight="1">
      <c r="A2190" s="27"/>
      <c r="B2190" s="27"/>
      <c r="C2190" s="27"/>
      <c r="D2190" s="27"/>
    </row>
    <row r="2191" spans="1:4" ht="15" customHeight="1">
      <c r="A2191" s="27"/>
      <c r="B2191" s="27"/>
      <c r="C2191" s="27"/>
      <c r="D2191" s="27"/>
    </row>
    <row r="2192" spans="1:4" ht="15" customHeight="1">
      <c r="A2192" s="27"/>
      <c r="B2192" s="27"/>
      <c r="C2192" s="27"/>
      <c r="D2192" s="27"/>
    </row>
    <row r="2193" spans="1:4" ht="15" customHeight="1">
      <c r="A2193" s="27"/>
      <c r="B2193" s="27"/>
      <c r="C2193" s="27"/>
      <c r="D2193" s="27"/>
    </row>
    <row r="2194" spans="1:4" ht="15" customHeight="1">
      <c r="A2194" s="27"/>
      <c r="B2194" s="27"/>
      <c r="C2194" s="27"/>
      <c r="D2194" s="27"/>
    </row>
    <row r="2195" spans="1:4" ht="15" customHeight="1">
      <c r="A2195" s="27"/>
      <c r="B2195" s="27"/>
      <c r="C2195" s="27"/>
      <c r="D2195" s="27"/>
    </row>
    <row r="2196" spans="1:4" ht="15" customHeight="1">
      <c r="A2196" s="27"/>
      <c r="B2196" s="27"/>
      <c r="C2196" s="27"/>
      <c r="D2196" s="27"/>
    </row>
    <row r="2197" spans="1:4" ht="15" customHeight="1">
      <c r="A2197" s="27"/>
      <c r="B2197" s="27"/>
      <c r="C2197" s="27"/>
      <c r="D2197" s="27"/>
    </row>
    <row r="2198" spans="1:4" ht="15" customHeight="1">
      <c r="A2198" s="27"/>
      <c r="B2198" s="27"/>
      <c r="C2198" s="27"/>
      <c r="D2198" s="27"/>
    </row>
    <row r="2199" spans="1:4" ht="15" customHeight="1">
      <c r="A2199" s="27"/>
      <c r="B2199" s="27"/>
      <c r="C2199" s="27"/>
      <c r="D2199" s="27"/>
    </row>
    <row r="2200" spans="1:4" ht="15" customHeight="1">
      <c r="A2200" s="27"/>
      <c r="B2200" s="27"/>
      <c r="C2200" s="27"/>
      <c r="D2200" s="27"/>
    </row>
    <row r="2201" spans="1:4" ht="15" customHeight="1">
      <c r="A2201" s="27"/>
      <c r="B2201" s="27"/>
      <c r="C2201" s="27"/>
      <c r="D2201" s="27"/>
    </row>
    <row r="2202" spans="1:4" ht="15" customHeight="1">
      <c r="A2202" s="27"/>
      <c r="B2202" s="27"/>
      <c r="C2202" s="27"/>
      <c r="D2202" s="27"/>
    </row>
    <row r="2203" spans="1:4" ht="15" customHeight="1">
      <c r="A2203" s="27"/>
      <c r="B2203" s="27"/>
      <c r="C2203" s="27"/>
      <c r="D2203" s="27"/>
    </row>
    <row r="2204" spans="1:4" ht="15" customHeight="1">
      <c r="A2204" s="27"/>
      <c r="B2204" s="27"/>
      <c r="C2204" s="27"/>
      <c r="D2204" s="27"/>
    </row>
    <row r="2205" spans="1:4" ht="15" customHeight="1">
      <c r="A2205" s="27"/>
      <c r="B2205" s="27"/>
      <c r="C2205" s="27"/>
      <c r="D2205" s="27"/>
    </row>
    <row r="2206" spans="1:4" ht="15" customHeight="1">
      <c r="A2206" s="27"/>
      <c r="B2206" s="27"/>
      <c r="C2206" s="27"/>
      <c r="D2206" s="27"/>
    </row>
    <row r="2207" spans="1:4" ht="15" customHeight="1">
      <c r="A2207" s="27"/>
      <c r="B2207" s="27"/>
      <c r="C2207" s="27"/>
      <c r="D2207" s="27"/>
    </row>
    <row r="2208" spans="1:4" ht="15" customHeight="1">
      <c r="A2208" s="27"/>
      <c r="B2208" s="27"/>
      <c r="C2208" s="27"/>
      <c r="D2208" s="27"/>
    </row>
    <row r="2209" spans="1:4" ht="15" customHeight="1">
      <c r="A2209" s="27"/>
      <c r="B2209" s="27"/>
      <c r="C2209" s="27"/>
      <c r="D2209" s="27"/>
    </row>
    <row r="2210" spans="1:4" ht="15" customHeight="1">
      <c r="A2210" s="27"/>
      <c r="B2210" s="27"/>
      <c r="C2210" s="27"/>
      <c r="D2210" s="27"/>
    </row>
    <row r="2211" spans="1:4" ht="15" customHeight="1">
      <c r="A2211" s="27"/>
      <c r="B2211" s="27"/>
      <c r="C2211" s="27"/>
      <c r="D2211" s="27"/>
    </row>
    <row r="2212" spans="1:4" ht="15" customHeight="1">
      <c r="A2212" s="27"/>
      <c r="B2212" s="27"/>
      <c r="C2212" s="27"/>
      <c r="D2212" s="27"/>
    </row>
    <row r="2213" spans="1:4" ht="15" customHeight="1">
      <c r="A2213" s="27"/>
      <c r="B2213" s="27"/>
      <c r="C2213" s="27"/>
      <c r="D2213" s="27"/>
    </row>
    <row r="2214" spans="1:4" ht="15" customHeight="1">
      <c r="A2214" s="27"/>
      <c r="B2214" s="27"/>
      <c r="C2214" s="27"/>
      <c r="D2214" s="27"/>
    </row>
    <row r="2215" spans="1:4" ht="15" customHeight="1">
      <c r="A2215" s="27"/>
      <c r="B2215" s="27"/>
      <c r="C2215" s="27"/>
      <c r="D2215" s="27"/>
    </row>
    <row r="2216" spans="1:4" ht="15" customHeight="1">
      <c r="A2216" s="27"/>
      <c r="B2216" s="27"/>
      <c r="C2216" s="27"/>
      <c r="D2216" s="27"/>
    </row>
    <row r="2217" spans="1:4" ht="15" customHeight="1">
      <c r="A2217" s="27"/>
      <c r="B2217" s="27"/>
      <c r="C2217" s="27"/>
      <c r="D2217" s="27"/>
    </row>
    <row r="2218" spans="1:4" ht="15" customHeight="1">
      <c r="A2218" s="27"/>
      <c r="B2218" s="27"/>
      <c r="C2218" s="27"/>
      <c r="D2218" s="27"/>
    </row>
    <row r="2219" spans="1:4" ht="15" customHeight="1">
      <c r="A2219" s="27"/>
      <c r="B2219" s="27"/>
      <c r="C2219" s="27"/>
      <c r="D2219" s="27"/>
    </row>
    <row r="2220" spans="1:4" ht="15" customHeight="1">
      <c r="A2220" s="27"/>
      <c r="B2220" s="27"/>
      <c r="C2220" s="27"/>
      <c r="D2220" s="27"/>
    </row>
    <row r="2221" spans="1:4" ht="15" customHeight="1">
      <c r="A2221" s="27"/>
      <c r="B2221" s="27"/>
      <c r="C2221" s="27"/>
      <c r="D2221" s="27"/>
    </row>
    <row r="2222" spans="1:4" ht="15" customHeight="1">
      <c r="A2222" s="27"/>
      <c r="B2222" s="27"/>
      <c r="C2222" s="27"/>
      <c r="D2222" s="27"/>
    </row>
    <row r="2223" spans="1:4" ht="15" customHeight="1">
      <c r="A2223" s="27"/>
      <c r="B2223" s="27"/>
      <c r="C2223" s="27"/>
      <c r="D2223" s="27"/>
    </row>
    <row r="2224" spans="1:4" ht="15" customHeight="1">
      <c r="A2224" s="27"/>
      <c r="B2224" s="27"/>
      <c r="C2224" s="27"/>
      <c r="D2224" s="27"/>
    </row>
    <row r="2225" spans="1:4" ht="15" customHeight="1">
      <c r="A2225" s="27"/>
      <c r="B2225" s="27"/>
      <c r="C2225" s="27"/>
      <c r="D2225" s="27"/>
    </row>
    <row r="2226" spans="1:4" ht="15" customHeight="1">
      <c r="A2226" s="27"/>
      <c r="B2226" s="27"/>
      <c r="C2226" s="27"/>
      <c r="D2226" s="27"/>
    </row>
    <row r="2227" spans="1:4" ht="15" customHeight="1">
      <c r="A2227" s="27"/>
      <c r="B2227" s="27"/>
      <c r="C2227" s="27"/>
      <c r="D2227" s="27"/>
    </row>
    <row r="2228" spans="1:4" ht="15" customHeight="1">
      <c r="A2228" s="27"/>
      <c r="B2228" s="27"/>
      <c r="C2228" s="27"/>
      <c r="D2228" s="27"/>
    </row>
    <row r="2229" spans="1:4" ht="15" customHeight="1">
      <c r="A2229" s="27"/>
      <c r="B2229" s="27"/>
      <c r="C2229" s="27"/>
      <c r="D2229" s="27"/>
    </row>
    <row r="2230" spans="1:4" ht="15" customHeight="1">
      <c r="A2230" s="27"/>
      <c r="B2230" s="27"/>
      <c r="C2230" s="27"/>
      <c r="D2230" s="27"/>
    </row>
    <row r="2231" spans="1:4" ht="15" customHeight="1">
      <c r="A2231" s="27"/>
      <c r="B2231" s="27"/>
      <c r="C2231" s="27"/>
      <c r="D2231" s="27"/>
    </row>
    <row r="2232" spans="1:4" ht="15" customHeight="1">
      <c r="A2232" s="27"/>
      <c r="B2232" s="27"/>
      <c r="C2232" s="27"/>
      <c r="D2232" s="27"/>
    </row>
    <row r="2233" spans="1:4" ht="15" customHeight="1">
      <c r="A2233" s="27"/>
      <c r="B2233" s="27"/>
      <c r="C2233" s="27"/>
      <c r="D2233" s="27"/>
    </row>
    <row r="2234" spans="1:4" ht="15" customHeight="1">
      <c r="A2234" s="27"/>
      <c r="B2234" s="27"/>
      <c r="C2234" s="27"/>
      <c r="D2234" s="27"/>
    </row>
    <row r="2235" spans="1:4" ht="15" customHeight="1">
      <c r="A2235" s="27"/>
      <c r="B2235" s="27"/>
      <c r="C2235" s="27"/>
      <c r="D2235" s="27"/>
    </row>
    <row r="2236" spans="1:4" ht="15" customHeight="1">
      <c r="A2236" s="27"/>
      <c r="B2236" s="27"/>
      <c r="C2236" s="27"/>
      <c r="D2236" s="27"/>
    </row>
    <row r="2237" spans="1:4" ht="15" customHeight="1">
      <c r="A2237" s="27"/>
      <c r="B2237" s="27"/>
      <c r="C2237" s="27"/>
      <c r="D2237" s="27"/>
    </row>
    <row r="2238" spans="1:4" ht="15" customHeight="1">
      <c r="A2238" s="27"/>
      <c r="B2238" s="27"/>
      <c r="C2238" s="27"/>
      <c r="D2238" s="27"/>
    </row>
    <row r="2239" spans="1:4" ht="15" customHeight="1">
      <c r="A2239" s="27"/>
      <c r="B2239" s="27"/>
      <c r="C2239" s="27"/>
      <c r="D2239" s="27"/>
    </row>
    <row r="2240" spans="1:4" ht="15" customHeight="1">
      <c r="A2240" s="27"/>
      <c r="B2240" s="27"/>
      <c r="C2240" s="27"/>
      <c r="D2240" s="27"/>
    </row>
    <row r="2241" spans="1:4" ht="15" customHeight="1">
      <c r="A2241" s="27"/>
      <c r="B2241" s="27"/>
      <c r="C2241" s="27"/>
      <c r="D2241" s="27"/>
    </row>
    <row r="2242" spans="1:4" ht="15" customHeight="1">
      <c r="A2242" s="27"/>
      <c r="B2242" s="27"/>
      <c r="C2242" s="27"/>
      <c r="D2242" s="27"/>
    </row>
    <row r="2243" spans="1:4" ht="15" customHeight="1">
      <c r="A2243" s="27"/>
      <c r="B2243" s="27"/>
      <c r="C2243" s="27"/>
      <c r="D2243" s="27"/>
    </row>
    <row r="2244" spans="1:4" ht="15" customHeight="1">
      <c r="A2244" s="27"/>
      <c r="B2244" s="27"/>
      <c r="C2244" s="27"/>
      <c r="D2244" s="27"/>
    </row>
    <row r="2245" spans="1:4" ht="15" customHeight="1">
      <c r="A2245" s="27"/>
      <c r="B2245" s="27"/>
      <c r="C2245" s="27"/>
      <c r="D2245" s="27"/>
    </row>
    <row r="2246" spans="1:4" ht="15" customHeight="1">
      <c r="A2246" s="27"/>
      <c r="B2246" s="27"/>
      <c r="C2246" s="27"/>
      <c r="D2246" s="27"/>
    </row>
    <row r="2247" spans="1:4" ht="15" customHeight="1">
      <c r="A2247" s="27"/>
      <c r="B2247" s="27"/>
      <c r="C2247" s="27"/>
      <c r="D2247" s="27"/>
    </row>
    <row r="2248" spans="1:4" ht="15" customHeight="1">
      <c r="A2248" s="27"/>
      <c r="B2248" s="27"/>
      <c r="C2248" s="27"/>
      <c r="D2248" s="27"/>
    </row>
    <row r="2249" spans="1:4" ht="15" customHeight="1">
      <c r="A2249" s="27"/>
      <c r="B2249" s="27"/>
      <c r="C2249" s="27"/>
      <c r="D2249" s="27"/>
    </row>
    <row r="2250" spans="1:4" ht="15" customHeight="1">
      <c r="A2250" s="27"/>
      <c r="B2250" s="27"/>
      <c r="C2250" s="27"/>
      <c r="D2250" s="27"/>
    </row>
    <row r="2251" spans="1:4" ht="15" customHeight="1">
      <c r="A2251" s="27"/>
      <c r="B2251" s="27"/>
      <c r="C2251" s="27"/>
      <c r="D2251" s="27"/>
    </row>
    <row r="2252" spans="1:4" ht="15" customHeight="1">
      <c r="A2252" s="27"/>
      <c r="B2252" s="27"/>
      <c r="C2252" s="27"/>
      <c r="D2252" s="27"/>
    </row>
    <row r="2253" spans="1:4" ht="15" customHeight="1">
      <c r="A2253" s="27"/>
      <c r="B2253" s="27"/>
      <c r="C2253" s="27"/>
      <c r="D2253" s="27"/>
    </row>
    <row r="2254" spans="1:4" ht="15" customHeight="1">
      <c r="A2254" s="27"/>
      <c r="B2254" s="27"/>
      <c r="C2254" s="27"/>
      <c r="D2254" s="27"/>
    </row>
    <row r="2255" spans="1:4" ht="15" customHeight="1">
      <c r="A2255" s="27"/>
      <c r="B2255" s="27"/>
      <c r="C2255" s="27"/>
      <c r="D2255" s="27"/>
    </row>
    <row r="2256" spans="1:4" ht="15" customHeight="1">
      <c r="A2256" s="27"/>
      <c r="B2256" s="27"/>
      <c r="C2256" s="27"/>
      <c r="D2256" s="27"/>
    </row>
    <row r="2257" spans="1:4" ht="15" customHeight="1">
      <c r="A2257" s="27"/>
      <c r="B2257" s="27"/>
      <c r="C2257" s="27"/>
      <c r="D2257" s="27"/>
    </row>
    <row r="2258" spans="1:4" ht="15" customHeight="1">
      <c r="A2258" s="27"/>
      <c r="B2258" s="27"/>
      <c r="C2258" s="27"/>
      <c r="D2258" s="27"/>
    </row>
    <row r="2259" spans="1:4" ht="15" customHeight="1">
      <c r="A2259" s="27"/>
      <c r="B2259" s="27"/>
      <c r="C2259" s="27"/>
      <c r="D2259" s="27"/>
    </row>
    <row r="2260" spans="1:4" ht="15" customHeight="1">
      <c r="A2260" s="27"/>
      <c r="B2260" s="27"/>
      <c r="C2260" s="27"/>
      <c r="D2260" s="27"/>
    </row>
    <row r="2261" spans="1:4" ht="15" customHeight="1">
      <c r="A2261" s="27"/>
      <c r="B2261" s="27"/>
      <c r="C2261" s="27"/>
      <c r="D2261" s="27"/>
    </row>
    <row r="2262" spans="1:4" ht="15" customHeight="1">
      <c r="A2262" s="27"/>
      <c r="B2262" s="27"/>
      <c r="C2262" s="27"/>
      <c r="D2262" s="27"/>
    </row>
    <row r="2263" spans="1:4" ht="15" customHeight="1">
      <c r="A2263" s="27"/>
      <c r="B2263" s="27"/>
      <c r="C2263" s="27"/>
      <c r="D2263" s="27"/>
    </row>
    <row r="2264" spans="1:4" ht="15" customHeight="1">
      <c r="A2264" s="27"/>
      <c r="B2264" s="27"/>
      <c r="C2264" s="27"/>
      <c r="D2264" s="27"/>
    </row>
    <row r="2265" spans="1:4" ht="15" customHeight="1">
      <c r="A2265" s="27"/>
      <c r="B2265" s="27"/>
      <c r="C2265" s="27"/>
      <c r="D2265" s="27"/>
    </row>
    <row r="2266" spans="1:4" ht="15" customHeight="1">
      <c r="A2266" s="27"/>
      <c r="B2266" s="27"/>
      <c r="C2266" s="27"/>
      <c r="D2266" s="27"/>
    </row>
    <row r="2267" spans="1:4" ht="15" customHeight="1">
      <c r="A2267" s="27"/>
      <c r="B2267" s="27"/>
      <c r="C2267" s="27"/>
      <c r="D2267" s="27"/>
    </row>
    <row r="2268" spans="1:4" ht="15" customHeight="1">
      <c r="A2268" s="27"/>
      <c r="B2268" s="27"/>
      <c r="C2268" s="27"/>
      <c r="D2268" s="27"/>
    </row>
    <row r="2269" spans="1:4" ht="15" customHeight="1">
      <c r="A2269" s="27"/>
      <c r="B2269" s="27"/>
      <c r="C2269" s="27"/>
      <c r="D2269" s="27"/>
    </row>
    <row r="2270" spans="1:4" ht="15" customHeight="1">
      <c r="A2270" s="27"/>
      <c r="B2270" s="27"/>
      <c r="C2270" s="27"/>
      <c r="D2270" s="27"/>
    </row>
    <row r="2271" spans="1:4" ht="15" customHeight="1">
      <c r="A2271" s="27"/>
      <c r="B2271" s="27"/>
      <c r="C2271" s="27"/>
      <c r="D2271" s="27"/>
    </row>
    <row r="2272" spans="1:4" ht="15" customHeight="1">
      <c r="A2272" s="27"/>
      <c r="B2272" s="27"/>
      <c r="C2272" s="27"/>
      <c r="D2272" s="27"/>
    </row>
    <row r="2273" spans="1:4" ht="15" customHeight="1">
      <c r="A2273" s="27"/>
      <c r="B2273" s="27"/>
      <c r="C2273" s="27"/>
      <c r="D2273" s="27"/>
    </row>
    <row r="2274" spans="1:4" ht="15" customHeight="1">
      <c r="A2274" s="27"/>
      <c r="B2274" s="27"/>
      <c r="C2274" s="27"/>
      <c r="D2274" s="27"/>
    </row>
    <row r="2275" spans="1:4" ht="15" customHeight="1">
      <c r="A2275" s="27"/>
      <c r="B2275" s="27"/>
      <c r="C2275" s="27"/>
      <c r="D2275" s="27"/>
    </row>
    <row r="2276" spans="1:4" ht="15" customHeight="1">
      <c r="A2276" s="27"/>
      <c r="B2276" s="27"/>
      <c r="C2276" s="27"/>
      <c r="D2276" s="27"/>
    </row>
    <row r="2277" spans="1:4" ht="15" customHeight="1">
      <c r="A2277" s="27"/>
      <c r="B2277" s="27"/>
      <c r="C2277" s="27"/>
      <c r="D2277" s="27"/>
    </row>
    <row r="2278" spans="1:4" ht="15" customHeight="1">
      <c r="A2278" s="27"/>
      <c r="B2278" s="27"/>
      <c r="C2278" s="27"/>
      <c r="D2278" s="27"/>
    </row>
    <row r="2279" spans="1:4" ht="15" customHeight="1">
      <c r="A2279" s="27"/>
      <c r="B2279" s="27"/>
      <c r="C2279" s="27"/>
      <c r="D2279" s="27"/>
    </row>
    <row r="2280" spans="1:4" ht="15" customHeight="1">
      <c r="A2280" s="27"/>
      <c r="B2280" s="27"/>
      <c r="C2280" s="27"/>
      <c r="D2280" s="27"/>
    </row>
    <row r="2281" spans="1:4" ht="15" customHeight="1">
      <c r="A2281" s="27"/>
      <c r="B2281" s="27"/>
      <c r="C2281" s="27"/>
      <c r="D2281" s="27"/>
    </row>
    <row r="2282" spans="1:4" ht="15" customHeight="1">
      <c r="A2282" s="27"/>
      <c r="B2282" s="27"/>
      <c r="C2282" s="27"/>
      <c r="D2282" s="27"/>
    </row>
    <row r="2283" spans="1:4" ht="15" customHeight="1">
      <c r="A2283" s="27"/>
      <c r="B2283" s="27"/>
      <c r="C2283" s="27"/>
      <c r="D2283" s="27"/>
    </row>
    <row r="2284" spans="1:4" ht="15" customHeight="1">
      <c r="A2284" s="27"/>
      <c r="B2284" s="27"/>
      <c r="C2284" s="27"/>
      <c r="D2284" s="27"/>
    </row>
    <row r="2285" spans="1:4" ht="15" customHeight="1">
      <c r="A2285" s="27"/>
      <c r="B2285" s="27"/>
      <c r="C2285" s="27"/>
      <c r="D2285" s="27"/>
    </row>
    <row r="2286" spans="1:4" ht="15" customHeight="1">
      <c r="A2286" s="27"/>
      <c r="B2286" s="27"/>
      <c r="C2286" s="27"/>
      <c r="D2286" s="27"/>
    </row>
    <row r="2287" spans="1:4" ht="15" customHeight="1">
      <c r="A2287" s="27"/>
      <c r="B2287" s="27"/>
      <c r="C2287" s="27"/>
      <c r="D2287" s="27"/>
    </row>
    <row r="2288" spans="1:4" ht="15" customHeight="1">
      <c r="A2288" s="27"/>
      <c r="B2288" s="27"/>
      <c r="C2288" s="27"/>
      <c r="D2288" s="27"/>
    </row>
    <row r="2289" spans="1:4" ht="15" customHeight="1">
      <c r="A2289" s="27"/>
      <c r="B2289" s="27"/>
      <c r="C2289" s="27"/>
      <c r="D2289" s="27"/>
    </row>
    <row r="2290" spans="1:4" ht="15" customHeight="1">
      <c r="A2290" s="27"/>
      <c r="B2290" s="27"/>
      <c r="C2290" s="27"/>
      <c r="D2290" s="27"/>
    </row>
    <row r="2291" spans="1:4" ht="15" customHeight="1">
      <c r="A2291" s="27"/>
      <c r="B2291" s="27"/>
      <c r="C2291" s="27"/>
      <c r="D2291" s="27"/>
    </row>
    <row r="2292" spans="1:4" ht="15" customHeight="1">
      <c r="A2292" s="27"/>
      <c r="B2292" s="27"/>
      <c r="C2292" s="27"/>
      <c r="D2292" s="27"/>
    </row>
    <row r="2293" spans="1:4" ht="15" customHeight="1">
      <c r="A2293" s="27"/>
      <c r="B2293" s="27"/>
      <c r="C2293" s="27"/>
      <c r="D2293" s="27"/>
    </row>
    <row r="2294" spans="1:4" ht="15" customHeight="1">
      <c r="A2294" s="27"/>
      <c r="B2294" s="27"/>
      <c r="C2294" s="27"/>
      <c r="D2294" s="27"/>
    </row>
    <row r="2295" spans="1:4" ht="15" customHeight="1">
      <c r="A2295" s="27"/>
      <c r="B2295" s="27"/>
      <c r="C2295" s="27"/>
      <c r="D2295" s="27"/>
    </row>
    <row r="2296" spans="1:4" ht="15" customHeight="1">
      <c r="A2296" s="27"/>
      <c r="B2296" s="27"/>
      <c r="C2296" s="27"/>
      <c r="D2296" s="27"/>
    </row>
    <row r="2297" spans="1:4" ht="15" customHeight="1">
      <c r="A2297" s="27"/>
      <c r="B2297" s="27"/>
      <c r="C2297" s="27"/>
      <c r="D2297" s="27"/>
    </row>
    <row r="2298" spans="1:4" ht="15" customHeight="1">
      <c r="A2298" s="27"/>
      <c r="B2298" s="27"/>
      <c r="C2298" s="27"/>
      <c r="D2298" s="27"/>
    </row>
    <row r="2299" spans="1:4" ht="15" customHeight="1">
      <c r="A2299" s="27"/>
      <c r="B2299" s="27"/>
      <c r="C2299" s="27"/>
      <c r="D2299" s="27"/>
    </row>
    <row r="2300" spans="1:4" ht="15" customHeight="1">
      <c r="A2300" s="27"/>
      <c r="B2300" s="27"/>
      <c r="C2300" s="27"/>
      <c r="D2300" s="27"/>
    </row>
    <row r="2301" spans="1:4" ht="15" customHeight="1">
      <c r="A2301" s="27"/>
      <c r="B2301" s="27"/>
      <c r="C2301" s="27"/>
      <c r="D2301" s="27"/>
    </row>
    <row r="2302" spans="1:4" ht="15" customHeight="1">
      <c r="A2302" s="27"/>
      <c r="B2302" s="27"/>
      <c r="C2302" s="27"/>
      <c r="D2302" s="27"/>
    </row>
    <row r="2303" spans="1:4" ht="15" customHeight="1">
      <c r="A2303" s="27"/>
      <c r="B2303" s="27"/>
      <c r="C2303" s="27"/>
      <c r="D2303" s="27"/>
    </row>
    <row r="2304" spans="1:4" ht="15" customHeight="1">
      <c r="A2304" s="27"/>
      <c r="B2304" s="27"/>
      <c r="C2304" s="27"/>
      <c r="D2304" s="27"/>
    </row>
    <row r="2305" spans="1:4" ht="15" customHeight="1">
      <c r="A2305" s="27"/>
      <c r="B2305" s="27"/>
      <c r="C2305" s="27"/>
      <c r="D2305" s="27"/>
    </row>
    <row r="2306" spans="1:4" ht="15" customHeight="1">
      <c r="A2306" s="27"/>
      <c r="B2306" s="27"/>
      <c r="C2306" s="27"/>
      <c r="D2306" s="27"/>
    </row>
    <row r="2307" spans="1:4" ht="15" customHeight="1">
      <c r="A2307" s="27"/>
      <c r="B2307" s="27"/>
      <c r="C2307" s="27"/>
      <c r="D2307" s="27"/>
    </row>
    <row r="2308" spans="1:4" ht="15" customHeight="1">
      <c r="A2308" s="27"/>
      <c r="B2308" s="27"/>
      <c r="C2308" s="27"/>
      <c r="D2308" s="27"/>
    </row>
    <row r="2309" spans="1:4" ht="15" customHeight="1">
      <c r="A2309" s="27"/>
      <c r="B2309" s="27"/>
      <c r="C2309" s="27"/>
      <c r="D2309" s="27"/>
    </row>
    <row r="2310" spans="1:4" ht="15" customHeight="1">
      <c r="A2310" s="27"/>
      <c r="B2310" s="27"/>
      <c r="C2310" s="27"/>
      <c r="D2310" s="27"/>
    </row>
    <row r="2311" spans="1:4" ht="15" customHeight="1">
      <c r="A2311" s="27"/>
      <c r="B2311" s="27"/>
      <c r="C2311" s="27"/>
      <c r="D2311" s="27"/>
    </row>
    <row r="2312" spans="1:4" ht="15" customHeight="1">
      <c r="A2312" s="27"/>
      <c r="B2312" s="27"/>
      <c r="C2312" s="27"/>
      <c r="D2312" s="27"/>
    </row>
    <row r="2313" spans="1:4" ht="15" customHeight="1">
      <c r="A2313" s="27"/>
      <c r="B2313" s="27"/>
      <c r="C2313" s="27"/>
      <c r="D2313" s="27"/>
    </row>
    <row r="2314" spans="1:4" ht="15" customHeight="1">
      <c r="A2314" s="27"/>
      <c r="B2314" s="27"/>
      <c r="C2314" s="27"/>
      <c r="D2314" s="27"/>
    </row>
    <row r="2315" spans="1:4" ht="15" customHeight="1">
      <c r="A2315" s="27"/>
      <c r="B2315" s="27"/>
      <c r="C2315" s="27"/>
      <c r="D2315" s="27"/>
    </row>
    <row r="2316" spans="1:4" ht="15" customHeight="1">
      <c r="A2316" s="27"/>
      <c r="B2316" s="27"/>
      <c r="C2316" s="27"/>
      <c r="D2316" s="27"/>
    </row>
    <row r="2317" spans="1:4" ht="15" customHeight="1">
      <c r="A2317" s="27"/>
      <c r="B2317" s="27"/>
      <c r="C2317" s="27"/>
      <c r="D2317" s="27"/>
    </row>
    <row r="2318" spans="1:4" ht="15" customHeight="1">
      <c r="A2318" s="27"/>
      <c r="B2318" s="27"/>
      <c r="C2318" s="27"/>
      <c r="D2318" s="27"/>
    </row>
    <row r="2319" spans="1:4" ht="15" customHeight="1">
      <c r="A2319" s="27"/>
      <c r="B2319" s="27"/>
      <c r="C2319" s="27"/>
      <c r="D2319" s="27"/>
    </row>
    <row r="2320" spans="1:4" ht="15" customHeight="1">
      <c r="A2320" s="27"/>
      <c r="B2320" s="27"/>
      <c r="C2320" s="27"/>
      <c r="D2320" s="27"/>
    </row>
    <row r="2321" spans="1:4" ht="15" customHeight="1">
      <c r="A2321" s="27"/>
      <c r="B2321" s="27"/>
      <c r="C2321" s="27"/>
      <c r="D2321" s="27"/>
    </row>
    <row r="2322" spans="1:4" ht="15" customHeight="1">
      <c r="A2322" s="27"/>
      <c r="B2322" s="27"/>
      <c r="C2322" s="27"/>
      <c r="D2322" s="27"/>
    </row>
    <row r="2323" spans="1:4" ht="15" customHeight="1">
      <c r="A2323" s="27"/>
      <c r="B2323" s="27"/>
      <c r="C2323" s="27"/>
      <c r="D2323" s="27"/>
    </row>
    <row r="2324" spans="1:4" ht="15" customHeight="1">
      <c r="A2324" s="27"/>
      <c r="B2324" s="27"/>
      <c r="C2324" s="27"/>
      <c r="D2324" s="27"/>
    </row>
    <row r="2325" spans="1:4" ht="15" customHeight="1">
      <c r="A2325" s="27"/>
      <c r="B2325" s="27"/>
      <c r="C2325" s="27"/>
      <c r="D2325" s="27"/>
    </row>
    <row r="2326" spans="1:4" ht="15" customHeight="1">
      <c r="A2326" s="27"/>
      <c r="B2326" s="27"/>
      <c r="C2326" s="27"/>
      <c r="D2326" s="27"/>
    </row>
    <row r="2327" spans="1:4" ht="15" customHeight="1">
      <c r="A2327" s="27"/>
      <c r="B2327" s="27"/>
      <c r="C2327" s="27"/>
      <c r="D2327" s="27"/>
    </row>
    <row r="2328" spans="1:4" ht="15" customHeight="1">
      <c r="A2328" s="27"/>
      <c r="B2328" s="27"/>
      <c r="C2328" s="27"/>
      <c r="D2328" s="27"/>
    </row>
    <row r="2329" spans="1:4" ht="15" customHeight="1">
      <c r="A2329" s="27"/>
      <c r="B2329" s="27"/>
      <c r="C2329" s="27"/>
      <c r="D2329" s="27"/>
    </row>
    <row r="2330" spans="1:4" ht="15" customHeight="1">
      <c r="A2330" s="27"/>
      <c r="B2330" s="27"/>
      <c r="C2330" s="27"/>
      <c r="D2330" s="27"/>
    </row>
    <row r="2331" spans="1:4" ht="15" customHeight="1">
      <c r="A2331" s="27"/>
      <c r="B2331" s="27"/>
      <c r="C2331" s="27"/>
      <c r="D2331" s="27"/>
    </row>
    <row r="2332" spans="1:4" ht="15" customHeight="1">
      <c r="A2332" s="27"/>
      <c r="B2332" s="27"/>
      <c r="C2332" s="27"/>
      <c r="D2332" s="27"/>
    </row>
    <row r="2333" spans="1:4" ht="15" customHeight="1">
      <c r="A2333" s="27"/>
      <c r="B2333" s="27"/>
      <c r="C2333" s="27"/>
      <c r="D2333" s="27"/>
    </row>
    <row r="2334" spans="1:4" ht="15" customHeight="1">
      <c r="A2334" s="27"/>
      <c r="B2334" s="27"/>
      <c r="C2334" s="27"/>
      <c r="D2334" s="27"/>
    </row>
    <row r="2335" spans="1:4" ht="15" customHeight="1">
      <c r="A2335" s="27"/>
      <c r="B2335" s="27"/>
      <c r="C2335" s="27"/>
      <c r="D2335" s="27"/>
    </row>
    <row r="2336" spans="1:4" ht="15" customHeight="1">
      <c r="A2336" s="27"/>
      <c r="B2336" s="27"/>
      <c r="C2336" s="27"/>
      <c r="D2336" s="27"/>
    </row>
    <row r="2337" spans="1:4" ht="15" customHeight="1">
      <c r="A2337" s="27"/>
      <c r="B2337" s="27"/>
      <c r="C2337" s="27"/>
      <c r="D2337" s="27"/>
    </row>
    <row r="2338" spans="1:4" ht="15" customHeight="1">
      <c r="A2338" s="27"/>
      <c r="B2338" s="27"/>
      <c r="C2338" s="27"/>
      <c r="D2338" s="27"/>
    </row>
    <row r="2339" spans="1:4" ht="15" customHeight="1">
      <c r="A2339" s="27"/>
      <c r="B2339" s="27"/>
      <c r="C2339" s="27"/>
      <c r="D2339" s="27"/>
    </row>
    <row r="2340" spans="1:4" ht="15" customHeight="1">
      <c r="A2340" s="27"/>
      <c r="B2340" s="27"/>
      <c r="C2340" s="27"/>
      <c r="D2340" s="27"/>
    </row>
    <row r="2341" spans="1:4" ht="15" customHeight="1">
      <c r="A2341" s="27"/>
      <c r="B2341" s="27"/>
      <c r="C2341" s="27"/>
      <c r="D2341" s="27"/>
    </row>
    <row r="2342" spans="1:4" ht="15" customHeight="1">
      <c r="A2342" s="27"/>
      <c r="B2342" s="27"/>
      <c r="C2342" s="27"/>
      <c r="D2342" s="27"/>
    </row>
    <row r="2343" spans="1:4" ht="15" customHeight="1">
      <c r="A2343" s="27"/>
      <c r="B2343" s="27"/>
      <c r="C2343" s="27"/>
      <c r="D2343" s="27"/>
    </row>
    <row r="2344" spans="1:4" ht="15" customHeight="1">
      <c r="A2344" s="27"/>
      <c r="B2344" s="27"/>
      <c r="C2344" s="27"/>
      <c r="D2344" s="27"/>
    </row>
    <row r="2345" spans="1:4" ht="15" customHeight="1">
      <c r="A2345" s="27"/>
      <c r="B2345" s="27"/>
      <c r="C2345" s="27"/>
      <c r="D2345" s="27"/>
    </row>
    <row r="2346" spans="1:4" ht="15" customHeight="1">
      <c r="A2346" s="27"/>
      <c r="B2346" s="27"/>
      <c r="C2346" s="27"/>
      <c r="D2346" s="27"/>
    </row>
    <row r="2347" spans="1:4" ht="15" customHeight="1">
      <c r="A2347" s="27"/>
      <c r="B2347" s="27"/>
      <c r="C2347" s="27"/>
      <c r="D2347" s="27"/>
    </row>
    <row r="2348" spans="1:4" ht="15" customHeight="1">
      <c r="A2348" s="27"/>
      <c r="B2348" s="27"/>
      <c r="C2348" s="27"/>
      <c r="D2348" s="27"/>
    </row>
    <row r="2349" spans="1:4" ht="15" customHeight="1">
      <c r="A2349" s="27"/>
      <c r="B2349" s="27"/>
      <c r="C2349" s="27"/>
      <c r="D2349" s="27"/>
    </row>
    <row r="2350" spans="1:4" ht="15" customHeight="1">
      <c r="A2350" s="27"/>
      <c r="B2350" s="27"/>
      <c r="C2350" s="27"/>
      <c r="D2350" s="27"/>
    </row>
    <row r="2351" spans="1:4" ht="15" customHeight="1">
      <c r="A2351" s="27"/>
      <c r="B2351" s="27"/>
      <c r="C2351" s="27"/>
      <c r="D2351" s="27"/>
    </row>
    <row r="2352" spans="1:4" ht="15" customHeight="1">
      <c r="A2352" s="27"/>
      <c r="B2352" s="27"/>
      <c r="C2352" s="27"/>
      <c r="D2352" s="27"/>
    </row>
    <row r="2353" spans="1:4" ht="15" customHeight="1">
      <c r="A2353" s="27"/>
      <c r="B2353" s="27"/>
      <c r="C2353" s="27"/>
      <c r="D2353" s="27"/>
    </row>
    <row r="2354" spans="1:4" ht="15" customHeight="1">
      <c r="A2354" s="27"/>
      <c r="B2354" s="27"/>
      <c r="C2354" s="27"/>
      <c r="D2354" s="27"/>
    </row>
    <row r="2355" spans="1:4" ht="15" customHeight="1">
      <c r="A2355" s="27"/>
      <c r="B2355" s="27"/>
      <c r="C2355" s="27"/>
      <c r="D2355" s="27"/>
    </row>
    <row r="2356" spans="1:4" ht="15" customHeight="1">
      <c r="A2356" s="27"/>
      <c r="B2356" s="27"/>
      <c r="C2356" s="27"/>
      <c r="D2356" s="27"/>
    </row>
    <row r="2357" spans="1:4" ht="15" customHeight="1">
      <c r="A2357" s="27"/>
      <c r="B2357" s="27"/>
      <c r="C2357" s="27"/>
      <c r="D2357" s="27"/>
    </row>
    <row r="2358" spans="1:4" ht="15" customHeight="1">
      <c r="A2358" s="27"/>
      <c r="B2358" s="27"/>
      <c r="C2358" s="27"/>
      <c r="D2358" s="27"/>
    </row>
    <row r="2359" spans="1:4" ht="15" customHeight="1">
      <c r="A2359" s="27"/>
      <c r="B2359" s="27"/>
      <c r="C2359" s="27"/>
      <c r="D2359" s="27"/>
    </row>
    <row r="2360" spans="1:4" ht="15" customHeight="1">
      <c r="A2360" s="27"/>
      <c r="B2360" s="27"/>
      <c r="C2360" s="27"/>
      <c r="D2360" s="27"/>
    </row>
    <row r="2361" spans="1:4" ht="15" customHeight="1">
      <c r="A2361" s="27"/>
      <c r="B2361" s="27"/>
      <c r="C2361" s="27"/>
      <c r="D2361" s="27"/>
    </row>
    <row r="2362" spans="1:4" ht="15" customHeight="1">
      <c r="A2362" s="27"/>
      <c r="B2362" s="27"/>
      <c r="C2362" s="27"/>
      <c r="D2362" s="27"/>
    </row>
    <row r="2363" spans="1:4" ht="15" customHeight="1">
      <c r="A2363" s="27"/>
      <c r="B2363" s="27"/>
      <c r="C2363" s="27"/>
      <c r="D2363" s="27"/>
    </row>
    <row r="2364" spans="1:4" ht="15" customHeight="1">
      <c r="A2364" s="27"/>
      <c r="B2364" s="27"/>
      <c r="C2364" s="27"/>
      <c r="D2364" s="27"/>
    </row>
    <row r="2365" spans="1:4" ht="15" customHeight="1">
      <c r="A2365" s="27"/>
      <c r="B2365" s="27"/>
      <c r="C2365" s="27"/>
      <c r="D2365" s="27"/>
    </row>
    <row r="2366" spans="1:4" ht="15" customHeight="1">
      <c r="A2366" s="27"/>
      <c r="B2366" s="27"/>
      <c r="C2366" s="27"/>
      <c r="D2366" s="27"/>
    </row>
    <row r="2367" spans="1:4" ht="15" customHeight="1">
      <c r="A2367" s="27"/>
      <c r="B2367" s="27"/>
      <c r="C2367" s="27"/>
      <c r="D2367" s="27"/>
    </row>
    <row r="2368" spans="1:4" ht="15" customHeight="1">
      <c r="A2368" s="27"/>
      <c r="B2368" s="27"/>
      <c r="C2368" s="27"/>
      <c r="D2368" s="27"/>
    </row>
    <row r="2369" spans="1:4" ht="15" customHeight="1">
      <c r="A2369" s="27"/>
      <c r="B2369" s="27"/>
      <c r="C2369" s="27"/>
      <c r="D2369" s="27"/>
    </row>
    <row r="2370" spans="1:4" ht="15" customHeight="1">
      <c r="A2370" s="27"/>
      <c r="B2370" s="27"/>
      <c r="C2370" s="27"/>
      <c r="D2370" s="27"/>
    </row>
    <row r="2371" spans="1:4" ht="15" customHeight="1">
      <c r="A2371" s="27"/>
      <c r="B2371" s="27"/>
      <c r="C2371" s="27"/>
      <c r="D2371" s="27"/>
    </row>
    <row r="2372" spans="1:4" ht="15" customHeight="1">
      <c r="A2372" s="27"/>
      <c r="B2372" s="27"/>
      <c r="C2372" s="27"/>
      <c r="D2372" s="27"/>
    </row>
    <row r="2373" spans="1:4" ht="15" customHeight="1">
      <c r="A2373" s="27"/>
      <c r="B2373" s="27"/>
      <c r="C2373" s="27"/>
      <c r="D2373" s="27"/>
    </row>
    <row r="2374" spans="1:4" ht="15" customHeight="1">
      <c r="A2374" s="27"/>
      <c r="B2374" s="27"/>
      <c r="C2374" s="27"/>
      <c r="D2374" s="27"/>
    </row>
    <row r="2375" spans="1:4" ht="15" customHeight="1">
      <c r="A2375" s="27"/>
      <c r="B2375" s="27"/>
      <c r="C2375" s="27"/>
      <c r="D2375" s="27"/>
    </row>
    <row r="2376" spans="1:4" ht="15" customHeight="1">
      <c r="A2376" s="27"/>
      <c r="B2376" s="27"/>
      <c r="C2376" s="27"/>
      <c r="D2376" s="27"/>
    </row>
    <row r="2377" spans="1:4" ht="15" customHeight="1">
      <c r="A2377" s="27"/>
      <c r="B2377" s="27"/>
      <c r="C2377" s="27"/>
      <c r="D2377" s="27"/>
    </row>
    <row r="2378" spans="1:4" ht="15" customHeight="1">
      <c r="A2378" s="27"/>
      <c r="B2378" s="27"/>
      <c r="C2378" s="27"/>
      <c r="D2378" s="27"/>
    </row>
    <row r="2379" spans="1:4" ht="15" customHeight="1">
      <c r="A2379" s="27"/>
      <c r="B2379" s="27"/>
      <c r="C2379" s="27"/>
      <c r="D2379" s="27"/>
    </row>
    <row r="2380" spans="1:4" ht="15" customHeight="1">
      <c r="A2380" s="27"/>
      <c r="B2380" s="27"/>
      <c r="C2380" s="27"/>
      <c r="D2380" s="27"/>
    </row>
    <row r="2381" spans="1:4" ht="15" customHeight="1">
      <c r="A2381" s="27"/>
      <c r="B2381" s="27"/>
      <c r="C2381" s="27"/>
      <c r="D2381" s="27"/>
    </row>
    <row r="2382" spans="1:4" ht="15" customHeight="1">
      <c r="A2382" s="27"/>
      <c r="B2382" s="27"/>
      <c r="C2382" s="27"/>
      <c r="D2382" s="27"/>
    </row>
    <row r="2383" spans="1:4" ht="15" customHeight="1">
      <c r="A2383" s="27"/>
      <c r="B2383" s="27"/>
      <c r="C2383" s="27"/>
      <c r="D2383" s="27"/>
    </row>
    <row r="2384" spans="1:4" ht="15" customHeight="1">
      <c r="A2384" s="27"/>
      <c r="B2384" s="27"/>
      <c r="C2384" s="27"/>
      <c r="D2384" s="27"/>
    </row>
    <row r="2385" spans="1:4" ht="15" customHeight="1">
      <c r="A2385" s="27"/>
      <c r="B2385" s="27"/>
      <c r="C2385" s="27"/>
      <c r="D2385" s="27"/>
    </row>
    <row r="2386" spans="1:4" ht="15" customHeight="1">
      <c r="A2386" s="27"/>
      <c r="B2386" s="27"/>
      <c r="C2386" s="27"/>
      <c r="D2386" s="27"/>
    </row>
    <row r="2387" spans="1:4" ht="15" customHeight="1">
      <c r="A2387" s="27"/>
      <c r="B2387" s="27"/>
      <c r="C2387" s="27"/>
      <c r="D2387" s="27"/>
    </row>
    <row r="2388" spans="1:4" ht="15" customHeight="1">
      <c r="A2388" s="27"/>
      <c r="B2388" s="27"/>
      <c r="C2388" s="27"/>
      <c r="D2388" s="27"/>
    </row>
    <row r="2389" spans="1:4" ht="15" customHeight="1">
      <c r="A2389" s="27"/>
      <c r="B2389" s="27"/>
      <c r="C2389" s="27"/>
      <c r="D2389" s="27"/>
    </row>
    <row r="2390" spans="1:4" ht="15" customHeight="1">
      <c r="A2390" s="27"/>
      <c r="B2390" s="27"/>
      <c r="C2390" s="27"/>
      <c r="D2390" s="27"/>
    </row>
    <row r="2391" spans="1:4" ht="15" customHeight="1">
      <c r="A2391" s="27"/>
      <c r="B2391" s="27"/>
      <c r="C2391" s="27"/>
      <c r="D2391" s="27"/>
    </row>
    <row r="2392" spans="1:4" ht="15" customHeight="1">
      <c r="A2392" s="27"/>
      <c r="B2392" s="27"/>
      <c r="C2392" s="27"/>
      <c r="D2392" s="27"/>
    </row>
    <row r="2393" spans="1:4" ht="15" customHeight="1">
      <c r="A2393" s="27"/>
      <c r="B2393" s="27"/>
      <c r="C2393" s="27"/>
      <c r="D2393" s="27"/>
    </row>
    <row r="2394" spans="1:4" ht="15" customHeight="1">
      <c r="A2394" s="27"/>
      <c r="B2394" s="27"/>
      <c r="C2394" s="27"/>
      <c r="D2394" s="27"/>
    </row>
    <row r="2395" spans="1:4" ht="15" customHeight="1">
      <c r="A2395" s="27"/>
      <c r="B2395" s="27"/>
      <c r="C2395" s="27"/>
      <c r="D2395" s="27"/>
    </row>
    <row r="2396" spans="1:4" ht="15" customHeight="1">
      <c r="A2396" s="27"/>
      <c r="B2396" s="27"/>
      <c r="C2396" s="27"/>
      <c r="D2396" s="27"/>
    </row>
    <row r="2397" spans="1:4" ht="15" customHeight="1">
      <c r="A2397" s="27"/>
      <c r="B2397" s="27"/>
      <c r="C2397" s="27"/>
      <c r="D2397" s="27"/>
    </row>
    <row r="2398" spans="1:4" ht="15" customHeight="1">
      <c r="A2398" s="27"/>
      <c r="B2398" s="27"/>
      <c r="C2398" s="27"/>
      <c r="D2398" s="27"/>
    </row>
    <row r="2399" spans="1:4" ht="15" customHeight="1">
      <c r="A2399" s="27"/>
      <c r="B2399" s="27"/>
      <c r="C2399" s="27"/>
      <c r="D2399" s="27"/>
    </row>
    <row r="2400" spans="1:4" ht="15" customHeight="1">
      <c r="A2400" s="27"/>
      <c r="B2400" s="27"/>
      <c r="C2400" s="27"/>
      <c r="D2400" s="27"/>
    </row>
    <row r="2401" spans="1:4" ht="15" customHeight="1">
      <c r="A2401" s="27"/>
      <c r="B2401" s="27"/>
      <c r="C2401" s="27"/>
      <c r="D2401" s="27"/>
    </row>
    <row r="2402" spans="1:4" ht="15" customHeight="1">
      <c r="A2402" s="27"/>
      <c r="B2402" s="27"/>
      <c r="C2402" s="27"/>
      <c r="D2402" s="27"/>
    </row>
    <row r="2403" spans="1:4" ht="15" customHeight="1">
      <c r="A2403" s="27"/>
      <c r="B2403" s="27"/>
      <c r="C2403" s="27"/>
      <c r="D2403" s="27"/>
    </row>
    <row r="2404" spans="1:4" ht="15" customHeight="1">
      <c r="A2404" s="27"/>
      <c r="B2404" s="27"/>
      <c r="C2404" s="27"/>
      <c r="D2404" s="27"/>
    </row>
    <row r="2405" spans="1:4" ht="15" customHeight="1">
      <c r="A2405" s="27"/>
      <c r="B2405" s="27"/>
      <c r="C2405" s="27"/>
      <c r="D2405" s="27"/>
    </row>
    <row r="2406" spans="1:4" ht="15" customHeight="1">
      <c r="A2406" s="27"/>
      <c r="B2406" s="27"/>
      <c r="C2406" s="27"/>
      <c r="D2406" s="27"/>
    </row>
    <row r="2407" spans="1:4" ht="15" customHeight="1">
      <c r="A2407" s="27"/>
      <c r="B2407" s="27"/>
      <c r="C2407" s="27"/>
      <c r="D2407" s="27"/>
    </row>
    <row r="2408" spans="1:4" ht="15" customHeight="1">
      <c r="A2408" s="27"/>
      <c r="B2408" s="27"/>
      <c r="C2408" s="27"/>
      <c r="D2408" s="27"/>
    </row>
    <row r="2409" spans="1:4" ht="15" customHeight="1">
      <c r="A2409" s="27"/>
      <c r="B2409" s="27"/>
      <c r="C2409" s="27"/>
      <c r="D2409" s="27"/>
    </row>
    <row r="2410" spans="1:4" ht="15" customHeight="1">
      <c r="A2410" s="27"/>
      <c r="B2410" s="27"/>
      <c r="C2410" s="27"/>
      <c r="D2410" s="27"/>
    </row>
    <row r="2411" spans="1:4" ht="15" customHeight="1">
      <c r="A2411" s="27"/>
      <c r="B2411" s="27"/>
      <c r="C2411" s="27"/>
      <c r="D2411" s="27"/>
    </row>
    <row r="2412" spans="1:4" ht="15" customHeight="1">
      <c r="A2412" s="27"/>
      <c r="B2412" s="27"/>
      <c r="C2412" s="27"/>
      <c r="D2412" s="27"/>
    </row>
    <row r="2413" spans="1:4" ht="15" customHeight="1">
      <c r="A2413" s="27"/>
      <c r="B2413" s="27"/>
      <c r="C2413" s="27"/>
      <c r="D2413" s="27"/>
    </row>
    <row r="2414" spans="1:4" ht="15" customHeight="1">
      <c r="A2414" s="27"/>
      <c r="B2414" s="27"/>
      <c r="C2414" s="27"/>
      <c r="D2414" s="27"/>
    </row>
    <row r="2415" spans="1:4" ht="15" customHeight="1">
      <c r="A2415" s="27"/>
      <c r="B2415" s="27"/>
      <c r="C2415" s="27"/>
      <c r="D2415" s="27"/>
    </row>
    <row r="2416" spans="1:4" ht="15" customHeight="1">
      <c r="A2416" s="27"/>
      <c r="B2416" s="27"/>
      <c r="C2416" s="27"/>
      <c r="D2416" s="27"/>
    </row>
    <row r="2417" spans="1:4" ht="15" customHeight="1">
      <c r="A2417" s="27"/>
      <c r="B2417" s="27"/>
      <c r="C2417" s="27"/>
      <c r="D2417" s="27"/>
    </row>
    <row r="2418" spans="1:4" ht="15" customHeight="1">
      <c r="A2418" s="27"/>
      <c r="B2418" s="27"/>
      <c r="C2418" s="27"/>
      <c r="D2418" s="27"/>
    </row>
    <row r="2419" spans="1:4" ht="15" customHeight="1">
      <c r="A2419" s="27"/>
      <c r="B2419" s="27"/>
      <c r="C2419" s="27"/>
      <c r="D2419" s="27"/>
    </row>
    <row r="2420" spans="1:4" ht="15" customHeight="1">
      <c r="A2420" s="27"/>
      <c r="B2420" s="27"/>
      <c r="C2420" s="27"/>
      <c r="D2420" s="27"/>
    </row>
    <row r="2421" spans="1:4" ht="15" customHeight="1">
      <c r="A2421" s="27"/>
      <c r="B2421" s="27"/>
      <c r="C2421" s="27"/>
      <c r="D2421" s="27"/>
    </row>
    <row r="2422" spans="1:4" ht="15" customHeight="1">
      <c r="A2422" s="27"/>
      <c r="B2422" s="27"/>
      <c r="C2422" s="27"/>
      <c r="D2422" s="27"/>
    </row>
    <row r="2423" spans="1:4" ht="15" customHeight="1">
      <c r="A2423" s="27"/>
      <c r="B2423" s="27"/>
      <c r="C2423" s="27"/>
      <c r="D2423" s="27"/>
    </row>
    <row r="2424" spans="1:4" ht="15" customHeight="1">
      <c r="A2424" s="27"/>
      <c r="B2424" s="27"/>
      <c r="C2424" s="27"/>
      <c r="D2424" s="27"/>
    </row>
    <row r="2425" spans="1:4" ht="15" customHeight="1">
      <c r="A2425" s="27"/>
      <c r="B2425" s="27"/>
      <c r="C2425" s="27"/>
      <c r="D2425" s="27"/>
    </row>
    <row r="2426" spans="1:4" ht="15" customHeight="1">
      <c r="A2426" s="27"/>
      <c r="B2426" s="27"/>
      <c r="C2426" s="27"/>
      <c r="D2426" s="27"/>
    </row>
    <row r="2427" spans="1:4" ht="15" customHeight="1">
      <c r="A2427" s="27"/>
      <c r="B2427" s="27"/>
      <c r="C2427" s="27"/>
      <c r="D2427" s="27"/>
    </row>
    <row r="2428" spans="1:4" ht="15" customHeight="1">
      <c r="A2428" s="27"/>
      <c r="B2428" s="27"/>
      <c r="C2428" s="27"/>
      <c r="D2428" s="27"/>
    </row>
    <row r="2429" spans="1:4" ht="15" customHeight="1">
      <c r="A2429" s="27"/>
      <c r="B2429" s="27"/>
      <c r="C2429" s="27"/>
      <c r="D2429" s="27"/>
    </row>
    <row r="2430" spans="1:4" ht="15" customHeight="1">
      <c r="A2430" s="27"/>
      <c r="B2430" s="27"/>
      <c r="C2430" s="27"/>
      <c r="D2430" s="27"/>
    </row>
    <row r="2431" spans="1:4" ht="15" customHeight="1">
      <c r="A2431" s="27"/>
      <c r="B2431" s="27"/>
      <c r="C2431" s="27"/>
      <c r="D2431" s="27"/>
    </row>
    <row r="2432" spans="1:4" ht="15" customHeight="1">
      <c r="A2432" s="27"/>
      <c r="B2432" s="27"/>
      <c r="C2432" s="27"/>
      <c r="D2432" s="27"/>
    </row>
    <row r="2433" spans="1:4" ht="15" customHeight="1">
      <c r="A2433" s="27"/>
      <c r="B2433" s="27"/>
      <c r="C2433" s="27"/>
      <c r="D2433" s="27"/>
    </row>
    <row r="2434" spans="1:4" ht="15" customHeight="1">
      <c r="A2434" s="27"/>
      <c r="B2434" s="27"/>
      <c r="C2434" s="27"/>
      <c r="D2434" s="27"/>
    </row>
    <row r="2435" spans="1:4" ht="15" customHeight="1">
      <c r="A2435" s="27"/>
      <c r="B2435" s="27"/>
      <c r="C2435" s="27"/>
      <c r="D2435" s="27"/>
    </row>
    <row r="2436" spans="1:4" ht="15" customHeight="1">
      <c r="A2436" s="27"/>
      <c r="B2436" s="27"/>
      <c r="C2436" s="27"/>
      <c r="D2436" s="27"/>
    </row>
    <row r="2437" spans="1:4" ht="15" customHeight="1">
      <c r="A2437" s="27"/>
      <c r="B2437" s="27"/>
      <c r="C2437" s="27"/>
      <c r="D2437" s="27"/>
    </row>
    <row r="2438" spans="1:4" ht="15" customHeight="1">
      <c r="A2438" s="27"/>
      <c r="B2438" s="27"/>
      <c r="C2438" s="27"/>
      <c r="D2438" s="27"/>
    </row>
    <row r="2439" spans="1:4" ht="15" customHeight="1">
      <c r="A2439" s="27"/>
      <c r="B2439" s="27"/>
      <c r="C2439" s="27"/>
      <c r="D2439" s="27"/>
    </row>
    <row r="2440" spans="1:4" ht="15" customHeight="1">
      <c r="A2440" s="27"/>
      <c r="B2440" s="27"/>
      <c r="C2440" s="27"/>
      <c r="D2440" s="27"/>
    </row>
    <row r="2441" spans="1:4" ht="15" customHeight="1">
      <c r="A2441" s="27"/>
      <c r="B2441" s="27"/>
      <c r="C2441" s="27"/>
      <c r="D2441" s="27"/>
    </row>
    <row r="2442" spans="1:4" ht="15" customHeight="1">
      <c r="A2442" s="27"/>
      <c r="B2442" s="27"/>
      <c r="C2442" s="27"/>
      <c r="D2442" s="27"/>
    </row>
    <row r="2443" spans="1:4" ht="15" customHeight="1">
      <c r="A2443" s="27"/>
      <c r="B2443" s="27"/>
      <c r="C2443" s="27"/>
      <c r="D2443" s="27"/>
    </row>
    <row r="2444" spans="1:4" ht="15" customHeight="1">
      <c r="A2444" s="27"/>
      <c r="B2444" s="27"/>
      <c r="C2444" s="27"/>
      <c r="D2444" s="27"/>
    </row>
    <row r="2445" spans="1:4" ht="15" customHeight="1">
      <c r="A2445" s="27"/>
      <c r="B2445" s="27"/>
      <c r="C2445" s="27"/>
      <c r="D2445" s="27"/>
    </row>
    <row r="2446" spans="1:4" ht="15" customHeight="1">
      <c r="A2446" s="27"/>
      <c r="B2446" s="27"/>
      <c r="C2446" s="27"/>
      <c r="D2446" s="27"/>
    </row>
    <row r="2447" spans="1:4" ht="15" customHeight="1">
      <c r="A2447" s="27"/>
      <c r="B2447" s="27"/>
      <c r="C2447" s="27"/>
      <c r="D2447" s="27"/>
    </row>
    <row r="2448" spans="1:4" ht="15" customHeight="1">
      <c r="A2448" s="27"/>
      <c r="B2448" s="27"/>
      <c r="C2448" s="27"/>
      <c r="D2448" s="27"/>
    </row>
    <row r="2449" spans="1:4" ht="15" customHeight="1">
      <c r="A2449" s="27"/>
      <c r="B2449" s="27"/>
      <c r="C2449" s="27"/>
      <c r="D2449" s="27"/>
    </row>
    <row r="2450" spans="1:4" ht="15" customHeight="1">
      <c r="A2450" s="27"/>
      <c r="B2450" s="27"/>
      <c r="C2450" s="27"/>
      <c r="D2450" s="27"/>
    </row>
    <row r="2451" spans="1:4" ht="15" customHeight="1">
      <c r="A2451" s="27"/>
      <c r="B2451" s="27"/>
      <c r="C2451" s="27"/>
      <c r="D2451" s="27"/>
    </row>
    <row r="2452" spans="1:4" ht="15" customHeight="1">
      <c r="A2452" s="27"/>
      <c r="B2452" s="27"/>
      <c r="C2452" s="27"/>
      <c r="D2452" s="27"/>
    </row>
    <row r="2453" spans="1:4" ht="15" customHeight="1">
      <c r="A2453" s="27"/>
      <c r="B2453" s="27"/>
      <c r="C2453" s="27"/>
      <c r="D2453" s="27"/>
    </row>
    <row r="2454" spans="1:4" ht="15" customHeight="1">
      <c r="A2454" s="27"/>
      <c r="B2454" s="27"/>
      <c r="C2454" s="27"/>
      <c r="D2454" s="27"/>
    </row>
    <row r="2455" spans="1:4" ht="15" customHeight="1">
      <c r="A2455" s="27"/>
      <c r="B2455" s="27"/>
      <c r="C2455" s="27"/>
      <c r="D2455" s="27"/>
    </row>
    <row r="2456" spans="1:4" ht="15" customHeight="1">
      <c r="A2456" s="27"/>
      <c r="B2456" s="27"/>
      <c r="C2456" s="27"/>
      <c r="D2456" s="27"/>
    </row>
    <row r="2457" spans="1:4" ht="15" customHeight="1">
      <c r="A2457" s="27"/>
      <c r="B2457" s="27"/>
      <c r="C2457" s="27"/>
      <c r="D2457" s="27"/>
    </row>
    <row r="2458" spans="1:4" ht="15" customHeight="1">
      <c r="A2458" s="27"/>
      <c r="B2458" s="27"/>
      <c r="C2458" s="27"/>
      <c r="D2458" s="27"/>
    </row>
    <row r="2459" spans="1:4" ht="15" customHeight="1">
      <c r="A2459" s="27"/>
      <c r="B2459" s="27"/>
      <c r="C2459" s="27"/>
      <c r="D2459" s="27"/>
    </row>
    <row r="2460" spans="1:4" ht="15" customHeight="1">
      <c r="A2460" s="27"/>
      <c r="B2460" s="27"/>
      <c r="C2460" s="27"/>
      <c r="D2460" s="27"/>
    </row>
    <row r="2461" spans="1:4" ht="15" customHeight="1">
      <c r="A2461" s="27"/>
      <c r="B2461" s="27"/>
      <c r="C2461" s="27"/>
      <c r="D2461" s="27"/>
    </row>
    <row r="2462" spans="1:4" ht="15" customHeight="1">
      <c r="A2462" s="27"/>
      <c r="B2462" s="27"/>
      <c r="C2462" s="27"/>
      <c r="D2462" s="27"/>
    </row>
    <row r="2463" spans="1:4" ht="15" customHeight="1">
      <c r="A2463" s="27"/>
      <c r="B2463" s="27"/>
      <c r="C2463" s="27"/>
      <c r="D2463" s="27"/>
    </row>
    <row r="2464" spans="1:4" ht="15" customHeight="1">
      <c r="A2464" s="27"/>
      <c r="B2464" s="27"/>
      <c r="C2464" s="27"/>
      <c r="D2464" s="27"/>
    </row>
    <row r="2465" spans="1:4" ht="15" customHeight="1">
      <c r="A2465" s="27"/>
      <c r="B2465" s="27"/>
      <c r="C2465" s="27"/>
      <c r="D2465" s="27"/>
    </row>
    <row r="2466" spans="1:4" ht="15" customHeight="1">
      <c r="A2466" s="27"/>
      <c r="B2466" s="27"/>
      <c r="C2466" s="27"/>
      <c r="D2466" s="27"/>
    </row>
    <row r="2467" spans="1:4" ht="15" customHeight="1">
      <c r="A2467" s="27"/>
      <c r="B2467" s="27"/>
      <c r="C2467" s="27"/>
      <c r="D2467" s="27"/>
    </row>
    <row r="2468" spans="1:4" ht="15" customHeight="1">
      <c r="A2468" s="27"/>
      <c r="B2468" s="27"/>
      <c r="C2468" s="27"/>
      <c r="D2468" s="27"/>
    </row>
    <row r="2469" spans="1:4" ht="15" customHeight="1">
      <c r="A2469" s="27"/>
      <c r="B2469" s="27"/>
      <c r="C2469" s="27"/>
      <c r="D2469" s="27"/>
    </row>
    <row r="2470" spans="1:4" ht="15" customHeight="1">
      <c r="A2470" s="27"/>
      <c r="B2470" s="27"/>
      <c r="C2470" s="27"/>
      <c r="D2470" s="27"/>
    </row>
    <row r="2471" spans="1:4" ht="15" customHeight="1">
      <c r="A2471" s="27"/>
      <c r="B2471" s="27"/>
      <c r="C2471" s="27"/>
      <c r="D2471" s="27"/>
    </row>
    <row r="2472" spans="1:4" ht="15" customHeight="1">
      <c r="A2472" s="27"/>
      <c r="B2472" s="27"/>
      <c r="C2472" s="27"/>
      <c r="D2472" s="27"/>
    </row>
    <row r="2473" spans="1:4" ht="15" customHeight="1">
      <c r="A2473" s="27"/>
      <c r="B2473" s="27"/>
      <c r="C2473" s="27"/>
      <c r="D2473" s="27"/>
    </row>
    <row r="2474" spans="1:4" ht="15" customHeight="1">
      <c r="A2474" s="27"/>
      <c r="B2474" s="27"/>
      <c r="C2474" s="27"/>
      <c r="D2474" s="27"/>
    </row>
    <row r="2475" spans="1:4" ht="15" customHeight="1">
      <c r="A2475" s="27"/>
      <c r="B2475" s="27"/>
      <c r="C2475" s="27"/>
      <c r="D2475" s="27"/>
    </row>
    <row r="2476" spans="1:4" ht="15" customHeight="1">
      <c r="A2476" s="27"/>
      <c r="B2476" s="27"/>
      <c r="C2476" s="27"/>
      <c r="D2476" s="27"/>
    </row>
    <row r="2477" spans="1:4" ht="15" customHeight="1">
      <c r="A2477" s="27"/>
      <c r="B2477" s="27"/>
      <c r="C2477" s="27"/>
      <c r="D2477" s="27"/>
    </row>
    <row r="2478" spans="1:4" ht="15" customHeight="1">
      <c r="A2478" s="27"/>
      <c r="B2478" s="27"/>
      <c r="C2478" s="27"/>
      <c r="D2478" s="27"/>
    </row>
    <row r="2479" spans="1:4" ht="15" customHeight="1">
      <c r="A2479" s="27"/>
      <c r="B2479" s="27"/>
      <c r="C2479" s="27"/>
      <c r="D2479" s="27"/>
    </row>
    <row r="2480" spans="1:4" ht="15" customHeight="1">
      <c r="A2480" s="27"/>
      <c r="B2480" s="27"/>
      <c r="C2480" s="27"/>
      <c r="D2480" s="27"/>
    </row>
    <row r="2481" spans="1:4" ht="15" customHeight="1">
      <c r="A2481" s="27"/>
      <c r="B2481" s="27"/>
      <c r="C2481" s="27"/>
      <c r="D2481" s="27"/>
    </row>
    <row r="2482" spans="1:4" ht="15" customHeight="1">
      <c r="A2482" s="27"/>
      <c r="B2482" s="27"/>
      <c r="C2482" s="27"/>
      <c r="D2482" s="27"/>
    </row>
    <row r="2483" spans="1:4" ht="15" customHeight="1">
      <c r="A2483" s="27"/>
      <c r="B2483" s="27"/>
      <c r="C2483" s="27"/>
      <c r="D2483" s="27"/>
    </row>
    <row r="2484" spans="1:4" ht="15" customHeight="1">
      <c r="A2484" s="27"/>
      <c r="B2484" s="27"/>
      <c r="C2484" s="27"/>
      <c r="D2484" s="27"/>
    </row>
    <row r="2485" spans="1:4" ht="15" customHeight="1">
      <c r="A2485" s="27"/>
      <c r="B2485" s="27"/>
      <c r="C2485" s="27"/>
      <c r="D2485" s="27"/>
    </row>
    <row r="2486" spans="1:4" ht="15" customHeight="1">
      <c r="A2486" s="27"/>
      <c r="B2486" s="27"/>
      <c r="C2486" s="27"/>
      <c r="D2486" s="27"/>
    </row>
    <row r="2487" spans="1:4" ht="15" customHeight="1">
      <c r="A2487" s="27"/>
      <c r="B2487" s="27"/>
      <c r="C2487" s="27"/>
      <c r="D2487" s="27"/>
    </row>
    <row r="2488" spans="1:4" ht="15" customHeight="1">
      <c r="A2488" s="27"/>
      <c r="B2488" s="27"/>
      <c r="C2488" s="27"/>
      <c r="D2488" s="27"/>
    </row>
    <row r="2489" spans="1:4" ht="15" customHeight="1">
      <c r="A2489" s="27"/>
      <c r="B2489" s="27"/>
      <c r="C2489" s="27"/>
      <c r="D2489" s="27"/>
    </row>
    <row r="2490" spans="1:4" ht="15" customHeight="1">
      <c r="A2490" s="27"/>
      <c r="B2490" s="27"/>
      <c r="C2490" s="27"/>
      <c r="D2490" s="27"/>
    </row>
    <row r="2491" spans="1:4" ht="15" customHeight="1">
      <c r="A2491" s="27"/>
      <c r="B2491" s="27"/>
      <c r="C2491" s="27"/>
      <c r="D2491" s="27"/>
    </row>
    <row r="2492" spans="1:4" ht="15" customHeight="1">
      <c r="A2492" s="27"/>
      <c r="B2492" s="27"/>
      <c r="C2492" s="27"/>
      <c r="D2492" s="27"/>
    </row>
    <row r="2493" spans="1:4" ht="15" customHeight="1">
      <c r="A2493" s="27"/>
      <c r="B2493" s="27"/>
      <c r="C2493" s="27"/>
      <c r="D2493" s="27"/>
    </row>
    <row r="2494" spans="1:4" ht="15" customHeight="1">
      <c r="A2494" s="27"/>
      <c r="B2494" s="27"/>
      <c r="C2494" s="27"/>
      <c r="D2494" s="27"/>
    </row>
    <row r="2495" spans="1:4" ht="15" customHeight="1">
      <c r="A2495" s="27"/>
      <c r="B2495" s="27"/>
      <c r="C2495" s="27"/>
      <c r="D2495" s="27"/>
    </row>
    <row r="2496" spans="1:4" ht="15" customHeight="1">
      <c r="A2496" s="27"/>
      <c r="B2496" s="27"/>
      <c r="C2496" s="27"/>
      <c r="D2496" s="27"/>
    </row>
    <row r="2497" spans="1:4" ht="15" customHeight="1">
      <c r="A2497" s="27"/>
      <c r="B2497" s="27"/>
      <c r="C2497" s="27"/>
      <c r="D2497" s="27"/>
    </row>
    <row r="2498" spans="1:4" ht="15" customHeight="1">
      <c r="A2498" s="27"/>
      <c r="B2498" s="27"/>
      <c r="C2498" s="27"/>
      <c r="D2498" s="27"/>
    </row>
    <row r="2499" spans="1:4" ht="15" customHeight="1">
      <c r="A2499" s="27"/>
      <c r="B2499" s="27"/>
      <c r="C2499" s="27"/>
      <c r="D2499" s="27"/>
    </row>
    <row r="2500" spans="1:4" ht="15" customHeight="1">
      <c r="A2500" s="27"/>
      <c r="B2500" s="27"/>
      <c r="C2500" s="27"/>
      <c r="D2500" s="27"/>
    </row>
    <row r="2501" spans="1:4" ht="15" customHeight="1">
      <c r="A2501" s="27"/>
      <c r="B2501" s="27"/>
      <c r="C2501" s="27"/>
      <c r="D2501" s="27"/>
    </row>
    <row r="2502" spans="1:4" ht="15" customHeight="1">
      <c r="A2502" s="27"/>
      <c r="B2502" s="27"/>
      <c r="C2502" s="27"/>
      <c r="D2502" s="27"/>
    </row>
    <row r="2503" spans="1:4" ht="15" customHeight="1">
      <c r="A2503" s="27"/>
      <c r="B2503" s="27"/>
      <c r="C2503" s="27"/>
      <c r="D2503" s="27"/>
    </row>
    <row r="2504" spans="1:4" ht="15" customHeight="1">
      <c r="A2504" s="27"/>
      <c r="B2504" s="27"/>
      <c r="C2504" s="27"/>
      <c r="D2504" s="27"/>
    </row>
    <row r="2505" spans="1:4" ht="15" customHeight="1">
      <c r="A2505" s="27"/>
      <c r="B2505" s="27"/>
      <c r="C2505" s="27"/>
      <c r="D2505" s="27"/>
    </row>
    <row r="2506" spans="1:4" ht="15" customHeight="1">
      <c r="A2506" s="27"/>
      <c r="B2506" s="27"/>
      <c r="C2506" s="27"/>
      <c r="D2506" s="27"/>
    </row>
    <row r="2507" spans="1:4" ht="15" customHeight="1">
      <c r="A2507" s="27"/>
      <c r="B2507" s="27"/>
      <c r="C2507" s="27"/>
      <c r="D2507" s="27"/>
    </row>
    <row r="2508" spans="1:4" ht="15" customHeight="1">
      <c r="A2508" s="27"/>
      <c r="B2508" s="27"/>
      <c r="C2508" s="27"/>
      <c r="D2508" s="27"/>
    </row>
    <row r="2509" spans="1:4" ht="15" customHeight="1">
      <c r="A2509" s="27"/>
      <c r="B2509" s="27"/>
      <c r="C2509" s="27"/>
      <c r="D2509" s="27"/>
    </row>
    <row r="2510" spans="1:4" ht="15" customHeight="1">
      <c r="A2510" s="27"/>
      <c r="B2510" s="27"/>
      <c r="C2510" s="27"/>
      <c r="D2510" s="27"/>
    </row>
    <row r="2511" spans="1:4" ht="15" customHeight="1">
      <c r="A2511" s="27"/>
      <c r="B2511" s="27"/>
      <c r="C2511" s="27"/>
      <c r="D2511" s="27"/>
    </row>
    <row r="2512" spans="1:4" ht="15" customHeight="1">
      <c r="A2512" s="27"/>
      <c r="B2512" s="27"/>
      <c r="C2512" s="27"/>
      <c r="D2512" s="27"/>
    </row>
    <row r="2513" spans="1:4" ht="15" customHeight="1">
      <c r="A2513" s="27"/>
      <c r="B2513" s="27"/>
      <c r="C2513" s="27"/>
      <c r="D2513" s="27"/>
    </row>
    <row r="2514" spans="1:4" ht="15" customHeight="1">
      <c r="A2514" s="27"/>
      <c r="B2514" s="27"/>
      <c r="C2514" s="27"/>
      <c r="D2514" s="27"/>
    </row>
    <row r="2515" spans="1:4" ht="15" customHeight="1">
      <c r="A2515" s="27"/>
      <c r="B2515" s="27"/>
      <c r="C2515" s="27"/>
      <c r="D2515" s="27"/>
    </row>
    <row r="2516" spans="1:4" ht="15" customHeight="1">
      <c r="A2516" s="27"/>
      <c r="B2516" s="27"/>
      <c r="C2516" s="27"/>
      <c r="D2516" s="27"/>
    </row>
    <row r="2517" spans="1:4" ht="15" customHeight="1">
      <c r="A2517" s="27"/>
      <c r="B2517" s="27"/>
      <c r="C2517" s="27"/>
      <c r="D2517" s="27"/>
    </row>
    <row r="2518" spans="1:4" ht="15" customHeight="1">
      <c r="A2518" s="27"/>
      <c r="B2518" s="27"/>
      <c r="C2518" s="27"/>
      <c r="D2518" s="27"/>
    </row>
    <row r="2519" spans="1:4" ht="15" customHeight="1">
      <c r="A2519" s="27"/>
      <c r="B2519" s="27"/>
      <c r="C2519" s="27"/>
      <c r="D2519" s="27"/>
    </row>
    <row r="2520" spans="1:4" ht="15" customHeight="1">
      <c r="A2520" s="27"/>
      <c r="B2520" s="27"/>
      <c r="C2520" s="27"/>
      <c r="D2520" s="27"/>
    </row>
    <row r="2521" spans="1:4" ht="15" customHeight="1">
      <c r="A2521" s="27"/>
      <c r="B2521" s="27"/>
      <c r="C2521" s="27"/>
      <c r="D2521" s="27"/>
    </row>
    <row r="2522" spans="1:4" ht="15" customHeight="1">
      <c r="A2522" s="27"/>
      <c r="B2522" s="27"/>
      <c r="C2522" s="27"/>
      <c r="D2522" s="27"/>
    </row>
    <row r="2523" spans="1:4" ht="15" customHeight="1">
      <c r="A2523" s="27"/>
      <c r="B2523" s="27"/>
      <c r="C2523" s="27"/>
      <c r="D2523" s="27"/>
    </row>
    <row r="2524" spans="1:4" ht="15" customHeight="1">
      <c r="A2524" s="27"/>
      <c r="B2524" s="27"/>
      <c r="C2524" s="27"/>
      <c r="D2524" s="27"/>
    </row>
    <row r="2525" spans="1:4" ht="15" customHeight="1">
      <c r="A2525" s="27"/>
      <c r="B2525" s="27"/>
      <c r="C2525" s="27"/>
      <c r="D2525" s="27"/>
    </row>
    <row r="2526" spans="1:4" ht="15" customHeight="1">
      <c r="A2526" s="27"/>
      <c r="B2526" s="27"/>
      <c r="C2526" s="27"/>
      <c r="D2526" s="27"/>
    </row>
  </sheetData>
  <autoFilter ref="C1:C2526"/>
  <sortState ref="A2:E2526">
    <sortCondition ref="A2:A2526"/>
  </sortState>
  <pageMargins left="0.7" right="0.7" top="0.75" bottom="0.75" header="0.3" footer="0.3"/>
  <pageSetup orientation="portrait" r:id="rId1"/>
  <webPublishItems count="2">
    <webPublishItem id="27180" divId="PlayerPrices2012_27180" sourceType="sheet" destinationFile="C:\Users\Main\Desktop\wfbl\wfbl\ReliefPitchers.html" title="Relief Pitchers"/>
    <webPublishItem id="2027" divId="PlayerPrices2015_2027" sourceType="range" sourceRef="A1:E919" destinationFile="C:\Users\Mike\Desktop\wfbl\PitchersByName.html" title="Pitchers By Name"/>
  </webPublishItem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BattersActual</vt:lpstr>
      <vt:lpstr>PitchersActual</vt:lpstr>
      <vt:lpstr>BattersCBS</vt:lpstr>
      <vt:lpstr>PitchersCBS</vt:lpstr>
      <vt:lpstr>BattersRoto</vt:lpstr>
      <vt:lpstr>PitchersRoto</vt:lpstr>
      <vt:lpstr>BattersMLB</vt:lpstr>
      <vt:lpstr>PitchersMLB</vt:lpstr>
      <vt:lpstr>BattersPrices</vt:lpstr>
      <vt:lpstr>PitchersPrices</vt:lpstr>
      <vt:lpstr>BattersPrint</vt:lpstr>
      <vt:lpstr>PitchersPrint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Hitters By Value</dc:title>
  <dc:creator>Main</dc:creator>
  <cp:lastModifiedBy>Mike</cp:lastModifiedBy>
  <dcterms:created xsi:type="dcterms:W3CDTF">2011-02-26T21:28:43Z</dcterms:created>
  <dcterms:modified xsi:type="dcterms:W3CDTF">2015-03-28T03:08:58Z</dcterms:modified>
</cp:coreProperties>
</file>